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customUIRelID" Type="http://schemas.microsoft.com/office/2006/relationships/ui/extensibility" Target="customUI/customUI.xml"/><Relationship Id="rId2" Type="http://schemas.openxmlformats.org/package/2006/relationships/metadata/core-properties" Target="docProps/core.xml"/><Relationship Id="rId1" Type="http://schemas.openxmlformats.org/officeDocument/2006/relationships/officeDocument" Target="xl/workbook.xml"/><Relationship Id="R62ce8e81171b44d5" Type="http://schemas.microsoft.com/office/2007/relationships/ui/extensibility" Target="customUI/customUI14.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kevin\Documents\0B Updated Playbooks\playbooks\HIPAA\HIPAA\"/>
    </mc:Choice>
  </mc:AlternateContent>
  <xr:revisionPtr revIDLastSave="0" documentId="8_{5D742A15-7277-4106-AFDC-47A8A4E460B8}" xr6:coauthVersionLast="47" xr6:coauthVersionMax="47" xr10:uidLastSave="{00000000-0000-0000-0000-000000000000}"/>
  <bookViews>
    <workbookView xWindow="-120" yWindow="-120" windowWidth="57840" windowHeight="23520" tabRatio="829" xr2:uid="{00000000-000D-0000-FFFF-FFFF00000000}"/>
  </bookViews>
  <sheets>
    <sheet name="GRC Playbook" sheetId="1" r:id="rId1"/>
    <sheet name="Choice Lists" sheetId="3" state="hidden" r:id="rId2"/>
    <sheet name="Temp" sheetId="7" state="hidden" r:id="rId3"/>
    <sheet name="ProgramData" sheetId="8" state="hidden" r:id="rId4"/>
    <sheet name="riskregister" sheetId="140" state="hidden" r:id="rId5"/>
    <sheet name="Heatmap" sheetId="141" state="hidden" r:id="rId6"/>
    <sheet name="controlscan" sheetId="142" state="hidden" r:id="rId7"/>
    <sheet name="controlscan_gap" sheetId="143" state="hidden" r:id="rId8"/>
    <sheet name="diagreview" sheetId="144" state="hidden" r:id="rId9"/>
    <sheet name="diagreview_gap" sheetId="145" state="hidden" r:id="rId10"/>
    <sheet name="rcm" sheetId="146" state="hidden" r:id="rId11"/>
    <sheet name="rcm_deficiency" sheetId="147" state="hidden" r:id="rId12"/>
    <sheet name="status_m" sheetId="148" state="hidden" r:id="rId13"/>
    <sheet name="status_n" sheetId="149" state="hidden" r:id="rId14"/>
    <sheet name="status_q" sheetId="150" state="hidden" r:id="rId15"/>
    <sheet name="status_r" sheetId="151" state="hidden" r:id="rId16"/>
    <sheet name="status_s" sheetId="152" state="hidden" r:id="rId17"/>
    <sheet name="status_t" sheetId="153" state="hidden" r:id="rId18"/>
    <sheet name="status_as" sheetId="154" state="hidden" r:id="rId19"/>
    <sheet name="status_at" sheetId="155" state="hidden" r:id="rId20"/>
    <sheet name="status_au" sheetId="156" state="hidden" r:id="rId21"/>
    <sheet name="status_bp" sheetId="157" state="hidden" r:id="rId22"/>
    <sheet name="status_bw" sheetId="158" state="hidden" r:id="rId23"/>
    <sheet name="status_by" sheetId="159" state="hidden" r:id="rId24"/>
    <sheet name="status_ce" sheetId="160" state="hidden" r:id="rId25"/>
    <sheet name="status_cq" sheetId="161" state="hidden" r:id="rId26"/>
    <sheet name="status_cv" sheetId="162" state="hidden" r:id="rId27"/>
  </sheets>
  <definedNames>
    <definedName name="_xlnm._FilterDatabase" localSheetId="0" hidden="1">'GRC Playbook'!$A$9:$A$10</definedName>
    <definedName name="AccountsAffected">OFFSET('Choice Lists'!$AB$3,0,0,COUNTA('Choice Lists'!$AB:$AB)-1)</definedName>
    <definedName name="Activate" localSheetId="1">FALSE</definedName>
    <definedName name="Activate" localSheetId="0">FALSE</definedName>
    <definedName name="Activate" localSheetId="3">FALSE</definedName>
    <definedName name="Activate" localSheetId="2">FALSE</definedName>
    <definedName name="Applicable">ProgramData!$D$21:$D$22</definedName>
    <definedName name="Category">OFFSET('Choice Lists'!$F$3,0,0,COUNTA('Choice Lists'!$F:$F)-1)</definedName>
    <definedName name="ColQ_L5">OFFSET('Choice Lists'!$BE$2,0,0,COUNTA('Choice Lists'!$BE:$BE)-1)</definedName>
    <definedName name="ColR_L3">OFFSET('Choice Lists'!$AJ$3,0,0,COUNTA('Choice Lists'!$AJ:$AJ)-1)</definedName>
    <definedName name="ColR_L4">OFFSET('Choice Lists'!$AH$3,0,0,COUNTA('Choice Lists'!$AH:$AH)-1)</definedName>
    <definedName name="ColR_L5">OFFSET('Choice Lists'!$AF$3,0,0,COUNTA('Choice Lists'!$AF:$AF)-2)</definedName>
    <definedName name="ColS_L3">OFFSET('Choice Lists'!$AP$3,0,0,COUNTA('Choice Lists'!$AP:$AP)-1)</definedName>
    <definedName name="ColS_L4">OFFSET('Choice Lists'!$AN$3,0,0,COUNTA('Choice Lists'!$AN:$AN)-1)</definedName>
    <definedName name="ColS_L5">OFFSET('Choice Lists'!$AL$3,0,0,COUNTA('Choice Lists'!$AL:$AL)-2)</definedName>
    <definedName name="ColT_L3">OFFSET('Choice Lists'!$AV$3,0,0,COUNTA('Choice Lists'!$AV:$AV)-1)</definedName>
    <definedName name="ColT_L4">OFFSET('Choice Lists'!$AT$3,0,0,COUNTA('Choice Lists'!$AT:$AT)-1)</definedName>
    <definedName name="ColT_L5">OFFSET('Choice Lists'!$AR$3,0,0,COUNTA('Choice Lists'!$AR:$AR)-2)</definedName>
    <definedName name="EnableSelection" localSheetId="1">1</definedName>
    <definedName name="EnableSelection" localSheetId="0">1</definedName>
    <definedName name="EnableSelection" localSheetId="3">0</definedName>
    <definedName name="EnableSelection" localSheetId="2">0</definedName>
    <definedName name="Frequency">OFFSET('Choice Lists'!$B$3,0,0,COUNTA('Choice Lists'!$B:$B)-1)</definedName>
    <definedName name="ICFRmatrix1">#REF!</definedName>
    <definedName name="IdentifiedBy">OFFSET('Choice Lists'!$P$3,0,0,COUNTA('Choice Lists'!$P:$P)-1)</definedName>
    <definedName name="Impact">ProgramData!$D$12:$D$17</definedName>
    <definedName name="Imperative">OFFSET('Choice Lists'!$H$3,0,0,COUNTA('Choice Lists'!$H:$H)-1)</definedName>
    <definedName name="Likelihood">ProgramData!$D$3:$D$8</definedName>
    <definedName name="Nature">OFFSET('Choice Lists'!$AD$3,0,0,COUNTA('Choice Lists'!$AD:$AD)-1)</definedName>
    <definedName name="NatureType">OFFSET('Choice Lists'!$D$3,0,0,COUNTA('Choice Lists'!$D:$D)-1)</definedName>
    <definedName name="OversightResp">OFFSET('Choice Lists'!$Z$3,0,0,COUNTA('Choice Lists'!$Z:$Z)-1)</definedName>
    <definedName name="Owner">OFFSET('Choice Lists'!$T$3,0,0,COUNTA('Choice Lists'!$T:$T)-1)</definedName>
    <definedName name="PivotRange">OFFSET(#REF!,0,0,COUNTA(#REF!),88)</definedName>
    <definedName name="_xlnm.Print_Area" localSheetId="0">'GRC Playbook'!$B$1:$CX$443</definedName>
    <definedName name="_xlnm.Print_Titles" localSheetId="0">'GRC Playbook'!$2:$7</definedName>
    <definedName name="Protect" localSheetId="1">FALSE</definedName>
    <definedName name="Protect" localSheetId="0">FALSE</definedName>
    <definedName name="Protect" localSheetId="3">FALSE</definedName>
    <definedName name="Protect" localSheetId="2">FALSE</definedName>
    <definedName name="Rating">ProgramData!$D$28:$D$33</definedName>
    <definedName name="Reply">ProgramData!$G$12:$G$15</definedName>
    <definedName name="ReportedTo">OFFSET('Choice Lists'!$R$3,0,0,COUNTA('Choice Lists'!$R:$R)-1)</definedName>
    <definedName name="RiskOwner">OFFSET('Choice Lists'!$X$3,0,0,COUNTA('Choice Lists'!$X:$X)-1)</definedName>
    <definedName name="SelectionMethod">OFFSET('Choice Lists'!$J$3,0,0,COUNTA('Choice Lists'!$J:$J)-1)</definedName>
    <definedName name="Separator1">'GRC Playbook'!$B:$B</definedName>
    <definedName name="Separator10">'GRC Playbook'!$CH:$CH</definedName>
    <definedName name="Separator11">'GRC Playbook'!$CN:$CN</definedName>
    <definedName name="Separator12">'GRC Playbook'!$CS:$CS</definedName>
    <definedName name="Separator2">'GRC Playbook'!$K:$K</definedName>
    <definedName name="Separator3">'GRC Playbook'!$AQ:$AQ</definedName>
    <definedName name="Separator4">'GRC Playbook'!$AV:$AV</definedName>
    <definedName name="Separator5">'GRC Playbook'!$BE:$BE</definedName>
    <definedName name="Separator6">'GRC Playbook'!$BK:$BK</definedName>
    <definedName name="Separator7">'GRC Playbook'!$BM:$BM</definedName>
    <definedName name="Separator8">'GRC Playbook'!$BQ:$BQ</definedName>
    <definedName name="Separator9">'GRC Playbook'!$BZ:$BZ</definedName>
    <definedName name="setEnableSelect" localSheetId="1">1</definedName>
    <definedName name="setEnableSelect" localSheetId="0">1</definedName>
    <definedName name="setEnableSelect" localSheetId="3">0</definedName>
    <definedName name="setEnableSelect" localSheetId="2">0</definedName>
    <definedName name="setIsGRCPlaybookAddin">TRUE</definedName>
    <definedName name="setProtect" localSheetId="1">FALSE</definedName>
    <definedName name="setProtect" localSheetId="0">FALSE</definedName>
    <definedName name="setProtect" localSheetId="3">FALSE</definedName>
    <definedName name="setProtect" localSheetId="2">FALSE</definedName>
    <definedName name="setRowColHeaders" localSheetId="1">FALSE</definedName>
    <definedName name="setRowColHeaders" localSheetId="0">FALSE</definedName>
    <definedName name="setRowColHeaders" localSheetId="3">FALSE</definedName>
    <definedName name="setRowColHeaders" localSheetId="2">FALSE</definedName>
    <definedName name="setVisible" localSheetId="1">TRUE</definedName>
    <definedName name="setVisible" localSheetId="0">TRUE</definedName>
    <definedName name="setVisible" localSheetId="3">FALSE</definedName>
    <definedName name="setVisible" localSheetId="2">FALSE</definedName>
    <definedName name="TestMethod">OFFSET('Choice Lists'!$L$3,0,0,COUNTA('Choice Lists'!$L:$L)-1)</definedName>
    <definedName name="TestTechnique">OFFSET('Choice Lists'!$N$3,0,0,COUNTA('Choice Lists'!$N:$N)-1)</definedName>
    <definedName name="TOD">ProgramData!$B$3:$B$9</definedName>
    <definedName name="Today">ProgramData!$B$40</definedName>
    <definedName name="TOE">ProgramData!$B$15:$B$21</definedName>
    <definedName name="Trajectory">OFFSET('Choice Lists'!$BB$2,0,0,COUNTA('Choice Lists'!$BB:$BB)-1)</definedName>
    <definedName name="Velocity">OFFSET('Choice Lists'!$BC$2,0,0,COUNTA('Choice Lists'!$BC:$BC)-1)</definedName>
    <definedName name="Visible" localSheetId="1">TRUE</definedName>
    <definedName name="Visible" localSheetId="0">TRUE</definedName>
    <definedName name="Visible" localSheetId="3">FALSE</definedName>
    <definedName name="Visible" localSheetId="2">FALSE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162" l="1"/>
  <c r="C4" i="162"/>
  <c r="D4" i="162"/>
  <c r="E4" i="162"/>
  <c r="B5" i="162"/>
  <c r="C5" i="162" s="1"/>
  <c r="E5" i="162"/>
  <c r="E12" i="162" s="1"/>
  <c r="B6" i="162"/>
  <c r="C6" i="162"/>
  <c r="D6" i="162"/>
  <c r="E6" i="162"/>
  <c r="B7" i="162"/>
  <c r="C7" i="162" s="1"/>
  <c r="E7" i="162"/>
  <c r="B8" i="162"/>
  <c r="C8" i="162"/>
  <c r="D8" i="162"/>
  <c r="E8" i="162"/>
  <c r="B9" i="162"/>
  <c r="C9" i="162" s="1"/>
  <c r="E9" i="162"/>
  <c r="B10" i="162"/>
  <c r="C10" i="162"/>
  <c r="D10" i="162"/>
  <c r="E10" i="162"/>
  <c r="B11" i="162"/>
  <c r="C11" i="162" s="1"/>
  <c r="E11" i="162"/>
  <c r="G2" i="161"/>
  <c r="B4" i="161"/>
  <c r="C4" i="161" s="1"/>
  <c r="C11" i="161" s="1"/>
  <c r="E4" i="161"/>
  <c r="E11" i="161" s="1"/>
  <c r="B5" i="161"/>
  <c r="C5" i="161"/>
  <c r="D5" i="161"/>
  <c r="E5" i="161"/>
  <c r="B6" i="161"/>
  <c r="C6" i="161" s="1"/>
  <c r="E6" i="161"/>
  <c r="B7" i="161"/>
  <c r="C7" i="161"/>
  <c r="D7" i="161"/>
  <c r="E7" i="161"/>
  <c r="B8" i="161"/>
  <c r="C8" i="161" s="1"/>
  <c r="E8" i="161"/>
  <c r="B9" i="161"/>
  <c r="C9" i="161"/>
  <c r="D9" i="161"/>
  <c r="E9" i="161"/>
  <c r="B10" i="161"/>
  <c r="C10" i="161" s="1"/>
  <c r="E10" i="161"/>
  <c r="E2" i="160"/>
  <c r="B4" i="160"/>
  <c r="C4" i="160" s="1"/>
  <c r="C10" i="160" s="1"/>
  <c r="B5" i="160"/>
  <c r="C5" i="160"/>
  <c r="B6" i="160"/>
  <c r="C6" i="160"/>
  <c r="B7" i="160"/>
  <c r="C7" i="160" s="1"/>
  <c r="B8" i="160"/>
  <c r="C8" i="160" s="1"/>
  <c r="B9" i="160"/>
  <c r="C9" i="160"/>
  <c r="E2" i="159"/>
  <c r="B4" i="159"/>
  <c r="C4" i="159" s="1"/>
  <c r="B5" i="159"/>
  <c r="C5" i="159" s="1"/>
  <c r="B6" i="159"/>
  <c r="C6" i="159"/>
  <c r="B7" i="159"/>
  <c r="C7" i="159"/>
  <c r="B8" i="159"/>
  <c r="C8" i="159" s="1"/>
  <c r="B9" i="159"/>
  <c r="C9" i="159" s="1"/>
  <c r="B10" i="159"/>
  <c r="C10" i="159"/>
  <c r="E2" i="158"/>
  <c r="B4" i="158"/>
  <c r="C4" i="158" s="1"/>
  <c r="B5" i="158"/>
  <c r="C5" i="158" s="1"/>
  <c r="B6" i="158"/>
  <c r="C6" i="158"/>
  <c r="B7" i="158"/>
  <c r="C7" i="158"/>
  <c r="B8" i="158"/>
  <c r="C8" i="158" s="1"/>
  <c r="B9" i="158"/>
  <c r="C9" i="158" s="1"/>
  <c r="B10" i="158"/>
  <c r="C10" i="158"/>
  <c r="B11" i="158"/>
  <c r="C11" i="158"/>
  <c r="E2" i="157"/>
  <c r="B4" i="157"/>
  <c r="C4" i="157"/>
  <c r="B5" i="157"/>
  <c r="C5" i="157"/>
  <c r="C11" i="157" s="1"/>
  <c r="B6" i="157"/>
  <c r="C6" i="157"/>
  <c r="B7" i="157"/>
  <c r="C7" i="157"/>
  <c r="B8" i="157"/>
  <c r="C8" i="157"/>
  <c r="B9" i="157"/>
  <c r="C9" i="157"/>
  <c r="B10" i="157"/>
  <c r="C10" i="157"/>
  <c r="E2" i="156"/>
  <c r="C4" i="156"/>
  <c r="C5" i="156"/>
  <c r="C6" i="156"/>
  <c r="C7" i="156"/>
  <c r="C10" i="156" s="1"/>
  <c r="C8" i="156"/>
  <c r="C9" i="156"/>
  <c r="E2" i="155"/>
  <c r="C4" i="155"/>
  <c r="C5" i="155"/>
  <c r="C10" i="155" s="1"/>
  <c r="C6" i="155"/>
  <c r="C7" i="155"/>
  <c r="C8" i="155"/>
  <c r="C9" i="155"/>
  <c r="F2" i="154"/>
  <c r="C4" i="154"/>
  <c r="C5" i="154"/>
  <c r="C10" i="154" s="1"/>
  <c r="C6" i="154"/>
  <c r="C7" i="154"/>
  <c r="C8" i="154"/>
  <c r="C9" i="154"/>
  <c r="E2" i="153"/>
  <c r="B4" i="153"/>
  <c r="C4" i="153"/>
  <c r="C12" i="153" s="1"/>
  <c r="B5" i="153"/>
  <c r="C5" i="153"/>
  <c r="B6" i="153"/>
  <c r="C6" i="153"/>
  <c r="B7" i="153"/>
  <c r="C7" i="153"/>
  <c r="B8" i="153"/>
  <c r="C8" i="153"/>
  <c r="B9" i="153"/>
  <c r="C9" i="153"/>
  <c r="B10" i="153"/>
  <c r="C10" i="153"/>
  <c r="B11" i="153"/>
  <c r="C11" i="153"/>
  <c r="E2" i="152"/>
  <c r="B4" i="152"/>
  <c r="C4" i="152"/>
  <c r="C11" i="152" s="1"/>
  <c r="B5" i="152"/>
  <c r="C5" i="152"/>
  <c r="B6" i="152"/>
  <c r="C6" i="152"/>
  <c r="B7" i="152"/>
  <c r="C7" i="152"/>
  <c r="B8" i="152"/>
  <c r="C8" i="152"/>
  <c r="B9" i="152"/>
  <c r="C9" i="152"/>
  <c r="B10" i="152"/>
  <c r="C10" i="152"/>
  <c r="E2" i="151"/>
  <c r="B4" i="151"/>
  <c r="C4" i="151"/>
  <c r="C9" i="151" s="1"/>
  <c r="B5" i="151"/>
  <c r="C5" i="151"/>
  <c r="B6" i="151"/>
  <c r="C6" i="151"/>
  <c r="B7" i="151"/>
  <c r="C7" i="151"/>
  <c r="B8" i="151"/>
  <c r="C8" i="151"/>
  <c r="E12" i="151"/>
  <c r="B14" i="151"/>
  <c r="C14" i="151"/>
  <c r="C19" i="151" s="1"/>
  <c r="B15" i="151"/>
  <c r="C15" i="151"/>
  <c r="B16" i="151"/>
  <c r="C16" i="151"/>
  <c r="B17" i="151"/>
  <c r="C17" i="151"/>
  <c r="B18" i="151"/>
  <c r="C18" i="151"/>
  <c r="E23" i="151"/>
  <c r="B25" i="151"/>
  <c r="C25" i="151"/>
  <c r="C30" i="151" s="1"/>
  <c r="B26" i="151"/>
  <c r="C26" i="151"/>
  <c r="B27" i="151"/>
  <c r="C27" i="151"/>
  <c r="B28" i="151"/>
  <c r="C28" i="151"/>
  <c r="B29" i="151"/>
  <c r="C29" i="151"/>
  <c r="E2" i="150"/>
  <c r="B4" i="150"/>
  <c r="C4" i="150"/>
  <c r="C10" i="150" s="1"/>
  <c r="B5" i="150"/>
  <c r="C5" i="150"/>
  <c r="B6" i="150"/>
  <c r="C6" i="150"/>
  <c r="B7" i="150"/>
  <c r="C7" i="150"/>
  <c r="B8" i="150"/>
  <c r="C8" i="150"/>
  <c r="B9" i="150"/>
  <c r="C9" i="150"/>
  <c r="E2" i="149"/>
  <c r="B4" i="149"/>
  <c r="C4" i="149"/>
  <c r="C7" i="149" s="1"/>
  <c r="B5" i="149"/>
  <c r="C5" i="149"/>
  <c r="B6" i="149"/>
  <c r="C6" i="149"/>
  <c r="F2" i="148"/>
  <c r="B4" i="148"/>
  <c r="C4" i="148"/>
  <c r="C6" i="148" s="1"/>
  <c r="B5" i="148"/>
  <c r="C5" i="148"/>
  <c r="F13" i="148"/>
  <c r="B15" i="148"/>
  <c r="C15" i="148"/>
  <c r="C17" i="148" s="1"/>
  <c r="B16" i="148"/>
  <c r="C16" i="148"/>
  <c r="I7" i="147"/>
  <c r="I8" i="147"/>
  <c r="C10" i="147"/>
  <c r="F4" i="146"/>
  <c r="G4" i="146"/>
  <c r="G6" i="146" s="1"/>
  <c r="F6" i="146"/>
  <c r="F8" i="146"/>
  <c r="F11" i="146"/>
  <c r="G11" i="146"/>
  <c r="G13" i="146" s="1"/>
  <c r="D13" i="146" s="1"/>
  <c r="H11" i="146"/>
  <c r="F13" i="146"/>
  <c r="H13" i="146"/>
  <c r="F16" i="146"/>
  <c r="F18" i="146" s="1"/>
  <c r="D18" i="146" s="1"/>
  <c r="G16" i="146"/>
  <c r="H16" i="146"/>
  <c r="H18" i="146" s="1"/>
  <c r="I16" i="146"/>
  <c r="J16" i="146"/>
  <c r="G18" i="146"/>
  <c r="I18" i="146"/>
  <c r="J18" i="146"/>
  <c r="F22" i="146"/>
  <c r="G22" i="146"/>
  <c r="G27" i="146" s="1"/>
  <c r="H22" i="146"/>
  <c r="H25" i="146" s="1"/>
  <c r="I22" i="146"/>
  <c r="J22" i="146"/>
  <c r="J27" i="146" s="1"/>
  <c r="F25" i="146"/>
  <c r="G25" i="146"/>
  <c r="D25" i="146" s="1"/>
  <c r="I25" i="146"/>
  <c r="J25" i="146"/>
  <c r="F27" i="146"/>
  <c r="I27" i="146"/>
  <c r="F32" i="146"/>
  <c r="G32" i="146"/>
  <c r="H32" i="146"/>
  <c r="I32" i="146"/>
  <c r="J32" i="146"/>
  <c r="K32" i="146"/>
  <c r="D32" i="146" s="1"/>
  <c r="L32" i="146"/>
  <c r="F35" i="146"/>
  <c r="F37" i="146" s="1"/>
  <c r="G35" i="146"/>
  <c r="H35" i="146"/>
  <c r="H37" i="146" s="1"/>
  <c r="I35" i="146"/>
  <c r="J35" i="146"/>
  <c r="J37" i="146" s="1"/>
  <c r="K35" i="146"/>
  <c r="L35" i="146"/>
  <c r="L37" i="146" s="1"/>
  <c r="M35" i="146"/>
  <c r="G37" i="146"/>
  <c r="I37" i="146"/>
  <c r="K37" i="146"/>
  <c r="M37" i="146"/>
  <c r="F41" i="146"/>
  <c r="F44" i="146" s="1"/>
  <c r="G41" i="146"/>
  <c r="G43" i="146" s="1"/>
  <c r="H41" i="146"/>
  <c r="I41" i="146"/>
  <c r="I44" i="146" s="1"/>
  <c r="J41" i="146"/>
  <c r="K41" i="146"/>
  <c r="K44" i="146" s="1"/>
  <c r="F43" i="146"/>
  <c r="H43" i="146"/>
  <c r="J43" i="146"/>
  <c r="G44" i="146"/>
  <c r="H44" i="146"/>
  <c r="J44" i="146"/>
  <c r="F45" i="146"/>
  <c r="D45" i="146" s="1"/>
  <c r="G45" i="146"/>
  <c r="H45" i="146"/>
  <c r="I45" i="146"/>
  <c r="J45" i="146"/>
  <c r="K45" i="146"/>
  <c r="G47" i="146"/>
  <c r="H47" i="146"/>
  <c r="I47" i="146"/>
  <c r="J47" i="146"/>
  <c r="K47" i="146"/>
  <c r="F49" i="146"/>
  <c r="D49" i="146" s="1"/>
  <c r="G49" i="146"/>
  <c r="H49" i="146"/>
  <c r="I49" i="146"/>
  <c r="J49" i="146"/>
  <c r="K49" i="146"/>
  <c r="F53" i="146"/>
  <c r="G53" i="146"/>
  <c r="H53" i="146"/>
  <c r="I53" i="146"/>
  <c r="J53" i="146"/>
  <c r="K53" i="146"/>
  <c r="L53" i="146"/>
  <c r="F55" i="146"/>
  <c r="D55" i="146" s="1"/>
  <c r="G55" i="146"/>
  <c r="H55" i="146"/>
  <c r="I55" i="146"/>
  <c r="J55" i="146"/>
  <c r="K55" i="146"/>
  <c r="L55" i="146"/>
  <c r="F56" i="146"/>
  <c r="D56" i="146" s="1"/>
  <c r="G56" i="146"/>
  <c r="H56" i="146"/>
  <c r="I56" i="146"/>
  <c r="J56" i="146"/>
  <c r="K56" i="146"/>
  <c r="L56" i="146"/>
  <c r="F59" i="146"/>
  <c r="G59" i="146"/>
  <c r="G61" i="146" s="1"/>
  <c r="H59" i="146"/>
  <c r="I59" i="146"/>
  <c r="I61" i="146" s="1"/>
  <c r="J59" i="146"/>
  <c r="K59" i="146"/>
  <c r="K61" i="146" s="1"/>
  <c r="F61" i="146"/>
  <c r="H61" i="146"/>
  <c r="J61" i="146"/>
  <c r="I7" i="145"/>
  <c r="I8" i="145"/>
  <c r="C10" i="145"/>
  <c r="F4" i="144"/>
  <c r="F8" i="144" s="1"/>
  <c r="D8" i="144" s="1"/>
  <c r="G4" i="144"/>
  <c r="G8" i="144" s="1"/>
  <c r="F6" i="144"/>
  <c r="F11" i="144"/>
  <c r="G11" i="144"/>
  <c r="H11" i="144"/>
  <c r="H13" i="144" s="1"/>
  <c r="F13" i="144"/>
  <c r="G13" i="144"/>
  <c r="D13" i="144" s="1"/>
  <c r="F16" i="144"/>
  <c r="G16" i="144"/>
  <c r="G18" i="144" s="1"/>
  <c r="H16" i="144"/>
  <c r="H18" i="144" s="1"/>
  <c r="I16" i="144"/>
  <c r="I18" i="144" s="1"/>
  <c r="J16" i="144"/>
  <c r="J18" i="144" s="1"/>
  <c r="F18" i="144"/>
  <c r="F22" i="144"/>
  <c r="F27" i="144" s="1"/>
  <c r="G22" i="144"/>
  <c r="G27" i="144" s="1"/>
  <c r="H22" i="144"/>
  <c r="H27" i="144" s="1"/>
  <c r="I22" i="144"/>
  <c r="I27" i="144" s="1"/>
  <c r="J22" i="144"/>
  <c r="H25" i="144"/>
  <c r="J25" i="144"/>
  <c r="J27" i="144"/>
  <c r="F32" i="144"/>
  <c r="G32" i="144"/>
  <c r="D32" i="144" s="1"/>
  <c r="H32" i="144"/>
  <c r="I32" i="144"/>
  <c r="J32" i="144"/>
  <c r="K32" i="144"/>
  <c r="L32" i="144"/>
  <c r="F35" i="144"/>
  <c r="F37" i="144" s="1"/>
  <c r="G35" i="144"/>
  <c r="H35" i="144"/>
  <c r="H37" i="144" s="1"/>
  <c r="I35" i="144"/>
  <c r="J35" i="144"/>
  <c r="J37" i="144" s="1"/>
  <c r="K35" i="144"/>
  <c r="L35" i="144"/>
  <c r="L37" i="144" s="1"/>
  <c r="M35" i="144"/>
  <c r="G37" i="144"/>
  <c r="I37" i="144"/>
  <c r="K37" i="144"/>
  <c r="M37" i="144"/>
  <c r="F41" i="144"/>
  <c r="F47" i="144" s="1"/>
  <c r="D47" i="144" s="1"/>
  <c r="G41" i="144"/>
  <c r="G44" i="144" s="1"/>
  <c r="H41" i="144"/>
  <c r="I41" i="144"/>
  <c r="I43" i="144" s="1"/>
  <c r="J41" i="144"/>
  <c r="J44" i="144" s="1"/>
  <c r="K41" i="144"/>
  <c r="K43" i="144" s="1"/>
  <c r="F43" i="144"/>
  <c r="H43" i="144"/>
  <c r="J43" i="144"/>
  <c r="F44" i="144"/>
  <c r="H44" i="144"/>
  <c r="I44" i="144"/>
  <c r="K44" i="144"/>
  <c r="F45" i="144"/>
  <c r="D45" i="144" s="1"/>
  <c r="G45" i="144"/>
  <c r="H45" i="144"/>
  <c r="I45" i="144"/>
  <c r="J45" i="144"/>
  <c r="K45" i="144"/>
  <c r="G47" i="144"/>
  <c r="H47" i="144"/>
  <c r="I47" i="144"/>
  <c r="J47" i="144"/>
  <c r="K47" i="144"/>
  <c r="F49" i="144"/>
  <c r="D49" i="144" s="1"/>
  <c r="G49" i="144"/>
  <c r="H49" i="144"/>
  <c r="I49" i="144"/>
  <c r="J49" i="144"/>
  <c r="K49" i="144"/>
  <c r="F52" i="144"/>
  <c r="F54" i="144" s="1"/>
  <c r="D54" i="144" s="1"/>
  <c r="G52" i="144"/>
  <c r="H52" i="144"/>
  <c r="H54" i="144" s="1"/>
  <c r="I52" i="144"/>
  <c r="J52" i="144"/>
  <c r="J54" i="144" s="1"/>
  <c r="K52" i="144"/>
  <c r="G54" i="144"/>
  <c r="I54" i="144"/>
  <c r="K54" i="144"/>
  <c r="I7" i="143"/>
  <c r="I8" i="143"/>
  <c r="C10" i="143"/>
  <c r="F4" i="142"/>
  <c r="F6" i="142" s="1"/>
  <c r="D6" i="142" s="1"/>
  <c r="G4" i="142"/>
  <c r="G6" i="142"/>
  <c r="G8" i="142"/>
  <c r="F11" i="142"/>
  <c r="F13" i="142" s="1"/>
  <c r="D13" i="142" s="1"/>
  <c r="G11" i="142"/>
  <c r="H11" i="142"/>
  <c r="G13" i="142"/>
  <c r="H13" i="142"/>
  <c r="F16" i="142"/>
  <c r="G16" i="142"/>
  <c r="G18" i="142" s="1"/>
  <c r="H16" i="142"/>
  <c r="I16" i="142"/>
  <c r="J16" i="142"/>
  <c r="J18" i="142" s="1"/>
  <c r="F18" i="142"/>
  <c r="H18" i="142"/>
  <c r="I18" i="142"/>
  <c r="F22" i="142"/>
  <c r="G22" i="142"/>
  <c r="G25" i="142" s="1"/>
  <c r="H22" i="142"/>
  <c r="H25" i="142" s="1"/>
  <c r="I22" i="142"/>
  <c r="I27" i="142" s="1"/>
  <c r="J22" i="142"/>
  <c r="J27" i="142" s="1"/>
  <c r="F25" i="142"/>
  <c r="F27" i="142"/>
  <c r="G27" i="142"/>
  <c r="H27" i="142"/>
  <c r="I6" i="140"/>
  <c r="I7" i="140"/>
  <c r="C9" i="140"/>
  <c r="D37" i="144" l="1"/>
  <c r="D18" i="144"/>
  <c r="D6" i="146"/>
  <c r="D18" i="142"/>
  <c r="D27" i="142"/>
  <c r="D44" i="144"/>
  <c r="D61" i="146"/>
  <c r="D44" i="146"/>
  <c r="C12" i="158"/>
  <c r="C12" i="162"/>
  <c r="D27" i="144"/>
  <c r="D37" i="146"/>
  <c r="C11" i="159"/>
  <c r="G43" i="144"/>
  <c r="D43" i="144" s="1"/>
  <c r="G6" i="144"/>
  <c r="D6" i="144" s="1"/>
  <c r="F47" i="146"/>
  <c r="D47" i="146" s="1"/>
  <c r="K43" i="146"/>
  <c r="H27" i="146"/>
  <c r="D27" i="146" s="1"/>
  <c r="D10" i="161"/>
  <c r="D8" i="161"/>
  <c r="D6" i="161"/>
  <c r="D4" i="161"/>
  <c r="D11" i="161" s="1"/>
  <c r="D11" i="162"/>
  <c r="D9" i="162"/>
  <c r="D7" i="162"/>
  <c r="D5" i="162"/>
  <c r="D12" i="162" s="1"/>
  <c r="G8" i="146"/>
  <c r="D8" i="146" s="1"/>
  <c r="I25" i="144"/>
  <c r="I43" i="146"/>
  <c r="D43" i="146" s="1"/>
  <c r="G25" i="144"/>
  <c r="F8" i="142"/>
  <c r="D8" i="142" s="1"/>
  <c r="J25" i="142"/>
  <c r="I25" i="142"/>
  <c r="D25" i="142" s="1"/>
  <c r="F25" i="144"/>
  <c r="D25" i="144" s="1"/>
  <c r="B4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Dominic</author>
    <author>Dominic McNamara</author>
  </authors>
  <commentList>
    <comment ref="Z13" authorId="0" shapeId="0" xr:uid="{00000000-0006-0000-0000-000003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 authorId="0" shapeId="0" xr:uid="{00000000-0006-0000-0000-000004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 authorId="0" shapeId="0" xr:uid="{00000000-0006-0000-0000-000005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 authorId="0" shapeId="0" xr:uid="{00000000-0006-0000-0000-000006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 authorId="0" shapeId="0" xr:uid="{00000000-0006-0000-0000-000007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 authorId="0" shapeId="0" xr:uid="{00000000-0006-0000-0000-000008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 authorId="0" shapeId="0" xr:uid="{00000000-0006-0000-0000-000009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 authorId="0" shapeId="0" xr:uid="{00000000-0006-0000-0000-00000A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 authorId="0" shapeId="0" xr:uid="{00000000-0006-0000-0000-00000B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 authorId="0" shapeId="0" xr:uid="{00000000-0006-0000-0000-00000C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 authorId="0" shapeId="0" xr:uid="{00000000-0006-0000-0000-00000D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 authorId="0" shapeId="0" xr:uid="{00000000-0006-0000-0000-00000E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 authorId="0" shapeId="0" xr:uid="{00000000-0006-0000-0000-00000F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 authorId="0" shapeId="0" xr:uid="{00000000-0006-0000-0000-000010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 authorId="0" shapeId="0" xr:uid="{00000000-0006-0000-0000-000011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 authorId="0" shapeId="0" xr:uid="{00000000-0006-0000-0000-000012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 authorId="0" shapeId="0" xr:uid="{00000000-0006-0000-0000-000013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 authorId="1" shapeId="0" xr:uid="{00000000-0006-0000-0000-000014000000}">
      <text>
        <r>
          <rPr>
            <b/>
            <sz val="9"/>
            <color indexed="81"/>
            <rFont val="Tahoma"/>
            <family val="2"/>
          </rPr>
          <t>Note:</t>
        </r>
        <r>
          <rPr>
            <sz val="9"/>
            <color indexed="81"/>
            <rFont val="Tahoma"/>
            <family val="2"/>
          </rPr>
          <t xml:space="preserve">
Right click to select from a list.</t>
        </r>
      </text>
    </comment>
    <comment ref="CC13" authorId="1" shapeId="0" xr:uid="{00000000-0006-0000-0000-000015000000}">
      <text>
        <r>
          <rPr>
            <b/>
            <sz val="9"/>
            <color indexed="81"/>
            <rFont val="Tahoma"/>
            <family val="2"/>
          </rPr>
          <t>Note:</t>
        </r>
        <r>
          <rPr>
            <sz val="9"/>
            <color indexed="81"/>
            <rFont val="Tahoma"/>
            <family val="2"/>
          </rPr>
          <t xml:space="preserve">
Right click to select from a list.</t>
        </r>
      </text>
    </comment>
    <comment ref="Z14" authorId="0" shapeId="0" xr:uid="{00000000-0006-0000-0000-000016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 authorId="0" shapeId="0" xr:uid="{00000000-0006-0000-0000-000017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 authorId="0" shapeId="0" xr:uid="{00000000-0006-0000-0000-000018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 authorId="0" shapeId="0" xr:uid="{00000000-0006-0000-0000-000019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 authorId="0" shapeId="0" xr:uid="{00000000-0006-0000-0000-00001A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 authorId="0" shapeId="0" xr:uid="{00000000-0006-0000-0000-00001B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 authorId="0" shapeId="0" xr:uid="{00000000-0006-0000-0000-00001C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 authorId="0" shapeId="0" xr:uid="{00000000-0006-0000-0000-00001D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 authorId="0" shapeId="0" xr:uid="{00000000-0006-0000-0000-00001E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 authorId="0" shapeId="0" xr:uid="{00000000-0006-0000-0000-00001F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 authorId="0" shapeId="0" xr:uid="{00000000-0006-0000-0000-000020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 authorId="0" shapeId="0" xr:uid="{00000000-0006-0000-0000-000021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 authorId="0" shapeId="0" xr:uid="{00000000-0006-0000-0000-000022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 authorId="0" shapeId="0" xr:uid="{00000000-0006-0000-0000-000023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 authorId="0" shapeId="0" xr:uid="{00000000-0006-0000-0000-000024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 authorId="0" shapeId="0" xr:uid="{00000000-0006-0000-0000-000025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 authorId="0" shapeId="0" xr:uid="{00000000-0006-0000-0000-000026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 authorId="1" shapeId="0" xr:uid="{00000000-0006-0000-0000-000027000000}">
      <text>
        <r>
          <rPr>
            <b/>
            <sz val="9"/>
            <color indexed="81"/>
            <rFont val="Tahoma"/>
            <family val="2"/>
          </rPr>
          <t>Note:</t>
        </r>
        <r>
          <rPr>
            <sz val="9"/>
            <color indexed="81"/>
            <rFont val="Tahoma"/>
            <family val="2"/>
          </rPr>
          <t xml:space="preserve">
Right click to select from a list.</t>
        </r>
      </text>
    </comment>
    <comment ref="CC14" authorId="1" shapeId="0" xr:uid="{00000000-0006-0000-0000-000028000000}">
      <text>
        <r>
          <rPr>
            <b/>
            <sz val="9"/>
            <color indexed="81"/>
            <rFont val="Tahoma"/>
            <family val="2"/>
          </rPr>
          <t>Note:</t>
        </r>
        <r>
          <rPr>
            <sz val="9"/>
            <color indexed="81"/>
            <rFont val="Tahoma"/>
            <family val="2"/>
          </rPr>
          <t xml:space="preserve">
Right click to select from a list.</t>
        </r>
      </text>
    </comment>
    <comment ref="Z15" authorId="0" shapeId="0" xr:uid="{00000000-0006-0000-0000-000029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 authorId="0" shapeId="0" xr:uid="{00000000-0006-0000-0000-00002A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 authorId="0" shapeId="0" xr:uid="{00000000-0006-0000-0000-00002B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 authorId="0" shapeId="0" xr:uid="{00000000-0006-0000-0000-00002C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 authorId="0" shapeId="0" xr:uid="{00000000-0006-0000-0000-00002D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 authorId="0" shapeId="0" xr:uid="{00000000-0006-0000-0000-00002E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 authorId="0" shapeId="0" xr:uid="{00000000-0006-0000-0000-00002F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 authorId="0" shapeId="0" xr:uid="{00000000-0006-0000-0000-000030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 authorId="0" shapeId="0" xr:uid="{00000000-0006-0000-0000-000031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 authorId="0" shapeId="0" xr:uid="{00000000-0006-0000-0000-000032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 authorId="0" shapeId="0" xr:uid="{00000000-0006-0000-0000-000033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 authorId="0" shapeId="0" xr:uid="{00000000-0006-0000-0000-000034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 authorId="0" shapeId="0" xr:uid="{00000000-0006-0000-0000-000035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 authorId="0" shapeId="0" xr:uid="{00000000-0006-0000-0000-000036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 authorId="0" shapeId="0" xr:uid="{00000000-0006-0000-0000-000037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 authorId="0" shapeId="0" xr:uid="{00000000-0006-0000-0000-000038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 authorId="0" shapeId="0" xr:uid="{00000000-0006-0000-0000-000039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 authorId="1" shapeId="0" xr:uid="{00000000-0006-0000-0000-00003A000000}">
      <text>
        <r>
          <rPr>
            <b/>
            <sz val="9"/>
            <color indexed="81"/>
            <rFont val="Tahoma"/>
            <family val="2"/>
          </rPr>
          <t>Note:</t>
        </r>
        <r>
          <rPr>
            <sz val="9"/>
            <color indexed="81"/>
            <rFont val="Tahoma"/>
            <family val="2"/>
          </rPr>
          <t xml:space="preserve">
Right click to select from a list.</t>
        </r>
      </text>
    </comment>
    <comment ref="CC15" authorId="1" shapeId="0" xr:uid="{00000000-0006-0000-0000-00003B000000}">
      <text>
        <r>
          <rPr>
            <b/>
            <sz val="9"/>
            <color indexed="81"/>
            <rFont val="Tahoma"/>
            <family val="2"/>
          </rPr>
          <t>Note:</t>
        </r>
        <r>
          <rPr>
            <sz val="9"/>
            <color indexed="81"/>
            <rFont val="Tahoma"/>
            <family val="2"/>
          </rPr>
          <t xml:space="preserve">
Right click to select from a list.</t>
        </r>
      </text>
    </comment>
    <comment ref="Z16" authorId="0" shapeId="0" xr:uid="{00000000-0006-0000-0000-00003C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 authorId="0" shapeId="0" xr:uid="{00000000-0006-0000-0000-00003D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 authorId="0" shapeId="0" xr:uid="{00000000-0006-0000-0000-00003E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 authorId="0" shapeId="0" xr:uid="{00000000-0006-0000-0000-00003F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 authorId="0" shapeId="0" xr:uid="{00000000-0006-0000-0000-000040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 authorId="0" shapeId="0" xr:uid="{00000000-0006-0000-0000-000041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 authorId="0" shapeId="0" xr:uid="{00000000-0006-0000-0000-000042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 authorId="0" shapeId="0" xr:uid="{00000000-0006-0000-0000-000043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 authorId="0" shapeId="0" xr:uid="{00000000-0006-0000-0000-000044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 authorId="0" shapeId="0" xr:uid="{00000000-0006-0000-0000-000045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 authorId="0" shapeId="0" xr:uid="{00000000-0006-0000-0000-000046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 authorId="0" shapeId="0" xr:uid="{00000000-0006-0000-0000-000047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 authorId="0" shapeId="0" xr:uid="{00000000-0006-0000-0000-000048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 authorId="0" shapeId="0" xr:uid="{00000000-0006-0000-0000-000049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 authorId="0" shapeId="0" xr:uid="{00000000-0006-0000-0000-00004A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 authorId="0" shapeId="0" xr:uid="{00000000-0006-0000-0000-00004B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 authorId="0" shapeId="0" xr:uid="{00000000-0006-0000-0000-00004C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 authorId="1" shapeId="0" xr:uid="{00000000-0006-0000-0000-00004D000000}">
      <text>
        <r>
          <rPr>
            <b/>
            <sz val="9"/>
            <color indexed="81"/>
            <rFont val="Tahoma"/>
            <family val="2"/>
          </rPr>
          <t>Note:</t>
        </r>
        <r>
          <rPr>
            <sz val="9"/>
            <color indexed="81"/>
            <rFont val="Tahoma"/>
            <family val="2"/>
          </rPr>
          <t xml:space="preserve">
Right click to select from a list.</t>
        </r>
      </text>
    </comment>
    <comment ref="CC16" authorId="1" shapeId="0" xr:uid="{00000000-0006-0000-0000-00004E000000}">
      <text>
        <r>
          <rPr>
            <b/>
            <sz val="9"/>
            <color indexed="81"/>
            <rFont val="Tahoma"/>
            <family val="2"/>
          </rPr>
          <t>Note:</t>
        </r>
        <r>
          <rPr>
            <sz val="9"/>
            <color indexed="81"/>
            <rFont val="Tahoma"/>
            <family val="2"/>
          </rPr>
          <t xml:space="preserve">
Right click to select from a list.</t>
        </r>
      </text>
    </comment>
    <comment ref="Z18" authorId="0" shapeId="0" xr:uid="{00000000-0006-0000-0000-00004F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 authorId="0" shapeId="0" xr:uid="{00000000-0006-0000-0000-000050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 authorId="0" shapeId="0" xr:uid="{00000000-0006-0000-0000-000051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 authorId="0" shapeId="0" xr:uid="{00000000-0006-0000-0000-000052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 authorId="0" shapeId="0" xr:uid="{00000000-0006-0000-0000-000053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 authorId="0" shapeId="0" xr:uid="{00000000-0006-0000-0000-000054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 authorId="0" shapeId="0" xr:uid="{00000000-0006-0000-0000-000055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 authorId="0" shapeId="0" xr:uid="{00000000-0006-0000-0000-000056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 authorId="0" shapeId="0" xr:uid="{00000000-0006-0000-0000-000057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 authorId="0" shapeId="0" xr:uid="{00000000-0006-0000-0000-000058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 authorId="0" shapeId="0" xr:uid="{00000000-0006-0000-0000-000059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 authorId="0" shapeId="0" xr:uid="{00000000-0006-0000-0000-00005A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 authorId="0" shapeId="0" xr:uid="{00000000-0006-0000-0000-00005B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 authorId="0" shapeId="0" xr:uid="{00000000-0006-0000-0000-00005C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 authorId="0" shapeId="0" xr:uid="{00000000-0006-0000-0000-00005D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 authorId="0" shapeId="0" xr:uid="{00000000-0006-0000-0000-00005E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 authorId="0" shapeId="0" xr:uid="{00000000-0006-0000-0000-00005F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 authorId="1" shapeId="0" xr:uid="{00000000-0006-0000-0000-000060000000}">
      <text>
        <r>
          <rPr>
            <b/>
            <sz val="9"/>
            <color indexed="81"/>
            <rFont val="Tahoma"/>
            <family val="2"/>
          </rPr>
          <t>Note:</t>
        </r>
        <r>
          <rPr>
            <sz val="9"/>
            <color indexed="81"/>
            <rFont val="Tahoma"/>
            <family val="2"/>
          </rPr>
          <t xml:space="preserve">
Right click to select from a list.</t>
        </r>
      </text>
    </comment>
    <comment ref="CC18" authorId="1" shapeId="0" xr:uid="{00000000-0006-0000-0000-000061000000}">
      <text>
        <r>
          <rPr>
            <b/>
            <sz val="9"/>
            <color indexed="81"/>
            <rFont val="Tahoma"/>
            <family val="2"/>
          </rPr>
          <t>Note:</t>
        </r>
        <r>
          <rPr>
            <sz val="9"/>
            <color indexed="81"/>
            <rFont val="Tahoma"/>
            <family val="2"/>
          </rPr>
          <t xml:space="preserve">
Right click to select from a list.</t>
        </r>
      </text>
    </comment>
    <comment ref="Z19" authorId="0" shapeId="0" xr:uid="{00000000-0006-0000-0000-000062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 authorId="0" shapeId="0" xr:uid="{00000000-0006-0000-0000-000063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 authorId="0" shapeId="0" xr:uid="{00000000-0006-0000-0000-000064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 authorId="0" shapeId="0" xr:uid="{00000000-0006-0000-0000-000065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 authorId="0" shapeId="0" xr:uid="{00000000-0006-0000-0000-000066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 authorId="0" shapeId="0" xr:uid="{00000000-0006-0000-0000-000067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 authorId="0" shapeId="0" xr:uid="{00000000-0006-0000-0000-000068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 authorId="0" shapeId="0" xr:uid="{00000000-0006-0000-0000-000069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 authorId="0" shapeId="0" xr:uid="{00000000-0006-0000-0000-00006A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 authorId="0" shapeId="0" xr:uid="{00000000-0006-0000-0000-00006B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 authorId="0" shapeId="0" xr:uid="{00000000-0006-0000-0000-00006C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 authorId="0" shapeId="0" xr:uid="{00000000-0006-0000-0000-00006D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 authorId="0" shapeId="0" xr:uid="{00000000-0006-0000-0000-00006E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 authorId="0" shapeId="0" xr:uid="{00000000-0006-0000-0000-00006F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 authorId="0" shapeId="0" xr:uid="{00000000-0006-0000-0000-000070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 authorId="0" shapeId="0" xr:uid="{00000000-0006-0000-0000-000071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 authorId="0" shapeId="0" xr:uid="{00000000-0006-0000-0000-000072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 authorId="1" shapeId="0" xr:uid="{00000000-0006-0000-0000-000073000000}">
      <text>
        <r>
          <rPr>
            <b/>
            <sz val="9"/>
            <color indexed="81"/>
            <rFont val="Tahoma"/>
            <family val="2"/>
          </rPr>
          <t>Note:</t>
        </r>
        <r>
          <rPr>
            <sz val="9"/>
            <color indexed="81"/>
            <rFont val="Tahoma"/>
            <family val="2"/>
          </rPr>
          <t xml:space="preserve">
Right click to select from a list.</t>
        </r>
      </text>
    </comment>
    <comment ref="CC19" authorId="1" shapeId="0" xr:uid="{00000000-0006-0000-0000-000074000000}">
      <text>
        <r>
          <rPr>
            <b/>
            <sz val="9"/>
            <color indexed="81"/>
            <rFont val="Tahoma"/>
            <family val="2"/>
          </rPr>
          <t>Note:</t>
        </r>
        <r>
          <rPr>
            <sz val="9"/>
            <color indexed="81"/>
            <rFont val="Tahoma"/>
            <family val="2"/>
          </rPr>
          <t xml:space="preserve">
Right click to select from a list.</t>
        </r>
      </text>
    </comment>
    <comment ref="Z21" authorId="0" shapeId="0" xr:uid="{00000000-0006-0000-0000-000075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 authorId="0" shapeId="0" xr:uid="{00000000-0006-0000-0000-000076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 authorId="0" shapeId="0" xr:uid="{00000000-0006-0000-0000-000077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 authorId="0" shapeId="0" xr:uid="{00000000-0006-0000-0000-000078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 authorId="0" shapeId="0" xr:uid="{00000000-0006-0000-0000-000079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 authorId="0" shapeId="0" xr:uid="{00000000-0006-0000-0000-00007A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 authorId="0" shapeId="0" xr:uid="{00000000-0006-0000-0000-00007B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 authorId="0" shapeId="0" xr:uid="{00000000-0006-0000-0000-00007C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 authorId="0" shapeId="0" xr:uid="{00000000-0006-0000-0000-00007D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 authorId="0" shapeId="0" xr:uid="{00000000-0006-0000-0000-00007E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 authorId="0" shapeId="0" xr:uid="{00000000-0006-0000-0000-00007F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 authorId="0" shapeId="0" xr:uid="{00000000-0006-0000-0000-000080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 authorId="0" shapeId="0" xr:uid="{00000000-0006-0000-0000-000081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 authorId="0" shapeId="0" xr:uid="{00000000-0006-0000-0000-000082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 authorId="0" shapeId="0" xr:uid="{00000000-0006-0000-0000-000083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 authorId="0" shapeId="0" xr:uid="{00000000-0006-0000-0000-000084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 authorId="0" shapeId="0" xr:uid="{00000000-0006-0000-0000-000085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 authorId="1" shapeId="0" xr:uid="{00000000-0006-0000-0000-000086000000}">
      <text>
        <r>
          <rPr>
            <b/>
            <sz val="9"/>
            <color indexed="81"/>
            <rFont val="Tahoma"/>
            <family val="2"/>
          </rPr>
          <t>Note:</t>
        </r>
        <r>
          <rPr>
            <sz val="9"/>
            <color indexed="81"/>
            <rFont val="Tahoma"/>
            <family val="2"/>
          </rPr>
          <t xml:space="preserve">
Right click to select from a list.</t>
        </r>
      </text>
    </comment>
    <comment ref="CC21" authorId="1" shapeId="0" xr:uid="{00000000-0006-0000-0000-000087000000}">
      <text>
        <r>
          <rPr>
            <b/>
            <sz val="9"/>
            <color indexed="81"/>
            <rFont val="Tahoma"/>
            <family val="2"/>
          </rPr>
          <t>Note:</t>
        </r>
        <r>
          <rPr>
            <sz val="9"/>
            <color indexed="81"/>
            <rFont val="Tahoma"/>
            <family val="2"/>
          </rPr>
          <t xml:space="preserve">
Right click to select from a list.</t>
        </r>
      </text>
    </comment>
    <comment ref="Z22" authorId="0" shapeId="0" xr:uid="{00000000-0006-0000-0000-000088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 authorId="0" shapeId="0" xr:uid="{00000000-0006-0000-0000-000089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 authorId="0" shapeId="0" xr:uid="{00000000-0006-0000-0000-00008A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 authorId="0" shapeId="0" xr:uid="{00000000-0006-0000-0000-00008B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 authorId="0" shapeId="0" xr:uid="{00000000-0006-0000-0000-00008C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 authorId="0" shapeId="0" xr:uid="{00000000-0006-0000-0000-00008D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 authorId="0" shapeId="0" xr:uid="{00000000-0006-0000-0000-00008E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 authorId="0" shapeId="0" xr:uid="{00000000-0006-0000-0000-00008F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 authorId="0" shapeId="0" xr:uid="{00000000-0006-0000-0000-000090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 authorId="0" shapeId="0" xr:uid="{00000000-0006-0000-0000-000091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 authorId="0" shapeId="0" xr:uid="{00000000-0006-0000-0000-000092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 authorId="0" shapeId="0" xr:uid="{00000000-0006-0000-0000-000093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 authorId="0" shapeId="0" xr:uid="{00000000-0006-0000-0000-000094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 authorId="0" shapeId="0" xr:uid="{00000000-0006-0000-0000-000095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 authorId="0" shapeId="0" xr:uid="{00000000-0006-0000-0000-000096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 authorId="0" shapeId="0" xr:uid="{00000000-0006-0000-0000-000097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 authorId="0" shapeId="0" xr:uid="{00000000-0006-0000-0000-000098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 authorId="1" shapeId="0" xr:uid="{00000000-0006-0000-0000-000099000000}">
      <text>
        <r>
          <rPr>
            <b/>
            <sz val="9"/>
            <color indexed="81"/>
            <rFont val="Tahoma"/>
            <family val="2"/>
          </rPr>
          <t>Note:</t>
        </r>
        <r>
          <rPr>
            <sz val="9"/>
            <color indexed="81"/>
            <rFont val="Tahoma"/>
            <family val="2"/>
          </rPr>
          <t xml:space="preserve">
Right click to select from a list.</t>
        </r>
      </text>
    </comment>
    <comment ref="CC22" authorId="1" shapeId="0" xr:uid="{00000000-0006-0000-0000-00009A000000}">
      <text>
        <r>
          <rPr>
            <b/>
            <sz val="9"/>
            <color indexed="81"/>
            <rFont val="Tahoma"/>
            <family val="2"/>
          </rPr>
          <t>Note:</t>
        </r>
        <r>
          <rPr>
            <sz val="9"/>
            <color indexed="81"/>
            <rFont val="Tahoma"/>
            <family val="2"/>
          </rPr>
          <t xml:space="preserve">
Right click to select from a list.</t>
        </r>
      </text>
    </comment>
    <comment ref="Z23" authorId="0" shapeId="0" xr:uid="{00000000-0006-0000-0000-00009B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 authorId="0" shapeId="0" xr:uid="{00000000-0006-0000-0000-00009C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 authorId="0" shapeId="0" xr:uid="{00000000-0006-0000-0000-00009D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 authorId="0" shapeId="0" xr:uid="{00000000-0006-0000-0000-00009E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 authorId="0" shapeId="0" xr:uid="{00000000-0006-0000-0000-00009F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 authorId="0" shapeId="0" xr:uid="{00000000-0006-0000-0000-0000A0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 authorId="0" shapeId="0" xr:uid="{00000000-0006-0000-0000-0000A1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 authorId="0" shapeId="0" xr:uid="{00000000-0006-0000-0000-0000A2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 authorId="0" shapeId="0" xr:uid="{00000000-0006-0000-0000-0000A3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 authorId="0" shapeId="0" xr:uid="{00000000-0006-0000-0000-0000A4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 authorId="0" shapeId="0" xr:uid="{00000000-0006-0000-0000-0000A5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 authorId="0" shapeId="0" xr:uid="{00000000-0006-0000-0000-0000A6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 authorId="0" shapeId="0" xr:uid="{00000000-0006-0000-0000-0000A7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 authorId="0" shapeId="0" xr:uid="{00000000-0006-0000-0000-0000A8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 authorId="0" shapeId="0" xr:uid="{00000000-0006-0000-0000-0000A9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 authorId="0" shapeId="0" xr:uid="{00000000-0006-0000-0000-0000AA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 authorId="0" shapeId="0" xr:uid="{00000000-0006-0000-0000-0000AB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 authorId="1" shapeId="0" xr:uid="{00000000-0006-0000-0000-0000AC000000}">
      <text>
        <r>
          <rPr>
            <b/>
            <sz val="9"/>
            <color indexed="81"/>
            <rFont val="Tahoma"/>
            <family val="2"/>
          </rPr>
          <t>Note:</t>
        </r>
        <r>
          <rPr>
            <sz val="9"/>
            <color indexed="81"/>
            <rFont val="Tahoma"/>
            <family val="2"/>
          </rPr>
          <t xml:space="preserve">
Right click to select from a list.</t>
        </r>
      </text>
    </comment>
    <comment ref="CC23" authorId="1" shapeId="0" xr:uid="{00000000-0006-0000-0000-0000AD000000}">
      <text>
        <r>
          <rPr>
            <b/>
            <sz val="9"/>
            <color indexed="81"/>
            <rFont val="Tahoma"/>
            <family val="2"/>
          </rPr>
          <t>Note:</t>
        </r>
        <r>
          <rPr>
            <sz val="9"/>
            <color indexed="81"/>
            <rFont val="Tahoma"/>
            <family val="2"/>
          </rPr>
          <t xml:space="preserve">
Right click to select from a list.</t>
        </r>
      </text>
    </comment>
    <comment ref="Z24" authorId="0" shapeId="0" xr:uid="{00000000-0006-0000-0000-0000AE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 authorId="0" shapeId="0" xr:uid="{00000000-0006-0000-0000-0000AF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 authorId="0" shapeId="0" xr:uid="{00000000-0006-0000-0000-0000B0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 authorId="0" shapeId="0" xr:uid="{00000000-0006-0000-0000-0000B1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 authorId="0" shapeId="0" xr:uid="{00000000-0006-0000-0000-0000B2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 authorId="0" shapeId="0" xr:uid="{00000000-0006-0000-0000-0000B3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 authorId="0" shapeId="0" xr:uid="{00000000-0006-0000-0000-0000B4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 authorId="0" shapeId="0" xr:uid="{00000000-0006-0000-0000-0000B5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 authorId="0" shapeId="0" xr:uid="{00000000-0006-0000-0000-0000B6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 authorId="0" shapeId="0" xr:uid="{00000000-0006-0000-0000-0000B7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 authorId="0" shapeId="0" xr:uid="{00000000-0006-0000-0000-0000B8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 authorId="0" shapeId="0" xr:uid="{00000000-0006-0000-0000-0000B9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 authorId="0" shapeId="0" xr:uid="{00000000-0006-0000-0000-0000BA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 authorId="0" shapeId="0" xr:uid="{00000000-0006-0000-0000-0000BB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 authorId="0" shapeId="0" xr:uid="{00000000-0006-0000-0000-0000BC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 authorId="0" shapeId="0" xr:uid="{00000000-0006-0000-0000-0000BD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 authorId="0" shapeId="0" xr:uid="{00000000-0006-0000-0000-0000BE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 authorId="1" shapeId="0" xr:uid="{00000000-0006-0000-0000-0000BF000000}">
      <text>
        <r>
          <rPr>
            <b/>
            <sz val="9"/>
            <color indexed="81"/>
            <rFont val="Tahoma"/>
            <family val="2"/>
          </rPr>
          <t>Note:</t>
        </r>
        <r>
          <rPr>
            <sz val="9"/>
            <color indexed="81"/>
            <rFont val="Tahoma"/>
            <family val="2"/>
          </rPr>
          <t xml:space="preserve">
Right click to select from a list.</t>
        </r>
      </text>
    </comment>
    <comment ref="CC24" authorId="1" shapeId="0" xr:uid="{00000000-0006-0000-0000-0000C0000000}">
      <text>
        <r>
          <rPr>
            <b/>
            <sz val="9"/>
            <color indexed="81"/>
            <rFont val="Tahoma"/>
            <family val="2"/>
          </rPr>
          <t>Note:</t>
        </r>
        <r>
          <rPr>
            <sz val="9"/>
            <color indexed="81"/>
            <rFont val="Tahoma"/>
            <family val="2"/>
          </rPr>
          <t xml:space="preserve">
Right click to select from a list.</t>
        </r>
      </text>
    </comment>
    <comment ref="Z25" authorId="0" shapeId="0" xr:uid="{00000000-0006-0000-0000-0000C1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 authorId="0" shapeId="0" xr:uid="{00000000-0006-0000-0000-0000C2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 authorId="0" shapeId="0" xr:uid="{00000000-0006-0000-0000-0000C3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 authorId="0" shapeId="0" xr:uid="{00000000-0006-0000-0000-0000C4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 authorId="0" shapeId="0" xr:uid="{00000000-0006-0000-0000-0000C5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 authorId="0" shapeId="0" xr:uid="{00000000-0006-0000-0000-0000C6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 authorId="0" shapeId="0" xr:uid="{00000000-0006-0000-0000-0000C7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 authorId="0" shapeId="0" xr:uid="{00000000-0006-0000-0000-0000C8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 authorId="0" shapeId="0" xr:uid="{00000000-0006-0000-0000-0000C9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 authorId="0" shapeId="0" xr:uid="{00000000-0006-0000-0000-0000CA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 authorId="0" shapeId="0" xr:uid="{00000000-0006-0000-0000-0000CB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 authorId="0" shapeId="0" xr:uid="{00000000-0006-0000-0000-0000CC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 authorId="0" shapeId="0" xr:uid="{00000000-0006-0000-0000-0000CD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 authorId="0" shapeId="0" xr:uid="{00000000-0006-0000-0000-0000CE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 authorId="0" shapeId="0" xr:uid="{00000000-0006-0000-0000-0000CF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 authorId="0" shapeId="0" xr:uid="{00000000-0006-0000-0000-0000D0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 authorId="0" shapeId="0" xr:uid="{00000000-0006-0000-0000-0000D1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 authorId="1" shapeId="0" xr:uid="{00000000-0006-0000-0000-0000D2000000}">
      <text>
        <r>
          <rPr>
            <b/>
            <sz val="9"/>
            <color indexed="81"/>
            <rFont val="Tahoma"/>
            <family val="2"/>
          </rPr>
          <t>Note:</t>
        </r>
        <r>
          <rPr>
            <sz val="9"/>
            <color indexed="81"/>
            <rFont val="Tahoma"/>
            <family val="2"/>
          </rPr>
          <t xml:space="preserve">
Right click to select from a list.</t>
        </r>
      </text>
    </comment>
    <comment ref="CC25" authorId="1" shapeId="0" xr:uid="{00000000-0006-0000-0000-0000D3000000}">
      <text>
        <r>
          <rPr>
            <b/>
            <sz val="9"/>
            <color indexed="81"/>
            <rFont val="Tahoma"/>
            <family val="2"/>
          </rPr>
          <t>Note:</t>
        </r>
        <r>
          <rPr>
            <sz val="9"/>
            <color indexed="81"/>
            <rFont val="Tahoma"/>
            <family val="2"/>
          </rPr>
          <t xml:space="preserve">
Right click to select from a list.</t>
        </r>
      </text>
    </comment>
    <comment ref="Z26" authorId="0" shapeId="0" xr:uid="{00000000-0006-0000-0000-0000D4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 authorId="0" shapeId="0" xr:uid="{00000000-0006-0000-0000-0000D5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 authorId="0" shapeId="0" xr:uid="{00000000-0006-0000-0000-0000D6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 authorId="0" shapeId="0" xr:uid="{00000000-0006-0000-0000-0000D7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 authorId="0" shapeId="0" xr:uid="{00000000-0006-0000-0000-0000D8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 authorId="0" shapeId="0" xr:uid="{00000000-0006-0000-0000-0000D9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 authorId="0" shapeId="0" xr:uid="{00000000-0006-0000-0000-0000DA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 authorId="0" shapeId="0" xr:uid="{00000000-0006-0000-0000-0000DB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 authorId="0" shapeId="0" xr:uid="{00000000-0006-0000-0000-0000DC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 authorId="0" shapeId="0" xr:uid="{00000000-0006-0000-0000-0000DD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 authorId="0" shapeId="0" xr:uid="{00000000-0006-0000-0000-0000DE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 authorId="0" shapeId="0" xr:uid="{00000000-0006-0000-0000-0000DF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 authorId="0" shapeId="0" xr:uid="{00000000-0006-0000-0000-0000E0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 authorId="0" shapeId="0" xr:uid="{00000000-0006-0000-0000-0000E1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 authorId="0" shapeId="0" xr:uid="{00000000-0006-0000-0000-0000E2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 authorId="0" shapeId="0" xr:uid="{00000000-0006-0000-0000-0000E3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 authorId="0" shapeId="0" xr:uid="{00000000-0006-0000-0000-0000E4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 authorId="1" shapeId="0" xr:uid="{00000000-0006-0000-0000-0000E5000000}">
      <text>
        <r>
          <rPr>
            <b/>
            <sz val="9"/>
            <color indexed="81"/>
            <rFont val="Tahoma"/>
            <family val="2"/>
          </rPr>
          <t>Note:</t>
        </r>
        <r>
          <rPr>
            <sz val="9"/>
            <color indexed="81"/>
            <rFont val="Tahoma"/>
            <family val="2"/>
          </rPr>
          <t xml:space="preserve">
Right click to select from a list.</t>
        </r>
      </text>
    </comment>
    <comment ref="CC26" authorId="1" shapeId="0" xr:uid="{00000000-0006-0000-0000-0000E6000000}">
      <text>
        <r>
          <rPr>
            <b/>
            <sz val="9"/>
            <color indexed="81"/>
            <rFont val="Tahoma"/>
            <family val="2"/>
          </rPr>
          <t>Note:</t>
        </r>
        <r>
          <rPr>
            <sz val="9"/>
            <color indexed="81"/>
            <rFont val="Tahoma"/>
            <family val="2"/>
          </rPr>
          <t xml:space="preserve">
Right click to select from a list.</t>
        </r>
      </text>
    </comment>
    <comment ref="Z27" authorId="0" shapeId="0" xr:uid="{00000000-0006-0000-0000-0000E7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 authorId="0" shapeId="0" xr:uid="{00000000-0006-0000-0000-0000E8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 authorId="0" shapeId="0" xr:uid="{00000000-0006-0000-0000-0000E9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 authorId="0" shapeId="0" xr:uid="{00000000-0006-0000-0000-0000EA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 authorId="0" shapeId="0" xr:uid="{00000000-0006-0000-0000-0000EB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 authorId="0" shapeId="0" xr:uid="{00000000-0006-0000-0000-0000EC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 authorId="0" shapeId="0" xr:uid="{00000000-0006-0000-0000-0000ED0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 authorId="0" shapeId="0" xr:uid="{00000000-0006-0000-0000-0000EE0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 authorId="0" shapeId="0" xr:uid="{00000000-0006-0000-0000-0000EF0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 authorId="0" shapeId="0" xr:uid="{00000000-0006-0000-0000-0000F00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 authorId="0" shapeId="0" xr:uid="{00000000-0006-0000-0000-0000F10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 authorId="0" shapeId="0" xr:uid="{00000000-0006-0000-0000-0000F20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 authorId="0" shapeId="0" xr:uid="{00000000-0006-0000-0000-0000F30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 authorId="0" shapeId="0" xr:uid="{00000000-0006-0000-0000-0000F40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 authorId="0" shapeId="0" xr:uid="{00000000-0006-0000-0000-0000F50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 authorId="0" shapeId="0" xr:uid="{00000000-0006-0000-0000-0000F60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 authorId="0" shapeId="0" xr:uid="{00000000-0006-0000-0000-0000F70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 authorId="1" shapeId="0" xr:uid="{00000000-0006-0000-0000-0000F8000000}">
      <text>
        <r>
          <rPr>
            <b/>
            <sz val="9"/>
            <color indexed="81"/>
            <rFont val="Tahoma"/>
            <family val="2"/>
          </rPr>
          <t>Note:</t>
        </r>
        <r>
          <rPr>
            <sz val="9"/>
            <color indexed="81"/>
            <rFont val="Tahoma"/>
            <family val="2"/>
          </rPr>
          <t xml:space="preserve">
Right click to select from a list.</t>
        </r>
      </text>
    </comment>
    <comment ref="CC27" authorId="1" shapeId="0" xr:uid="{00000000-0006-0000-0000-0000F9000000}">
      <text>
        <r>
          <rPr>
            <b/>
            <sz val="9"/>
            <color indexed="81"/>
            <rFont val="Tahoma"/>
            <family val="2"/>
          </rPr>
          <t>Note:</t>
        </r>
        <r>
          <rPr>
            <sz val="9"/>
            <color indexed="81"/>
            <rFont val="Tahoma"/>
            <family val="2"/>
          </rPr>
          <t xml:space="preserve">
Right click to select from a list.</t>
        </r>
      </text>
    </comment>
    <comment ref="Z29" authorId="0" shapeId="0" xr:uid="{00000000-0006-0000-0000-0000FA0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 authorId="0" shapeId="0" xr:uid="{00000000-0006-0000-0000-0000FB0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 authorId="0" shapeId="0" xr:uid="{00000000-0006-0000-0000-0000FC0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 authorId="0" shapeId="0" xr:uid="{00000000-0006-0000-0000-0000FD0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 authorId="0" shapeId="0" xr:uid="{00000000-0006-0000-0000-0000FE0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 authorId="0" shapeId="0" xr:uid="{00000000-0006-0000-0000-0000FF0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 authorId="0" shapeId="0" xr:uid="{00000000-0006-0000-0000-000000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 authorId="0" shapeId="0" xr:uid="{00000000-0006-0000-0000-000001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 authorId="0" shapeId="0" xr:uid="{00000000-0006-0000-0000-000002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 authorId="0" shapeId="0" xr:uid="{00000000-0006-0000-0000-000003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 authorId="0" shapeId="0" xr:uid="{00000000-0006-0000-0000-000004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 authorId="0" shapeId="0" xr:uid="{00000000-0006-0000-0000-000005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 authorId="0" shapeId="0" xr:uid="{00000000-0006-0000-0000-000006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 authorId="0" shapeId="0" xr:uid="{00000000-0006-0000-0000-000007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 authorId="0" shapeId="0" xr:uid="{00000000-0006-0000-0000-000008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 authorId="0" shapeId="0" xr:uid="{00000000-0006-0000-0000-000009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 authorId="0" shapeId="0" xr:uid="{00000000-0006-0000-0000-00000A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 authorId="1" shapeId="0" xr:uid="{00000000-0006-0000-0000-00000B010000}">
      <text>
        <r>
          <rPr>
            <b/>
            <sz val="9"/>
            <color indexed="81"/>
            <rFont val="Tahoma"/>
            <family val="2"/>
          </rPr>
          <t>Note:</t>
        </r>
        <r>
          <rPr>
            <sz val="9"/>
            <color indexed="81"/>
            <rFont val="Tahoma"/>
            <family val="2"/>
          </rPr>
          <t xml:space="preserve">
Right click to select from a list.</t>
        </r>
      </text>
    </comment>
    <comment ref="CC29" authorId="1" shapeId="0" xr:uid="{00000000-0006-0000-0000-00000C010000}">
      <text>
        <r>
          <rPr>
            <b/>
            <sz val="9"/>
            <color indexed="81"/>
            <rFont val="Tahoma"/>
            <family val="2"/>
          </rPr>
          <t>Note:</t>
        </r>
        <r>
          <rPr>
            <sz val="9"/>
            <color indexed="81"/>
            <rFont val="Tahoma"/>
            <family val="2"/>
          </rPr>
          <t xml:space="preserve">
Right click to select from a list.</t>
        </r>
      </text>
    </comment>
    <comment ref="Z30" authorId="0" shapeId="0" xr:uid="{00000000-0006-0000-0000-00000D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 authorId="0" shapeId="0" xr:uid="{00000000-0006-0000-0000-00000E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 authorId="0" shapeId="0" xr:uid="{00000000-0006-0000-0000-00000F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 authorId="0" shapeId="0" xr:uid="{00000000-0006-0000-0000-000010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 authorId="0" shapeId="0" xr:uid="{00000000-0006-0000-0000-000011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 authorId="0" shapeId="0" xr:uid="{00000000-0006-0000-0000-000012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 authorId="0" shapeId="0" xr:uid="{00000000-0006-0000-0000-000013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 authorId="0" shapeId="0" xr:uid="{00000000-0006-0000-0000-000014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 authorId="0" shapeId="0" xr:uid="{00000000-0006-0000-0000-000015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 authorId="0" shapeId="0" xr:uid="{00000000-0006-0000-0000-000016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 authorId="0" shapeId="0" xr:uid="{00000000-0006-0000-0000-000017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 authorId="0" shapeId="0" xr:uid="{00000000-0006-0000-0000-000018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 authorId="0" shapeId="0" xr:uid="{00000000-0006-0000-0000-000019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 authorId="0" shapeId="0" xr:uid="{00000000-0006-0000-0000-00001A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 authorId="0" shapeId="0" xr:uid="{00000000-0006-0000-0000-00001B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 authorId="0" shapeId="0" xr:uid="{00000000-0006-0000-0000-00001C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 authorId="0" shapeId="0" xr:uid="{00000000-0006-0000-0000-00001D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 authorId="1" shapeId="0" xr:uid="{00000000-0006-0000-0000-00001E010000}">
      <text>
        <r>
          <rPr>
            <b/>
            <sz val="9"/>
            <color indexed="81"/>
            <rFont val="Tahoma"/>
            <family val="2"/>
          </rPr>
          <t>Note:</t>
        </r>
        <r>
          <rPr>
            <sz val="9"/>
            <color indexed="81"/>
            <rFont val="Tahoma"/>
            <family val="2"/>
          </rPr>
          <t xml:space="preserve">
Right click to select from a list.</t>
        </r>
      </text>
    </comment>
    <comment ref="CC30" authorId="1" shapeId="0" xr:uid="{00000000-0006-0000-0000-00001F010000}">
      <text>
        <r>
          <rPr>
            <b/>
            <sz val="9"/>
            <color indexed="81"/>
            <rFont val="Tahoma"/>
            <family val="2"/>
          </rPr>
          <t>Note:</t>
        </r>
        <r>
          <rPr>
            <sz val="9"/>
            <color indexed="81"/>
            <rFont val="Tahoma"/>
            <family val="2"/>
          </rPr>
          <t xml:space="preserve">
Right click to select from a list.</t>
        </r>
      </text>
    </comment>
    <comment ref="Z31" authorId="0" shapeId="0" xr:uid="{00000000-0006-0000-0000-000020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 authorId="0" shapeId="0" xr:uid="{00000000-0006-0000-0000-000021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 authorId="0" shapeId="0" xr:uid="{00000000-0006-0000-0000-000022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 authorId="0" shapeId="0" xr:uid="{00000000-0006-0000-0000-000023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 authorId="0" shapeId="0" xr:uid="{00000000-0006-0000-0000-000024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 authorId="0" shapeId="0" xr:uid="{00000000-0006-0000-0000-000025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 authorId="0" shapeId="0" xr:uid="{00000000-0006-0000-0000-000026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 authorId="0" shapeId="0" xr:uid="{00000000-0006-0000-0000-000027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 authorId="0" shapeId="0" xr:uid="{00000000-0006-0000-0000-000028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 authorId="0" shapeId="0" xr:uid="{00000000-0006-0000-0000-000029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 authorId="0" shapeId="0" xr:uid="{00000000-0006-0000-0000-00002A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 authorId="0" shapeId="0" xr:uid="{00000000-0006-0000-0000-00002B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 authorId="0" shapeId="0" xr:uid="{00000000-0006-0000-0000-00002C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 authorId="0" shapeId="0" xr:uid="{00000000-0006-0000-0000-00002D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 authorId="0" shapeId="0" xr:uid="{00000000-0006-0000-0000-00002E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 authorId="0" shapeId="0" xr:uid="{00000000-0006-0000-0000-00002F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 authorId="0" shapeId="0" xr:uid="{00000000-0006-0000-0000-000030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 authorId="1" shapeId="0" xr:uid="{00000000-0006-0000-0000-000031010000}">
      <text>
        <r>
          <rPr>
            <b/>
            <sz val="9"/>
            <color indexed="81"/>
            <rFont val="Tahoma"/>
            <family val="2"/>
          </rPr>
          <t>Note:</t>
        </r>
        <r>
          <rPr>
            <sz val="9"/>
            <color indexed="81"/>
            <rFont val="Tahoma"/>
            <family val="2"/>
          </rPr>
          <t xml:space="preserve">
Right click to select from a list.</t>
        </r>
      </text>
    </comment>
    <comment ref="CC31" authorId="1" shapeId="0" xr:uid="{00000000-0006-0000-0000-000032010000}">
      <text>
        <r>
          <rPr>
            <b/>
            <sz val="9"/>
            <color indexed="81"/>
            <rFont val="Tahoma"/>
            <family val="2"/>
          </rPr>
          <t>Note:</t>
        </r>
        <r>
          <rPr>
            <sz val="9"/>
            <color indexed="81"/>
            <rFont val="Tahoma"/>
            <family val="2"/>
          </rPr>
          <t xml:space="preserve">
Right click to select from a list.</t>
        </r>
      </text>
    </comment>
    <comment ref="Z33" authorId="0" shapeId="0" xr:uid="{00000000-0006-0000-0000-000033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 authorId="0" shapeId="0" xr:uid="{00000000-0006-0000-0000-000034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 authorId="0" shapeId="0" xr:uid="{00000000-0006-0000-0000-000035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 authorId="0" shapeId="0" xr:uid="{00000000-0006-0000-0000-000036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 authorId="0" shapeId="0" xr:uid="{00000000-0006-0000-0000-000037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 authorId="0" shapeId="0" xr:uid="{00000000-0006-0000-0000-000038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 authorId="0" shapeId="0" xr:uid="{00000000-0006-0000-0000-000039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 authorId="0" shapeId="0" xr:uid="{00000000-0006-0000-0000-00003A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 authorId="0" shapeId="0" xr:uid="{00000000-0006-0000-0000-00003B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 authorId="0" shapeId="0" xr:uid="{00000000-0006-0000-0000-00003C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 authorId="0" shapeId="0" xr:uid="{00000000-0006-0000-0000-00003D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 authorId="0" shapeId="0" xr:uid="{00000000-0006-0000-0000-00003E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 authorId="0" shapeId="0" xr:uid="{00000000-0006-0000-0000-00003F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 authorId="0" shapeId="0" xr:uid="{00000000-0006-0000-0000-000040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 authorId="0" shapeId="0" xr:uid="{00000000-0006-0000-0000-000041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 authorId="0" shapeId="0" xr:uid="{00000000-0006-0000-0000-000042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 authorId="0" shapeId="0" xr:uid="{00000000-0006-0000-0000-000043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 authorId="1" shapeId="0" xr:uid="{00000000-0006-0000-0000-000044010000}">
      <text>
        <r>
          <rPr>
            <b/>
            <sz val="9"/>
            <color indexed="81"/>
            <rFont val="Tahoma"/>
            <family val="2"/>
          </rPr>
          <t>Note:</t>
        </r>
        <r>
          <rPr>
            <sz val="9"/>
            <color indexed="81"/>
            <rFont val="Tahoma"/>
            <family val="2"/>
          </rPr>
          <t xml:space="preserve">
Right click to select from a list.</t>
        </r>
      </text>
    </comment>
    <comment ref="CC33" authorId="1" shapeId="0" xr:uid="{00000000-0006-0000-0000-000045010000}">
      <text>
        <r>
          <rPr>
            <b/>
            <sz val="9"/>
            <color indexed="81"/>
            <rFont val="Tahoma"/>
            <family val="2"/>
          </rPr>
          <t>Note:</t>
        </r>
        <r>
          <rPr>
            <sz val="9"/>
            <color indexed="81"/>
            <rFont val="Tahoma"/>
            <family val="2"/>
          </rPr>
          <t xml:space="preserve">
Right click to select from a list.</t>
        </r>
      </text>
    </comment>
    <comment ref="Z34" authorId="0" shapeId="0" xr:uid="{00000000-0006-0000-0000-000046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 authorId="0" shapeId="0" xr:uid="{00000000-0006-0000-0000-000047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 authorId="0" shapeId="0" xr:uid="{00000000-0006-0000-0000-000048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 authorId="0" shapeId="0" xr:uid="{00000000-0006-0000-0000-000049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 authorId="0" shapeId="0" xr:uid="{00000000-0006-0000-0000-00004A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 authorId="0" shapeId="0" xr:uid="{00000000-0006-0000-0000-00004B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 authorId="0" shapeId="0" xr:uid="{00000000-0006-0000-0000-00004C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 authorId="0" shapeId="0" xr:uid="{00000000-0006-0000-0000-00004D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 authorId="0" shapeId="0" xr:uid="{00000000-0006-0000-0000-00004E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 authorId="0" shapeId="0" xr:uid="{00000000-0006-0000-0000-00004F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 authorId="0" shapeId="0" xr:uid="{00000000-0006-0000-0000-000050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 authorId="0" shapeId="0" xr:uid="{00000000-0006-0000-0000-000051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 authorId="0" shapeId="0" xr:uid="{00000000-0006-0000-0000-000052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 authorId="0" shapeId="0" xr:uid="{00000000-0006-0000-0000-000053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 authorId="0" shapeId="0" xr:uid="{00000000-0006-0000-0000-000054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 authorId="0" shapeId="0" xr:uid="{00000000-0006-0000-0000-000055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 authorId="0" shapeId="0" xr:uid="{00000000-0006-0000-0000-000056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 authorId="1" shapeId="0" xr:uid="{00000000-0006-0000-0000-000057010000}">
      <text>
        <r>
          <rPr>
            <b/>
            <sz val="9"/>
            <color indexed="81"/>
            <rFont val="Tahoma"/>
            <family val="2"/>
          </rPr>
          <t>Note:</t>
        </r>
        <r>
          <rPr>
            <sz val="9"/>
            <color indexed="81"/>
            <rFont val="Tahoma"/>
            <family val="2"/>
          </rPr>
          <t xml:space="preserve">
Right click to select from a list.</t>
        </r>
      </text>
    </comment>
    <comment ref="CC34" authorId="1" shapeId="0" xr:uid="{00000000-0006-0000-0000-000058010000}">
      <text>
        <r>
          <rPr>
            <b/>
            <sz val="9"/>
            <color indexed="81"/>
            <rFont val="Tahoma"/>
            <family val="2"/>
          </rPr>
          <t>Note:</t>
        </r>
        <r>
          <rPr>
            <sz val="9"/>
            <color indexed="81"/>
            <rFont val="Tahoma"/>
            <family val="2"/>
          </rPr>
          <t xml:space="preserve">
Right click to select from a list.</t>
        </r>
      </text>
    </comment>
    <comment ref="Z35" authorId="0" shapeId="0" xr:uid="{00000000-0006-0000-0000-000059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 authorId="0" shapeId="0" xr:uid="{00000000-0006-0000-0000-00005A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 authorId="0" shapeId="0" xr:uid="{00000000-0006-0000-0000-00005B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 authorId="0" shapeId="0" xr:uid="{00000000-0006-0000-0000-00005C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 authorId="0" shapeId="0" xr:uid="{00000000-0006-0000-0000-00005D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 authorId="0" shapeId="0" xr:uid="{00000000-0006-0000-0000-00005E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 authorId="0" shapeId="0" xr:uid="{00000000-0006-0000-0000-00005F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 authorId="0" shapeId="0" xr:uid="{00000000-0006-0000-0000-000060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 authorId="0" shapeId="0" xr:uid="{00000000-0006-0000-0000-000061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 authorId="0" shapeId="0" xr:uid="{00000000-0006-0000-0000-000062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 authorId="0" shapeId="0" xr:uid="{00000000-0006-0000-0000-000063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 authorId="0" shapeId="0" xr:uid="{00000000-0006-0000-0000-000064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 authorId="0" shapeId="0" xr:uid="{00000000-0006-0000-0000-000065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 authorId="0" shapeId="0" xr:uid="{00000000-0006-0000-0000-000066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 authorId="0" shapeId="0" xr:uid="{00000000-0006-0000-0000-000067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 authorId="0" shapeId="0" xr:uid="{00000000-0006-0000-0000-000068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 authorId="0" shapeId="0" xr:uid="{00000000-0006-0000-0000-000069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 authorId="1" shapeId="0" xr:uid="{00000000-0006-0000-0000-00006A010000}">
      <text>
        <r>
          <rPr>
            <b/>
            <sz val="9"/>
            <color indexed="81"/>
            <rFont val="Tahoma"/>
            <family val="2"/>
          </rPr>
          <t>Note:</t>
        </r>
        <r>
          <rPr>
            <sz val="9"/>
            <color indexed="81"/>
            <rFont val="Tahoma"/>
            <family val="2"/>
          </rPr>
          <t xml:space="preserve">
Right click to select from a list.</t>
        </r>
      </text>
    </comment>
    <comment ref="CC35" authorId="1" shapeId="0" xr:uid="{00000000-0006-0000-0000-00006B010000}">
      <text>
        <r>
          <rPr>
            <b/>
            <sz val="9"/>
            <color indexed="81"/>
            <rFont val="Tahoma"/>
            <family val="2"/>
          </rPr>
          <t>Note:</t>
        </r>
        <r>
          <rPr>
            <sz val="9"/>
            <color indexed="81"/>
            <rFont val="Tahoma"/>
            <family val="2"/>
          </rPr>
          <t xml:space="preserve">
Right click to select from a list.</t>
        </r>
      </text>
    </comment>
    <comment ref="Z37" authorId="0" shapeId="0" xr:uid="{00000000-0006-0000-0000-00006C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 authorId="0" shapeId="0" xr:uid="{00000000-0006-0000-0000-00006D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 authorId="0" shapeId="0" xr:uid="{00000000-0006-0000-0000-00006E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 authorId="0" shapeId="0" xr:uid="{00000000-0006-0000-0000-00006F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 authorId="0" shapeId="0" xr:uid="{00000000-0006-0000-0000-000070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 authorId="0" shapeId="0" xr:uid="{00000000-0006-0000-0000-000071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 authorId="0" shapeId="0" xr:uid="{00000000-0006-0000-0000-000072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 authorId="0" shapeId="0" xr:uid="{00000000-0006-0000-0000-000073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 authorId="0" shapeId="0" xr:uid="{00000000-0006-0000-0000-000074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 authorId="0" shapeId="0" xr:uid="{00000000-0006-0000-0000-000075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 authorId="0" shapeId="0" xr:uid="{00000000-0006-0000-0000-000076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 authorId="0" shapeId="0" xr:uid="{00000000-0006-0000-0000-000077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 authorId="0" shapeId="0" xr:uid="{00000000-0006-0000-0000-000078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 authorId="0" shapeId="0" xr:uid="{00000000-0006-0000-0000-000079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 authorId="0" shapeId="0" xr:uid="{00000000-0006-0000-0000-00007A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 authorId="0" shapeId="0" xr:uid="{00000000-0006-0000-0000-00007B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 authorId="0" shapeId="0" xr:uid="{00000000-0006-0000-0000-00007C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 authorId="1" shapeId="0" xr:uid="{00000000-0006-0000-0000-00007D010000}">
      <text>
        <r>
          <rPr>
            <b/>
            <sz val="9"/>
            <color indexed="81"/>
            <rFont val="Tahoma"/>
            <family val="2"/>
          </rPr>
          <t>Note:</t>
        </r>
        <r>
          <rPr>
            <sz val="9"/>
            <color indexed="81"/>
            <rFont val="Tahoma"/>
            <family val="2"/>
          </rPr>
          <t xml:space="preserve">
Right click to select from a list.</t>
        </r>
      </text>
    </comment>
    <comment ref="CC37" authorId="1" shapeId="0" xr:uid="{00000000-0006-0000-0000-00007E010000}">
      <text>
        <r>
          <rPr>
            <b/>
            <sz val="9"/>
            <color indexed="81"/>
            <rFont val="Tahoma"/>
            <family val="2"/>
          </rPr>
          <t>Note:</t>
        </r>
        <r>
          <rPr>
            <sz val="9"/>
            <color indexed="81"/>
            <rFont val="Tahoma"/>
            <family val="2"/>
          </rPr>
          <t xml:space="preserve">
Right click to select from a list.</t>
        </r>
      </text>
    </comment>
    <comment ref="Z38" authorId="0" shapeId="0" xr:uid="{00000000-0006-0000-0000-00007F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 authorId="0" shapeId="0" xr:uid="{00000000-0006-0000-0000-000080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 authorId="0" shapeId="0" xr:uid="{00000000-0006-0000-0000-000081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 authorId="0" shapeId="0" xr:uid="{00000000-0006-0000-0000-000082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 authorId="0" shapeId="0" xr:uid="{00000000-0006-0000-0000-000083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 authorId="0" shapeId="0" xr:uid="{00000000-0006-0000-0000-000084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 authorId="0" shapeId="0" xr:uid="{00000000-0006-0000-0000-000085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 authorId="0" shapeId="0" xr:uid="{00000000-0006-0000-0000-000086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 authorId="0" shapeId="0" xr:uid="{00000000-0006-0000-0000-000087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 authorId="0" shapeId="0" xr:uid="{00000000-0006-0000-0000-000088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 authorId="0" shapeId="0" xr:uid="{00000000-0006-0000-0000-000089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 authorId="0" shapeId="0" xr:uid="{00000000-0006-0000-0000-00008A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 authorId="0" shapeId="0" xr:uid="{00000000-0006-0000-0000-00008B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 authorId="0" shapeId="0" xr:uid="{00000000-0006-0000-0000-00008C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 authorId="0" shapeId="0" xr:uid="{00000000-0006-0000-0000-00008D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 authorId="0" shapeId="0" xr:uid="{00000000-0006-0000-0000-00008E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 authorId="0" shapeId="0" xr:uid="{00000000-0006-0000-0000-00008F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 authorId="1" shapeId="0" xr:uid="{00000000-0006-0000-0000-000090010000}">
      <text>
        <r>
          <rPr>
            <b/>
            <sz val="9"/>
            <color indexed="81"/>
            <rFont val="Tahoma"/>
            <family val="2"/>
          </rPr>
          <t>Note:</t>
        </r>
        <r>
          <rPr>
            <sz val="9"/>
            <color indexed="81"/>
            <rFont val="Tahoma"/>
            <family val="2"/>
          </rPr>
          <t xml:space="preserve">
Right click to select from a list.</t>
        </r>
      </text>
    </comment>
    <comment ref="CC38" authorId="1" shapeId="0" xr:uid="{00000000-0006-0000-0000-000091010000}">
      <text>
        <r>
          <rPr>
            <b/>
            <sz val="9"/>
            <color indexed="81"/>
            <rFont val="Tahoma"/>
            <family val="2"/>
          </rPr>
          <t>Note:</t>
        </r>
        <r>
          <rPr>
            <sz val="9"/>
            <color indexed="81"/>
            <rFont val="Tahoma"/>
            <family val="2"/>
          </rPr>
          <t xml:space="preserve">
Right click to select from a list.</t>
        </r>
      </text>
    </comment>
    <comment ref="Z39" authorId="0" shapeId="0" xr:uid="{00000000-0006-0000-0000-000092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 authorId="0" shapeId="0" xr:uid="{00000000-0006-0000-0000-000093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 authorId="0" shapeId="0" xr:uid="{00000000-0006-0000-0000-000094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 authorId="0" shapeId="0" xr:uid="{00000000-0006-0000-0000-000095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 authorId="0" shapeId="0" xr:uid="{00000000-0006-0000-0000-000096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 authorId="0" shapeId="0" xr:uid="{00000000-0006-0000-0000-000097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 authorId="0" shapeId="0" xr:uid="{00000000-0006-0000-0000-000098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 authorId="0" shapeId="0" xr:uid="{00000000-0006-0000-0000-000099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 authorId="0" shapeId="0" xr:uid="{00000000-0006-0000-0000-00009A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 authorId="0" shapeId="0" xr:uid="{00000000-0006-0000-0000-00009B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 authorId="0" shapeId="0" xr:uid="{00000000-0006-0000-0000-00009C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 authorId="0" shapeId="0" xr:uid="{00000000-0006-0000-0000-00009D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 authorId="0" shapeId="0" xr:uid="{00000000-0006-0000-0000-00009E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 authorId="0" shapeId="0" xr:uid="{00000000-0006-0000-0000-00009F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 authorId="0" shapeId="0" xr:uid="{00000000-0006-0000-0000-0000A0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 authorId="0" shapeId="0" xr:uid="{00000000-0006-0000-0000-0000A1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 authorId="0" shapeId="0" xr:uid="{00000000-0006-0000-0000-0000A2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 authorId="1" shapeId="0" xr:uid="{00000000-0006-0000-0000-0000A3010000}">
      <text>
        <r>
          <rPr>
            <b/>
            <sz val="9"/>
            <color indexed="81"/>
            <rFont val="Tahoma"/>
            <family val="2"/>
          </rPr>
          <t>Note:</t>
        </r>
        <r>
          <rPr>
            <sz val="9"/>
            <color indexed="81"/>
            <rFont val="Tahoma"/>
            <family val="2"/>
          </rPr>
          <t xml:space="preserve">
Right click to select from a list.</t>
        </r>
      </text>
    </comment>
    <comment ref="CC39" authorId="1" shapeId="0" xr:uid="{00000000-0006-0000-0000-0000A4010000}">
      <text>
        <r>
          <rPr>
            <b/>
            <sz val="9"/>
            <color indexed="81"/>
            <rFont val="Tahoma"/>
            <family val="2"/>
          </rPr>
          <t>Note:</t>
        </r>
        <r>
          <rPr>
            <sz val="9"/>
            <color indexed="81"/>
            <rFont val="Tahoma"/>
            <family val="2"/>
          </rPr>
          <t xml:space="preserve">
Right click to select from a list.</t>
        </r>
      </text>
    </comment>
    <comment ref="Z40" authorId="0" shapeId="0" xr:uid="{00000000-0006-0000-0000-0000A5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 authorId="0" shapeId="0" xr:uid="{00000000-0006-0000-0000-0000A6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 authorId="0" shapeId="0" xr:uid="{00000000-0006-0000-0000-0000A7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 authorId="0" shapeId="0" xr:uid="{00000000-0006-0000-0000-0000A8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 authorId="0" shapeId="0" xr:uid="{00000000-0006-0000-0000-0000A9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 authorId="0" shapeId="0" xr:uid="{00000000-0006-0000-0000-0000AA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 authorId="0" shapeId="0" xr:uid="{00000000-0006-0000-0000-0000AB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 authorId="0" shapeId="0" xr:uid="{00000000-0006-0000-0000-0000AC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 authorId="0" shapeId="0" xr:uid="{00000000-0006-0000-0000-0000AD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 authorId="0" shapeId="0" xr:uid="{00000000-0006-0000-0000-0000AE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 authorId="0" shapeId="0" xr:uid="{00000000-0006-0000-0000-0000AF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 authorId="0" shapeId="0" xr:uid="{00000000-0006-0000-0000-0000B0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 authorId="0" shapeId="0" xr:uid="{00000000-0006-0000-0000-0000B1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 authorId="0" shapeId="0" xr:uid="{00000000-0006-0000-0000-0000B2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 authorId="0" shapeId="0" xr:uid="{00000000-0006-0000-0000-0000B3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 authorId="0" shapeId="0" xr:uid="{00000000-0006-0000-0000-0000B4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 authorId="0" shapeId="0" xr:uid="{00000000-0006-0000-0000-0000B5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 authorId="1" shapeId="0" xr:uid="{00000000-0006-0000-0000-0000B6010000}">
      <text>
        <r>
          <rPr>
            <b/>
            <sz val="9"/>
            <color indexed="81"/>
            <rFont val="Tahoma"/>
            <family val="2"/>
          </rPr>
          <t>Note:</t>
        </r>
        <r>
          <rPr>
            <sz val="9"/>
            <color indexed="81"/>
            <rFont val="Tahoma"/>
            <family val="2"/>
          </rPr>
          <t xml:space="preserve">
Right click to select from a list.</t>
        </r>
      </text>
    </comment>
    <comment ref="CC40" authorId="1" shapeId="0" xr:uid="{00000000-0006-0000-0000-0000B7010000}">
      <text>
        <r>
          <rPr>
            <b/>
            <sz val="9"/>
            <color indexed="81"/>
            <rFont val="Tahoma"/>
            <family val="2"/>
          </rPr>
          <t>Note:</t>
        </r>
        <r>
          <rPr>
            <sz val="9"/>
            <color indexed="81"/>
            <rFont val="Tahoma"/>
            <family val="2"/>
          </rPr>
          <t xml:space="preserve">
Right click to select from a list.</t>
        </r>
      </text>
    </comment>
    <comment ref="Z41" authorId="0" shapeId="0" xr:uid="{00000000-0006-0000-0000-0000B8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 authorId="0" shapeId="0" xr:uid="{00000000-0006-0000-0000-0000B9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 authorId="0" shapeId="0" xr:uid="{00000000-0006-0000-0000-0000BA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 authorId="0" shapeId="0" xr:uid="{00000000-0006-0000-0000-0000BB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 authorId="0" shapeId="0" xr:uid="{00000000-0006-0000-0000-0000BC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 authorId="0" shapeId="0" xr:uid="{00000000-0006-0000-0000-0000BD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 authorId="0" shapeId="0" xr:uid="{00000000-0006-0000-0000-0000BE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 authorId="0" shapeId="0" xr:uid="{00000000-0006-0000-0000-0000BF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 authorId="0" shapeId="0" xr:uid="{00000000-0006-0000-0000-0000C0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 authorId="0" shapeId="0" xr:uid="{00000000-0006-0000-0000-0000C1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 authorId="0" shapeId="0" xr:uid="{00000000-0006-0000-0000-0000C2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 authorId="0" shapeId="0" xr:uid="{00000000-0006-0000-0000-0000C3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 authorId="0" shapeId="0" xr:uid="{00000000-0006-0000-0000-0000C4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 authorId="0" shapeId="0" xr:uid="{00000000-0006-0000-0000-0000C5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 authorId="0" shapeId="0" xr:uid="{00000000-0006-0000-0000-0000C6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 authorId="0" shapeId="0" xr:uid="{00000000-0006-0000-0000-0000C7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 authorId="0" shapeId="0" xr:uid="{00000000-0006-0000-0000-0000C8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 authorId="1" shapeId="0" xr:uid="{00000000-0006-0000-0000-0000C9010000}">
      <text>
        <r>
          <rPr>
            <b/>
            <sz val="9"/>
            <color indexed="81"/>
            <rFont val="Tahoma"/>
            <family val="2"/>
          </rPr>
          <t>Note:</t>
        </r>
        <r>
          <rPr>
            <sz val="9"/>
            <color indexed="81"/>
            <rFont val="Tahoma"/>
            <family val="2"/>
          </rPr>
          <t xml:space="preserve">
Right click to select from a list.</t>
        </r>
      </text>
    </comment>
    <comment ref="CC41" authorId="1" shapeId="0" xr:uid="{00000000-0006-0000-0000-0000CA010000}">
      <text>
        <r>
          <rPr>
            <b/>
            <sz val="9"/>
            <color indexed="81"/>
            <rFont val="Tahoma"/>
            <family val="2"/>
          </rPr>
          <t>Note:</t>
        </r>
        <r>
          <rPr>
            <sz val="9"/>
            <color indexed="81"/>
            <rFont val="Tahoma"/>
            <family val="2"/>
          </rPr>
          <t xml:space="preserve">
Right click to select from a list.</t>
        </r>
      </text>
    </comment>
    <comment ref="Z42" authorId="0" shapeId="0" xr:uid="{00000000-0006-0000-0000-0000CB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 authorId="0" shapeId="0" xr:uid="{00000000-0006-0000-0000-0000CC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 authorId="0" shapeId="0" xr:uid="{00000000-0006-0000-0000-0000CD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 authorId="0" shapeId="0" xr:uid="{00000000-0006-0000-0000-0000CE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 authorId="0" shapeId="0" xr:uid="{00000000-0006-0000-0000-0000CF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 authorId="0" shapeId="0" xr:uid="{00000000-0006-0000-0000-0000D0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 authorId="0" shapeId="0" xr:uid="{00000000-0006-0000-0000-0000D1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 authorId="0" shapeId="0" xr:uid="{00000000-0006-0000-0000-0000D2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 authorId="0" shapeId="0" xr:uid="{00000000-0006-0000-0000-0000D3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 authorId="0" shapeId="0" xr:uid="{00000000-0006-0000-0000-0000D4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 authorId="0" shapeId="0" xr:uid="{00000000-0006-0000-0000-0000D5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 authorId="0" shapeId="0" xr:uid="{00000000-0006-0000-0000-0000D6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 authorId="0" shapeId="0" xr:uid="{00000000-0006-0000-0000-0000D7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 authorId="0" shapeId="0" xr:uid="{00000000-0006-0000-0000-0000D8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 authorId="0" shapeId="0" xr:uid="{00000000-0006-0000-0000-0000D9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 authorId="0" shapeId="0" xr:uid="{00000000-0006-0000-0000-0000DA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 authorId="0" shapeId="0" xr:uid="{00000000-0006-0000-0000-0000DB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 authorId="1" shapeId="0" xr:uid="{00000000-0006-0000-0000-0000DC010000}">
      <text>
        <r>
          <rPr>
            <b/>
            <sz val="9"/>
            <color indexed="81"/>
            <rFont val="Tahoma"/>
            <family val="2"/>
          </rPr>
          <t>Note:</t>
        </r>
        <r>
          <rPr>
            <sz val="9"/>
            <color indexed="81"/>
            <rFont val="Tahoma"/>
            <family val="2"/>
          </rPr>
          <t xml:space="preserve">
Right click to select from a list.</t>
        </r>
      </text>
    </comment>
    <comment ref="CC42" authorId="1" shapeId="0" xr:uid="{00000000-0006-0000-0000-0000DD010000}">
      <text>
        <r>
          <rPr>
            <b/>
            <sz val="9"/>
            <color indexed="81"/>
            <rFont val="Tahoma"/>
            <family val="2"/>
          </rPr>
          <t>Note:</t>
        </r>
        <r>
          <rPr>
            <sz val="9"/>
            <color indexed="81"/>
            <rFont val="Tahoma"/>
            <family val="2"/>
          </rPr>
          <t xml:space="preserve">
Right click to select from a list.</t>
        </r>
      </text>
    </comment>
    <comment ref="Z43" authorId="0" shapeId="0" xr:uid="{00000000-0006-0000-0000-0000DE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 authorId="0" shapeId="0" xr:uid="{00000000-0006-0000-0000-0000DF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 authorId="0" shapeId="0" xr:uid="{00000000-0006-0000-0000-0000E0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 authorId="0" shapeId="0" xr:uid="{00000000-0006-0000-0000-0000E1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 authorId="0" shapeId="0" xr:uid="{00000000-0006-0000-0000-0000E2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 authorId="0" shapeId="0" xr:uid="{00000000-0006-0000-0000-0000E3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 authorId="0" shapeId="0" xr:uid="{00000000-0006-0000-0000-0000E4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 authorId="0" shapeId="0" xr:uid="{00000000-0006-0000-0000-0000E5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 authorId="0" shapeId="0" xr:uid="{00000000-0006-0000-0000-0000E6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 authorId="0" shapeId="0" xr:uid="{00000000-0006-0000-0000-0000E7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 authorId="0" shapeId="0" xr:uid="{00000000-0006-0000-0000-0000E8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 authorId="0" shapeId="0" xr:uid="{00000000-0006-0000-0000-0000E9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 authorId="0" shapeId="0" xr:uid="{00000000-0006-0000-0000-0000EA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 authorId="0" shapeId="0" xr:uid="{00000000-0006-0000-0000-0000EB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 authorId="0" shapeId="0" xr:uid="{00000000-0006-0000-0000-0000EC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 authorId="0" shapeId="0" xr:uid="{00000000-0006-0000-0000-0000ED0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 authorId="0" shapeId="0" xr:uid="{00000000-0006-0000-0000-0000EE0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 authorId="1" shapeId="0" xr:uid="{00000000-0006-0000-0000-0000EF010000}">
      <text>
        <r>
          <rPr>
            <b/>
            <sz val="9"/>
            <color indexed="81"/>
            <rFont val="Tahoma"/>
            <family val="2"/>
          </rPr>
          <t>Note:</t>
        </r>
        <r>
          <rPr>
            <sz val="9"/>
            <color indexed="81"/>
            <rFont val="Tahoma"/>
            <family val="2"/>
          </rPr>
          <t xml:space="preserve">
Right click to select from a list.</t>
        </r>
      </text>
    </comment>
    <comment ref="CC43" authorId="1" shapeId="0" xr:uid="{00000000-0006-0000-0000-0000F0010000}">
      <text>
        <r>
          <rPr>
            <b/>
            <sz val="9"/>
            <color indexed="81"/>
            <rFont val="Tahoma"/>
            <family val="2"/>
          </rPr>
          <t>Note:</t>
        </r>
        <r>
          <rPr>
            <sz val="9"/>
            <color indexed="81"/>
            <rFont val="Tahoma"/>
            <family val="2"/>
          </rPr>
          <t xml:space="preserve">
Right click to select from a list.</t>
        </r>
      </text>
    </comment>
    <comment ref="Z45" authorId="0" shapeId="0" xr:uid="{00000000-0006-0000-0000-0000F10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5" authorId="0" shapeId="0" xr:uid="{00000000-0006-0000-0000-0000F20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5" authorId="0" shapeId="0" xr:uid="{00000000-0006-0000-0000-0000F30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5" authorId="0" shapeId="0" xr:uid="{00000000-0006-0000-0000-0000F40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5" authorId="0" shapeId="0" xr:uid="{00000000-0006-0000-0000-0000F50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5" authorId="0" shapeId="0" xr:uid="{00000000-0006-0000-0000-0000F60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5" authorId="0" shapeId="0" xr:uid="{00000000-0006-0000-0000-0000F70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5" authorId="0" shapeId="0" xr:uid="{00000000-0006-0000-0000-0000F80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5" authorId="0" shapeId="0" xr:uid="{00000000-0006-0000-0000-0000F90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5" authorId="0" shapeId="0" xr:uid="{00000000-0006-0000-0000-0000FA0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5" authorId="0" shapeId="0" xr:uid="{00000000-0006-0000-0000-0000FB0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5" authorId="0" shapeId="0" xr:uid="{00000000-0006-0000-0000-0000FC0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5" authorId="0" shapeId="0" xr:uid="{00000000-0006-0000-0000-0000FD0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5" authorId="0" shapeId="0" xr:uid="{00000000-0006-0000-0000-0000FE0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5" authorId="0" shapeId="0" xr:uid="{00000000-0006-0000-0000-0000FF0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5" authorId="0" shapeId="0" xr:uid="{00000000-0006-0000-0000-000000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5" authorId="0" shapeId="0" xr:uid="{00000000-0006-0000-0000-000001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5" authorId="1" shapeId="0" xr:uid="{00000000-0006-0000-0000-000002020000}">
      <text>
        <r>
          <rPr>
            <b/>
            <sz val="9"/>
            <color indexed="81"/>
            <rFont val="Tahoma"/>
            <family val="2"/>
          </rPr>
          <t>Note:</t>
        </r>
        <r>
          <rPr>
            <sz val="9"/>
            <color indexed="81"/>
            <rFont val="Tahoma"/>
            <family val="2"/>
          </rPr>
          <t xml:space="preserve">
Right click to select from a list.</t>
        </r>
      </text>
    </comment>
    <comment ref="CC45" authorId="1" shapeId="0" xr:uid="{00000000-0006-0000-0000-000003020000}">
      <text>
        <r>
          <rPr>
            <b/>
            <sz val="9"/>
            <color indexed="81"/>
            <rFont val="Tahoma"/>
            <family val="2"/>
          </rPr>
          <t>Note:</t>
        </r>
        <r>
          <rPr>
            <sz val="9"/>
            <color indexed="81"/>
            <rFont val="Tahoma"/>
            <family val="2"/>
          </rPr>
          <t xml:space="preserve">
Right click to select from a list.</t>
        </r>
      </text>
    </comment>
    <comment ref="Z46" authorId="0" shapeId="0" xr:uid="{00000000-0006-0000-0000-000004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6" authorId="0" shapeId="0" xr:uid="{00000000-0006-0000-0000-000005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6" authorId="0" shapeId="0" xr:uid="{00000000-0006-0000-0000-000006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6" authorId="0" shapeId="0" xr:uid="{00000000-0006-0000-0000-000007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6" authorId="0" shapeId="0" xr:uid="{00000000-0006-0000-0000-000008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6" authorId="0" shapeId="0" xr:uid="{00000000-0006-0000-0000-000009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6" authorId="0" shapeId="0" xr:uid="{00000000-0006-0000-0000-00000A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6" authorId="0" shapeId="0" xr:uid="{00000000-0006-0000-0000-00000B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6" authorId="0" shapeId="0" xr:uid="{00000000-0006-0000-0000-00000C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6" authorId="0" shapeId="0" xr:uid="{00000000-0006-0000-0000-00000D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6" authorId="0" shapeId="0" xr:uid="{00000000-0006-0000-0000-00000E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6" authorId="0" shapeId="0" xr:uid="{00000000-0006-0000-0000-00000F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6" authorId="0" shapeId="0" xr:uid="{00000000-0006-0000-0000-000010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6" authorId="0" shapeId="0" xr:uid="{00000000-0006-0000-0000-000011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6" authorId="0" shapeId="0" xr:uid="{00000000-0006-0000-0000-000012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6" authorId="0" shapeId="0" xr:uid="{00000000-0006-0000-0000-000013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6" authorId="0" shapeId="0" xr:uid="{00000000-0006-0000-0000-000014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6" authorId="1" shapeId="0" xr:uid="{00000000-0006-0000-0000-000015020000}">
      <text>
        <r>
          <rPr>
            <b/>
            <sz val="9"/>
            <color indexed="81"/>
            <rFont val="Tahoma"/>
            <family val="2"/>
          </rPr>
          <t>Note:</t>
        </r>
        <r>
          <rPr>
            <sz val="9"/>
            <color indexed="81"/>
            <rFont val="Tahoma"/>
            <family val="2"/>
          </rPr>
          <t xml:space="preserve">
Right click to select from a list.</t>
        </r>
      </text>
    </comment>
    <comment ref="CC46" authorId="1" shapeId="0" xr:uid="{00000000-0006-0000-0000-000016020000}">
      <text>
        <r>
          <rPr>
            <b/>
            <sz val="9"/>
            <color indexed="81"/>
            <rFont val="Tahoma"/>
            <family val="2"/>
          </rPr>
          <t>Note:</t>
        </r>
        <r>
          <rPr>
            <sz val="9"/>
            <color indexed="81"/>
            <rFont val="Tahoma"/>
            <family val="2"/>
          </rPr>
          <t xml:space="preserve">
Right click to select from a list.</t>
        </r>
      </text>
    </comment>
    <comment ref="Z47" authorId="0" shapeId="0" xr:uid="{00000000-0006-0000-0000-000017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7" authorId="0" shapeId="0" xr:uid="{00000000-0006-0000-0000-000018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7" authorId="0" shapeId="0" xr:uid="{00000000-0006-0000-0000-000019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7" authorId="0" shapeId="0" xr:uid="{00000000-0006-0000-0000-00001A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7" authorId="0" shapeId="0" xr:uid="{00000000-0006-0000-0000-00001B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7" authorId="0" shapeId="0" xr:uid="{00000000-0006-0000-0000-00001C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7" authorId="0" shapeId="0" xr:uid="{00000000-0006-0000-0000-00001D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7" authorId="0" shapeId="0" xr:uid="{00000000-0006-0000-0000-00001E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7" authorId="0" shapeId="0" xr:uid="{00000000-0006-0000-0000-00001F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7" authorId="0" shapeId="0" xr:uid="{00000000-0006-0000-0000-000020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7" authorId="0" shapeId="0" xr:uid="{00000000-0006-0000-0000-000021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7" authorId="0" shapeId="0" xr:uid="{00000000-0006-0000-0000-000022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7" authorId="0" shapeId="0" xr:uid="{00000000-0006-0000-0000-000023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7" authorId="0" shapeId="0" xr:uid="{00000000-0006-0000-0000-000024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7" authorId="0" shapeId="0" xr:uid="{00000000-0006-0000-0000-000025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7" authorId="0" shapeId="0" xr:uid="{00000000-0006-0000-0000-000026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7" authorId="0" shapeId="0" xr:uid="{00000000-0006-0000-0000-000027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7" authorId="1" shapeId="0" xr:uid="{00000000-0006-0000-0000-000028020000}">
      <text>
        <r>
          <rPr>
            <b/>
            <sz val="9"/>
            <color indexed="81"/>
            <rFont val="Tahoma"/>
            <family val="2"/>
          </rPr>
          <t>Note:</t>
        </r>
        <r>
          <rPr>
            <sz val="9"/>
            <color indexed="81"/>
            <rFont val="Tahoma"/>
            <family val="2"/>
          </rPr>
          <t xml:space="preserve">
Right click to select from a list.</t>
        </r>
      </text>
    </comment>
    <comment ref="CC47" authorId="1" shapeId="0" xr:uid="{00000000-0006-0000-0000-000029020000}">
      <text>
        <r>
          <rPr>
            <b/>
            <sz val="9"/>
            <color indexed="81"/>
            <rFont val="Tahoma"/>
            <family val="2"/>
          </rPr>
          <t>Note:</t>
        </r>
        <r>
          <rPr>
            <sz val="9"/>
            <color indexed="81"/>
            <rFont val="Tahoma"/>
            <family val="2"/>
          </rPr>
          <t xml:space="preserve">
Right click to select from a list.</t>
        </r>
      </text>
    </comment>
    <comment ref="Z49" authorId="0" shapeId="0" xr:uid="{00000000-0006-0000-0000-00002A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9" authorId="0" shapeId="0" xr:uid="{00000000-0006-0000-0000-00002B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9" authorId="0" shapeId="0" xr:uid="{00000000-0006-0000-0000-00002C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9" authorId="0" shapeId="0" xr:uid="{00000000-0006-0000-0000-00002D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9" authorId="0" shapeId="0" xr:uid="{00000000-0006-0000-0000-00002E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9" authorId="0" shapeId="0" xr:uid="{00000000-0006-0000-0000-00002F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9" authorId="0" shapeId="0" xr:uid="{00000000-0006-0000-0000-000030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9" authorId="0" shapeId="0" xr:uid="{00000000-0006-0000-0000-000031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9" authorId="0" shapeId="0" xr:uid="{00000000-0006-0000-0000-000032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9" authorId="0" shapeId="0" xr:uid="{00000000-0006-0000-0000-000033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9" authorId="0" shapeId="0" xr:uid="{00000000-0006-0000-0000-000034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9" authorId="0" shapeId="0" xr:uid="{00000000-0006-0000-0000-000035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9" authorId="0" shapeId="0" xr:uid="{00000000-0006-0000-0000-000036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9" authorId="0" shapeId="0" xr:uid="{00000000-0006-0000-0000-000037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9" authorId="0" shapeId="0" xr:uid="{00000000-0006-0000-0000-000038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9" authorId="0" shapeId="0" xr:uid="{00000000-0006-0000-0000-000039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9" authorId="0" shapeId="0" xr:uid="{00000000-0006-0000-0000-00003A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9" authorId="1" shapeId="0" xr:uid="{00000000-0006-0000-0000-00003B020000}">
      <text>
        <r>
          <rPr>
            <b/>
            <sz val="9"/>
            <color indexed="81"/>
            <rFont val="Tahoma"/>
            <family val="2"/>
          </rPr>
          <t>Note:</t>
        </r>
        <r>
          <rPr>
            <sz val="9"/>
            <color indexed="81"/>
            <rFont val="Tahoma"/>
            <family val="2"/>
          </rPr>
          <t xml:space="preserve">
Right click to select from a list.</t>
        </r>
      </text>
    </comment>
    <comment ref="CC49" authorId="1" shapeId="0" xr:uid="{00000000-0006-0000-0000-00003C020000}">
      <text>
        <r>
          <rPr>
            <b/>
            <sz val="9"/>
            <color indexed="81"/>
            <rFont val="Tahoma"/>
            <family val="2"/>
          </rPr>
          <t>Note:</t>
        </r>
        <r>
          <rPr>
            <sz val="9"/>
            <color indexed="81"/>
            <rFont val="Tahoma"/>
            <family val="2"/>
          </rPr>
          <t xml:space="preserve">
Right click to select from a list.</t>
        </r>
      </text>
    </comment>
    <comment ref="Z50" authorId="0" shapeId="0" xr:uid="{00000000-0006-0000-0000-00003D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0" authorId="0" shapeId="0" xr:uid="{00000000-0006-0000-0000-00003E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0" authorId="0" shapeId="0" xr:uid="{00000000-0006-0000-0000-00003F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0" authorId="0" shapeId="0" xr:uid="{00000000-0006-0000-0000-000040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0" authorId="0" shapeId="0" xr:uid="{00000000-0006-0000-0000-000041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0" authorId="0" shapeId="0" xr:uid="{00000000-0006-0000-0000-000042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0" authorId="0" shapeId="0" xr:uid="{00000000-0006-0000-0000-000043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0" authorId="0" shapeId="0" xr:uid="{00000000-0006-0000-0000-000044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0" authorId="0" shapeId="0" xr:uid="{00000000-0006-0000-0000-000045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0" authorId="0" shapeId="0" xr:uid="{00000000-0006-0000-0000-000046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0" authorId="0" shapeId="0" xr:uid="{00000000-0006-0000-0000-000047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0" authorId="0" shapeId="0" xr:uid="{00000000-0006-0000-0000-000048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0" authorId="0" shapeId="0" xr:uid="{00000000-0006-0000-0000-000049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0" authorId="0" shapeId="0" xr:uid="{00000000-0006-0000-0000-00004A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0" authorId="0" shapeId="0" xr:uid="{00000000-0006-0000-0000-00004B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0" authorId="0" shapeId="0" xr:uid="{00000000-0006-0000-0000-00004C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0" authorId="0" shapeId="0" xr:uid="{00000000-0006-0000-0000-00004D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0" authorId="1" shapeId="0" xr:uid="{00000000-0006-0000-0000-00004E020000}">
      <text>
        <r>
          <rPr>
            <b/>
            <sz val="9"/>
            <color indexed="81"/>
            <rFont val="Tahoma"/>
            <family val="2"/>
          </rPr>
          <t>Note:</t>
        </r>
        <r>
          <rPr>
            <sz val="9"/>
            <color indexed="81"/>
            <rFont val="Tahoma"/>
            <family val="2"/>
          </rPr>
          <t xml:space="preserve">
Right click to select from a list.</t>
        </r>
      </text>
    </comment>
    <comment ref="CC50" authorId="1" shapeId="0" xr:uid="{00000000-0006-0000-0000-00004F020000}">
      <text>
        <r>
          <rPr>
            <b/>
            <sz val="9"/>
            <color indexed="81"/>
            <rFont val="Tahoma"/>
            <family val="2"/>
          </rPr>
          <t>Note:</t>
        </r>
        <r>
          <rPr>
            <sz val="9"/>
            <color indexed="81"/>
            <rFont val="Tahoma"/>
            <family val="2"/>
          </rPr>
          <t xml:space="preserve">
Right click to select from a list.</t>
        </r>
      </text>
    </comment>
    <comment ref="Z51" authorId="0" shapeId="0" xr:uid="{00000000-0006-0000-0000-000050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1" authorId="0" shapeId="0" xr:uid="{00000000-0006-0000-0000-000051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1" authorId="0" shapeId="0" xr:uid="{00000000-0006-0000-0000-000052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1" authorId="0" shapeId="0" xr:uid="{00000000-0006-0000-0000-000053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1" authorId="0" shapeId="0" xr:uid="{00000000-0006-0000-0000-000054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1" authorId="0" shapeId="0" xr:uid="{00000000-0006-0000-0000-000055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1" authorId="0" shapeId="0" xr:uid="{00000000-0006-0000-0000-000056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1" authorId="0" shapeId="0" xr:uid="{00000000-0006-0000-0000-000057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1" authorId="0" shapeId="0" xr:uid="{00000000-0006-0000-0000-000058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1" authorId="0" shapeId="0" xr:uid="{00000000-0006-0000-0000-000059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1" authorId="0" shapeId="0" xr:uid="{00000000-0006-0000-0000-00005A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1" authorId="0" shapeId="0" xr:uid="{00000000-0006-0000-0000-00005B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1" authorId="0" shapeId="0" xr:uid="{00000000-0006-0000-0000-00005C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1" authorId="0" shapeId="0" xr:uid="{00000000-0006-0000-0000-00005D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1" authorId="0" shapeId="0" xr:uid="{00000000-0006-0000-0000-00005E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1" authorId="0" shapeId="0" xr:uid="{00000000-0006-0000-0000-00005F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1" authorId="0" shapeId="0" xr:uid="{00000000-0006-0000-0000-000060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1" authorId="1" shapeId="0" xr:uid="{00000000-0006-0000-0000-000061020000}">
      <text>
        <r>
          <rPr>
            <b/>
            <sz val="9"/>
            <color indexed="81"/>
            <rFont val="Tahoma"/>
            <family val="2"/>
          </rPr>
          <t>Note:</t>
        </r>
        <r>
          <rPr>
            <sz val="9"/>
            <color indexed="81"/>
            <rFont val="Tahoma"/>
            <family val="2"/>
          </rPr>
          <t xml:space="preserve">
Right click to select from a list.</t>
        </r>
      </text>
    </comment>
    <comment ref="CC51" authorId="1" shapeId="0" xr:uid="{00000000-0006-0000-0000-000062020000}">
      <text>
        <r>
          <rPr>
            <b/>
            <sz val="9"/>
            <color indexed="81"/>
            <rFont val="Tahoma"/>
            <family val="2"/>
          </rPr>
          <t>Note:</t>
        </r>
        <r>
          <rPr>
            <sz val="9"/>
            <color indexed="81"/>
            <rFont val="Tahoma"/>
            <family val="2"/>
          </rPr>
          <t xml:space="preserve">
Right click to select from a list.</t>
        </r>
      </text>
    </comment>
    <comment ref="Z52" authorId="0" shapeId="0" xr:uid="{00000000-0006-0000-0000-000063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2" authorId="0" shapeId="0" xr:uid="{00000000-0006-0000-0000-000064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2" authorId="0" shapeId="0" xr:uid="{00000000-0006-0000-0000-000065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2" authorId="0" shapeId="0" xr:uid="{00000000-0006-0000-0000-000066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2" authorId="0" shapeId="0" xr:uid="{00000000-0006-0000-0000-000067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2" authorId="0" shapeId="0" xr:uid="{00000000-0006-0000-0000-000068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2" authorId="0" shapeId="0" xr:uid="{00000000-0006-0000-0000-000069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2" authorId="0" shapeId="0" xr:uid="{00000000-0006-0000-0000-00006A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2" authorId="0" shapeId="0" xr:uid="{00000000-0006-0000-0000-00006B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2" authorId="0" shapeId="0" xr:uid="{00000000-0006-0000-0000-00006C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2" authorId="0" shapeId="0" xr:uid="{00000000-0006-0000-0000-00006D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2" authorId="0" shapeId="0" xr:uid="{00000000-0006-0000-0000-00006E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2" authorId="0" shapeId="0" xr:uid="{00000000-0006-0000-0000-00006F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2" authorId="0" shapeId="0" xr:uid="{00000000-0006-0000-0000-000070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2" authorId="0" shapeId="0" xr:uid="{00000000-0006-0000-0000-000071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2" authorId="0" shapeId="0" xr:uid="{00000000-0006-0000-0000-000072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2" authorId="0" shapeId="0" xr:uid="{00000000-0006-0000-0000-000073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2" authorId="1" shapeId="0" xr:uid="{00000000-0006-0000-0000-000074020000}">
      <text>
        <r>
          <rPr>
            <b/>
            <sz val="9"/>
            <color indexed="81"/>
            <rFont val="Tahoma"/>
            <family val="2"/>
          </rPr>
          <t>Note:</t>
        </r>
        <r>
          <rPr>
            <sz val="9"/>
            <color indexed="81"/>
            <rFont val="Tahoma"/>
            <family val="2"/>
          </rPr>
          <t xml:space="preserve">
Right click to select from a list.</t>
        </r>
      </text>
    </comment>
    <comment ref="CC52" authorId="1" shapeId="0" xr:uid="{00000000-0006-0000-0000-000075020000}">
      <text>
        <r>
          <rPr>
            <b/>
            <sz val="9"/>
            <color indexed="81"/>
            <rFont val="Tahoma"/>
            <family val="2"/>
          </rPr>
          <t>Note:</t>
        </r>
        <r>
          <rPr>
            <sz val="9"/>
            <color indexed="81"/>
            <rFont val="Tahoma"/>
            <family val="2"/>
          </rPr>
          <t xml:space="preserve">
Right click to select from a list.</t>
        </r>
      </text>
    </comment>
    <comment ref="Z54" authorId="0" shapeId="0" xr:uid="{00000000-0006-0000-0000-000076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4" authorId="0" shapeId="0" xr:uid="{00000000-0006-0000-0000-000077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4" authorId="0" shapeId="0" xr:uid="{00000000-0006-0000-0000-000078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4" authorId="0" shapeId="0" xr:uid="{00000000-0006-0000-0000-000079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4" authorId="0" shapeId="0" xr:uid="{00000000-0006-0000-0000-00007A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4" authorId="0" shapeId="0" xr:uid="{00000000-0006-0000-0000-00007B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4" authorId="0" shapeId="0" xr:uid="{00000000-0006-0000-0000-00007C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4" authorId="0" shapeId="0" xr:uid="{00000000-0006-0000-0000-00007D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4" authorId="0" shapeId="0" xr:uid="{00000000-0006-0000-0000-00007E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4" authorId="0" shapeId="0" xr:uid="{00000000-0006-0000-0000-00007F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4" authorId="0" shapeId="0" xr:uid="{00000000-0006-0000-0000-000080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4" authorId="0" shapeId="0" xr:uid="{00000000-0006-0000-0000-000081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4" authorId="0" shapeId="0" xr:uid="{00000000-0006-0000-0000-000082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4" authorId="0" shapeId="0" xr:uid="{00000000-0006-0000-0000-000083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4" authorId="0" shapeId="0" xr:uid="{00000000-0006-0000-0000-000084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4" authorId="0" shapeId="0" xr:uid="{00000000-0006-0000-0000-000085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4" authorId="0" shapeId="0" xr:uid="{00000000-0006-0000-0000-000086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4" authorId="1" shapeId="0" xr:uid="{00000000-0006-0000-0000-000087020000}">
      <text>
        <r>
          <rPr>
            <b/>
            <sz val="9"/>
            <color indexed="81"/>
            <rFont val="Tahoma"/>
            <family val="2"/>
          </rPr>
          <t>Note:</t>
        </r>
        <r>
          <rPr>
            <sz val="9"/>
            <color indexed="81"/>
            <rFont val="Tahoma"/>
            <family val="2"/>
          </rPr>
          <t xml:space="preserve">
Right click to select from a list.</t>
        </r>
      </text>
    </comment>
    <comment ref="CC54" authorId="1" shapeId="0" xr:uid="{00000000-0006-0000-0000-000088020000}">
      <text>
        <r>
          <rPr>
            <b/>
            <sz val="9"/>
            <color indexed="81"/>
            <rFont val="Tahoma"/>
            <family val="2"/>
          </rPr>
          <t>Note:</t>
        </r>
        <r>
          <rPr>
            <sz val="9"/>
            <color indexed="81"/>
            <rFont val="Tahoma"/>
            <family val="2"/>
          </rPr>
          <t xml:space="preserve">
Right click to select from a list.</t>
        </r>
      </text>
    </comment>
    <comment ref="Z57" authorId="0" shapeId="0" xr:uid="{00000000-0006-0000-0000-00008B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7" authorId="0" shapeId="0" xr:uid="{00000000-0006-0000-0000-00008C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7" authorId="0" shapeId="0" xr:uid="{00000000-0006-0000-0000-00008D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7" authorId="0" shapeId="0" xr:uid="{00000000-0006-0000-0000-00008E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7" authorId="0" shapeId="0" xr:uid="{00000000-0006-0000-0000-00008F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7" authorId="0" shapeId="0" xr:uid="{00000000-0006-0000-0000-000090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7" authorId="0" shapeId="0" xr:uid="{00000000-0006-0000-0000-000091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7" authorId="0" shapeId="0" xr:uid="{00000000-0006-0000-0000-000092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7" authorId="0" shapeId="0" xr:uid="{00000000-0006-0000-0000-000093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7" authorId="0" shapeId="0" xr:uid="{00000000-0006-0000-0000-000094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7" authorId="0" shapeId="0" xr:uid="{00000000-0006-0000-0000-000095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7" authorId="0" shapeId="0" xr:uid="{00000000-0006-0000-0000-000096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7" authorId="0" shapeId="0" xr:uid="{00000000-0006-0000-0000-000097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7" authorId="0" shapeId="0" xr:uid="{00000000-0006-0000-0000-000098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7" authorId="0" shapeId="0" xr:uid="{00000000-0006-0000-0000-000099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7" authorId="0" shapeId="0" xr:uid="{00000000-0006-0000-0000-00009A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7" authorId="0" shapeId="0" xr:uid="{00000000-0006-0000-0000-00009B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7" authorId="1" shapeId="0" xr:uid="{00000000-0006-0000-0000-00009C020000}">
      <text>
        <r>
          <rPr>
            <b/>
            <sz val="9"/>
            <color indexed="81"/>
            <rFont val="Tahoma"/>
            <family val="2"/>
          </rPr>
          <t>Note:</t>
        </r>
        <r>
          <rPr>
            <sz val="9"/>
            <color indexed="81"/>
            <rFont val="Tahoma"/>
            <family val="2"/>
          </rPr>
          <t xml:space="preserve">
Right click to select from a list.</t>
        </r>
      </text>
    </comment>
    <comment ref="CC57" authorId="1" shapeId="0" xr:uid="{00000000-0006-0000-0000-00009D020000}">
      <text>
        <r>
          <rPr>
            <b/>
            <sz val="9"/>
            <color indexed="81"/>
            <rFont val="Tahoma"/>
            <family val="2"/>
          </rPr>
          <t>Note:</t>
        </r>
        <r>
          <rPr>
            <sz val="9"/>
            <color indexed="81"/>
            <rFont val="Tahoma"/>
            <family val="2"/>
          </rPr>
          <t xml:space="preserve">
Right click to select from a list.</t>
        </r>
      </text>
    </comment>
    <comment ref="Z58" authorId="0" shapeId="0" xr:uid="{00000000-0006-0000-0000-00009E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8" authorId="0" shapeId="0" xr:uid="{00000000-0006-0000-0000-00009F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8" authorId="0" shapeId="0" xr:uid="{00000000-0006-0000-0000-0000A0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8" authorId="0" shapeId="0" xr:uid="{00000000-0006-0000-0000-0000A1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8" authorId="0" shapeId="0" xr:uid="{00000000-0006-0000-0000-0000A2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8" authorId="0" shapeId="0" xr:uid="{00000000-0006-0000-0000-0000A3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8" authorId="0" shapeId="0" xr:uid="{00000000-0006-0000-0000-0000A4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8" authorId="0" shapeId="0" xr:uid="{00000000-0006-0000-0000-0000A5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8" authorId="0" shapeId="0" xr:uid="{00000000-0006-0000-0000-0000A6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8" authorId="0" shapeId="0" xr:uid="{00000000-0006-0000-0000-0000A7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8" authorId="0" shapeId="0" xr:uid="{00000000-0006-0000-0000-0000A8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8" authorId="0" shapeId="0" xr:uid="{00000000-0006-0000-0000-0000A9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8" authorId="0" shapeId="0" xr:uid="{00000000-0006-0000-0000-0000AA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8" authorId="0" shapeId="0" xr:uid="{00000000-0006-0000-0000-0000AB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8" authorId="0" shapeId="0" xr:uid="{00000000-0006-0000-0000-0000AC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8" authorId="0" shapeId="0" xr:uid="{00000000-0006-0000-0000-0000AD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8" authorId="0" shapeId="0" xr:uid="{00000000-0006-0000-0000-0000AE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8" authorId="1" shapeId="0" xr:uid="{00000000-0006-0000-0000-0000AF020000}">
      <text>
        <r>
          <rPr>
            <b/>
            <sz val="9"/>
            <color indexed="81"/>
            <rFont val="Tahoma"/>
            <family val="2"/>
          </rPr>
          <t>Note:</t>
        </r>
        <r>
          <rPr>
            <sz val="9"/>
            <color indexed="81"/>
            <rFont val="Tahoma"/>
            <family val="2"/>
          </rPr>
          <t xml:space="preserve">
Right click to select from a list.</t>
        </r>
      </text>
    </comment>
    <comment ref="CC58" authorId="1" shapeId="0" xr:uid="{00000000-0006-0000-0000-0000B0020000}">
      <text>
        <r>
          <rPr>
            <b/>
            <sz val="9"/>
            <color indexed="81"/>
            <rFont val="Tahoma"/>
            <family val="2"/>
          </rPr>
          <t>Note:</t>
        </r>
        <r>
          <rPr>
            <sz val="9"/>
            <color indexed="81"/>
            <rFont val="Tahoma"/>
            <family val="2"/>
          </rPr>
          <t xml:space="preserve">
Right click to select from a list.</t>
        </r>
      </text>
    </comment>
    <comment ref="Z59" authorId="0" shapeId="0" xr:uid="{00000000-0006-0000-0000-0000B1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59" authorId="0" shapeId="0" xr:uid="{00000000-0006-0000-0000-0000B2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59" authorId="0" shapeId="0" xr:uid="{00000000-0006-0000-0000-0000B3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59" authorId="0" shapeId="0" xr:uid="{00000000-0006-0000-0000-0000B4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59" authorId="0" shapeId="0" xr:uid="{00000000-0006-0000-0000-0000B5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59" authorId="0" shapeId="0" xr:uid="{00000000-0006-0000-0000-0000B6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59" authorId="0" shapeId="0" xr:uid="{00000000-0006-0000-0000-0000B7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59" authorId="0" shapeId="0" xr:uid="{00000000-0006-0000-0000-0000B8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59" authorId="0" shapeId="0" xr:uid="{00000000-0006-0000-0000-0000B9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59" authorId="0" shapeId="0" xr:uid="{00000000-0006-0000-0000-0000BA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59" authorId="0" shapeId="0" xr:uid="{00000000-0006-0000-0000-0000BB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59" authorId="0" shapeId="0" xr:uid="{00000000-0006-0000-0000-0000BC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59" authorId="0" shapeId="0" xr:uid="{00000000-0006-0000-0000-0000BD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59" authorId="0" shapeId="0" xr:uid="{00000000-0006-0000-0000-0000BE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59" authorId="0" shapeId="0" xr:uid="{00000000-0006-0000-0000-0000BF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59" authorId="0" shapeId="0" xr:uid="{00000000-0006-0000-0000-0000C0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59" authorId="0" shapeId="0" xr:uid="{00000000-0006-0000-0000-0000C1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59" authorId="1" shapeId="0" xr:uid="{00000000-0006-0000-0000-0000C2020000}">
      <text>
        <r>
          <rPr>
            <b/>
            <sz val="9"/>
            <color indexed="81"/>
            <rFont val="Tahoma"/>
            <family val="2"/>
          </rPr>
          <t>Note:</t>
        </r>
        <r>
          <rPr>
            <sz val="9"/>
            <color indexed="81"/>
            <rFont val="Tahoma"/>
            <family val="2"/>
          </rPr>
          <t xml:space="preserve">
Right click to select from a list.</t>
        </r>
      </text>
    </comment>
    <comment ref="CC59" authorId="1" shapeId="0" xr:uid="{00000000-0006-0000-0000-0000C3020000}">
      <text>
        <r>
          <rPr>
            <b/>
            <sz val="9"/>
            <color indexed="81"/>
            <rFont val="Tahoma"/>
            <family val="2"/>
          </rPr>
          <t>Note:</t>
        </r>
        <r>
          <rPr>
            <sz val="9"/>
            <color indexed="81"/>
            <rFont val="Tahoma"/>
            <family val="2"/>
          </rPr>
          <t xml:space="preserve">
Right click to select from a list.</t>
        </r>
      </text>
    </comment>
    <comment ref="Z60" authorId="0" shapeId="0" xr:uid="{00000000-0006-0000-0000-0000C4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0" authorId="0" shapeId="0" xr:uid="{00000000-0006-0000-0000-0000C5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0" authorId="0" shapeId="0" xr:uid="{00000000-0006-0000-0000-0000C6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0" authorId="0" shapeId="0" xr:uid="{00000000-0006-0000-0000-0000C7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0" authorId="0" shapeId="0" xr:uid="{00000000-0006-0000-0000-0000C8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0" authorId="0" shapeId="0" xr:uid="{00000000-0006-0000-0000-0000C9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0" authorId="0" shapeId="0" xr:uid="{00000000-0006-0000-0000-0000CA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0" authorId="0" shapeId="0" xr:uid="{00000000-0006-0000-0000-0000CB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0" authorId="0" shapeId="0" xr:uid="{00000000-0006-0000-0000-0000CC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0" authorId="0" shapeId="0" xr:uid="{00000000-0006-0000-0000-0000CD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0" authorId="0" shapeId="0" xr:uid="{00000000-0006-0000-0000-0000CE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0" authorId="0" shapeId="0" xr:uid="{00000000-0006-0000-0000-0000CF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0" authorId="0" shapeId="0" xr:uid="{00000000-0006-0000-0000-0000D0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0" authorId="0" shapeId="0" xr:uid="{00000000-0006-0000-0000-0000D1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0" authorId="0" shapeId="0" xr:uid="{00000000-0006-0000-0000-0000D2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0" authorId="0" shapeId="0" xr:uid="{00000000-0006-0000-0000-0000D3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0" authorId="0" shapeId="0" xr:uid="{00000000-0006-0000-0000-0000D4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0" authorId="1" shapeId="0" xr:uid="{00000000-0006-0000-0000-0000D5020000}">
      <text>
        <r>
          <rPr>
            <b/>
            <sz val="9"/>
            <color indexed="81"/>
            <rFont val="Tahoma"/>
            <family val="2"/>
          </rPr>
          <t>Note:</t>
        </r>
        <r>
          <rPr>
            <sz val="9"/>
            <color indexed="81"/>
            <rFont val="Tahoma"/>
            <family val="2"/>
          </rPr>
          <t xml:space="preserve">
Right click to select from a list.</t>
        </r>
      </text>
    </comment>
    <comment ref="CC60" authorId="1" shapeId="0" xr:uid="{00000000-0006-0000-0000-0000D6020000}">
      <text>
        <r>
          <rPr>
            <b/>
            <sz val="9"/>
            <color indexed="81"/>
            <rFont val="Tahoma"/>
            <family val="2"/>
          </rPr>
          <t>Note:</t>
        </r>
        <r>
          <rPr>
            <sz val="9"/>
            <color indexed="81"/>
            <rFont val="Tahoma"/>
            <family val="2"/>
          </rPr>
          <t xml:space="preserve">
Right click to select from a list.</t>
        </r>
      </text>
    </comment>
    <comment ref="Z61" authorId="0" shapeId="0" xr:uid="{00000000-0006-0000-0000-0000D7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1" authorId="0" shapeId="0" xr:uid="{00000000-0006-0000-0000-0000D8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1" authorId="0" shapeId="0" xr:uid="{00000000-0006-0000-0000-0000D9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1" authorId="0" shapeId="0" xr:uid="{00000000-0006-0000-0000-0000DA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1" authorId="0" shapeId="0" xr:uid="{00000000-0006-0000-0000-0000DB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1" authorId="0" shapeId="0" xr:uid="{00000000-0006-0000-0000-0000DC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1" authorId="0" shapeId="0" xr:uid="{00000000-0006-0000-0000-0000DD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1" authorId="0" shapeId="0" xr:uid="{00000000-0006-0000-0000-0000DE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1" authorId="0" shapeId="0" xr:uid="{00000000-0006-0000-0000-0000DF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1" authorId="0" shapeId="0" xr:uid="{00000000-0006-0000-0000-0000E0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1" authorId="0" shapeId="0" xr:uid="{00000000-0006-0000-0000-0000E1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1" authorId="0" shapeId="0" xr:uid="{00000000-0006-0000-0000-0000E2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1" authorId="0" shapeId="0" xr:uid="{00000000-0006-0000-0000-0000E3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1" authorId="0" shapeId="0" xr:uid="{00000000-0006-0000-0000-0000E4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1" authorId="0" shapeId="0" xr:uid="{00000000-0006-0000-0000-0000E5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1" authorId="0" shapeId="0" xr:uid="{00000000-0006-0000-0000-0000E6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1" authorId="0" shapeId="0" xr:uid="{00000000-0006-0000-0000-0000E7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1" authorId="1" shapeId="0" xr:uid="{00000000-0006-0000-0000-0000E8020000}">
      <text>
        <r>
          <rPr>
            <b/>
            <sz val="9"/>
            <color indexed="81"/>
            <rFont val="Tahoma"/>
            <family val="2"/>
          </rPr>
          <t>Note:</t>
        </r>
        <r>
          <rPr>
            <sz val="9"/>
            <color indexed="81"/>
            <rFont val="Tahoma"/>
            <family val="2"/>
          </rPr>
          <t xml:space="preserve">
Right click to select from a list.</t>
        </r>
      </text>
    </comment>
    <comment ref="CC61" authorId="1" shapeId="0" xr:uid="{00000000-0006-0000-0000-0000E9020000}">
      <text>
        <r>
          <rPr>
            <b/>
            <sz val="9"/>
            <color indexed="81"/>
            <rFont val="Tahoma"/>
            <family val="2"/>
          </rPr>
          <t>Note:</t>
        </r>
        <r>
          <rPr>
            <sz val="9"/>
            <color indexed="81"/>
            <rFont val="Tahoma"/>
            <family val="2"/>
          </rPr>
          <t xml:space="preserve">
Right click to select from a list.</t>
        </r>
      </text>
    </comment>
    <comment ref="Z62" authorId="0" shapeId="0" xr:uid="{00000000-0006-0000-0000-0000EA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2" authorId="0" shapeId="0" xr:uid="{00000000-0006-0000-0000-0000EB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2" authorId="0" shapeId="0" xr:uid="{00000000-0006-0000-0000-0000EC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2" authorId="0" shapeId="0" xr:uid="{00000000-0006-0000-0000-0000ED0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2" authorId="0" shapeId="0" xr:uid="{00000000-0006-0000-0000-0000EE0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2" authorId="0" shapeId="0" xr:uid="{00000000-0006-0000-0000-0000EF0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2" authorId="0" shapeId="0" xr:uid="{00000000-0006-0000-0000-0000F00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2" authorId="0" shapeId="0" xr:uid="{00000000-0006-0000-0000-0000F10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2" authorId="0" shapeId="0" xr:uid="{00000000-0006-0000-0000-0000F20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2" authorId="0" shapeId="0" xr:uid="{00000000-0006-0000-0000-0000F30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2" authorId="0" shapeId="0" xr:uid="{00000000-0006-0000-0000-0000F40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2" authorId="0" shapeId="0" xr:uid="{00000000-0006-0000-0000-0000F50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2" authorId="0" shapeId="0" xr:uid="{00000000-0006-0000-0000-0000F60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2" authorId="0" shapeId="0" xr:uid="{00000000-0006-0000-0000-0000F70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2" authorId="0" shapeId="0" xr:uid="{00000000-0006-0000-0000-0000F80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2" authorId="0" shapeId="0" xr:uid="{00000000-0006-0000-0000-0000F90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2" authorId="0" shapeId="0" xr:uid="{00000000-0006-0000-0000-0000FA0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2" authorId="1" shapeId="0" xr:uid="{00000000-0006-0000-0000-0000FB020000}">
      <text>
        <r>
          <rPr>
            <b/>
            <sz val="9"/>
            <color indexed="81"/>
            <rFont val="Tahoma"/>
            <family val="2"/>
          </rPr>
          <t>Note:</t>
        </r>
        <r>
          <rPr>
            <sz val="9"/>
            <color indexed="81"/>
            <rFont val="Tahoma"/>
            <family val="2"/>
          </rPr>
          <t xml:space="preserve">
Right click to select from a list.</t>
        </r>
      </text>
    </comment>
    <comment ref="CC62" authorId="1" shapeId="0" xr:uid="{00000000-0006-0000-0000-0000FC020000}">
      <text>
        <r>
          <rPr>
            <b/>
            <sz val="9"/>
            <color indexed="81"/>
            <rFont val="Tahoma"/>
            <family val="2"/>
          </rPr>
          <t>Note:</t>
        </r>
        <r>
          <rPr>
            <sz val="9"/>
            <color indexed="81"/>
            <rFont val="Tahoma"/>
            <family val="2"/>
          </rPr>
          <t xml:space="preserve">
Right click to select from a list.</t>
        </r>
      </text>
    </comment>
    <comment ref="Z63" authorId="0" shapeId="0" xr:uid="{00000000-0006-0000-0000-0000FD0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3" authorId="0" shapeId="0" xr:uid="{00000000-0006-0000-0000-0000FE0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3" authorId="0" shapeId="0" xr:uid="{00000000-0006-0000-0000-0000FF0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3" authorId="0" shapeId="0" xr:uid="{00000000-0006-0000-0000-000000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3" authorId="0" shapeId="0" xr:uid="{00000000-0006-0000-0000-000001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3" authorId="0" shapeId="0" xr:uid="{00000000-0006-0000-0000-000002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3" authorId="0" shapeId="0" xr:uid="{00000000-0006-0000-0000-000003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3" authorId="0" shapeId="0" xr:uid="{00000000-0006-0000-0000-000004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3" authorId="0" shapeId="0" xr:uid="{00000000-0006-0000-0000-000005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3" authorId="0" shapeId="0" xr:uid="{00000000-0006-0000-0000-000006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3" authorId="0" shapeId="0" xr:uid="{00000000-0006-0000-0000-000007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3" authorId="0" shapeId="0" xr:uid="{00000000-0006-0000-0000-000008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3" authorId="0" shapeId="0" xr:uid="{00000000-0006-0000-0000-000009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3" authorId="0" shapeId="0" xr:uid="{00000000-0006-0000-0000-00000A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3" authorId="0" shapeId="0" xr:uid="{00000000-0006-0000-0000-00000B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3" authorId="0" shapeId="0" xr:uid="{00000000-0006-0000-0000-00000C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3" authorId="0" shapeId="0" xr:uid="{00000000-0006-0000-0000-00000D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3" authorId="1" shapeId="0" xr:uid="{00000000-0006-0000-0000-00000E030000}">
      <text>
        <r>
          <rPr>
            <b/>
            <sz val="9"/>
            <color indexed="81"/>
            <rFont val="Tahoma"/>
            <family val="2"/>
          </rPr>
          <t>Note:</t>
        </r>
        <r>
          <rPr>
            <sz val="9"/>
            <color indexed="81"/>
            <rFont val="Tahoma"/>
            <family val="2"/>
          </rPr>
          <t xml:space="preserve">
Right click to select from a list.</t>
        </r>
      </text>
    </comment>
    <comment ref="CC63" authorId="1" shapeId="0" xr:uid="{00000000-0006-0000-0000-00000F030000}">
      <text>
        <r>
          <rPr>
            <b/>
            <sz val="9"/>
            <color indexed="81"/>
            <rFont val="Tahoma"/>
            <family val="2"/>
          </rPr>
          <t>Note:</t>
        </r>
        <r>
          <rPr>
            <sz val="9"/>
            <color indexed="81"/>
            <rFont val="Tahoma"/>
            <family val="2"/>
          </rPr>
          <t xml:space="preserve">
Right click to select from a list.</t>
        </r>
      </text>
    </comment>
    <comment ref="Z64" authorId="0" shapeId="0" xr:uid="{00000000-0006-0000-0000-000010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4" authorId="0" shapeId="0" xr:uid="{00000000-0006-0000-0000-000011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4" authorId="0" shapeId="0" xr:uid="{00000000-0006-0000-0000-000012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4" authorId="0" shapeId="0" xr:uid="{00000000-0006-0000-0000-000013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4" authorId="0" shapeId="0" xr:uid="{00000000-0006-0000-0000-000014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4" authorId="0" shapeId="0" xr:uid="{00000000-0006-0000-0000-000015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4" authorId="0" shapeId="0" xr:uid="{00000000-0006-0000-0000-000016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4" authorId="0" shapeId="0" xr:uid="{00000000-0006-0000-0000-000017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4" authorId="0" shapeId="0" xr:uid="{00000000-0006-0000-0000-000018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4" authorId="0" shapeId="0" xr:uid="{00000000-0006-0000-0000-000019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4" authorId="0" shapeId="0" xr:uid="{00000000-0006-0000-0000-00001A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4" authorId="0" shapeId="0" xr:uid="{00000000-0006-0000-0000-00001B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4" authorId="0" shapeId="0" xr:uid="{00000000-0006-0000-0000-00001C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4" authorId="0" shapeId="0" xr:uid="{00000000-0006-0000-0000-00001D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4" authorId="0" shapeId="0" xr:uid="{00000000-0006-0000-0000-00001E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4" authorId="0" shapeId="0" xr:uid="{00000000-0006-0000-0000-00001F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4" authorId="0" shapeId="0" xr:uid="{00000000-0006-0000-0000-000020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4" authorId="1" shapeId="0" xr:uid="{00000000-0006-0000-0000-000021030000}">
      <text>
        <r>
          <rPr>
            <b/>
            <sz val="9"/>
            <color indexed="81"/>
            <rFont val="Tahoma"/>
            <family val="2"/>
          </rPr>
          <t>Note:</t>
        </r>
        <r>
          <rPr>
            <sz val="9"/>
            <color indexed="81"/>
            <rFont val="Tahoma"/>
            <family val="2"/>
          </rPr>
          <t xml:space="preserve">
Right click to select from a list.</t>
        </r>
      </text>
    </comment>
    <comment ref="CC64" authorId="1" shapeId="0" xr:uid="{00000000-0006-0000-0000-000022030000}">
      <text>
        <r>
          <rPr>
            <b/>
            <sz val="9"/>
            <color indexed="81"/>
            <rFont val="Tahoma"/>
            <family val="2"/>
          </rPr>
          <t>Note:</t>
        </r>
        <r>
          <rPr>
            <sz val="9"/>
            <color indexed="81"/>
            <rFont val="Tahoma"/>
            <family val="2"/>
          </rPr>
          <t xml:space="preserve">
Right click to select from a list.</t>
        </r>
      </text>
    </comment>
    <comment ref="Z65" authorId="0" shapeId="0" xr:uid="{00000000-0006-0000-0000-000023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5" authorId="0" shapeId="0" xr:uid="{00000000-0006-0000-0000-000024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5" authorId="0" shapeId="0" xr:uid="{00000000-0006-0000-0000-000025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5" authorId="0" shapeId="0" xr:uid="{00000000-0006-0000-0000-000026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5" authorId="0" shapeId="0" xr:uid="{00000000-0006-0000-0000-000027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5" authorId="0" shapeId="0" xr:uid="{00000000-0006-0000-0000-000028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5" authorId="0" shapeId="0" xr:uid="{00000000-0006-0000-0000-000029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5" authorId="0" shapeId="0" xr:uid="{00000000-0006-0000-0000-00002A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5" authorId="0" shapeId="0" xr:uid="{00000000-0006-0000-0000-00002B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5" authorId="0" shapeId="0" xr:uid="{00000000-0006-0000-0000-00002C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5" authorId="0" shapeId="0" xr:uid="{00000000-0006-0000-0000-00002D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5" authorId="0" shapeId="0" xr:uid="{00000000-0006-0000-0000-00002E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5" authorId="0" shapeId="0" xr:uid="{00000000-0006-0000-0000-00002F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5" authorId="0" shapeId="0" xr:uid="{00000000-0006-0000-0000-000030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5" authorId="0" shapeId="0" xr:uid="{00000000-0006-0000-0000-000031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5" authorId="0" shapeId="0" xr:uid="{00000000-0006-0000-0000-000032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5" authorId="0" shapeId="0" xr:uid="{00000000-0006-0000-0000-000033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5" authorId="1" shapeId="0" xr:uid="{00000000-0006-0000-0000-000034030000}">
      <text>
        <r>
          <rPr>
            <b/>
            <sz val="9"/>
            <color indexed="81"/>
            <rFont val="Tahoma"/>
            <family val="2"/>
          </rPr>
          <t>Note:</t>
        </r>
        <r>
          <rPr>
            <sz val="9"/>
            <color indexed="81"/>
            <rFont val="Tahoma"/>
            <family val="2"/>
          </rPr>
          <t xml:space="preserve">
Right click to select from a list.</t>
        </r>
      </text>
    </comment>
    <comment ref="CC65" authorId="1" shapeId="0" xr:uid="{00000000-0006-0000-0000-000035030000}">
      <text>
        <r>
          <rPr>
            <b/>
            <sz val="9"/>
            <color indexed="81"/>
            <rFont val="Tahoma"/>
            <family val="2"/>
          </rPr>
          <t>Note:</t>
        </r>
        <r>
          <rPr>
            <sz val="9"/>
            <color indexed="81"/>
            <rFont val="Tahoma"/>
            <family val="2"/>
          </rPr>
          <t xml:space="preserve">
Right click to select from a list.</t>
        </r>
      </text>
    </comment>
    <comment ref="Z66" authorId="0" shapeId="0" xr:uid="{00000000-0006-0000-0000-000036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6" authorId="0" shapeId="0" xr:uid="{00000000-0006-0000-0000-000037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6" authorId="0" shapeId="0" xr:uid="{00000000-0006-0000-0000-000038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6" authorId="0" shapeId="0" xr:uid="{00000000-0006-0000-0000-000039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6" authorId="0" shapeId="0" xr:uid="{00000000-0006-0000-0000-00003A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6" authorId="0" shapeId="0" xr:uid="{00000000-0006-0000-0000-00003B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6" authorId="0" shapeId="0" xr:uid="{00000000-0006-0000-0000-00003C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6" authorId="0" shapeId="0" xr:uid="{00000000-0006-0000-0000-00003D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6" authorId="0" shapeId="0" xr:uid="{00000000-0006-0000-0000-00003E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6" authorId="0" shapeId="0" xr:uid="{00000000-0006-0000-0000-00003F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6" authorId="0" shapeId="0" xr:uid="{00000000-0006-0000-0000-000040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6" authorId="0" shapeId="0" xr:uid="{00000000-0006-0000-0000-000041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6" authorId="0" shapeId="0" xr:uid="{00000000-0006-0000-0000-000042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6" authorId="0" shapeId="0" xr:uid="{00000000-0006-0000-0000-000043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6" authorId="0" shapeId="0" xr:uid="{00000000-0006-0000-0000-000044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6" authorId="0" shapeId="0" xr:uid="{00000000-0006-0000-0000-000045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6" authorId="0" shapeId="0" xr:uid="{00000000-0006-0000-0000-000046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6" authorId="1" shapeId="0" xr:uid="{00000000-0006-0000-0000-000047030000}">
      <text>
        <r>
          <rPr>
            <b/>
            <sz val="9"/>
            <color indexed="81"/>
            <rFont val="Tahoma"/>
            <family val="2"/>
          </rPr>
          <t>Note:</t>
        </r>
        <r>
          <rPr>
            <sz val="9"/>
            <color indexed="81"/>
            <rFont val="Tahoma"/>
            <family val="2"/>
          </rPr>
          <t xml:space="preserve">
Right click to select from a list.</t>
        </r>
      </text>
    </comment>
    <comment ref="CC66" authorId="1" shapeId="0" xr:uid="{00000000-0006-0000-0000-000048030000}">
      <text>
        <r>
          <rPr>
            <b/>
            <sz val="9"/>
            <color indexed="81"/>
            <rFont val="Tahoma"/>
            <family val="2"/>
          </rPr>
          <t>Note:</t>
        </r>
        <r>
          <rPr>
            <sz val="9"/>
            <color indexed="81"/>
            <rFont val="Tahoma"/>
            <family val="2"/>
          </rPr>
          <t xml:space="preserve">
Right click to select from a list.</t>
        </r>
      </text>
    </comment>
    <comment ref="Z67" authorId="0" shapeId="0" xr:uid="{00000000-0006-0000-0000-000049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7" authorId="0" shapeId="0" xr:uid="{00000000-0006-0000-0000-00004A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7" authorId="0" shapeId="0" xr:uid="{00000000-0006-0000-0000-00004B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7" authorId="0" shapeId="0" xr:uid="{00000000-0006-0000-0000-00004C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7" authorId="0" shapeId="0" xr:uid="{00000000-0006-0000-0000-00004D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7" authorId="0" shapeId="0" xr:uid="{00000000-0006-0000-0000-00004E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7" authorId="0" shapeId="0" xr:uid="{00000000-0006-0000-0000-00004F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7" authorId="0" shapeId="0" xr:uid="{00000000-0006-0000-0000-000050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7" authorId="0" shapeId="0" xr:uid="{00000000-0006-0000-0000-000051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7" authorId="0" shapeId="0" xr:uid="{00000000-0006-0000-0000-000052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7" authorId="0" shapeId="0" xr:uid="{00000000-0006-0000-0000-000053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7" authorId="0" shapeId="0" xr:uid="{00000000-0006-0000-0000-000054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7" authorId="0" shapeId="0" xr:uid="{00000000-0006-0000-0000-000055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7" authorId="0" shapeId="0" xr:uid="{00000000-0006-0000-0000-000056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7" authorId="0" shapeId="0" xr:uid="{00000000-0006-0000-0000-000057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7" authorId="0" shapeId="0" xr:uid="{00000000-0006-0000-0000-000058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7" authorId="0" shapeId="0" xr:uid="{00000000-0006-0000-0000-000059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7" authorId="1" shapeId="0" xr:uid="{00000000-0006-0000-0000-00005A030000}">
      <text>
        <r>
          <rPr>
            <b/>
            <sz val="9"/>
            <color indexed="81"/>
            <rFont val="Tahoma"/>
            <family val="2"/>
          </rPr>
          <t>Note:</t>
        </r>
        <r>
          <rPr>
            <sz val="9"/>
            <color indexed="81"/>
            <rFont val="Tahoma"/>
            <family val="2"/>
          </rPr>
          <t xml:space="preserve">
Right click to select from a list.</t>
        </r>
      </text>
    </comment>
    <comment ref="CC67" authorId="1" shapeId="0" xr:uid="{00000000-0006-0000-0000-00005B030000}">
      <text>
        <r>
          <rPr>
            <b/>
            <sz val="9"/>
            <color indexed="81"/>
            <rFont val="Tahoma"/>
            <family val="2"/>
          </rPr>
          <t>Note:</t>
        </r>
        <r>
          <rPr>
            <sz val="9"/>
            <color indexed="81"/>
            <rFont val="Tahoma"/>
            <family val="2"/>
          </rPr>
          <t xml:space="preserve">
Right click to select from a list.</t>
        </r>
      </text>
    </comment>
    <comment ref="Z68" authorId="0" shapeId="0" xr:uid="{00000000-0006-0000-0000-00005C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8" authorId="0" shapeId="0" xr:uid="{00000000-0006-0000-0000-00005D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8" authorId="0" shapeId="0" xr:uid="{00000000-0006-0000-0000-00005E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8" authorId="0" shapeId="0" xr:uid="{00000000-0006-0000-0000-00005F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8" authorId="0" shapeId="0" xr:uid="{00000000-0006-0000-0000-000060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8" authorId="0" shapeId="0" xr:uid="{00000000-0006-0000-0000-000061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8" authorId="0" shapeId="0" xr:uid="{00000000-0006-0000-0000-000062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8" authorId="0" shapeId="0" xr:uid="{00000000-0006-0000-0000-000063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8" authorId="0" shapeId="0" xr:uid="{00000000-0006-0000-0000-000064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8" authorId="0" shapeId="0" xr:uid="{00000000-0006-0000-0000-000065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8" authorId="0" shapeId="0" xr:uid="{00000000-0006-0000-0000-000066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8" authorId="0" shapeId="0" xr:uid="{00000000-0006-0000-0000-000067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8" authorId="0" shapeId="0" xr:uid="{00000000-0006-0000-0000-000068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8" authorId="0" shapeId="0" xr:uid="{00000000-0006-0000-0000-000069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8" authorId="0" shapeId="0" xr:uid="{00000000-0006-0000-0000-00006A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8" authorId="0" shapeId="0" xr:uid="{00000000-0006-0000-0000-00006B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8" authorId="0" shapeId="0" xr:uid="{00000000-0006-0000-0000-00006C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8" authorId="1" shapeId="0" xr:uid="{00000000-0006-0000-0000-00006D030000}">
      <text>
        <r>
          <rPr>
            <b/>
            <sz val="9"/>
            <color indexed="81"/>
            <rFont val="Tahoma"/>
            <family val="2"/>
          </rPr>
          <t>Note:</t>
        </r>
        <r>
          <rPr>
            <sz val="9"/>
            <color indexed="81"/>
            <rFont val="Tahoma"/>
            <family val="2"/>
          </rPr>
          <t xml:space="preserve">
Right click to select from a list.</t>
        </r>
      </text>
    </comment>
    <comment ref="CC68" authorId="1" shapeId="0" xr:uid="{00000000-0006-0000-0000-00006E030000}">
      <text>
        <r>
          <rPr>
            <b/>
            <sz val="9"/>
            <color indexed="81"/>
            <rFont val="Tahoma"/>
            <family val="2"/>
          </rPr>
          <t>Note:</t>
        </r>
        <r>
          <rPr>
            <sz val="9"/>
            <color indexed="81"/>
            <rFont val="Tahoma"/>
            <family val="2"/>
          </rPr>
          <t xml:space="preserve">
Right click to select from a list.</t>
        </r>
      </text>
    </comment>
    <comment ref="Z69" authorId="0" shapeId="0" xr:uid="{00000000-0006-0000-0000-00006F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69" authorId="0" shapeId="0" xr:uid="{00000000-0006-0000-0000-000070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69" authorId="0" shapeId="0" xr:uid="{00000000-0006-0000-0000-000071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69" authorId="0" shapeId="0" xr:uid="{00000000-0006-0000-0000-000072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69" authorId="0" shapeId="0" xr:uid="{00000000-0006-0000-0000-000073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69" authorId="0" shapeId="0" xr:uid="{00000000-0006-0000-0000-000074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69" authorId="0" shapeId="0" xr:uid="{00000000-0006-0000-0000-000075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69" authorId="0" shapeId="0" xr:uid="{00000000-0006-0000-0000-000076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69" authorId="0" shapeId="0" xr:uid="{00000000-0006-0000-0000-000077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69" authorId="0" shapeId="0" xr:uid="{00000000-0006-0000-0000-000078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69" authorId="0" shapeId="0" xr:uid="{00000000-0006-0000-0000-000079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69" authorId="0" shapeId="0" xr:uid="{00000000-0006-0000-0000-00007A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69" authorId="0" shapeId="0" xr:uid="{00000000-0006-0000-0000-00007B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69" authorId="0" shapeId="0" xr:uid="{00000000-0006-0000-0000-00007C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69" authorId="0" shapeId="0" xr:uid="{00000000-0006-0000-0000-00007D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69" authorId="0" shapeId="0" xr:uid="{00000000-0006-0000-0000-00007E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69" authorId="0" shapeId="0" xr:uid="{00000000-0006-0000-0000-00007F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69" authorId="1" shapeId="0" xr:uid="{00000000-0006-0000-0000-000080030000}">
      <text>
        <r>
          <rPr>
            <b/>
            <sz val="9"/>
            <color indexed="81"/>
            <rFont val="Tahoma"/>
            <family val="2"/>
          </rPr>
          <t>Note:</t>
        </r>
        <r>
          <rPr>
            <sz val="9"/>
            <color indexed="81"/>
            <rFont val="Tahoma"/>
            <family val="2"/>
          </rPr>
          <t xml:space="preserve">
Right click to select from a list.</t>
        </r>
      </text>
    </comment>
    <comment ref="CC69" authorId="1" shapeId="0" xr:uid="{00000000-0006-0000-0000-000081030000}">
      <text>
        <r>
          <rPr>
            <b/>
            <sz val="9"/>
            <color indexed="81"/>
            <rFont val="Tahoma"/>
            <family val="2"/>
          </rPr>
          <t>Note:</t>
        </r>
        <r>
          <rPr>
            <sz val="9"/>
            <color indexed="81"/>
            <rFont val="Tahoma"/>
            <family val="2"/>
          </rPr>
          <t xml:space="preserve">
Right click to select from a list.</t>
        </r>
      </text>
    </comment>
    <comment ref="Z70" authorId="0" shapeId="0" xr:uid="{00000000-0006-0000-0000-000082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0" authorId="0" shapeId="0" xr:uid="{00000000-0006-0000-0000-000083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0" authorId="0" shapeId="0" xr:uid="{00000000-0006-0000-0000-000084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0" authorId="0" shapeId="0" xr:uid="{00000000-0006-0000-0000-000085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0" authorId="0" shapeId="0" xr:uid="{00000000-0006-0000-0000-000086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0" authorId="0" shapeId="0" xr:uid="{00000000-0006-0000-0000-000087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0" authorId="0" shapeId="0" xr:uid="{00000000-0006-0000-0000-000088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0" authorId="0" shapeId="0" xr:uid="{00000000-0006-0000-0000-000089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0" authorId="0" shapeId="0" xr:uid="{00000000-0006-0000-0000-00008A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0" authorId="0" shapeId="0" xr:uid="{00000000-0006-0000-0000-00008B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0" authorId="0" shapeId="0" xr:uid="{00000000-0006-0000-0000-00008C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0" authorId="0" shapeId="0" xr:uid="{00000000-0006-0000-0000-00008D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0" authorId="0" shapeId="0" xr:uid="{00000000-0006-0000-0000-00008E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0" authorId="0" shapeId="0" xr:uid="{00000000-0006-0000-0000-00008F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0" authorId="0" shapeId="0" xr:uid="{00000000-0006-0000-0000-000090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0" authorId="0" shapeId="0" xr:uid="{00000000-0006-0000-0000-000091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0" authorId="0" shapeId="0" xr:uid="{00000000-0006-0000-0000-000092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0" authorId="1" shapeId="0" xr:uid="{00000000-0006-0000-0000-000093030000}">
      <text>
        <r>
          <rPr>
            <b/>
            <sz val="9"/>
            <color indexed="81"/>
            <rFont val="Tahoma"/>
            <family val="2"/>
          </rPr>
          <t>Note:</t>
        </r>
        <r>
          <rPr>
            <sz val="9"/>
            <color indexed="81"/>
            <rFont val="Tahoma"/>
            <family val="2"/>
          </rPr>
          <t xml:space="preserve">
Right click to select from a list.</t>
        </r>
      </text>
    </comment>
    <comment ref="CC70" authorId="1" shapeId="0" xr:uid="{00000000-0006-0000-0000-000094030000}">
      <text>
        <r>
          <rPr>
            <b/>
            <sz val="9"/>
            <color indexed="81"/>
            <rFont val="Tahoma"/>
            <family val="2"/>
          </rPr>
          <t>Note:</t>
        </r>
        <r>
          <rPr>
            <sz val="9"/>
            <color indexed="81"/>
            <rFont val="Tahoma"/>
            <family val="2"/>
          </rPr>
          <t xml:space="preserve">
Right click to select from a list.</t>
        </r>
      </text>
    </comment>
    <comment ref="Z71" authorId="0" shapeId="0" xr:uid="{00000000-0006-0000-0000-000095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1" authorId="0" shapeId="0" xr:uid="{00000000-0006-0000-0000-000096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1" authorId="0" shapeId="0" xr:uid="{00000000-0006-0000-0000-000097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1" authorId="0" shapeId="0" xr:uid="{00000000-0006-0000-0000-000098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1" authorId="0" shapeId="0" xr:uid="{00000000-0006-0000-0000-000099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1" authorId="0" shapeId="0" xr:uid="{00000000-0006-0000-0000-00009A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1" authorId="0" shapeId="0" xr:uid="{00000000-0006-0000-0000-00009B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1" authorId="0" shapeId="0" xr:uid="{00000000-0006-0000-0000-00009C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1" authorId="0" shapeId="0" xr:uid="{00000000-0006-0000-0000-00009D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1" authorId="0" shapeId="0" xr:uid="{00000000-0006-0000-0000-00009E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1" authorId="0" shapeId="0" xr:uid="{00000000-0006-0000-0000-00009F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1" authorId="0" shapeId="0" xr:uid="{00000000-0006-0000-0000-0000A0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1" authorId="0" shapeId="0" xr:uid="{00000000-0006-0000-0000-0000A1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1" authorId="0" shapeId="0" xr:uid="{00000000-0006-0000-0000-0000A2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1" authorId="0" shapeId="0" xr:uid="{00000000-0006-0000-0000-0000A3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1" authorId="0" shapeId="0" xr:uid="{00000000-0006-0000-0000-0000A4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1" authorId="0" shapeId="0" xr:uid="{00000000-0006-0000-0000-0000A5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1" authorId="1" shapeId="0" xr:uid="{00000000-0006-0000-0000-0000A6030000}">
      <text>
        <r>
          <rPr>
            <b/>
            <sz val="9"/>
            <color indexed="81"/>
            <rFont val="Tahoma"/>
            <family val="2"/>
          </rPr>
          <t>Note:</t>
        </r>
        <r>
          <rPr>
            <sz val="9"/>
            <color indexed="81"/>
            <rFont val="Tahoma"/>
            <family val="2"/>
          </rPr>
          <t xml:space="preserve">
Right click to select from a list.</t>
        </r>
      </text>
    </comment>
    <comment ref="CC71" authorId="1" shapeId="0" xr:uid="{00000000-0006-0000-0000-0000A7030000}">
      <text>
        <r>
          <rPr>
            <b/>
            <sz val="9"/>
            <color indexed="81"/>
            <rFont val="Tahoma"/>
            <family val="2"/>
          </rPr>
          <t>Note:</t>
        </r>
        <r>
          <rPr>
            <sz val="9"/>
            <color indexed="81"/>
            <rFont val="Tahoma"/>
            <family val="2"/>
          </rPr>
          <t xml:space="preserve">
Right click to select from a list.</t>
        </r>
      </text>
    </comment>
    <comment ref="Z72" authorId="0" shapeId="0" xr:uid="{00000000-0006-0000-0000-0000A8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2" authorId="0" shapeId="0" xr:uid="{00000000-0006-0000-0000-0000A9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2" authorId="0" shapeId="0" xr:uid="{00000000-0006-0000-0000-0000AA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2" authorId="0" shapeId="0" xr:uid="{00000000-0006-0000-0000-0000AB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2" authorId="0" shapeId="0" xr:uid="{00000000-0006-0000-0000-0000AC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2" authorId="0" shapeId="0" xr:uid="{00000000-0006-0000-0000-0000AD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2" authorId="0" shapeId="0" xr:uid="{00000000-0006-0000-0000-0000AE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2" authorId="0" shapeId="0" xr:uid="{00000000-0006-0000-0000-0000AF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2" authorId="0" shapeId="0" xr:uid="{00000000-0006-0000-0000-0000B0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2" authorId="0" shapeId="0" xr:uid="{00000000-0006-0000-0000-0000B1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2" authorId="0" shapeId="0" xr:uid="{00000000-0006-0000-0000-0000B2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2" authorId="0" shapeId="0" xr:uid="{00000000-0006-0000-0000-0000B3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2" authorId="0" shapeId="0" xr:uid="{00000000-0006-0000-0000-0000B4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2" authorId="0" shapeId="0" xr:uid="{00000000-0006-0000-0000-0000B5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2" authorId="0" shapeId="0" xr:uid="{00000000-0006-0000-0000-0000B6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2" authorId="0" shapeId="0" xr:uid="{00000000-0006-0000-0000-0000B7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2" authorId="0" shapeId="0" xr:uid="{00000000-0006-0000-0000-0000B8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2" authorId="1" shapeId="0" xr:uid="{00000000-0006-0000-0000-0000B9030000}">
      <text>
        <r>
          <rPr>
            <b/>
            <sz val="9"/>
            <color indexed="81"/>
            <rFont val="Tahoma"/>
            <family val="2"/>
          </rPr>
          <t>Note:</t>
        </r>
        <r>
          <rPr>
            <sz val="9"/>
            <color indexed="81"/>
            <rFont val="Tahoma"/>
            <family val="2"/>
          </rPr>
          <t xml:space="preserve">
Right click to select from a list.</t>
        </r>
      </text>
    </comment>
    <comment ref="CC72" authorId="1" shapeId="0" xr:uid="{00000000-0006-0000-0000-0000BA030000}">
      <text>
        <r>
          <rPr>
            <b/>
            <sz val="9"/>
            <color indexed="81"/>
            <rFont val="Tahoma"/>
            <family val="2"/>
          </rPr>
          <t>Note:</t>
        </r>
        <r>
          <rPr>
            <sz val="9"/>
            <color indexed="81"/>
            <rFont val="Tahoma"/>
            <family val="2"/>
          </rPr>
          <t xml:space="preserve">
Right click to select from a list.</t>
        </r>
      </text>
    </comment>
    <comment ref="Z73" authorId="0" shapeId="0" xr:uid="{00000000-0006-0000-0000-0000BB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3" authorId="0" shapeId="0" xr:uid="{00000000-0006-0000-0000-0000BC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3" authorId="0" shapeId="0" xr:uid="{00000000-0006-0000-0000-0000BD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3" authorId="0" shapeId="0" xr:uid="{00000000-0006-0000-0000-0000BE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3" authorId="0" shapeId="0" xr:uid="{00000000-0006-0000-0000-0000BF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3" authorId="0" shapeId="0" xr:uid="{00000000-0006-0000-0000-0000C0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3" authorId="0" shapeId="0" xr:uid="{00000000-0006-0000-0000-0000C1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3" authorId="0" shapeId="0" xr:uid="{00000000-0006-0000-0000-0000C2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3" authorId="0" shapeId="0" xr:uid="{00000000-0006-0000-0000-0000C3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3" authorId="0" shapeId="0" xr:uid="{00000000-0006-0000-0000-0000C4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3" authorId="0" shapeId="0" xr:uid="{00000000-0006-0000-0000-0000C5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3" authorId="0" shapeId="0" xr:uid="{00000000-0006-0000-0000-0000C6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3" authorId="0" shapeId="0" xr:uid="{00000000-0006-0000-0000-0000C7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3" authorId="0" shapeId="0" xr:uid="{00000000-0006-0000-0000-0000C8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3" authorId="0" shapeId="0" xr:uid="{00000000-0006-0000-0000-0000C9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3" authorId="0" shapeId="0" xr:uid="{00000000-0006-0000-0000-0000CA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3" authorId="0" shapeId="0" xr:uid="{00000000-0006-0000-0000-0000CB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3" authorId="1" shapeId="0" xr:uid="{00000000-0006-0000-0000-0000CC030000}">
      <text>
        <r>
          <rPr>
            <b/>
            <sz val="9"/>
            <color indexed="81"/>
            <rFont val="Tahoma"/>
            <family val="2"/>
          </rPr>
          <t>Note:</t>
        </r>
        <r>
          <rPr>
            <sz val="9"/>
            <color indexed="81"/>
            <rFont val="Tahoma"/>
            <family val="2"/>
          </rPr>
          <t xml:space="preserve">
Right click to select from a list.</t>
        </r>
      </text>
    </comment>
    <comment ref="CC73" authorId="1" shapeId="0" xr:uid="{00000000-0006-0000-0000-0000CD030000}">
      <text>
        <r>
          <rPr>
            <b/>
            <sz val="9"/>
            <color indexed="81"/>
            <rFont val="Tahoma"/>
            <family val="2"/>
          </rPr>
          <t>Note:</t>
        </r>
        <r>
          <rPr>
            <sz val="9"/>
            <color indexed="81"/>
            <rFont val="Tahoma"/>
            <family val="2"/>
          </rPr>
          <t xml:space="preserve">
Right click to select from a list.</t>
        </r>
      </text>
    </comment>
    <comment ref="Z74" authorId="0" shapeId="0" xr:uid="{00000000-0006-0000-0000-0000CE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4" authorId="0" shapeId="0" xr:uid="{00000000-0006-0000-0000-0000CF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4" authorId="0" shapeId="0" xr:uid="{00000000-0006-0000-0000-0000D0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4" authorId="0" shapeId="0" xr:uid="{00000000-0006-0000-0000-0000D1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4" authorId="0" shapeId="0" xr:uid="{00000000-0006-0000-0000-0000D2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4" authorId="0" shapeId="0" xr:uid="{00000000-0006-0000-0000-0000D3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4" authorId="0" shapeId="0" xr:uid="{00000000-0006-0000-0000-0000D4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4" authorId="0" shapeId="0" xr:uid="{00000000-0006-0000-0000-0000D5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4" authorId="0" shapeId="0" xr:uid="{00000000-0006-0000-0000-0000D6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4" authorId="0" shapeId="0" xr:uid="{00000000-0006-0000-0000-0000D7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4" authorId="0" shapeId="0" xr:uid="{00000000-0006-0000-0000-0000D8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4" authorId="0" shapeId="0" xr:uid="{00000000-0006-0000-0000-0000D9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4" authorId="0" shapeId="0" xr:uid="{00000000-0006-0000-0000-0000DA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4" authorId="0" shapeId="0" xr:uid="{00000000-0006-0000-0000-0000DB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4" authorId="0" shapeId="0" xr:uid="{00000000-0006-0000-0000-0000DC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4" authorId="0" shapeId="0" xr:uid="{00000000-0006-0000-0000-0000DD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4" authorId="0" shapeId="0" xr:uid="{00000000-0006-0000-0000-0000DE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4" authorId="1" shapeId="0" xr:uid="{00000000-0006-0000-0000-0000DF030000}">
      <text>
        <r>
          <rPr>
            <b/>
            <sz val="9"/>
            <color indexed="81"/>
            <rFont val="Tahoma"/>
            <family val="2"/>
          </rPr>
          <t>Note:</t>
        </r>
        <r>
          <rPr>
            <sz val="9"/>
            <color indexed="81"/>
            <rFont val="Tahoma"/>
            <family val="2"/>
          </rPr>
          <t xml:space="preserve">
Right click to select from a list.</t>
        </r>
      </text>
    </comment>
    <comment ref="CC74" authorId="1" shapeId="0" xr:uid="{00000000-0006-0000-0000-0000E0030000}">
      <text>
        <r>
          <rPr>
            <b/>
            <sz val="9"/>
            <color indexed="81"/>
            <rFont val="Tahoma"/>
            <family val="2"/>
          </rPr>
          <t>Note:</t>
        </r>
        <r>
          <rPr>
            <sz val="9"/>
            <color indexed="81"/>
            <rFont val="Tahoma"/>
            <family val="2"/>
          </rPr>
          <t xml:space="preserve">
Right click to select from a list.</t>
        </r>
      </text>
    </comment>
    <comment ref="Z75" authorId="0" shapeId="0" xr:uid="{00000000-0006-0000-0000-0000E1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5" authorId="0" shapeId="0" xr:uid="{00000000-0006-0000-0000-0000E2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5" authorId="0" shapeId="0" xr:uid="{00000000-0006-0000-0000-0000E3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5" authorId="0" shapeId="0" xr:uid="{00000000-0006-0000-0000-0000E4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5" authorId="0" shapeId="0" xr:uid="{00000000-0006-0000-0000-0000E5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5" authorId="0" shapeId="0" xr:uid="{00000000-0006-0000-0000-0000E6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5" authorId="0" shapeId="0" xr:uid="{00000000-0006-0000-0000-0000E7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5" authorId="0" shapeId="0" xr:uid="{00000000-0006-0000-0000-0000E8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5" authorId="0" shapeId="0" xr:uid="{00000000-0006-0000-0000-0000E9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5" authorId="0" shapeId="0" xr:uid="{00000000-0006-0000-0000-0000EA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5" authorId="0" shapeId="0" xr:uid="{00000000-0006-0000-0000-0000EB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5" authorId="0" shapeId="0" xr:uid="{00000000-0006-0000-0000-0000EC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5" authorId="0" shapeId="0" xr:uid="{00000000-0006-0000-0000-0000ED0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5" authorId="0" shapeId="0" xr:uid="{00000000-0006-0000-0000-0000EE0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5" authorId="0" shapeId="0" xr:uid="{00000000-0006-0000-0000-0000EF0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5" authorId="0" shapeId="0" xr:uid="{00000000-0006-0000-0000-0000F00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5" authorId="0" shapeId="0" xr:uid="{00000000-0006-0000-0000-0000F10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5" authorId="1" shapeId="0" xr:uid="{00000000-0006-0000-0000-0000F2030000}">
      <text>
        <r>
          <rPr>
            <b/>
            <sz val="9"/>
            <color indexed="81"/>
            <rFont val="Tahoma"/>
            <family val="2"/>
          </rPr>
          <t>Note:</t>
        </r>
        <r>
          <rPr>
            <sz val="9"/>
            <color indexed="81"/>
            <rFont val="Tahoma"/>
            <family val="2"/>
          </rPr>
          <t xml:space="preserve">
Right click to select from a list.</t>
        </r>
      </text>
    </comment>
    <comment ref="CC75" authorId="1" shapeId="0" xr:uid="{00000000-0006-0000-0000-0000F3030000}">
      <text>
        <r>
          <rPr>
            <b/>
            <sz val="9"/>
            <color indexed="81"/>
            <rFont val="Tahoma"/>
            <family val="2"/>
          </rPr>
          <t>Note:</t>
        </r>
        <r>
          <rPr>
            <sz val="9"/>
            <color indexed="81"/>
            <rFont val="Tahoma"/>
            <family val="2"/>
          </rPr>
          <t xml:space="preserve">
Right click to select from a list.</t>
        </r>
      </text>
    </comment>
    <comment ref="Z76" authorId="0" shapeId="0" xr:uid="{00000000-0006-0000-0000-0000F40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6" authorId="0" shapeId="0" xr:uid="{00000000-0006-0000-0000-0000F50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6" authorId="0" shapeId="0" xr:uid="{00000000-0006-0000-0000-0000F60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6" authorId="0" shapeId="0" xr:uid="{00000000-0006-0000-0000-0000F70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6" authorId="0" shapeId="0" xr:uid="{00000000-0006-0000-0000-0000F80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6" authorId="0" shapeId="0" xr:uid="{00000000-0006-0000-0000-0000F90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6" authorId="0" shapeId="0" xr:uid="{00000000-0006-0000-0000-0000FA0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6" authorId="0" shapeId="0" xr:uid="{00000000-0006-0000-0000-0000FB0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6" authorId="0" shapeId="0" xr:uid="{00000000-0006-0000-0000-0000FC0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6" authorId="0" shapeId="0" xr:uid="{00000000-0006-0000-0000-0000FD0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6" authorId="0" shapeId="0" xr:uid="{00000000-0006-0000-0000-0000FE0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6" authorId="0" shapeId="0" xr:uid="{00000000-0006-0000-0000-0000FF0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6" authorId="0" shapeId="0" xr:uid="{00000000-0006-0000-0000-000000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6" authorId="0" shapeId="0" xr:uid="{00000000-0006-0000-0000-000001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6" authorId="0" shapeId="0" xr:uid="{00000000-0006-0000-0000-000002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6" authorId="0" shapeId="0" xr:uid="{00000000-0006-0000-0000-000003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6" authorId="0" shapeId="0" xr:uid="{00000000-0006-0000-0000-000004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6" authorId="1" shapeId="0" xr:uid="{00000000-0006-0000-0000-000005040000}">
      <text>
        <r>
          <rPr>
            <b/>
            <sz val="9"/>
            <color indexed="81"/>
            <rFont val="Tahoma"/>
            <family val="2"/>
          </rPr>
          <t>Note:</t>
        </r>
        <r>
          <rPr>
            <sz val="9"/>
            <color indexed="81"/>
            <rFont val="Tahoma"/>
            <family val="2"/>
          </rPr>
          <t xml:space="preserve">
Right click to select from a list.</t>
        </r>
      </text>
    </comment>
    <comment ref="CC76" authorId="1" shapeId="0" xr:uid="{00000000-0006-0000-0000-000006040000}">
      <text>
        <r>
          <rPr>
            <b/>
            <sz val="9"/>
            <color indexed="81"/>
            <rFont val="Tahoma"/>
            <family val="2"/>
          </rPr>
          <t>Note:</t>
        </r>
        <r>
          <rPr>
            <sz val="9"/>
            <color indexed="81"/>
            <rFont val="Tahoma"/>
            <family val="2"/>
          </rPr>
          <t xml:space="preserve">
Right click to select from a list.</t>
        </r>
      </text>
    </comment>
    <comment ref="Z77" authorId="0" shapeId="0" xr:uid="{00000000-0006-0000-0000-000007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7" authorId="0" shapeId="0" xr:uid="{00000000-0006-0000-0000-000008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7" authorId="0" shapeId="0" xr:uid="{00000000-0006-0000-0000-000009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7" authorId="0" shapeId="0" xr:uid="{00000000-0006-0000-0000-00000A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7" authorId="0" shapeId="0" xr:uid="{00000000-0006-0000-0000-00000B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7" authorId="0" shapeId="0" xr:uid="{00000000-0006-0000-0000-00000C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7" authorId="0" shapeId="0" xr:uid="{00000000-0006-0000-0000-00000D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7" authorId="0" shapeId="0" xr:uid="{00000000-0006-0000-0000-00000E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7" authorId="0" shapeId="0" xr:uid="{00000000-0006-0000-0000-00000F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7" authorId="0" shapeId="0" xr:uid="{00000000-0006-0000-0000-000010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7" authorId="0" shapeId="0" xr:uid="{00000000-0006-0000-0000-000011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7" authorId="0" shapeId="0" xr:uid="{00000000-0006-0000-0000-000012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7" authorId="0" shapeId="0" xr:uid="{00000000-0006-0000-0000-000013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7" authorId="0" shapeId="0" xr:uid="{00000000-0006-0000-0000-000014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7" authorId="0" shapeId="0" xr:uid="{00000000-0006-0000-0000-000015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7" authorId="0" shapeId="0" xr:uid="{00000000-0006-0000-0000-000016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7" authorId="0" shapeId="0" xr:uid="{00000000-0006-0000-0000-000017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7" authorId="1" shapeId="0" xr:uid="{00000000-0006-0000-0000-000018040000}">
      <text>
        <r>
          <rPr>
            <b/>
            <sz val="9"/>
            <color indexed="81"/>
            <rFont val="Tahoma"/>
            <family val="2"/>
          </rPr>
          <t>Note:</t>
        </r>
        <r>
          <rPr>
            <sz val="9"/>
            <color indexed="81"/>
            <rFont val="Tahoma"/>
            <family val="2"/>
          </rPr>
          <t xml:space="preserve">
Right click to select from a list.</t>
        </r>
      </text>
    </comment>
    <comment ref="CC77" authorId="1" shapeId="0" xr:uid="{00000000-0006-0000-0000-000019040000}">
      <text>
        <r>
          <rPr>
            <b/>
            <sz val="9"/>
            <color indexed="81"/>
            <rFont val="Tahoma"/>
            <family val="2"/>
          </rPr>
          <t>Note:</t>
        </r>
        <r>
          <rPr>
            <sz val="9"/>
            <color indexed="81"/>
            <rFont val="Tahoma"/>
            <family val="2"/>
          </rPr>
          <t xml:space="preserve">
Right click to select from a list.</t>
        </r>
      </text>
    </comment>
    <comment ref="Z78" authorId="0" shapeId="0" xr:uid="{00000000-0006-0000-0000-00001A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8" authorId="0" shapeId="0" xr:uid="{00000000-0006-0000-0000-00001B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8" authorId="0" shapeId="0" xr:uid="{00000000-0006-0000-0000-00001C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8" authorId="0" shapeId="0" xr:uid="{00000000-0006-0000-0000-00001D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8" authorId="0" shapeId="0" xr:uid="{00000000-0006-0000-0000-00001E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8" authorId="0" shapeId="0" xr:uid="{00000000-0006-0000-0000-00001F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8" authorId="0" shapeId="0" xr:uid="{00000000-0006-0000-0000-000020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8" authorId="0" shapeId="0" xr:uid="{00000000-0006-0000-0000-000021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8" authorId="0" shapeId="0" xr:uid="{00000000-0006-0000-0000-000022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8" authorId="0" shapeId="0" xr:uid="{00000000-0006-0000-0000-000023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8" authorId="0" shapeId="0" xr:uid="{00000000-0006-0000-0000-000024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8" authorId="0" shapeId="0" xr:uid="{00000000-0006-0000-0000-000025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8" authorId="0" shapeId="0" xr:uid="{00000000-0006-0000-0000-000026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8" authorId="0" shapeId="0" xr:uid="{00000000-0006-0000-0000-000027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8" authorId="0" shapeId="0" xr:uid="{00000000-0006-0000-0000-000028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8" authorId="0" shapeId="0" xr:uid="{00000000-0006-0000-0000-000029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8" authorId="0" shapeId="0" xr:uid="{00000000-0006-0000-0000-00002A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8" authorId="1" shapeId="0" xr:uid="{00000000-0006-0000-0000-00002B040000}">
      <text>
        <r>
          <rPr>
            <b/>
            <sz val="9"/>
            <color indexed="81"/>
            <rFont val="Tahoma"/>
            <family val="2"/>
          </rPr>
          <t>Note:</t>
        </r>
        <r>
          <rPr>
            <sz val="9"/>
            <color indexed="81"/>
            <rFont val="Tahoma"/>
            <family val="2"/>
          </rPr>
          <t xml:space="preserve">
Right click to select from a list.</t>
        </r>
      </text>
    </comment>
    <comment ref="CC78" authorId="1" shapeId="0" xr:uid="{00000000-0006-0000-0000-00002C040000}">
      <text>
        <r>
          <rPr>
            <b/>
            <sz val="9"/>
            <color indexed="81"/>
            <rFont val="Tahoma"/>
            <family val="2"/>
          </rPr>
          <t>Note:</t>
        </r>
        <r>
          <rPr>
            <sz val="9"/>
            <color indexed="81"/>
            <rFont val="Tahoma"/>
            <family val="2"/>
          </rPr>
          <t xml:space="preserve">
Right click to select from a list.</t>
        </r>
      </text>
    </comment>
    <comment ref="Z79" authorId="0" shapeId="0" xr:uid="{00000000-0006-0000-0000-00002D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79" authorId="0" shapeId="0" xr:uid="{00000000-0006-0000-0000-00002E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79" authorId="0" shapeId="0" xr:uid="{00000000-0006-0000-0000-00002F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79" authorId="0" shapeId="0" xr:uid="{00000000-0006-0000-0000-000030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79" authorId="0" shapeId="0" xr:uid="{00000000-0006-0000-0000-000031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79" authorId="0" shapeId="0" xr:uid="{00000000-0006-0000-0000-000032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79" authorId="0" shapeId="0" xr:uid="{00000000-0006-0000-0000-000033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79" authorId="0" shapeId="0" xr:uid="{00000000-0006-0000-0000-000034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79" authorId="0" shapeId="0" xr:uid="{00000000-0006-0000-0000-000035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79" authorId="0" shapeId="0" xr:uid="{00000000-0006-0000-0000-000036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79" authorId="0" shapeId="0" xr:uid="{00000000-0006-0000-0000-000037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79" authorId="0" shapeId="0" xr:uid="{00000000-0006-0000-0000-000038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79" authorId="0" shapeId="0" xr:uid="{00000000-0006-0000-0000-000039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79" authorId="0" shapeId="0" xr:uid="{00000000-0006-0000-0000-00003A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79" authorId="0" shapeId="0" xr:uid="{00000000-0006-0000-0000-00003B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79" authorId="0" shapeId="0" xr:uid="{00000000-0006-0000-0000-00003C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79" authorId="0" shapeId="0" xr:uid="{00000000-0006-0000-0000-00003D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79" authorId="1" shapeId="0" xr:uid="{00000000-0006-0000-0000-00003E040000}">
      <text>
        <r>
          <rPr>
            <b/>
            <sz val="9"/>
            <color indexed="81"/>
            <rFont val="Tahoma"/>
            <family val="2"/>
          </rPr>
          <t>Note:</t>
        </r>
        <r>
          <rPr>
            <sz val="9"/>
            <color indexed="81"/>
            <rFont val="Tahoma"/>
            <family val="2"/>
          </rPr>
          <t xml:space="preserve">
Right click to select from a list.</t>
        </r>
      </text>
    </comment>
    <comment ref="CC79" authorId="1" shapeId="0" xr:uid="{00000000-0006-0000-0000-00003F040000}">
      <text>
        <r>
          <rPr>
            <b/>
            <sz val="9"/>
            <color indexed="81"/>
            <rFont val="Tahoma"/>
            <family val="2"/>
          </rPr>
          <t>Note:</t>
        </r>
        <r>
          <rPr>
            <sz val="9"/>
            <color indexed="81"/>
            <rFont val="Tahoma"/>
            <family val="2"/>
          </rPr>
          <t xml:space="preserve">
Right click to select from a list.</t>
        </r>
      </text>
    </comment>
    <comment ref="Z80" authorId="0" shapeId="0" xr:uid="{00000000-0006-0000-0000-000040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0" authorId="0" shapeId="0" xr:uid="{00000000-0006-0000-0000-000041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0" authorId="0" shapeId="0" xr:uid="{00000000-0006-0000-0000-000042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0" authorId="0" shapeId="0" xr:uid="{00000000-0006-0000-0000-000043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0" authorId="0" shapeId="0" xr:uid="{00000000-0006-0000-0000-000044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0" authorId="0" shapeId="0" xr:uid="{00000000-0006-0000-0000-000045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0" authorId="0" shapeId="0" xr:uid="{00000000-0006-0000-0000-000046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0" authorId="0" shapeId="0" xr:uid="{00000000-0006-0000-0000-000047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0" authorId="0" shapeId="0" xr:uid="{00000000-0006-0000-0000-000048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0" authorId="0" shapeId="0" xr:uid="{00000000-0006-0000-0000-000049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0" authorId="0" shapeId="0" xr:uid="{00000000-0006-0000-0000-00004A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0" authorId="0" shapeId="0" xr:uid="{00000000-0006-0000-0000-00004B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0" authorId="0" shapeId="0" xr:uid="{00000000-0006-0000-0000-00004C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0" authorId="0" shapeId="0" xr:uid="{00000000-0006-0000-0000-00004D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0" authorId="0" shapeId="0" xr:uid="{00000000-0006-0000-0000-00004E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0" authorId="0" shapeId="0" xr:uid="{00000000-0006-0000-0000-00004F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0" authorId="0" shapeId="0" xr:uid="{00000000-0006-0000-0000-000050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0" authorId="1" shapeId="0" xr:uid="{00000000-0006-0000-0000-000051040000}">
      <text>
        <r>
          <rPr>
            <b/>
            <sz val="9"/>
            <color indexed="81"/>
            <rFont val="Tahoma"/>
            <family val="2"/>
          </rPr>
          <t>Note:</t>
        </r>
        <r>
          <rPr>
            <sz val="9"/>
            <color indexed="81"/>
            <rFont val="Tahoma"/>
            <family val="2"/>
          </rPr>
          <t xml:space="preserve">
Right click to select from a list.</t>
        </r>
      </text>
    </comment>
    <comment ref="CC80" authorId="1" shapeId="0" xr:uid="{00000000-0006-0000-0000-000052040000}">
      <text>
        <r>
          <rPr>
            <b/>
            <sz val="9"/>
            <color indexed="81"/>
            <rFont val="Tahoma"/>
            <family val="2"/>
          </rPr>
          <t>Note:</t>
        </r>
        <r>
          <rPr>
            <sz val="9"/>
            <color indexed="81"/>
            <rFont val="Tahoma"/>
            <family val="2"/>
          </rPr>
          <t xml:space="preserve">
Right click to select from a list.</t>
        </r>
      </text>
    </comment>
    <comment ref="Z81" authorId="0" shapeId="0" xr:uid="{00000000-0006-0000-0000-000053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1" authorId="0" shapeId="0" xr:uid="{00000000-0006-0000-0000-000054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1" authorId="0" shapeId="0" xr:uid="{00000000-0006-0000-0000-000055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1" authorId="0" shapeId="0" xr:uid="{00000000-0006-0000-0000-000056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1" authorId="0" shapeId="0" xr:uid="{00000000-0006-0000-0000-000057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1" authorId="0" shapeId="0" xr:uid="{00000000-0006-0000-0000-000058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1" authorId="0" shapeId="0" xr:uid="{00000000-0006-0000-0000-000059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1" authorId="0" shapeId="0" xr:uid="{00000000-0006-0000-0000-00005A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1" authorId="0" shapeId="0" xr:uid="{00000000-0006-0000-0000-00005B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1" authorId="0" shapeId="0" xr:uid="{00000000-0006-0000-0000-00005C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1" authorId="0" shapeId="0" xr:uid="{00000000-0006-0000-0000-00005D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1" authorId="0" shapeId="0" xr:uid="{00000000-0006-0000-0000-00005E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1" authorId="0" shapeId="0" xr:uid="{00000000-0006-0000-0000-00005F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1" authorId="0" shapeId="0" xr:uid="{00000000-0006-0000-0000-000060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1" authorId="0" shapeId="0" xr:uid="{00000000-0006-0000-0000-000061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1" authorId="0" shapeId="0" xr:uid="{00000000-0006-0000-0000-000062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1" authorId="0" shapeId="0" xr:uid="{00000000-0006-0000-0000-000063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1" authorId="1" shapeId="0" xr:uid="{00000000-0006-0000-0000-000064040000}">
      <text>
        <r>
          <rPr>
            <b/>
            <sz val="9"/>
            <color indexed="81"/>
            <rFont val="Tahoma"/>
            <family val="2"/>
          </rPr>
          <t>Note:</t>
        </r>
        <r>
          <rPr>
            <sz val="9"/>
            <color indexed="81"/>
            <rFont val="Tahoma"/>
            <family val="2"/>
          </rPr>
          <t xml:space="preserve">
Right click to select from a list.</t>
        </r>
      </text>
    </comment>
    <comment ref="CC81" authorId="1" shapeId="0" xr:uid="{00000000-0006-0000-0000-000065040000}">
      <text>
        <r>
          <rPr>
            <b/>
            <sz val="9"/>
            <color indexed="81"/>
            <rFont val="Tahoma"/>
            <family val="2"/>
          </rPr>
          <t>Note:</t>
        </r>
        <r>
          <rPr>
            <sz val="9"/>
            <color indexed="81"/>
            <rFont val="Tahoma"/>
            <family val="2"/>
          </rPr>
          <t xml:space="preserve">
Right click to select from a list.</t>
        </r>
      </text>
    </comment>
    <comment ref="Z82" authorId="0" shapeId="0" xr:uid="{00000000-0006-0000-0000-000066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2" authorId="0" shapeId="0" xr:uid="{00000000-0006-0000-0000-000067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2" authorId="0" shapeId="0" xr:uid="{00000000-0006-0000-0000-000068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2" authorId="0" shapeId="0" xr:uid="{00000000-0006-0000-0000-000069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2" authorId="0" shapeId="0" xr:uid="{00000000-0006-0000-0000-00006A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2" authorId="0" shapeId="0" xr:uid="{00000000-0006-0000-0000-00006B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2" authorId="0" shapeId="0" xr:uid="{00000000-0006-0000-0000-00006C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2" authorId="0" shapeId="0" xr:uid="{00000000-0006-0000-0000-00006D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2" authorId="0" shapeId="0" xr:uid="{00000000-0006-0000-0000-00006E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2" authorId="0" shapeId="0" xr:uid="{00000000-0006-0000-0000-00006F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2" authorId="0" shapeId="0" xr:uid="{00000000-0006-0000-0000-000070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2" authorId="0" shapeId="0" xr:uid="{00000000-0006-0000-0000-000071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2" authorId="0" shapeId="0" xr:uid="{00000000-0006-0000-0000-000072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2" authorId="0" shapeId="0" xr:uid="{00000000-0006-0000-0000-000073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2" authorId="0" shapeId="0" xr:uid="{00000000-0006-0000-0000-000074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2" authorId="0" shapeId="0" xr:uid="{00000000-0006-0000-0000-000075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2" authorId="0" shapeId="0" xr:uid="{00000000-0006-0000-0000-000076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2" authorId="1" shapeId="0" xr:uid="{00000000-0006-0000-0000-000077040000}">
      <text>
        <r>
          <rPr>
            <b/>
            <sz val="9"/>
            <color indexed="81"/>
            <rFont val="Tahoma"/>
            <family val="2"/>
          </rPr>
          <t>Note:</t>
        </r>
        <r>
          <rPr>
            <sz val="9"/>
            <color indexed="81"/>
            <rFont val="Tahoma"/>
            <family val="2"/>
          </rPr>
          <t xml:space="preserve">
Right click to select from a list.</t>
        </r>
      </text>
    </comment>
    <comment ref="CC82" authorId="1" shapeId="0" xr:uid="{00000000-0006-0000-0000-000078040000}">
      <text>
        <r>
          <rPr>
            <b/>
            <sz val="9"/>
            <color indexed="81"/>
            <rFont val="Tahoma"/>
            <family val="2"/>
          </rPr>
          <t>Note:</t>
        </r>
        <r>
          <rPr>
            <sz val="9"/>
            <color indexed="81"/>
            <rFont val="Tahoma"/>
            <family val="2"/>
          </rPr>
          <t xml:space="preserve">
Right click to select from a list.</t>
        </r>
      </text>
    </comment>
    <comment ref="Z83" authorId="0" shapeId="0" xr:uid="{00000000-0006-0000-0000-000079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3" authorId="0" shapeId="0" xr:uid="{00000000-0006-0000-0000-00007A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3" authorId="0" shapeId="0" xr:uid="{00000000-0006-0000-0000-00007B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3" authorId="0" shapeId="0" xr:uid="{00000000-0006-0000-0000-00007C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3" authorId="0" shapeId="0" xr:uid="{00000000-0006-0000-0000-00007D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3" authorId="0" shapeId="0" xr:uid="{00000000-0006-0000-0000-00007E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3" authorId="0" shapeId="0" xr:uid="{00000000-0006-0000-0000-00007F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3" authorId="0" shapeId="0" xr:uid="{00000000-0006-0000-0000-000080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3" authorId="0" shapeId="0" xr:uid="{00000000-0006-0000-0000-000081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3" authorId="0" shapeId="0" xr:uid="{00000000-0006-0000-0000-000082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3" authorId="0" shapeId="0" xr:uid="{00000000-0006-0000-0000-000083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3" authorId="0" shapeId="0" xr:uid="{00000000-0006-0000-0000-000084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3" authorId="0" shapeId="0" xr:uid="{00000000-0006-0000-0000-000085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3" authorId="0" shapeId="0" xr:uid="{00000000-0006-0000-0000-000086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3" authorId="0" shapeId="0" xr:uid="{00000000-0006-0000-0000-000087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3" authorId="0" shapeId="0" xr:uid="{00000000-0006-0000-0000-000088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3" authorId="0" shapeId="0" xr:uid="{00000000-0006-0000-0000-000089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3" authorId="1" shapeId="0" xr:uid="{00000000-0006-0000-0000-00008A040000}">
      <text>
        <r>
          <rPr>
            <b/>
            <sz val="9"/>
            <color indexed="81"/>
            <rFont val="Tahoma"/>
            <family val="2"/>
          </rPr>
          <t>Note:</t>
        </r>
        <r>
          <rPr>
            <sz val="9"/>
            <color indexed="81"/>
            <rFont val="Tahoma"/>
            <family val="2"/>
          </rPr>
          <t xml:space="preserve">
Right click to select from a list.</t>
        </r>
      </text>
    </comment>
    <comment ref="CC83" authorId="1" shapeId="0" xr:uid="{00000000-0006-0000-0000-00008B040000}">
      <text>
        <r>
          <rPr>
            <b/>
            <sz val="9"/>
            <color indexed="81"/>
            <rFont val="Tahoma"/>
            <family val="2"/>
          </rPr>
          <t>Note:</t>
        </r>
        <r>
          <rPr>
            <sz val="9"/>
            <color indexed="81"/>
            <rFont val="Tahoma"/>
            <family val="2"/>
          </rPr>
          <t xml:space="preserve">
Right click to select from a list.</t>
        </r>
      </text>
    </comment>
    <comment ref="Z84" authorId="0" shapeId="0" xr:uid="{00000000-0006-0000-0000-00008C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4" authorId="0" shapeId="0" xr:uid="{00000000-0006-0000-0000-00008D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4" authorId="0" shapeId="0" xr:uid="{00000000-0006-0000-0000-00008E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4" authorId="0" shapeId="0" xr:uid="{00000000-0006-0000-0000-00008F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4" authorId="0" shapeId="0" xr:uid="{00000000-0006-0000-0000-000090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4" authorId="0" shapeId="0" xr:uid="{00000000-0006-0000-0000-000091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4" authorId="0" shapeId="0" xr:uid="{00000000-0006-0000-0000-000092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4" authorId="0" shapeId="0" xr:uid="{00000000-0006-0000-0000-000093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4" authorId="0" shapeId="0" xr:uid="{00000000-0006-0000-0000-000094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4" authorId="0" shapeId="0" xr:uid="{00000000-0006-0000-0000-000095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4" authorId="0" shapeId="0" xr:uid="{00000000-0006-0000-0000-000096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4" authorId="0" shapeId="0" xr:uid="{00000000-0006-0000-0000-000097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4" authorId="0" shapeId="0" xr:uid="{00000000-0006-0000-0000-000098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4" authorId="0" shapeId="0" xr:uid="{00000000-0006-0000-0000-000099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4" authorId="0" shapeId="0" xr:uid="{00000000-0006-0000-0000-00009A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4" authorId="0" shapeId="0" xr:uid="{00000000-0006-0000-0000-00009B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4" authorId="0" shapeId="0" xr:uid="{00000000-0006-0000-0000-00009C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4" authorId="1" shapeId="0" xr:uid="{00000000-0006-0000-0000-00009D040000}">
      <text>
        <r>
          <rPr>
            <b/>
            <sz val="9"/>
            <color indexed="81"/>
            <rFont val="Tahoma"/>
            <family val="2"/>
          </rPr>
          <t>Note:</t>
        </r>
        <r>
          <rPr>
            <sz val="9"/>
            <color indexed="81"/>
            <rFont val="Tahoma"/>
            <family val="2"/>
          </rPr>
          <t xml:space="preserve">
Right click to select from a list.</t>
        </r>
      </text>
    </comment>
    <comment ref="CC84" authorId="1" shapeId="0" xr:uid="{00000000-0006-0000-0000-00009E040000}">
      <text>
        <r>
          <rPr>
            <b/>
            <sz val="9"/>
            <color indexed="81"/>
            <rFont val="Tahoma"/>
            <family val="2"/>
          </rPr>
          <t>Note:</t>
        </r>
        <r>
          <rPr>
            <sz val="9"/>
            <color indexed="81"/>
            <rFont val="Tahoma"/>
            <family val="2"/>
          </rPr>
          <t xml:space="preserve">
Right click to select from a list.</t>
        </r>
      </text>
    </comment>
    <comment ref="Z85" authorId="0" shapeId="0" xr:uid="{00000000-0006-0000-0000-00009F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5" authorId="0" shapeId="0" xr:uid="{00000000-0006-0000-0000-0000A0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5" authorId="0" shapeId="0" xr:uid="{00000000-0006-0000-0000-0000A1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5" authorId="0" shapeId="0" xr:uid="{00000000-0006-0000-0000-0000A2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5" authorId="0" shapeId="0" xr:uid="{00000000-0006-0000-0000-0000A3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5" authorId="0" shapeId="0" xr:uid="{00000000-0006-0000-0000-0000A4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5" authorId="0" shapeId="0" xr:uid="{00000000-0006-0000-0000-0000A5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5" authorId="0" shapeId="0" xr:uid="{00000000-0006-0000-0000-0000A6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5" authorId="0" shapeId="0" xr:uid="{00000000-0006-0000-0000-0000A7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5" authorId="0" shapeId="0" xr:uid="{00000000-0006-0000-0000-0000A8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5" authorId="0" shapeId="0" xr:uid="{00000000-0006-0000-0000-0000A9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5" authorId="0" shapeId="0" xr:uid="{00000000-0006-0000-0000-0000AA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5" authorId="0" shapeId="0" xr:uid="{00000000-0006-0000-0000-0000AB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5" authorId="0" shapeId="0" xr:uid="{00000000-0006-0000-0000-0000AC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5" authorId="0" shapeId="0" xr:uid="{00000000-0006-0000-0000-0000AD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5" authorId="0" shapeId="0" xr:uid="{00000000-0006-0000-0000-0000AE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5" authorId="0" shapeId="0" xr:uid="{00000000-0006-0000-0000-0000AF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5" authorId="1" shapeId="0" xr:uid="{00000000-0006-0000-0000-0000B0040000}">
      <text>
        <r>
          <rPr>
            <b/>
            <sz val="9"/>
            <color indexed="81"/>
            <rFont val="Tahoma"/>
            <family val="2"/>
          </rPr>
          <t>Note:</t>
        </r>
        <r>
          <rPr>
            <sz val="9"/>
            <color indexed="81"/>
            <rFont val="Tahoma"/>
            <family val="2"/>
          </rPr>
          <t xml:space="preserve">
Right click to select from a list.</t>
        </r>
      </text>
    </comment>
    <comment ref="CC85" authorId="1" shapeId="0" xr:uid="{00000000-0006-0000-0000-0000B1040000}">
      <text>
        <r>
          <rPr>
            <b/>
            <sz val="9"/>
            <color indexed="81"/>
            <rFont val="Tahoma"/>
            <family val="2"/>
          </rPr>
          <t>Note:</t>
        </r>
        <r>
          <rPr>
            <sz val="9"/>
            <color indexed="81"/>
            <rFont val="Tahoma"/>
            <family val="2"/>
          </rPr>
          <t xml:space="preserve">
Right click to select from a list.</t>
        </r>
      </text>
    </comment>
    <comment ref="Z86" authorId="0" shapeId="0" xr:uid="{00000000-0006-0000-0000-0000B2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6" authorId="0" shapeId="0" xr:uid="{00000000-0006-0000-0000-0000B3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6" authorId="0" shapeId="0" xr:uid="{00000000-0006-0000-0000-0000B4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6" authorId="0" shapeId="0" xr:uid="{00000000-0006-0000-0000-0000B5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6" authorId="0" shapeId="0" xr:uid="{00000000-0006-0000-0000-0000B6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6" authorId="0" shapeId="0" xr:uid="{00000000-0006-0000-0000-0000B7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6" authorId="0" shapeId="0" xr:uid="{00000000-0006-0000-0000-0000B8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6" authorId="0" shapeId="0" xr:uid="{00000000-0006-0000-0000-0000B9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6" authorId="0" shapeId="0" xr:uid="{00000000-0006-0000-0000-0000BA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6" authorId="0" shapeId="0" xr:uid="{00000000-0006-0000-0000-0000BB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6" authorId="0" shapeId="0" xr:uid="{00000000-0006-0000-0000-0000BC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6" authorId="0" shapeId="0" xr:uid="{00000000-0006-0000-0000-0000BD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6" authorId="0" shapeId="0" xr:uid="{00000000-0006-0000-0000-0000BE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6" authorId="0" shapeId="0" xr:uid="{00000000-0006-0000-0000-0000BF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6" authorId="0" shapeId="0" xr:uid="{00000000-0006-0000-0000-0000C0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6" authorId="0" shapeId="0" xr:uid="{00000000-0006-0000-0000-0000C1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6" authorId="0" shapeId="0" xr:uid="{00000000-0006-0000-0000-0000C2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6" authorId="1" shapeId="0" xr:uid="{00000000-0006-0000-0000-0000C3040000}">
      <text>
        <r>
          <rPr>
            <b/>
            <sz val="9"/>
            <color indexed="81"/>
            <rFont val="Tahoma"/>
            <family val="2"/>
          </rPr>
          <t>Note:</t>
        </r>
        <r>
          <rPr>
            <sz val="9"/>
            <color indexed="81"/>
            <rFont val="Tahoma"/>
            <family val="2"/>
          </rPr>
          <t xml:space="preserve">
Right click to select from a list.</t>
        </r>
      </text>
    </comment>
    <comment ref="CC86" authorId="1" shapeId="0" xr:uid="{00000000-0006-0000-0000-0000C4040000}">
      <text>
        <r>
          <rPr>
            <b/>
            <sz val="9"/>
            <color indexed="81"/>
            <rFont val="Tahoma"/>
            <family val="2"/>
          </rPr>
          <t>Note:</t>
        </r>
        <r>
          <rPr>
            <sz val="9"/>
            <color indexed="81"/>
            <rFont val="Tahoma"/>
            <family val="2"/>
          </rPr>
          <t xml:space="preserve">
Right click to select from a list.</t>
        </r>
      </text>
    </comment>
    <comment ref="Z87" authorId="0" shapeId="0" xr:uid="{00000000-0006-0000-0000-0000C5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7" authorId="0" shapeId="0" xr:uid="{00000000-0006-0000-0000-0000C6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7" authorId="0" shapeId="0" xr:uid="{00000000-0006-0000-0000-0000C7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7" authorId="0" shapeId="0" xr:uid="{00000000-0006-0000-0000-0000C8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7" authorId="0" shapeId="0" xr:uid="{00000000-0006-0000-0000-0000C9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7" authorId="0" shapeId="0" xr:uid="{00000000-0006-0000-0000-0000CA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7" authorId="0" shapeId="0" xr:uid="{00000000-0006-0000-0000-0000CB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7" authorId="0" shapeId="0" xr:uid="{00000000-0006-0000-0000-0000CC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7" authorId="0" shapeId="0" xr:uid="{00000000-0006-0000-0000-0000CD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7" authorId="0" shapeId="0" xr:uid="{00000000-0006-0000-0000-0000CE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7" authorId="0" shapeId="0" xr:uid="{00000000-0006-0000-0000-0000CF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7" authorId="0" shapeId="0" xr:uid="{00000000-0006-0000-0000-0000D0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7" authorId="0" shapeId="0" xr:uid="{00000000-0006-0000-0000-0000D1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7" authorId="0" shapeId="0" xr:uid="{00000000-0006-0000-0000-0000D2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7" authorId="0" shapeId="0" xr:uid="{00000000-0006-0000-0000-0000D3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7" authorId="0" shapeId="0" xr:uid="{00000000-0006-0000-0000-0000D4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7" authorId="0" shapeId="0" xr:uid="{00000000-0006-0000-0000-0000D5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7" authorId="1" shapeId="0" xr:uid="{00000000-0006-0000-0000-0000D6040000}">
      <text>
        <r>
          <rPr>
            <b/>
            <sz val="9"/>
            <color indexed="81"/>
            <rFont val="Tahoma"/>
            <family val="2"/>
          </rPr>
          <t>Note:</t>
        </r>
        <r>
          <rPr>
            <sz val="9"/>
            <color indexed="81"/>
            <rFont val="Tahoma"/>
            <family val="2"/>
          </rPr>
          <t xml:space="preserve">
Right click to select from a list.</t>
        </r>
      </text>
    </comment>
    <comment ref="CC87" authorId="1" shapeId="0" xr:uid="{00000000-0006-0000-0000-0000D7040000}">
      <text>
        <r>
          <rPr>
            <b/>
            <sz val="9"/>
            <color indexed="81"/>
            <rFont val="Tahoma"/>
            <family val="2"/>
          </rPr>
          <t>Note:</t>
        </r>
        <r>
          <rPr>
            <sz val="9"/>
            <color indexed="81"/>
            <rFont val="Tahoma"/>
            <family val="2"/>
          </rPr>
          <t xml:space="preserve">
Right click to select from a list.</t>
        </r>
      </text>
    </comment>
    <comment ref="Z88" authorId="0" shapeId="0" xr:uid="{00000000-0006-0000-0000-0000D8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8" authorId="0" shapeId="0" xr:uid="{00000000-0006-0000-0000-0000D9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8" authorId="0" shapeId="0" xr:uid="{00000000-0006-0000-0000-0000DA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8" authorId="0" shapeId="0" xr:uid="{00000000-0006-0000-0000-0000DB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8" authorId="0" shapeId="0" xr:uid="{00000000-0006-0000-0000-0000DC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8" authorId="0" shapeId="0" xr:uid="{00000000-0006-0000-0000-0000DD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8" authorId="0" shapeId="0" xr:uid="{00000000-0006-0000-0000-0000DE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8" authorId="0" shapeId="0" xr:uid="{00000000-0006-0000-0000-0000DF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8" authorId="0" shapeId="0" xr:uid="{00000000-0006-0000-0000-0000E0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8" authorId="0" shapeId="0" xr:uid="{00000000-0006-0000-0000-0000E1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8" authorId="0" shapeId="0" xr:uid="{00000000-0006-0000-0000-0000E2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8" authorId="0" shapeId="0" xr:uid="{00000000-0006-0000-0000-0000E3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8" authorId="0" shapeId="0" xr:uid="{00000000-0006-0000-0000-0000E4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8" authorId="0" shapeId="0" xr:uid="{00000000-0006-0000-0000-0000E5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8" authorId="0" shapeId="0" xr:uid="{00000000-0006-0000-0000-0000E6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8" authorId="0" shapeId="0" xr:uid="{00000000-0006-0000-0000-0000E7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8" authorId="0" shapeId="0" xr:uid="{00000000-0006-0000-0000-0000E8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8" authorId="1" shapeId="0" xr:uid="{00000000-0006-0000-0000-0000E9040000}">
      <text>
        <r>
          <rPr>
            <b/>
            <sz val="9"/>
            <color indexed="81"/>
            <rFont val="Tahoma"/>
            <family val="2"/>
          </rPr>
          <t>Note:</t>
        </r>
        <r>
          <rPr>
            <sz val="9"/>
            <color indexed="81"/>
            <rFont val="Tahoma"/>
            <family val="2"/>
          </rPr>
          <t xml:space="preserve">
Right click to select from a list.</t>
        </r>
      </text>
    </comment>
    <comment ref="CC88" authorId="1" shapeId="0" xr:uid="{00000000-0006-0000-0000-0000EA040000}">
      <text>
        <r>
          <rPr>
            <b/>
            <sz val="9"/>
            <color indexed="81"/>
            <rFont val="Tahoma"/>
            <family val="2"/>
          </rPr>
          <t>Note:</t>
        </r>
        <r>
          <rPr>
            <sz val="9"/>
            <color indexed="81"/>
            <rFont val="Tahoma"/>
            <family val="2"/>
          </rPr>
          <t xml:space="preserve">
Right click to select from a list.</t>
        </r>
      </text>
    </comment>
    <comment ref="Z89" authorId="0" shapeId="0" xr:uid="{00000000-0006-0000-0000-0000EB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89" authorId="0" shapeId="0" xr:uid="{00000000-0006-0000-0000-0000EC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89" authorId="0" shapeId="0" xr:uid="{00000000-0006-0000-0000-0000ED0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89" authorId="0" shapeId="0" xr:uid="{00000000-0006-0000-0000-0000EE0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89" authorId="0" shapeId="0" xr:uid="{00000000-0006-0000-0000-0000EF0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89" authorId="0" shapeId="0" xr:uid="{00000000-0006-0000-0000-0000F00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89" authorId="0" shapeId="0" xr:uid="{00000000-0006-0000-0000-0000F10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89" authorId="0" shapeId="0" xr:uid="{00000000-0006-0000-0000-0000F20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89" authorId="0" shapeId="0" xr:uid="{00000000-0006-0000-0000-0000F30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89" authorId="0" shapeId="0" xr:uid="{00000000-0006-0000-0000-0000F40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89" authorId="0" shapeId="0" xr:uid="{00000000-0006-0000-0000-0000F50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89" authorId="0" shapeId="0" xr:uid="{00000000-0006-0000-0000-0000F60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89" authorId="0" shapeId="0" xr:uid="{00000000-0006-0000-0000-0000F70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89" authorId="0" shapeId="0" xr:uid="{00000000-0006-0000-0000-0000F80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89" authorId="0" shapeId="0" xr:uid="{00000000-0006-0000-0000-0000F90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89" authorId="0" shapeId="0" xr:uid="{00000000-0006-0000-0000-0000FA0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89" authorId="0" shapeId="0" xr:uid="{00000000-0006-0000-0000-0000FB0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89" authorId="1" shapeId="0" xr:uid="{00000000-0006-0000-0000-0000FC040000}">
      <text>
        <r>
          <rPr>
            <b/>
            <sz val="9"/>
            <color indexed="81"/>
            <rFont val="Tahoma"/>
            <family val="2"/>
          </rPr>
          <t>Note:</t>
        </r>
        <r>
          <rPr>
            <sz val="9"/>
            <color indexed="81"/>
            <rFont val="Tahoma"/>
            <family val="2"/>
          </rPr>
          <t xml:space="preserve">
Right click to select from a list.</t>
        </r>
      </text>
    </comment>
    <comment ref="CC89" authorId="1" shapeId="0" xr:uid="{00000000-0006-0000-0000-0000FD040000}">
      <text>
        <r>
          <rPr>
            <b/>
            <sz val="9"/>
            <color indexed="81"/>
            <rFont val="Tahoma"/>
            <family val="2"/>
          </rPr>
          <t>Note:</t>
        </r>
        <r>
          <rPr>
            <sz val="9"/>
            <color indexed="81"/>
            <rFont val="Tahoma"/>
            <family val="2"/>
          </rPr>
          <t xml:space="preserve">
Right click to select from a list.</t>
        </r>
      </text>
    </comment>
    <comment ref="Z90" authorId="0" shapeId="0" xr:uid="{00000000-0006-0000-0000-0000FE0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0" authorId="0" shapeId="0" xr:uid="{00000000-0006-0000-0000-0000FF0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0" authorId="0" shapeId="0" xr:uid="{00000000-0006-0000-0000-000000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0" authorId="0" shapeId="0" xr:uid="{00000000-0006-0000-0000-000001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0" authorId="0" shapeId="0" xr:uid="{00000000-0006-0000-0000-000002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0" authorId="0" shapeId="0" xr:uid="{00000000-0006-0000-0000-000003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0" authorId="0" shapeId="0" xr:uid="{00000000-0006-0000-0000-000004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0" authorId="0" shapeId="0" xr:uid="{00000000-0006-0000-0000-000005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0" authorId="0" shapeId="0" xr:uid="{00000000-0006-0000-0000-000006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0" authorId="0" shapeId="0" xr:uid="{00000000-0006-0000-0000-000007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0" authorId="0" shapeId="0" xr:uid="{00000000-0006-0000-0000-000008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0" authorId="0" shapeId="0" xr:uid="{00000000-0006-0000-0000-000009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0" authorId="0" shapeId="0" xr:uid="{00000000-0006-0000-0000-00000A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0" authorId="0" shapeId="0" xr:uid="{00000000-0006-0000-0000-00000B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0" authorId="0" shapeId="0" xr:uid="{00000000-0006-0000-0000-00000C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0" authorId="0" shapeId="0" xr:uid="{00000000-0006-0000-0000-00000D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0" authorId="0" shapeId="0" xr:uid="{00000000-0006-0000-0000-00000E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0" authorId="1" shapeId="0" xr:uid="{00000000-0006-0000-0000-00000F050000}">
      <text>
        <r>
          <rPr>
            <b/>
            <sz val="9"/>
            <color indexed="81"/>
            <rFont val="Tahoma"/>
            <family val="2"/>
          </rPr>
          <t>Note:</t>
        </r>
        <r>
          <rPr>
            <sz val="9"/>
            <color indexed="81"/>
            <rFont val="Tahoma"/>
            <family val="2"/>
          </rPr>
          <t xml:space="preserve">
Right click to select from a list.</t>
        </r>
      </text>
    </comment>
    <comment ref="CC90" authorId="1" shapeId="0" xr:uid="{00000000-0006-0000-0000-000010050000}">
      <text>
        <r>
          <rPr>
            <b/>
            <sz val="9"/>
            <color indexed="81"/>
            <rFont val="Tahoma"/>
            <family val="2"/>
          </rPr>
          <t>Note:</t>
        </r>
        <r>
          <rPr>
            <sz val="9"/>
            <color indexed="81"/>
            <rFont val="Tahoma"/>
            <family val="2"/>
          </rPr>
          <t xml:space="preserve">
Right click to select from a list.</t>
        </r>
      </text>
    </comment>
    <comment ref="Z91" authorId="0" shapeId="0" xr:uid="{00000000-0006-0000-0000-000011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1" authorId="0" shapeId="0" xr:uid="{00000000-0006-0000-0000-000012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1" authorId="0" shapeId="0" xr:uid="{00000000-0006-0000-0000-000013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1" authorId="0" shapeId="0" xr:uid="{00000000-0006-0000-0000-000014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1" authorId="0" shapeId="0" xr:uid="{00000000-0006-0000-0000-000015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1" authorId="0" shapeId="0" xr:uid="{00000000-0006-0000-0000-000016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1" authorId="0" shapeId="0" xr:uid="{00000000-0006-0000-0000-000017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1" authorId="0" shapeId="0" xr:uid="{00000000-0006-0000-0000-000018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1" authorId="0" shapeId="0" xr:uid="{00000000-0006-0000-0000-000019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1" authorId="0" shapeId="0" xr:uid="{00000000-0006-0000-0000-00001A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1" authorId="0" shapeId="0" xr:uid="{00000000-0006-0000-0000-00001B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1" authorId="0" shapeId="0" xr:uid="{00000000-0006-0000-0000-00001C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1" authorId="0" shapeId="0" xr:uid="{00000000-0006-0000-0000-00001D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1" authorId="0" shapeId="0" xr:uid="{00000000-0006-0000-0000-00001E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1" authorId="0" shapeId="0" xr:uid="{00000000-0006-0000-0000-00001F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1" authorId="0" shapeId="0" xr:uid="{00000000-0006-0000-0000-000020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1" authorId="0" shapeId="0" xr:uid="{00000000-0006-0000-0000-000021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1" authorId="1" shapeId="0" xr:uid="{00000000-0006-0000-0000-000022050000}">
      <text>
        <r>
          <rPr>
            <b/>
            <sz val="9"/>
            <color indexed="81"/>
            <rFont val="Tahoma"/>
            <family val="2"/>
          </rPr>
          <t>Note:</t>
        </r>
        <r>
          <rPr>
            <sz val="9"/>
            <color indexed="81"/>
            <rFont val="Tahoma"/>
            <family val="2"/>
          </rPr>
          <t xml:space="preserve">
Right click to select from a list.</t>
        </r>
      </text>
    </comment>
    <comment ref="CC91" authorId="1" shapeId="0" xr:uid="{00000000-0006-0000-0000-000023050000}">
      <text>
        <r>
          <rPr>
            <b/>
            <sz val="9"/>
            <color indexed="81"/>
            <rFont val="Tahoma"/>
            <family val="2"/>
          </rPr>
          <t>Note:</t>
        </r>
        <r>
          <rPr>
            <sz val="9"/>
            <color indexed="81"/>
            <rFont val="Tahoma"/>
            <family val="2"/>
          </rPr>
          <t xml:space="preserve">
Right click to select from a list.</t>
        </r>
      </text>
    </comment>
    <comment ref="Z92" authorId="0" shapeId="0" xr:uid="{00000000-0006-0000-0000-000024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2" authorId="0" shapeId="0" xr:uid="{00000000-0006-0000-0000-000025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2" authorId="0" shapeId="0" xr:uid="{00000000-0006-0000-0000-000026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2" authorId="0" shapeId="0" xr:uid="{00000000-0006-0000-0000-000027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2" authorId="0" shapeId="0" xr:uid="{00000000-0006-0000-0000-000028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2" authorId="0" shapeId="0" xr:uid="{00000000-0006-0000-0000-000029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2" authorId="0" shapeId="0" xr:uid="{00000000-0006-0000-0000-00002A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2" authorId="0" shapeId="0" xr:uid="{00000000-0006-0000-0000-00002B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2" authorId="0" shapeId="0" xr:uid="{00000000-0006-0000-0000-00002C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2" authorId="0" shapeId="0" xr:uid="{00000000-0006-0000-0000-00002D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2" authorId="0" shapeId="0" xr:uid="{00000000-0006-0000-0000-00002E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2" authorId="0" shapeId="0" xr:uid="{00000000-0006-0000-0000-00002F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2" authorId="0" shapeId="0" xr:uid="{00000000-0006-0000-0000-000030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2" authorId="0" shapeId="0" xr:uid="{00000000-0006-0000-0000-000031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2" authorId="0" shapeId="0" xr:uid="{00000000-0006-0000-0000-000032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2" authorId="0" shapeId="0" xr:uid="{00000000-0006-0000-0000-000033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2" authorId="0" shapeId="0" xr:uid="{00000000-0006-0000-0000-000034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2" authorId="1" shapeId="0" xr:uid="{00000000-0006-0000-0000-000035050000}">
      <text>
        <r>
          <rPr>
            <b/>
            <sz val="9"/>
            <color indexed="81"/>
            <rFont val="Tahoma"/>
            <family val="2"/>
          </rPr>
          <t>Note:</t>
        </r>
        <r>
          <rPr>
            <sz val="9"/>
            <color indexed="81"/>
            <rFont val="Tahoma"/>
            <family val="2"/>
          </rPr>
          <t xml:space="preserve">
Right click to select from a list.</t>
        </r>
      </text>
    </comment>
    <comment ref="CC92" authorId="1" shapeId="0" xr:uid="{00000000-0006-0000-0000-000036050000}">
      <text>
        <r>
          <rPr>
            <b/>
            <sz val="9"/>
            <color indexed="81"/>
            <rFont val="Tahoma"/>
            <family val="2"/>
          </rPr>
          <t>Note:</t>
        </r>
        <r>
          <rPr>
            <sz val="9"/>
            <color indexed="81"/>
            <rFont val="Tahoma"/>
            <family val="2"/>
          </rPr>
          <t xml:space="preserve">
Right click to select from a list.</t>
        </r>
      </text>
    </comment>
    <comment ref="Z93" authorId="0" shapeId="0" xr:uid="{00000000-0006-0000-0000-000037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3" authorId="0" shapeId="0" xr:uid="{00000000-0006-0000-0000-000038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3" authorId="0" shapeId="0" xr:uid="{00000000-0006-0000-0000-000039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3" authorId="0" shapeId="0" xr:uid="{00000000-0006-0000-0000-00003A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3" authorId="0" shapeId="0" xr:uid="{00000000-0006-0000-0000-00003B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3" authorId="0" shapeId="0" xr:uid="{00000000-0006-0000-0000-00003C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3" authorId="0" shapeId="0" xr:uid="{00000000-0006-0000-0000-00003D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3" authorId="0" shapeId="0" xr:uid="{00000000-0006-0000-0000-00003E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3" authorId="0" shapeId="0" xr:uid="{00000000-0006-0000-0000-00003F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3" authorId="0" shapeId="0" xr:uid="{00000000-0006-0000-0000-000040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3" authorId="0" shapeId="0" xr:uid="{00000000-0006-0000-0000-000041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3" authorId="0" shapeId="0" xr:uid="{00000000-0006-0000-0000-000042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3" authorId="0" shapeId="0" xr:uid="{00000000-0006-0000-0000-000043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3" authorId="0" shapeId="0" xr:uid="{00000000-0006-0000-0000-000044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3" authorId="0" shapeId="0" xr:uid="{00000000-0006-0000-0000-000045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3" authorId="0" shapeId="0" xr:uid="{00000000-0006-0000-0000-000046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3" authorId="0" shapeId="0" xr:uid="{00000000-0006-0000-0000-000047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3" authorId="1" shapeId="0" xr:uid="{00000000-0006-0000-0000-000048050000}">
      <text>
        <r>
          <rPr>
            <b/>
            <sz val="9"/>
            <color indexed="81"/>
            <rFont val="Tahoma"/>
            <family val="2"/>
          </rPr>
          <t>Note:</t>
        </r>
        <r>
          <rPr>
            <sz val="9"/>
            <color indexed="81"/>
            <rFont val="Tahoma"/>
            <family val="2"/>
          </rPr>
          <t xml:space="preserve">
Right click to select from a list.</t>
        </r>
      </text>
    </comment>
    <comment ref="CC93" authorId="1" shapeId="0" xr:uid="{00000000-0006-0000-0000-000049050000}">
      <text>
        <r>
          <rPr>
            <b/>
            <sz val="9"/>
            <color indexed="81"/>
            <rFont val="Tahoma"/>
            <family val="2"/>
          </rPr>
          <t>Note:</t>
        </r>
        <r>
          <rPr>
            <sz val="9"/>
            <color indexed="81"/>
            <rFont val="Tahoma"/>
            <family val="2"/>
          </rPr>
          <t xml:space="preserve">
Right click to select from a list.</t>
        </r>
      </text>
    </comment>
    <comment ref="Z94" authorId="0" shapeId="0" xr:uid="{00000000-0006-0000-0000-00004A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4" authorId="0" shapeId="0" xr:uid="{00000000-0006-0000-0000-00004B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4" authorId="0" shapeId="0" xr:uid="{00000000-0006-0000-0000-00004C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4" authorId="0" shapeId="0" xr:uid="{00000000-0006-0000-0000-00004D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4" authorId="0" shapeId="0" xr:uid="{00000000-0006-0000-0000-00004E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4" authorId="0" shapeId="0" xr:uid="{00000000-0006-0000-0000-00004F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4" authorId="0" shapeId="0" xr:uid="{00000000-0006-0000-0000-000050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4" authorId="0" shapeId="0" xr:uid="{00000000-0006-0000-0000-000051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4" authorId="0" shapeId="0" xr:uid="{00000000-0006-0000-0000-000052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4" authorId="0" shapeId="0" xr:uid="{00000000-0006-0000-0000-000053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4" authorId="0" shapeId="0" xr:uid="{00000000-0006-0000-0000-000054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4" authorId="0" shapeId="0" xr:uid="{00000000-0006-0000-0000-000055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4" authorId="0" shapeId="0" xr:uid="{00000000-0006-0000-0000-000056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4" authorId="0" shapeId="0" xr:uid="{00000000-0006-0000-0000-000057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4" authorId="0" shapeId="0" xr:uid="{00000000-0006-0000-0000-000058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4" authorId="0" shapeId="0" xr:uid="{00000000-0006-0000-0000-000059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4" authorId="0" shapeId="0" xr:uid="{00000000-0006-0000-0000-00005A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4" authorId="1" shapeId="0" xr:uid="{00000000-0006-0000-0000-00005B050000}">
      <text>
        <r>
          <rPr>
            <b/>
            <sz val="9"/>
            <color indexed="81"/>
            <rFont val="Tahoma"/>
            <family val="2"/>
          </rPr>
          <t>Note:</t>
        </r>
        <r>
          <rPr>
            <sz val="9"/>
            <color indexed="81"/>
            <rFont val="Tahoma"/>
            <family val="2"/>
          </rPr>
          <t xml:space="preserve">
Right click to select from a list.</t>
        </r>
      </text>
    </comment>
    <comment ref="CC94" authorId="1" shapeId="0" xr:uid="{00000000-0006-0000-0000-00005C050000}">
      <text>
        <r>
          <rPr>
            <b/>
            <sz val="9"/>
            <color indexed="81"/>
            <rFont val="Tahoma"/>
            <family val="2"/>
          </rPr>
          <t>Note:</t>
        </r>
        <r>
          <rPr>
            <sz val="9"/>
            <color indexed="81"/>
            <rFont val="Tahoma"/>
            <family val="2"/>
          </rPr>
          <t xml:space="preserve">
Right click to select from a list.</t>
        </r>
      </text>
    </comment>
    <comment ref="Z96" authorId="0" shapeId="0" xr:uid="{00000000-0006-0000-0000-00005D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6" authorId="0" shapeId="0" xr:uid="{00000000-0006-0000-0000-00005E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6" authorId="0" shapeId="0" xr:uid="{00000000-0006-0000-0000-00005F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6" authorId="0" shapeId="0" xr:uid="{00000000-0006-0000-0000-000060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6" authorId="0" shapeId="0" xr:uid="{00000000-0006-0000-0000-000061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6" authorId="0" shapeId="0" xr:uid="{00000000-0006-0000-0000-000062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6" authorId="0" shapeId="0" xr:uid="{00000000-0006-0000-0000-000063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6" authorId="0" shapeId="0" xr:uid="{00000000-0006-0000-0000-000064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6" authorId="0" shapeId="0" xr:uid="{00000000-0006-0000-0000-000065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6" authorId="0" shapeId="0" xr:uid="{00000000-0006-0000-0000-000066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6" authorId="0" shapeId="0" xr:uid="{00000000-0006-0000-0000-000067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6" authorId="0" shapeId="0" xr:uid="{00000000-0006-0000-0000-000068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6" authorId="0" shapeId="0" xr:uid="{00000000-0006-0000-0000-000069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6" authorId="0" shapeId="0" xr:uid="{00000000-0006-0000-0000-00006A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6" authorId="0" shapeId="0" xr:uid="{00000000-0006-0000-0000-00006B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6" authorId="0" shapeId="0" xr:uid="{00000000-0006-0000-0000-00006C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6" authorId="0" shapeId="0" xr:uid="{00000000-0006-0000-0000-00006D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6" authorId="1" shapeId="0" xr:uid="{00000000-0006-0000-0000-00006E050000}">
      <text>
        <r>
          <rPr>
            <b/>
            <sz val="9"/>
            <color indexed="81"/>
            <rFont val="Tahoma"/>
            <family val="2"/>
          </rPr>
          <t>Note:</t>
        </r>
        <r>
          <rPr>
            <sz val="9"/>
            <color indexed="81"/>
            <rFont val="Tahoma"/>
            <family val="2"/>
          </rPr>
          <t xml:space="preserve">
Right click to select from a list.</t>
        </r>
      </text>
    </comment>
    <comment ref="CC96" authorId="1" shapeId="0" xr:uid="{00000000-0006-0000-0000-00006F050000}">
      <text>
        <r>
          <rPr>
            <b/>
            <sz val="9"/>
            <color indexed="81"/>
            <rFont val="Tahoma"/>
            <family val="2"/>
          </rPr>
          <t>Note:</t>
        </r>
        <r>
          <rPr>
            <sz val="9"/>
            <color indexed="81"/>
            <rFont val="Tahoma"/>
            <family val="2"/>
          </rPr>
          <t xml:space="preserve">
Right click to select from a list.</t>
        </r>
      </text>
    </comment>
    <comment ref="Z97" authorId="0" shapeId="0" xr:uid="{00000000-0006-0000-0000-000070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7" authorId="0" shapeId="0" xr:uid="{00000000-0006-0000-0000-000071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7" authorId="0" shapeId="0" xr:uid="{00000000-0006-0000-0000-000072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7" authorId="0" shapeId="0" xr:uid="{00000000-0006-0000-0000-000073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7" authorId="0" shapeId="0" xr:uid="{00000000-0006-0000-0000-000074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7" authorId="0" shapeId="0" xr:uid="{00000000-0006-0000-0000-000075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7" authorId="0" shapeId="0" xr:uid="{00000000-0006-0000-0000-000076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7" authorId="0" shapeId="0" xr:uid="{00000000-0006-0000-0000-000077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7" authorId="0" shapeId="0" xr:uid="{00000000-0006-0000-0000-000078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7" authorId="0" shapeId="0" xr:uid="{00000000-0006-0000-0000-000079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7" authorId="0" shapeId="0" xr:uid="{00000000-0006-0000-0000-00007A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7" authorId="0" shapeId="0" xr:uid="{00000000-0006-0000-0000-00007B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7" authorId="0" shapeId="0" xr:uid="{00000000-0006-0000-0000-00007C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7" authorId="0" shapeId="0" xr:uid="{00000000-0006-0000-0000-00007D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7" authorId="0" shapeId="0" xr:uid="{00000000-0006-0000-0000-00007E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7" authorId="0" shapeId="0" xr:uid="{00000000-0006-0000-0000-00007F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7" authorId="0" shapeId="0" xr:uid="{00000000-0006-0000-0000-000080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7" authorId="1" shapeId="0" xr:uid="{00000000-0006-0000-0000-000081050000}">
      <text>
        <r>
          <rPr>
            <b/>
            <sz val="9"/>
            <color indexed="81"/>
            <rFont val="Tahoma"/>
            <family val="2"/>
          </rPr>
          <t>Note:</t>
        </r>
        <r>
          <rPr>
            <sz val="9"/>
            <color indexed="81"/>
            <rFont val="Tahoma"/>
            <family val="2"/>
          </rPr>
          <t xml:space="preserve">
Right click to select from a list.</t>
        </r>
      </text>
    </comment>
    <comment ref="CC97" authorId="1" shapeId="0" xr:uid="{00000000-0006-0000-0000-000082050000}">
      <text>
        <r>
          <rPr>
            <b/>
            <sz val="9"/>
            <color indexed="81"/>
            <rFont val="Tahoma"/>
            <family val="2"/>
          </rPr>
          <t>Note:</t>
        </r>
        <r>
          <rPr>
            <sz val="9"/>
            <color indexed="81"/>
            <rFont val="Tahoma"/>
            <family val="2"/>
          </rPr>
          <t xml:space="preserve">
Right click to select from a list.</t>
        </r>
      </text>
    </comment>
    <comment ref="Z98" authorId="0" shapeId="0" xr:uid="{00000000-0006-0000-0000-000083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8" authorId="0" shapeId="0" xr:uid="{00000000-0006-0000-0000-000084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8" authorId="0" shapeId="0" xr:uid="{00000000-0006-0000-0000-000085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8" authorId="0" shapeId="0" xr:uid="{00000000-0006-0000-0000-000086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8" authorId="0" shapeId="0" xr:uid="{00000000-0006-0000-0000-000087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8" authorId="0" shapeId="0" xr:uid="{00000000-0006-0000-0000-000088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8" authorId="0" shapeId="0" xr:uid="{00000000-0006-0000-0000-000089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8" authorId="0" shapeId="0" xr:uid="{00000000-0006-0000-0000-00008A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8" authorId="0" shapeId="0" xr:uid="{00000000-0006-0000-0000-00008B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8" authorId="0" shapeId="0" xr:uid="{00000000-0006-0000-0000-00008C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8" authorId="0" shapeId="0" xr:uid="{00000000-0006-0000-0000-00008D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8" authorId="0" shapeId="0" xr:uid="{00000000-0006-0000-0000-00008E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8" authorId="0" shapeId="0" xr:uid="{00000000-0006-0000-0000-00008F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8" authorId="0" shapeId="0" xr:uid="{00000000-0006-0000-0000-000090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8" authorId="0" shapeId="0" xr:uid="{00000000-0006-0000-0000-000091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8" authorId="0" shapeId="0" xr:uid="{00000000-0006-0000-0000-000092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8" authorId="0" shapeId="0" xr:uid="{00000000-0006-0000-0000-000093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8" authorId="1" shapeId="0" xr:uid="{00000000-0006-0000-0000-000094050000}">
      <text>
        <r>
          <rPr>
            <b/>
            <sz val="9"/>
            <color indexed="81"/>
            <rFont val="Tahoma"/>
            <family val="2"/>
          </rPr>
          <t>Note:</t>
        </r>
        <r>
          <rPr>
            <sz val="9"/>
            <color indexed="81"/>
            <rFont val="Tahoma"/>
            <family val="2"/>
          </rPr>
          <t xml:space="preserve">
Right click to select from a list.</t>
        </r>
      </text>
    </comment>
    <comment ref="CC98" authorId="1" shapeId="0" xr:uid="{00000000-0006-0000-0000-000095050000}">
      <text>
        <r>
          <rPr>
            <b/>
            <sz val="9"/>
            <color indexed="81"/>
            <rFont val="Tahoma"/>
            <family val="2"/>
          </rPr>
          <t>Note:</t>
        </r>
        <r>
          <rPr>
            <sz val="9"/>
            <color indexed="81"/>
            <rFont val="Tahoma"/>
            <family val="2"/>
          </rPr>
          <t xml:space="preserve">
Right click to select from a list.</t>
        </r>
      </text>
    </comment>
    <comment ref="Z99" authorId="0" shapeId="0" xr:uid="{00000000-0006-0000-0000-000096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99" authorId="0" shapeId="0" xr:uid="{00000000-0006-0000-0000-000097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99" authorId="0" shapeId="0" xr:uid="{00000000-0006-0000-0000-000098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99" authorId="0" shapeId="0" xr:uid="{00000000-0006-0000-0000-000099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99" authorId="0" shapeId="0" xr:uid="{00000000-0006-0000-0000-00009A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99" authorId="0" shapeId="0" xr:uid="{00000000-0006-0000-0000-00009B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99" authorId="0" shapeId="0" xr:uid="{00000000-0006-0000-0000-00009C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99" authorId="0" shapeId="0" xr:uid="{00000000-0006-0000-0000-00009D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99" authorId="0" shapeId="0" xr:uid="{00000000-0006-0000-0000-00009E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99" authorId="0" shapeId="0" xr:uid="{00000000-0006-0000-0000-00009F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99" authorId="0" shapeId="0" xr:uid="{00000000-0006-0000-0000-0000A0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99" authorId="0" shapeId="0" xr:uid="{00000000-0006-0000-0000-0000A1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99" authorId="0" shapeId="0" xr:uid="{00000000-0006-0000-0000-0000A2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99" authorId="0" shapeId="0" xr:uid="{00000000-0006-0000-0000-0000A3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99" authorId="0" shapeId="0" xr:uid="{00000000-0006-0000-0000-0000A4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99" authorId="0" shapeId="0" xr:uid="{00000000-0006-0000-0000-0000A5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99" authorId="0" shapeId="0" xr:uid="{00000000-0006-0000-0000-0000A6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99" authorId="1" shapeId="0" xr:uid="{00000000-0006-0000-0000-0000A7050000}">
      <text>
        <r>
          <rPr>
            <b/>
            <sz val="9"/>
            <color indexed="81"/>
            <rFont val="Tahoma"/>
            <family val="2"/>
          </rPr>
          <t>Note:</t>
        </r>
        <r>
          <rPr>
            <sz val="9"/>
            <color indexed="81"/>
            <rFont val="Tahoma"/>
            <family val="2"/>
          </rPr>
          <t xml:space="preserve">
Right click to select from a list.</t>
        </r>
      </text>
    </comment>
    <comment ref="CC99" authorId="1" shapeId="0" xr:uid="{00000000-0006-0000-0000-0000A8050000}">
      <text>
        <r>
          <rPr>
            <b/>
            <sz val="9"/>
            <color indexed="81"/>
            <rFont val="Tahoma"/>
            <family val="2"/>
          </rPr>
          <t>Note:</t>
        </r>
        <r>
          <rPr>
            <sz val="9"/>
            <color indexed="81"/>
            <rFont val="Tahoma"/>
            <family val="2"/>
          </rPr>
          <t xml:space="preserve">
Right click to select from a list.</t>
        </r>
      </text>
    </comment>
    <comment ref="Z100" authorId="0" shapeId="0" xr:uid="{00000000-0006-0000-0000-0000A9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0" authorId="0" shapeId="0" xr:uid="{00000000-0006-0000-0000-0000AA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0" authorId="0" shapeId="0" xr:uid="{00000000-0006-0000-0000-0000AB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0" authorId="0" shapeId="0" xr:uid="{00000000-0006-0000-0000-0000AC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0" authorId="0" shapeId="0" xr:uid="{00000000-0006-0000-0000-0000AD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0" authorId="0" shapeId="0" xr:uid="{00000000-0006-0000-0000-0000AE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0" authorId="0" shapeId="0" xr:uid="{00000000-0006-0000-0000-0000AF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0" authorId="0" shapeId="0" xr:uid="{00000000-0006-0000-0000-0000B0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0" authorId="0" shapeId="0" xr:uid="{00000000-0006-0000-0000-0000B1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0" authorId="0" shapeId="0" xr:uid="{00000000-0006-0000-0000-0000B2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0" authorId="0" shapeId="0" xr:uid="{00000000-0006-0000-0000-0000B3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0" authorId="0" shapeId="0" xr:uid="{00000000-0006-0000-0000-0000B4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0" authorId="0" shapeId="0" xr:uid="{00000000-0006-0000-0000-0000B5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0" authorId="0" shapeId="0" xr:uid="{00000000-0006-0000-0000-0000B6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0" authorId="0" shapeId="0" xr:uid="{00000000-0006-0000-0000-0000B7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0" authorId="0" shapeId="0" xr:uid="{00000000-0006-0000-0000-0000B8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0" authorId="0" shapeId="0" xr:uid="{00000000-0006-0000-0000-0000B9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0" authorId="1" shapeId="0" xr:uid="{00000000-0006-0000-0000-0000BA050000}">
      <text>
        <r>
          <rPr>
            <b/>
            <sz val="9"/>
            <color indexed="81"/>
            <rFont val="Tahoma"/>
            <family val="2"/>
          </rPr>
          <t>Note:</t>
        </r>
        <r>
          <rPr>
            <sz val="9"/>
            <color indexed="81"/>
            <rFont val="Tahoma"/>
            <family val="2"/>
          </rPr>
          <t xml:space="preserve">
Right click to select from a list.</t>
        </r>
      </text>
    </comment>
    <comment ref="CC100" authorId="1" shapeId="0" xr:uid="{00000000-0006-0000-0000-0000BB050000}">
      <text>
        <r>
          <rPr>
            <b/>
            <sz val="9"/>
            <color indexed="81"/>
            <rFont val="Tahoma"/>
            <family val="2"/>
          </rPr>
          <t>Note:</t>
        </r>
        <r>
          <rPr>
            <sz val="9"/>
            <color indexed="81"/>
            <rFont val="Tahoma"/>
            <family val="2"/>
          </rPr>
          <t xml:space="preserve">
Right click to select from a list.</t>
        </r>
      </text>
    </comment>
    <comment ref="Z101" authorId="0" shapeId="0" xr:uid="{00000000-0006-0000-0000-0000BC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1" authorId="0" shapeId="0" xr:uid="{00000000-0006-0000-0000-0000BD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1" authorId="0" shapeId="0" xr:uid="{00000000-0006-0000-0000-0000BE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1" authorId="0" shapeId="0" xr:uid="{00000000-0006-0000-0000-0000BF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1" authorId="0" shapeId="0" xr:uid="{00000000-0006-0000-0000-0000C0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1" authorId="0" shapeId="0" xr:uid="{00000000-0006-0000-0000-0000C1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1" authorId="0" shapeId="0" xr:uid="{00000000-0006-0000-0000-0000C2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1" authorId="0" shapeId="0" xr:uid="{00000000-0006-0000-0000-0000C3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1" authorId="0" shapeId="0" xr:uid="{00000000-0006-0000-0000-0000C4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1" authorId="0" shapeId="0" xr:uid="{00000000-0006-0000-0000-0000C5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1" authorId="0" shapeId="0" xr:uid="{00000000-0006-0000-0000-0000C6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1" authorId="0" shapeId="0" xr:uid="{00000000-0006-0000-0000-0000C7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1" authorId="0" shapeId="0" xr:uid="{00000000-0006-0000-0000-0000C8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1" authorId="0" shapeId="0" xr:uid="{00000000-0006-0000-0000-0000C9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1" authorId="0" shapeId="0" xr:uid="{00000000-0006-0000-0000-0000CA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1" authorId="0" shapeId="0" xr:uid="{00000000-0006-0000-0000-0000CB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1" authorId="0" shapeId="0" xr:uid="{00000000-0006-0000-0000-0000CC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1" authorId="1" shapeId="0" xr:uid="{00000000-0006-0000-0000-0000CD050000}">
      <text>
        <r>
          <rPr>
            <b/>
            <sz val="9"/>
            <color indexed="81"/>
            <rFont val="Tahoma"/>
            <family val="2"/>
          </rPr>
          <t>Note:</t>
        </r>
        <r>
          <rPr>
            <sz val="9"/>
            <color indexed="81"/>
            <rFont val="Tahoma"/>
            <family val="2"/>
          </rPr>
          <t xml:space="preserve">
Right click to select from a list.</t>
        </r>
      </text>
    </comment>
    <comment ref="CC101" authorId="1" shapeId="0" xr:uid="{00000000-0006-0000-0000-0000CE050000}">
      <text>
        <r>
          <rPr>
            <b/>
            <sz val="9"/>
            <color indexed="81"/>
            <rFont val="Tahoma"/>
            <family val="2"/>
          </rPr>
          <t>Note:</t>
        </r>
        <r>
          <rPr>
            <sz val="9"/>
            <color indexed="81"/>
            <rFont val="Tahoma"/>
            <family val="2"/>
          </rPr>
          <t xml:space="preserve">
Right click to select from a list.</t>
        </r>
      </text>
    </comment>
    <comment ref="Z102" authorId="0" shapeId="0" xr:uid="{00000000-0006-0000-0000-0000CF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2" authorId="0" shapeId="0" xr:uid="{00000000-0006-0000-0000-0000D0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2" authorId="0" shapeId="0" xr:uid="{00000000-0006-0000-0000-0000D1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2" authorId="0" shapeId="0" xr:uid="{00000000-0006-0000-0000-0000D2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2" authorId="0" shapeId="0" xr:uid="{00000000-0006-0000-0000-0000D3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2" authorId="0" shapeId="0" xr:uid="{00000000-0006-0000-0000-0000D4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2" authorId="0" shapeId="0" xr:uid="{00000000-0006-0000-0000-0000D5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2" authorId="0" shapeId="0" xr:uid="{00000000-0006-0000-0000-0000D6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2" authorId="0" shapeId="0" xr:uid="{00000000-0006-0000-0000-0000D7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2" authorId="0" shapeId="0" xr:uid="{00000000-0006-0000-0000-0000D8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2" authorId="0" shapeId="0" xr:uid="{00000000-0006-0000-0000-0000D9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2" authorId="0" shapeId="0" xr:uid="{00000000-0006-0000-0000-0000DA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2" authorId="0" shapeId="0" xr:uid="{00000000-0006-0000-0000-0000DB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2" authorId="0" shapeId="0" xr:uid="{00000000-0006-0000-0000-0000DC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2" authorId="0" shapeId="0" xr:uid="{00000000-0006-0000-0000-0000DD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2" authorId="0" shapeId="0" xr:uid="{00000000-0006-0000-0000-0000DE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2" authorId="0" shapeId="0" xr:uid="{00000000-0006-0000-0000-0000DF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2" authorId="1" shapeId="0" xr:uid="{00000000-0006-0000-0000-0000E0050000}">
      <text>
        <r>
          <rPr>
            <b/>
            <sz val="9"/>
            <color indexed="81"/>
            <rFont val="Tahoma"/>
            <family val="2"/>
          </rPr>
          <t>Note:</t>
        </r>
        <r>
          <rPr>
            <sz val="9"/>
            <color indexed="81"/>
            <rFont val="Tahoma"/>
            <family val="2"/>
          </rPr>
          <t xml:space="preserve">
Right click to select from a list.</t>
        </r>
      </text>
    </comment>
    <comment ref="CC102" authorId="1" shapeId="0" xr:uid="{00000000-0006-0000-0000-0000E1050000}">
      <text>
        <r>
          <rPr>
            <b/>
            <sz val="9"/>
            <color indexed="81"/>
            <rFont val="Tahoma"/>
            <family val="2"/>
          </rPr>
          <t>Note:</t>
        </r>
        <r>
          <rPr>
            <sz val="9"/>
            <color indexed="81"/>
            <rFont val="Tahoma"/>
            <family val="2"/>
          </rPr>
          <t xml:space="preserve">
Right click to select from a list.</t>
        </r>
      </text>
    </comment>
    <comment ref="Z103" authorId="0" shapeId="0" xr:uid="{00000000-0006-0000-0000-0000E2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3" authorId="0" shapeId="0" xr:uid="{00000000-0006-0000-0000-0000E3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3" authorId="0" shapeId="0" xr:uid="{00000000-0006-0000-0000-0000E4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3" authorId="0" shapeId="0" xr:uid="{00000000-0006-0000-0000-0000E5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3" authorId="0" shapeId="0" xr:uid="{00000000-0006-0000-0000-0000E6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3" authorId="0" shapeId="0" xr:uid="{00000000-0006-0000-0000-0000E7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3" authorId="0" shapeId="0" xr:uid="{00000000-0006-0000-0000-0000E8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3" authorId="0" shapeId="0" xr:uid="{00000000-0006-0000-0000-0000E9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3" authorId="0" shapeId="0" xr:uid="{00000000-0006-0000-0000-0000EA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3" authorId="0" shapeId="0" xr:uid="{00000000-0006-0000-0000-0000EB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3" authorId="0" shapeId="0" xr:uid="{00000000-0006-0000-0000-0000EC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3" authorId="0" shapeId="0" xr:uid="{00000000-0006-0000-0000-0000ED0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3" authorId="0" shapeId="0" xr:uid="{00000000-0006-0000-0000-0000EE0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3" authorId="0" shapeId="0" xr:uid="{00000000-0006-0000-0000-0000EF0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3" authorId="0" shapeId="0" xr:uid="{00000000-0006-0000-0000-0000F00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3" authorId="0" shapeId="0" xr:uid="{00000000-0006-0000-0000-0000F10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3" authorId="0" shapeId="0" xr:uid="{00000000-0006-0000-0000-0000F20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3" authorId="1" shapeId="0" xr:uid="{00000000-0006-0000-0000-0000F3050000}">
      <text>
        <r>
          <rPr>
            <b/>
            <sz val="9"/>
            <color indexed="81"/>
            <rFont val="Tahoma"/>
            <family val="2"/>
          </rPr>
          <t>Note:</t>
        </r>
        <r>
          <rPr>
            <sz val="9"/>
            <color indexed="81"/>
            <rFont val="Tahoma"/>
            <family val="2"/>
          </rPr>
          <t xml:space="preserve">
Right click to select from a list.</t>
        </r>
      </text>
    </comment>
    <comment ref="CC103" authorId="1" shapeId="0" xr:uid="{00000000-0006-0000-0000-0000F4050000}">
      <text>
        <r>
          <rPr>
            <b/>
            <sz val="9"/>
            <color indexed="81"/>
            <rFont val="Tahoma"/>
            <family val="2"/>
          </rPr>
          <t>Note:</t>
        </r>
        <r>
          <rPr>
            <sz val="9"/>
            <color indexed="81"/>
            <rFont val="Tahoma"/>
            <family val="2"/>
          </rPr>
          <t xml:space="preserve">
Right click to select from a list.</t>
        </r>
      </text>
    </comment>
    <comment ref="Z105" authorId="0" shapeId="0" xr:uid="{00000000-0006-0000-0000-0000F50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5" authorId="0" shapeId="0" xr:uid="{00000000-0006-0000-0000-0000F60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5" authorId="0" shapeId="0" xr:uid="{00000000-0006-0000-0000-0000F70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5" authorId="0" shapeId="0" xr:uid="{00000000-0006-0000-0000-0000F80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5" authorId="0" shapeId="0" xr:uid="{00000000-0006-0000-0000-0000F90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5" authorId="0" shapeId="0" xr:uid="{00000000-0006-0000-0000-0000FA0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5" authorId="0" shapeId="0" xr:uid="{00000000-0006-0000-0000-0000FB0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5" authorId="0" shapeId="0" xr:uid="{00000000-0006-0000-0000-0000FC0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5" authorId="0" shapeId="0" xr:uid="{00000000-0006-0000-0000-0000FD0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5" authorId="0" shapeId="0" xr:uid="{00000000-0006-0000-0000-0000FE0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5" authorId="0" shapeId="0" xr:uid="{00000000-0006-0000-0000-0000FF0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5" authorId="0" shapeId="0" xr:uid="{00000000-0006-0000-0000-000000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5" authorId="0" shapeId="0" xr:uid="{00000000-0006-0000-0000-000001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5" authorId="0" shapeId="0" xr:uid="{00000000-0006-0000-0000-000002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5" authorId="0" shapeId="0" xr:uid="{00000000-0006-0000-0000-000003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5" authorId="0" shapeId="0" xr:uid="{00000000-0006-0000-0000-000004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5" authorId="0" shapeId="0" xr:uid="{00000000-0006-0000-0000-000005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5" authorId="1" shapeId="0" xr:uid="{00000000-0006-0000-0000-000006060000}">
      <text>
        <r>
          <rPr>
            <b/>
            <sz val="9"/>
            <color indexed="81"/>
            <rFont val="Tahoma"/>
            <family val="2"/>
          </rPr>
          <t>Note:</t>
        </r>
        <r>
          <rPr>
            <sz val="9"/>
            <color indexed="81"/>
            <rFont val="Tahoma"/>
            <family val="2"/>
          </rPr>
          <t xml:space="preserve">
Right click to select from a list.</t>
        </r>
      </text>
    </comment>
    <comment ref="CC105" authorId="1" shapeId="0" xr:uid="{00000000-0006-0000-0000-000007060000}">
      <text>
        <r>
          <rPr>
            <b/>
            <sz val="9"/>
            <color indexed="81"/>
            <rFont val="Tahoma"/>
            <family val="2"/>
          </rPr>
          <t>Note:</t>
        </r>
        <r>
          <rPr>
            <sz val="9"/>
            <color indexed="81"/>
            <rFont val="Tahoma"/>
            <family val="2"/>
          </rPr>
          <t xml:space="preserve">
Right click to select from a list.</t>
        </r>
      </text>
    </comment>
    <comment ref="Z106" authorId="0" shapeId="0" xr:uid="{00000000-0006-0000-0000-000008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6" authorId="0" shapeId="0" xr:uid="{00000000-0006-0000-0000-000009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6" authorId="0" shapeId="0" xr:uid="{00000000-0006-0000-0000-00000A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6" authorId="0" shapeId="0" xr:uid="{00000000-0006-0000-0000-00000B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6" authorId="0" shapeId="0" xr:uid="{00000000-0006-0000-0000-00000C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6" authorId="0" shapeId="0" xr:uid="{00000000-0006-0000-0000-00000D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6" authorId="0" shapeId="0" xr:uid="{00000000-0006-0000-0000-00000E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6" authorId="0" shapeId="0" xr:uid="{00000000-0006-0000-0000-00000F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6" authorId="0" shapeId="0" xr:uid="{00000000-0006-0000-0000-000010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6" authorId="0" shapeId="0" xr:uid="{00000000-0006-0000-0000-000011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6" authorId="0" shapeId="0" xr:uid="{00000000-0006-0000-0000-000012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6" authorId="0" shapeId="0" xr:uid="{00000000-0006-0000-0000-000013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6" authorId="0" shapeId="0" xr:uid="{00000000-0006-0000-0000-000014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6" authorId="0" shapeId="0" xr:uid="{00000000-0006-0000-0000-000015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6" authorId="0" shapeId="0" xr:uid="{00000000-0006-0000-0000-000016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6" authorId="0" shapeId="0" xr:uid="{00000000-0006-0000-0000-000017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6" authorId="0" shapeId="0" xr:uid="{00000000-0006-0000-0000-000018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6" authorId="1" shapeId="0" xr:uid="{00000000-0006-0000-0000-000019060000}">
      <text>
        <r>
          <rPr>
            <b/>
            <sz val="9"/>
            <color indexed="81"/>
            <rFont val="Tahoma"/>
            <family val="2"/>
          </rPr>
          <t>Note:</t>
        </r>
        <r>
          <rPr>
            <sz val="9"/>
            <color indexed="81"/>
            <rFont val="Tahoma"/>
            <family val="2"/>
          </rPr>
          <t xml:space="preserve">
Right click to select from a list.</t>
        </r>
      </text>
    </comment>
    <comment ref="CC106" authorId="1" shapeId="0" xr:uid="{00000000-0006-0000-0000-00001A060000}">
      <text>
        <r>
          <rPr>
            <b/>
            <sz val="9"/>
            <color indexed="81"/>
            <rFont val="Tahoma"/>
            <family val="2"/>
          </rPr>
          <t>Note:</t>
        </r>
        <r>
          <rPr>
            <sz val="9"/>
            <color indexed="81"/>
            <rFont val="Tahoma"/>
            <family val="2"/>
          </rPr>
          <t xml:space="preserve">
Right click to select from a list.</t>
        </r>
      </text>
    </comment>
    <comment ref="Z107" authorId="0" shapeId="0" xr:uid="{00000000-0006-0000-0000-00001B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7" authorId="0" shapeId="0" xr:uid="{00000000-0006-0000-0000-00001C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7" authorId="0" shapeId="0" xr:uid="{00000000-0006-0000-0000-00001D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7" authorId="0" shapeId="0" xr:uid="{00000000-0006-0000-0000-00001E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7" authorId="0" shapeId="0" xr:uid="{00000000-0006-0000-0000-00001F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7" authorId="0" shapeId="0" xr:uid="{00000000-0006-0000-0000-000020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7" authorId="0" shapeId="0" xr:uid="{00000000-0006-0000-0000-000021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7" authorId="0" shapeId="0" xr:uid="{00000000-0006-0000-0000-000022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7" authorId="0" shapeId="0" xr:uid="{00000000-0006-0000-0000-000023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7" authorId="0" shapeId="0" xr:uid="{00000000-0006-0000-0000-000024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7" authorId="0" shapeId="0" xr:uid="{00000000-0006-0000-0000-000025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7" authorId="0" shapeId="0" xr:uid="{00000000-0006-0000-0000-000026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7" authorId="0" shapeId="0" xr:uid="{00000000-0006-0000-0000-000027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7" authorId="0" shapeId="0" xr:uid="{00000000-0006-0000-0000-000028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7" authorId="0" shapeId="0" xr:uid="{00000000-0006-0000-0000-000029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7" authorId="0" shapeId="0" xr:uid="{00000000-0006-0000-0000-00002A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7" authorId="0" shapeId="0" xr:uid="{00000000-0006-0000-0000-00002B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7" authorId="1" shapeId="0" xr:uid="{00000000-0006-0000-0000-00002C060000}">
      <text>
        <r>
          <rPr>
            <b/>
            <sz val="9"/>
            <color indexed="81"/>
            <rFont val="Tahoma"/>
            <family val="2"/>
          </rPr>
          <t>Note:</t>
        </r>
        <r>
          <rPr>
            <sz val="9"/>
            <color indexed="81"/>
            <rFont val="Tahoma"/>
            <family val="2"/>
          </rPr>
          <t xml:space="preserve">
Right click to select from a list.</t>
        </r>
      </text>
    </comment>
    <comment ref="CC107" authorId="1" shapeId="0" xr:uid="{00000000-0006-0000-0000-00002D060000}">
      <text>
        <r>
          <rPr>
            <b/>
            <sz val="9"/>
            <color indexed="81"/>
            <rFont val="Tahoma"/>
            <family val="2"/>
          </rPr>
          <t>Note:</t>
        </r>
        <r>
          <rPr>
            <sz val="9"/>
            <color indexed="81"/>
            <rFont val="Tahoma"/>
            <family val="2"/>
          </rPr>
          <t xml:space="preserve">
Right click to select from a list.</t>
        </r>
      </text>
    </comment>
    <comment ref="Z108" authorId="0" shapeId="0" xr:uid="{00000000-0006-0000-0000-00002E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8" authorId="0" shapeId="0" xr:uid="{00000000-0006-0000-0000-00002F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8" authorId="0" shapeId="0" xr:uid="{00000000-0006-0000-0000-000030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8" authorId="0" shapeId="0" xr:uid="{00000000-0006-0000-0000-000031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8" authorId="0" shapeId="0" xr:uid="{00000000-0006-0000-0000-000032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8" authorId="0" shapeId="0" xr:uid="{00000000-0006-0000-0000-000033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8" authorId="0" shapeId="0" xr:uid="{00000000-0006-0000-0000-000034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8" authorId="0" shapeId="0" xr:uid="{00000000-0006-0000-0000-000035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8" authorId="0" shapeId="0" xr:uid="{00000000-0006-0000-0000-000036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8" authorId="0" shapeId="0" xr:uid="{00000000-0006-0000-0000-000037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8" authorId="0" shapeId="0" xr:uid="{00000000-0006-0000-0000-000038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8" authorId="0" shapeId="0" xr:uid="{00000000-0006-0000-0000-000039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8" authorId="0" shapeId="0" xr:uid="{00000000-0006-0000-0000-00003A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8" authorId="0" shapeId="0" xr:uid="{00000000-0006-0000-0000-00003B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8" authorId="0" shapeId="0" xr:uid="{00000000-0006-0000-0000-00003C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8" authorId="0" shapeId="0" xr:uid="{00000000-0006-0000-0000-00003D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8" authorId="0" shapeId="0" xr:uid="{00000000-0006-0000-0000-00003E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8" authorId="1" shapeId="0" xr:uid="{00000000-0006-0000-0000-00003F060000}">
      <text>
        <r>
          <rPr>
            <b/>
            <sz val="9"/>
            <color indexed="81"/>
            <rFont val="Tahoma"/>
            <family val="2"/>
          </rPr>
          <t>Note:</t>
        </r>
        <r>
          <rPr>
            <sz val="9"/>
            <color indexed="81"/>
            <rFont val="Tahoma"/>
            <family val="2"/>
          </rPr>
          <t xml:space="preserve">
Right click to select from a list.</t>
        </r>
      </text>
    </comment>
    <comment ref="CC108" authorId="1" shapeId="0" xr:uid="{00000000-0006-0000-0000-000040060000}">
      <text>
        <r>
          <rPr>
            <b/>
            <sz val="9"/>
            <color indexed="81"/>
            <rFont val="Tahoma"/>
            <family val="2"/>
          </rPr>
          <t>Note:</t>
        </r>
        <r>
          <rPr>
            <sz val="9"/>
            <color indexed="81"/>
            <rFont val="Tahoma"/>
            <family val="2"/>
          </rPr>
          <t xml:space="preserve">
Right click to select from a list.</t>
        </r>
      </text>
    </comment>
    <comment ref="Z109" authorId="0" shapeId="0" xr:uid="{00000000-0006-0000-0000-000041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09" authorId="0" shapeId="0" xr:uid="{00000000-0006-0000-0000-000042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09" authorId="0" shapeId="0" xr:uid="{00000000-0006-0000-0000-000043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09" authorId="0" shapeId="0" xr:uid="{00000000-0006-0000-0000-000044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09" authorId="0" shapeId="0" xr:uid="{00000000-0006-0000-0000-000045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09" authorId="0" shapeId="0" xr:uid="{00000000-0006-0000-0000-000046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09" authorId="0" shapeId="0" xr:uid="{00000000-0006-0000-0000-000047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09" authorId="0" shapeId="0" xr:uid="{00000000-0006-0000-0000-000048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09" authorId="0" shapeId="0" xr:uid="{00000000-0006-0000-0000-000049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09" authorId="0" shapeId="0" xr:uid="{00000000-0006-0000-0000-00004A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09" authorId="0" shapeId="0" xr:uid="{00000000-0006-0000-0000-00004B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09" authorId="0" shapeId="0" xr:uid="{00000000-0006-0000-0000-00004C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09" authorId="0" shapeId="0" xr:uid="{00000000-0006-0000-0000-00004D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09" authorId="0" shapeId="0" xr:uid="{00000000-0006-0000-0000-00004E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09" authorId="0" shapeId="0" xr:uid="{00000000-0006-0000-0000-00004F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09" authorId="0" shapeId="0" xr:uid="{00000000-0006-0000-0000-000050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09" authorId="0" shapeId="0" xr:uid="{00000000-0006-0000-0000-000051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09" authorId="1" shapeId="0" xr:uid="{00000000-0006-0000-0000-000052060000}">
      <text>
        <r>
          <rPr>
            <b/>
            <sz val="9"/>
            <color indexed="81"/>
            <rFont val="Tahoma"/>
            <family val="2"/>
          </rPr>
          <t>Note:</t>
        </r>
        <r>
          <rPr>
            <sz val="9"/>
            <color indexed="81"/>
            <rFont val="Tahoma"/>
            <family val="2"/>
          </rPr>
          <t xml:space="preserve">
Right click to select from a list.</t>
        </r>
      </text>
    </comment>
    <comment ref="CC109" authorId="1" shapeId="0" xr:uid="{00000000-0006-0000-0000-000053060000}">
      <text>
        <r>
          <rPr>
            <b/>
            <sz val="9"/>
            <color indexed="81"/>
            <rFont val="Tahoma"/>
            <family val="2"/>
          </rPr>
          <t>Note:</t>
        </r>
        <r>
          <rPr>
            <sz val="9"/>
            <color indexed="81"/>
            <rFont val="Tahoma"/>
            <family val="2"/>
          </rPr>
          <t xml:space="preserve">
Right click to select from a list.</t>
        </r>
      </text>
    </comment>
    <comment ref="Z110" authorId="0" shapeId="0" xr:uid="{00000000-0006-0000-0000-000054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0" authorId="0" shapeId="0" xr:uid="{00000000-0006-0000-0000-000055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0" authorId="0" shapeId="0" xr:uid="{00000000-0006-0000-0000-000056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0" authorId="0" shapeId="0" xr:uid="{00000000-0006-0000-0000-000057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0" authorId="0" shapeId="0" xr:uid="{00000000-0006-0000-0000-000058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0" authorId="0" shapeId="0" xr:uid="{00000000-0006-0000-0000-000059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0" authorId="0" shapeId="0" xr:uid="{00000000-0006-0000-0000-00005A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0" authorId="0" shapeId="0" xr:uid="{00000000-0006-0000-0000-00005B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0" authorId="0" shapeId="0" xr:uid="{00000000-0006-0000-0000-00005C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0" authorId="0" shapeId="0" xr:uid="{00000000-0006-0000-0000-00005D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0" authorId="0" shapeId="0" xr:uid="{00000000-0006-0000-0000-00005E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0" authorId="0" shapeId="0" xr:uid="{00000000-0006-0000-0000-00005F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0" authorId="0" shapeId="0" xr:uid="{00000000-0006-0000-0000-000060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0" authorId="0" shapeId="0" xr:uid="{00000000-0006-0000-0000-000061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0" authorId="0" shapeId="0" xr:uid="{00000000-0006-0000-0000-000062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0" authorId="0" shapeId="0" xr:uid="{00000000-0006-0000-0000-000063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0" authorId="0" shapeId="0" xr:uid="{00000000-0006-0000-0000-000064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0" authorId="1" shapeId="0" xr:uid="{00000000-0006-0000-0000-000065060000}">
      <text>
        <r>
          <rPr>
            <b/>
            <sz val="9"/>
            <color indexed="81"/>
            <rFont val="Tahoma"/>
            <family val="2"/>
          </rPr>
          <t>Note:</t>
        </r>
        <r>
          <rPr>
            <sz val="9"/>
            <color indexed="81"/>
            <rFont val="Tahoma"/>
            <family val="2"/>
          </rPr>
          <t xml:space="preserve">
Right click to select from a list.</t>
        </r>
      </text>
    </comment>
    <comment ref="CC110" authorId="1" shapeId="0" xr:uid="{00000000-0006-0000-0000-000066060000}">
      <text>
        <r>
          <rPr>
            <b/>
            <sz val="9"/>
            <color indexed="81"/>
            <rFont val="Tahoma"/>
            <family val="2"/>
          </rPr>
          <t>Note:</t>
        </r>
        <r>
          <rPr>
            <sz val="9"/>
            <color indexed="81"/>
            <rFont val="Tahoma"/>
            <family val="2"/>
          </rPr>
          <t xml:space="preserve">
Right click to select from a list.</t>
        </r>
      </text>
    </comment>
    <comment ref="Z111" authorId="0" shapeId="0" xr:uid="{00000000-0006-0000-0000-000067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1" authorId="0" shapeId="0" xr:uid="{00000000-0006-0000-0000-000068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1" authorId="0" shapeId="0" xr:uid="{00000000-0006-0000-0000-000069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1" authorId="0" shapeId="0" xr:uid="{00000000-0006-0000-0000-00006A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1" authorId="0" shapeId="0" xr:uid="{00000000-0006-0000-0000-00006B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1" authorId="0" shapeId="0" xr:uid="{00000000-0006-0000-0000-00006C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1" authorId="0" shapeId="0" xr:uid="{00000000-0006-0000-0000-00006D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1" authorId="0" shapeId="0" xr:uid="{00000000-0006-0000-0000-00006E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1" authorId="0" shapeId="0" xr:uid="{00000000-0006-0000-0000-00006F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1" authorId="0" shapeId="0" xr:uid="{00000000-0006-0000-0000-000070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1" authorId="0" shapeId="0" xr:uid="{00000000-0006-0000-0000-000071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1" authorId="0" shapeId="0" xr:uid="{00000000-0006-0000-0000-000072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1" authorId="0" shapeId="0" xr:uid="{00000000-0006-0000-0000-000073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1" authorId="0" shapeId="0" xr:uid="{00000000-0006-0000-0000-000074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1" authorId="0" shapeId="0" xr:uid="{00000000-0006-0000-0000-000075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1" authorId="0" shapeId="0" xr:uid="{00000000-0006-0000-0000-000076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1" authorId="0" shapeId="0" xr:uid="{00000000-0006-0000-0000-000077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1" authorId="1" shapeId="0" xr:uid="{00000000-0006-0000-0000-000078060000}">
      <text>
        <r>
          <rPr>
            <b/>
            <sz val="9"/>
            <color indexed="81"/>
            <rFont val="Tahoma"/>
            <family val="2"/>
          </rPr>
          <t>Note:</t>
        </r>
        <r>
          <rPr>
            <sz val="9"/>
            <color indexed="81"/>
            <rFont val="Tahoma"/>
            <family val="2"/>
          </rPr>
          <t xml:space="preserve">
Right click to select from a list.</t>
        </r>
      </text>
    </comment>
    <comment ref="CC111" authorId="1" shapeId="0" xr:uid="{00000000-0006-0000-0000-000079060000}">
      <text>
        <r>
          <rPr>
            <b/>
            <sz val="9"/>
            <color indexed="81"/>
            <rFont val="Tahoma"/>
            <family val="2"/>
          </rPr>
          <t>Note:</t>
        </r>
        <r>
          <rPr>
            <sz val="9"/>
            <color indexed="81"/>
            <rFont val="Tahoma"/>
            <family val="2"/>
          </rPr>
          <t xml:space="preserve">
Right click to select from a list.</t>
        </r>
      </text>
    </comment>
    <comment ref="Z112" authorId="0" shapeId="0" xr:uid="{00000000-0006-0000-0000-00007A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2" authorId="0" shapeId="0" xr:uid="{00000000-0006-0000-0000-00007B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2" authorId="0" shapeId="0" xr:uid="{00000000-0006-0000-0000-00007C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2" authorId="0" shapeId="0" xr:uid="{00000000-0006-0000-0000-00007D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2" authorId="0" shapeId="0" xr:uid="{00000000-0006-0000-0000-00007E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2" authorId="0" shapeId="0" xr:uid="{00000000-0006-0000-0000-00007F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2" authorId="0" shapeId="0" xr:uid="{00000000-0006-0000-0000-000080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2" authorId="0" shapeId="0" xr:uid="{00000000-0006-0000-0000-000081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2" authorId="0" shapeId="0" xr:uid="{00000000-0006-0000-0000-000082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2" authorId="0" shapeId="0" xr:uid="{00000000-0006-0000-0000-000083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2" authorId="0" shapeId="0" xr:uid="{00000000-0006-0000-0000-000084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2" authorId="0" shapeId="0" xr:uid="{00000000-0006-0000-0000-000085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2" authorId="0" shapeId="0" xr:uid="{00000000-0006-0000-0000-000086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2" authorId="0" shapeId="0" xr:uid="{00000000-0006-0000-0000-000087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2" authorId="0" shapeId="0" xr:uid="{00000000-0006-0000-0000-000088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2" authorId="0" shapeId="0" xr:uid="{00000000-0006-0000-0000-000089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2" authorId="0" shapeId="0" xr:uid="{00000000-0006-0000-0000-00008A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2" authorId="1" shapeId="0" xr:uid="{00000000-0006-0000-0000-00008B060000}">
      <text>
        <r>
          <rPr>
            <b/>
            <sz val="9"/>
            <color indexed="81"/>
            <rFont val="Tahoma"/>
            <family val="2"/>
          </rPr>
          <t>Note:</t>
        </r>
        <r>
          <rPr>
            <sz val="9"/>
            <color indexed="81"/>
            <rFont val="Tahoma"/>
            <family val="2"/>
          </rPr>
          <t xml:space="preserve">
Right click to select from a list.</t>
        </r>
      </text>
    </comment>
    <comment ref="CC112" authorId="1" shapeId="0" xr:uid="{00000000-0006-0000-0000-00008C060000}">
      <text>
        <r>
          <rPr>
            <b/>
            <sz val="9"/>
            <color indexed="81"/>
            <rFont val="Tahoma"/>
            <family val="2"/>
          </rPr>
          <t>Note:</t>
        </r>
        <r>
          <rPr>
            <sz val="9"/>
            <color indexed="81"/>
            <rFont val="Tahoma"/>
            <family val="2"/>
          </rPr>
          <t xml:space="preserve">
Right click to select from a list.</t>
        </r>
      </text>
    </comment>
    <comment ref="Z113" authorId="0" shapeId="0" xr:uid="{00000000-0006-0000-0000-00008D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3" authorId="0" shapeId="0" xr:uid="{00000000-0006-0000-0000-00008E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3" authorId="0" shapeId="0" xr:uid="{00000000-0006-0000-0000-00008F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3" authorId="0" shapeId="0" xr:uid="{00000000-0006-0000-0000-000090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3" authorId="0" shapeId="0" xr:uid="{00000000-0006-0000-0000-000091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3" authorId="0" shapeId="0" xr:uid="{00000000-0006-0000-0000-000092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3" authorId="0" shapeId="0" xr:uid="{00000000-0006-0000-0000-000093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3" authorId="0" shapeId="0" xr:uid="{00000000-0006-0000-0000-000094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3" authorId="0" shapeId="0" xr:uid="{00000000-0006-0000-0000-000095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3" authorId="0" shapeId="0" xr:uid="{00000000-0006-0000-0000-000096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3" authorId="0" shapeId="0" xr:uid="{00000000-0006-0000-0000-000097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3" authorId="0" shapeId="0" xr:uid="{00000000-0006-0000-0000-000098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3" authorId="0" shapeId="0" xr:uid="{00000000-0006-0000-0000-000099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3" authorId="0" shapeId="0" xr:uid="{00000000-0006-0000-0000-00009A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3" authorId="0" shapeId="0" xr:uid="{00000000-0006-0000-0000-00009B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3" authorId="0" shapeId="0" xr:uid="{00000000-0006-0000-0000-00009C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3" authorId="0" shapeId="0" xr:uid="{00000000-0006-0000-0000-00009D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3" authorId="1" shapeId="0" xr:uid="{00000000-0006-0000-0000-00009E060000}">
      <text>
        <r>
          <rPr>
            <b/>
            <sz val="9"/>
            <color indexed="81"/>
            <rFont val="Tahoma"/>
            <family val="2"/>
          </rPr>
          <t>Note:</t>
        </r>
        <r>
          <rPr>
            <sz val="9"/>
            <color indexed="81"/>
            <rFont val="Tahoma"/>
            <family val="2"/>
          </rPr>
          <t xml:space="preserve">
Right click to select from a list.</t>
        </r>
      </text>
    </comment>
    <comment ref="CC113" authorId="1" shapeId="0" xr:uid="{00000000-0006-0000-0000-00009F060000}">
      <text>
        <r>
          <rPr>
            <b/>
            <sz val="9"/>
            <color indexed="81"/>
            <rFont val="Tahoma"/>
            <family val="2"/>
          </rPr>
          <t>Note:</t>
        </r>
        <r>
          <rPr>
            <sz val="9"/>
            <color indexed="81"/>
            <rFont val="Tahoma"/>
            <family val="2"/>
          </rPr>
          <t xml:space="preserve">
Right click to select from a list.</t>
        </r>
      </text>
    </comment>
    <comment ref="Z114" authorId="0" shapeId="0" xr:uid="{00000000-0006-0000-0000-0000A0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4" authorId="0" shapeId="0" xr:uid="{00000000-0006-0000-0000-0000A1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4" authorId="0" shapeId="0" xr:uid="{00000000-0006-0000-0000-0000A2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4" authorId="0" shapeId="0" xr:uid="{00000000-0006-0000-0000-0000A3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4" authorId="0" shapeId="0" xr:uid="{00000000-0006-0000-0000-0000A4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4" authorId="0" shapeId="0" xr:uid="{00000000-0006-0000-0000-0000A5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4" authorId="0" shapeId="0" xr:uid="{00000000-0006-0000-0000-0000A6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4" authorId="0" shapeId="0" xr:uid="{00000000-0006-0000-0000-0000A7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4" authorId="0" shapeId="0" xr:uid="{00000000-0006-0000-0000-0000A8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4" authorId="0" shapeId="0" xr:uid="{00000000-0006-0000-0000-0000A9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4" authorId="0" shapeId="0" xr:uid="{00000000-0006-0000-0000-0000AA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4" authorId="0" shapeId="0" xr:uid="{00000000-0006-0000-0000-0000AB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4" authorId="0" shapeId="0" xr:uid="{00000000-0006-0000-0000-0000AC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4" authorId="0" shapeId="0" xr:uid="{00000000-0006-0000-0000-0000AD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4" authorId="0" shapeId="0" xr:uid="{00000000-0006-0000-0000-0000AE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4" authorId="0" shapeId="0" xr:uid="{00000000-0006-0000-0000-0000AF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4" authorId="0" shapeId="0" xr:uid="{00000000-0006-0000-0000-0000B0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4" authorId="1" shapeId="0" xr:uid="{00000000-0006-0000-0000-0000B1060000}">
      <text>
        <r>
          <rPr>
            <b/>
            <sz val="9"/>
            <color indexed="81"/>
            <rFont val="Tahoma"/>
            <family val="2"/>
          </rPr>
          <t>Note:</t>
        </r>
        <r>
          <rPr>
            <sz val="9"/>
            <color indexed="81"/>
            <rFont val="Tahoma"/>
            <family val="2"/>
          </rPr>
          <t xml:space="preserve">
Right click to select from a list.</t>
        </r>
      </text>
    </comment>
    <comment ref="CC114" authorId="1" shapeId="0" xr:uid="{00000000-0006-0000-0000-0000B2060000}">
      <text>
        <r>
          <rPr>
            <b/>
            <sz val="9"/>
            <color indexed="81"/>
            <rFont val="Tahoma"/>
            <family val="2"/>
          </rPr>
          <t>Note:</t>
        </r>
        <r>
          <rPr>
            <sz val="9"/>
            <color indexed="81"/>
            <rFont val="Tahoma"/>
            <family val="2"/>
          </rPr>
          <t xml:space="preserve">
Right click to select from a list.</t>
        </r>
      </text>
    </comment>
    <comment ref="Z115" authorId="0" shapeId="0" xr:uid="{00000000-0006-0000-0000-0000B3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5" authorId="0" shapeId="0" xr:uid="{00000000-0006-0000-0000-0000B4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5" authorId="0" shapeId="0" xr:uid="{00000000-0006-0000-0000-0000B5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5" authorId="0" shapeId="0" xr:uid="{00000000-0006-0000-0000-0000B6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5" authorId="0" shapeId="0" xr:uid="{00000000-0006-0000-0000-0000B7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5" authorId="0" shapeId="0" xr:uid="{00000000-0006-0000-0000-0000B8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5" authorId="0" shapeId="0" xr:uid="{00000000-0006-0000-0000-0000B9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5" authorId="0" shapeId="0" xr:uid="{00000000-0006-0000-0000-0000BA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5" authorId="0" shapeId="0" xr:uid="{00000000-0006-0000-0000-0000BB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5" authorId="0" shapeId="0" xr:uid="{00000000-0006-0000-0000-0000BC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5" authorId="0" shapeId="0" xr:uid="{00000000-0006-0000-0000-0000BD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5" authorId="0" shapeId="0" xr:uid="{00000000-0006-0000-0000-0000BE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5" authorId="0" shapeId="0" xr:uid="{00000000-0006-0000-0000-0000BF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5" authorId="0" shapeId="0" xr:uid="{00000000-0006-0000-0000-0000C0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5" authorId="0" shapeId="0" xr:uid="{00000000-0006-0000-0000-0000C1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5" authorId="0" shapeId="0" xr:uid="{00000000-0006-0000-0000-0000C2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5" authorId="0" shapeId="0" xr:uid="{00000000-0006-0000-0000-0000C3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5" authorId="1" shapeId="0" xr:uid="{00000000-0006-0000-0000-0000C4060000}">
      <text>
        <r>
          <rPr>
            <b/>
            <sz val="9"/>
            <color indexed="81"/>
            <rFont val="Tahoma"/>
            <family val="2"/>
          </rPr>
          <t>Note:</t>
        </r>
        <r>
          <rPr>
            <sz val="9"/>
            <color indexed="81"/>
            <rFont val="Tahoma"/>
            <family val="2"/>
          </rPr>
          <t xml:space="preserve">
Right click to select from a list.</t>
        </r>
      </text>
    </comment>
    <comment ref="CC115" authorId="1" shapeId="0" xr:uid="{00000000-0006-0000-0000-0000C5060000}">
      <text>
        <r>
          <rPr>
            <b/>
            <sz val="9"/>
            <color indexed="81"/>
            <rFont val="Tahoma"/>
            <family val="2"/>
          </rPr>
          <t>Note:</t>
        </r>
        <r>
          <rPr>
            <sz val="9"/>
            <color indexed="81"/>
            <rFont val="Tahoma"/>
            <family val="2"/>
          </rPr>
          <t xml:space="preserve">
Right click to select from a list.</t>
        </r>
      </text>
    </comment>
    <comment ref="Z116" authorId="0" shapeId="0" xr:uid="{00000000-0006-0000-0000-0000C6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6" authorId="0" shapeId="0" xr:uid="{00000000-0006-0000-0000-0000C7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6" authorId="0" shapeId="0" xr:uid="{00000000-0006-0000-0000-0000C8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6" authorId="0" shapeId="0" xr:uid="{00000000-0006-0000-0000-0000C9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6" authorId="0" shapeId="0" xr:uid="{00000000-0006-0000-0000-0000CA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6" authorId="0" shapeId="0" xr:uid="{00000000-0006-0000-0000-0000CB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6" authorId="0" shapeId="0" xr:uid="{00000000-0006-0000-0000-0000CC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6" authorId="0" shapeId="0" xr:uid="{00000000-0006-0000-0000-0000CD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6" authorId="0" shapeId="0" xr:uid="{00000000-0006-0000-0000-0000CE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6" authorId="0" shapeId="0" xr:uid="{00000000-0006-0000-0000-0000CF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6" authorId="0" shapeId="0" xr:uid="{00000000-0006-0000-0000-0000D0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6" authorId="0" shapeId="0" xr:uid="{00000000-0006-0000-0000-0000D1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6" authorId="0" shapeId="0" xr:uid="{00000000-0006-0000-0000-0000D2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6" authorId="0" shapeId="0" xr:uid="{00000000-0006-0000-0000-0000D3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6" authorId="0" shapeId="0" xr:uid="{00000000-0006-0000-0000-0000D4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6" authorId="0" shapeId="0" xr:uid="{00000000-0006-0000-0000-0000D5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6" authorId="0" shapeId="0" xr:uid="{00000000-0006-0000-0000-0000D6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6" authorId="1" shapeId="0" xr:uid="{00000000-0006-0000-0000-0000D7060000}">
      <text>
        <r>
          <rPr>
            <b/>
            <sz val="9"/>
            <color indexed="81"/>
            <rFont val="Tahoma"/>
            <family val="2"/>
          </rPr>
          <t>Note:</t>
        </r>
        <r>
          <rPr>
            <sz val="9"/>
            <color indexed="81"/>
            <rFont val="Tahoma"/>
            <family val="2"/>
          </rPr>
          <t xml:space="preserve">
Right click to select from a list.</t>
        </r>
      </text>
    </comment>
    <comment ref="CC116" authorId="1" shapeId="0" xr:uid="{00000000-0006-0000-0000-0000D8060000}">
      <text>
        <r>
          <rPr>
            <b/>
            <sz val="9"/>
            <color indexed="81"/>
            <rFont val="Tahoma"/>
            <family val="2"/>
          </rPr>
          <t>Note:</t>
        </r>
        <r>
          <rPr>
            <sz val="9"/>
            <color indexed="81"/>
            <rFont val="Tahoma"/>
            <family val="2"/>
          </rPr>
          <t xml:space="preserve">
Right click to select from a list.</t>
        </r>
      </text>
    </comment>
    <comment ref="Z118" authorId="0" shapeId="0" xr:uid="{00000000-0006-0000-0000-0000D9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8" authorId="0" shapeId="0" xr:uid="{00000000-0006-0000-0000-0000DA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8" authorId="0" shapeId="0" xr:uid="{00000000-0006-0000-0000-0000DB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8" authorId="0" shapeId="0" xr:uid="{00000000-0006-0000-0000-0000DC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8" authorId="0" shapeId="0" xr:uid="{00000000-0006-0000-0000-0000DD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8" authorId="0" shapeId="0" xr:uid="{00000000-0006-0000-0000-0000DE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8" authorId="0" shapeId="0" xr:uid="{00000000-0006-0000-0000-0000DF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8" authorId="0" shapeId="0" xr:uid="{00000000-0006-0000-0000-0000E0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8" authorId="0" shapeId="0" xr:uid="{00000000-0006-0000-0000-0000E1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8" authorId="0" shapeId="0" xr:uid="{00000000-0006-0000-0000-0000E2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8" authorId="0" shapeId="0" xr:uid="{00000000-0006-0000-0000-0000E3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8" authorId="0" shapeId="0" xr:uid="{00000000-0006-0000-0000-0000E4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8" authorId="0" shapeId="0" xr:uid="{00000000-0006-0000-0000-0000E5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8" authorId="0" shapeId="0" xr:uid="{00000000-0006-0000-0000-0000E6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8" authorId="0" shapeId="0" xr:uid="{00000000-0006-0000-0000-0000E7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8" authorId="0" shapeId="0" xr:uid="{00000000-0006-0000-0000-0000E8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8" authorId="0" shapeId="0" xr:uid="{00000000-0006-0000-0000-0000E9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8" authorId="1" shapeId="0" xr:uid="{00000000-0006-0000-0000-0000EA060000}">
      <text>
        <r>
          <rPr>
            <b/>
            <sz val="9"/>
            <color indexed="81"/>
            <rFont val="Tahoma"/>
            <family val="2"/>
          </rPr>
          <t>Note:</t>
        </r>
        <r>
          <rPr>
            <sz val="9"/>
            <color indexed="81"/>
            <rFont val="Tahoma"/>
            <family val="2"/>
          </rPr>
          <t xml:space="preserve">
Right click to select from a list.</t>
        </r>
      </text>
    </comment>
    <comment ref="CC118" authorId="1" shapeId="0" xr:uid="{00000000-0006-0000-0000-0000EB060000}">
      <text>
        <r>
          <rPr>
            <b/>
            <sz val="9"/>
            <color indexed="81"/>
            <rFont val="Tahoma"/>
            <family val="2"/>
          </rPr>
          <t>Note:</t>
        </r>
        <r>
          <rPr>
            <sz val="9"/>
            <color indexed="81"/>
            <rFont val="Tahoma"/>
            <family val="2"/>
          </rPr>
          <t xml:space="preserve">
Right click to select from a list.</t>
        </r>
      </text>
    </comment>
    <comment ref="Z119" authorId="0" shapeId="0" xr:uid="{00000000-0006-0000-0000-0000EC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19" authorId="0" shapeId="0" xr:uid="{00000000-0006-0000-0000-0000ED0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19" authorId="0" shapeId="0" xr:uid="{00000000-0006-0000-0000-0000EE0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19" authorId="0" shapeId="0" xr:uid="{00000000-0006-0000-0000-0000EF0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19" authorId="0" shapeId="0" xr:uid="{00000000-0006-0000-0000-0000F00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19" authorId="0" shapeId="0" xr:uid="{00000000-0006-0000-0000-0000F10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19" authorId="0" shapeId="0" xr:uid="{00000000-0006-0000-0000-0000F20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19" authorId="0" shapeId="0" xr:uid="{00000000-0006-0000-0000-0000F30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19" authorId="0" shapeId="0" xr:uid="{00000000-0006-0000-0000-0000F40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19" authorId="0" shapeId="0" xr:uid="{00000000-0006-0000-0000-0000F50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19" authorId="0" shapeId="0" xr:uid="{00000000-0006-0000-0000-0000F60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19" authorId="0" shapeId="0" xr:uid="{00000000-0006-0000-0000-0000F70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19" authorId="0" shapeId="0" xr:uid="{00000000-0006-0000-0000-0000F80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19" authorId="0" shapeId="0" xr:uid="{00000000-0006-0000-0000-0000F90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19" authorId="0" shapeId="0" xr:uid="{00000000-0006-0000-0000-0000FA0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19" authorId="0" shapeId="0" xr:uid="{00000000-0006-0000-0000-0000FB0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19" authorId="0" shapeId="0" xr:uid="{00000000-0006-0000-0000-0000FC0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19" authorId="1" shapeId="0" xr:uid="{00000000-0006-0000-0000-0000FD060000}">
      <text>
        <r>
          <rPr>
            <b/>
            <sz val="9"/>
            <color indexed="81"/>
            <rFont val="Tahoma"/>
            <family val="2"/>
          </rPr>
          <t>Note:</t>
        </r>
        <r>
          <rPr>
            <sz val="9"/>
            <color indexed="81"/>
            <rFont val="Tahoma"/>
            <family val="2"/>
          </rPr>
          <t xml:space="preserve">
Right click to select from a list.</t>
        </r>
      </text>
    </comment>
    <comment ref="CC119" authorId="1" shapeId="0" xr:uid="{00000000-0006-0000-0000-0000FE060000}">
      <text>
        <r>
          <rPr>
            <b/>
            <sz val="9"/>
            <color indexed="81"/>
            <rFont val="Tahoma"/>
            <family val="2"/>
          </rPr>
          <t>Note:</t>
        </r>
        <r>
          <rPr>
            <sz val="9"/>
            <color indexed="81"/>
            <rFont val="Tahoma"/>
            <family val="2"/>
          </rPr>
          <t xml:space="preserve">
Right click to select from a list.</t>
        </r>
      </text>
    </comment>
    <comment ref="Z120" authorId="0" shapeId="0" xr:uid="{00000000-0006-0000-0000-0000FF0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0" authorId="0" shapeId="0" xr:uid="{00000000-0006-0000-0000-000000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0" authorId="0" shapeId="0" xr:uid="{00000000-0006-0000-0000-000001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0" authorId="0" shapeId="0" xr:uid="{00000000-0006-0000-0000-000002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0" authorId="0" shapeId="0" xr:uid="{00000000-0006-0000-0000-000003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0" authorId="0" shapeId="0" xr:uid="{00000000-0006-0000-0000-000004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0" authorId="0" shapeId="0" xr:uid="{00000000-0006-0000-0000-000005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0" authorId="0" shapeId="0" xr:uid="{00000000-0006-0000-0000-000006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0" authorId="0" shapeId="0" xr:uid="{00000000-0006-0000-0000-000007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0" authorId="0" shapeId="0" xr:uid="{00000000-0006-0000-0000-000008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0" authorId="0" shapeId="0" xr:uid="{00000000-0006-0000-0000-000009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0" authorId="0" shapeId="0" xr:uid="{00000000-0006-0000-0000-00000A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0" authorId="0" shapeId="0" xr:uid="{00000000-0006-0000-0000-00000B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0" authorId="0" shapeId="0" xr:uid="{00000000-0006-0000-0000-00000C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0" authorId="0" shapeId="0" xr:uid="{00000000-0006-0000-0000-00000D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0" authorId="0" shapeId="0" xr:uid="{00000000-0006-0000-0000-00000E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0" authorId="0" shapeId="0" xr:uid="{00000000-0006-0000-0000-00000F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0" authorId="1" shapeId="0" xr:uid="{00000000-0006-0000-0000-000010070000}">
      <text>
        <r>
          <rPr>
            <b/>
            <sz val="9"/>
            <color indexed="81"/>
            <rFont val="Tahoma"/>
            <family val="2"/>
          </rPr>
          <t>Note:</t>
        </r>
        <r>
          <rPr>
            <sz val="9"/>
            <color indexed="81"/>
            <rFont val="Tahoma"/>
            <family val="2"/>
          </rPr>
          <t xml:space="preserve">
Right click to select from a list.</t>
        </r>
      </text>
    </comment>
    <comment ref="CC120" authorId="1" shapeId="0" xr:uid="{00000000-0006-0000-0000-000011070000}">
      <text>
        <r>
          <rPr>
            <b/>
            <sz val="9"/>
            <color indexed="81"/>
            <rFont val="Tahoma"/>
            <family val="2"/>
          </rPr>
          <t>Note:</t>
        </r>
        <r>
          <rPr>
            <sz val="9"/>
            <color indexed="81"/>
            <rFont val="Tahoma"/>
            <family val="2"/>
          </rPr>
          <t xml:space="preserve">
Right click to select from a list.</t>
        </r>
      </text>
    </comment>
    <comment ref="Z121" authorId="0" shapeId="0" xr:uid="{00000000-0006-0000-0000-000012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1" authorId="0" shapeId="0" xr:uid="{00000000-0006-0000-0000-000013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1" authorId="0" shapeId="0" xr:uid="{00000000-0006-0000-0000-000014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1" authorId="0" shapeId="0" xr:uid="{00000000-0006-0000-0000-000015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1" authorId="0" shapeId="0" xr:uid="{00000000-0006-0000-0000-000016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1" authorId="0" shapeId="0" xr:uid="{00000000-0006-0000-0000-000017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1" authorId="0" shapeId="0" xr:uid="{00000000-0006-0000-0000-000018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1" authorId="0" shapeId="0" xr:uid="{00000000-0006-0000-0000-000019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1" authorId="0" shapeId="0" xr:uid="{00000000-0006-0000-0000-00001A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1" authorId="0" shapeId="0" xr:uid="{00000000-0006-0000-0000-00001B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1" authorId="0" shapeId="0" xr:uid="{00000000-0006-0000-0000-00001C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1" authorId="0" shapeId="0" xr:uid="{00000000-0006-0000-0000-00001D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1" authorId="0" shapeId="0" xr:uid="{00000000-0006-0000-0000-00001E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1" authorId="0" shapeId="0" xr:uid="{00000000-0006-0000-0000-00001F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1" authorId="0" shapeId="0" xr:uid="{00000000-0006-0000-0000-000020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1" authorId="0" shapeId="0" xr:uid="{00000000-0006-0000-0000-000021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1" authorId="0" shapeId="0" xr:uid="{00000000-0006-0000-0000-000022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1" authorId="1" shapeId="0" xr:uid="{00000000-0006-0000-0000-000023070000}">
      <text>
        <r>
          <rPr>
            <b/>
            <sz val="9"/>
            <color indexed="81"/>
            <rFont val="Tahoma"/>
            <family val="2"/>
          </rPr>
          <t>Note:</t>
        </r>
        <r>
          <rPr>
            <sz val="9"/>
            <color indexed="81"/>
            <rFont val="Tahoma"/>
            <family val="2"/>
          </rPr>
          <t xml:space="preserve">
Right click to select from a list.</t>
        </r>
      </text>
    </comment>
    <comment ref="CC121" authorId="1" shapeId="0" xr:uid="{00000000-0006-0000-0000-000024070000}">
      <text>
        <r>
          <rPr>
            <b/>
            <sz val="9"/>
            <color indexed="81"/>
            <rFont val="Tahoma"/>
            <family val="2"/>
          </rPr>
          <t>Note:</t>
        </r>
        <r>
          <rPr>
            <sz val="9"/>
            <color indexed="81"/>
            <rFont val="Tahoma"/>
            <family val="2"/>
          </rPr>
          <t xml:space="preserve">
Right click to select from a list.</t>
        </r>
      </text>
    </comment>
    <comment ref="Z122" authorId="0" shapeId="0" xr:uid="{00000000-0006-0000-0000-000025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2" authorId="0" shapeId="0" xr:uid="{00000000-0006-0000-0000-000026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2" authorId="0" shapeId="0" xr:uid="{00000000-0006-0000-0000-000027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2" authorId="0" shapeId="0" xr:uid="{00000000-0006-0000-0000-000028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2" authorId="0" shapeId="0" xr:uid="{00000000-0006-0000-0000-000029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2" authorId="0" shapeId="0" xr:uid="{00000000-0006-0000-0000-00002A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2" authorId="0" shapeId="0" xr:uid="{00000000-0006-0000-0000-00002B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2" authorId="0" shapeId="0" xr:uid="{00000000-0006-0000-0000-00002C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2" authorId="0" shapeId="0" xr:uid="{00000000-0006-0000-0000-00002D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2" authorId="0" shapeId="0" xr:uid="{00000000-0006-0000-0000-00002E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2" authorId="0" shapeId="0" xr:uid="{00000000-0006-0000-0000-00002F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2" authorId="0" shapeId="0" xr:uid="{00000000-0006-0000-0000-000030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2" authorId="0" shapeId="0" xr:uid="{00000000-0006-0000-0000-000031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2" authorId="0" shapeId="0" xr:uid="{00000000-0006-0000-0000-000032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2" authorId="0" shapeId="0" xr:uid="{00000000-0006-0000-0000-000033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2" authorId="0" shapeId="0" xr:uid="{00000000-0006-0000-0000-000034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2" authorId="0" shapeId="0" xr:uid="{00000000-0006-0000-0000-000035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2" authorId="1" shapeId="0" xr:uid="{00000000-0006-0000-0000-000036070000}">
      <text>
        <r>
          <rPr>
            <b/>
            <sz val="9"/>
            <color indexed="81"/>
            <rFont val="Tahoma"/>
            <family val="2"/>
          </rPr>
          <t>Note:</t>
        </r>
        <r>
          <rPr>
            <sz val="9"/>
            <color indexed="81"/>
            <rFont val="Tahoma"/>
            <family val="2"/>
          </rPr>
          <t xml:space="preserve">
Right click to select from a list.</t>
        </r>
      </text>
    </comment>
    <comment ref="CC122" authorId="1" shapeId="0" xr:uid="{00000000-0006-0000-0000-000037070000}">
      <text>
        <r>
          <rPr>
            <b/>
            <sz val="9"/>
            <color indexed="81"/>
            <rFont val="Tahoma"/>
            <family val="2"/>
          </rPr>
          <t>Note:</t>
        </r>
        <r>
          <rPr>
            <sz val="9"/>
            <color indexed="81"/>
            <rFont val="Tahoma"/>
            <family val="2"/>
          </rPr>
          <t xml:space="preserve">
Right click to select from a list.</t>
        </r>
      </text>
    </comment>
    <comment ref="Z123" authorId="0" shapeId="0" xr:uid="{00000000-0006-0000-0000-000038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3" authorId="0" shapeId="0" xr:uid="{00000000-0006-0000-0000-000039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3" authorId="0" shapeId="0" xr:uid="{00000000-0006-0000-0000-00003A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3" authorId="0" shapeId="0" xr:uid="{00000000-0006-0000-0000-00003B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3" authorId="0" shapeId="0" xr:uid="{00000000-0006-0000-0000-00003C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3" authorId="0" shapeId="0" xr:uid="{00000000-0006-0000-0000-00003D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3" authorId="0" shapeId="0" xr:uid="{00000000-0006-0000-0000-00003E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3" authorId="0" shapeId="0" xr:uid="{00000000-0006-0000-0000-00003F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3" authorId="0" shapeId="0" xr:uid="{00000000-0006-0000-0000-000040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3" authorId="0" shapeId="0" xr:uid="{00000000-0006-0000-0000-000041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3" authorId="0" shapeId="0" xr:uid="{00000000-0006-0000-0000-000042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3" authorId="0" shapeId="0" xr:uid="{00000000-0006-0000-0000-000043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3" authorId="0" shapeId="0" xr:uid="{00000000-0006-0000-0000-000044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3" authorId="0" shapeId="0" xr:uid="{00000000-0006-0000-0000-000045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3" authorId="0" shapeId="0" xr:uid="{00000000-0006-0000-0000-000046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3" authorId="0" shapeId="0" xr:uid="{00000000-0006-0000-0000-000047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3" authorId="0" shapeId="0" xr:uid="{00000000-0006-0000-0000-000048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3" authorId="1" shapeId="0" xr:uid="{00000000-0006-0000-0000-000049070000}">
      <text>
        <r>
          <rPr>
            <b/>
            <sz val="9"/>
            <color indexed="81"/>
            <rFont val="Tahoma"/>
            <family val="2"/>
          </rPr>
          <t>Note:</t>
        </r>
        <r>
          <rPr>
            <sz val="9"/>
            <color indexed="81"/>
            <rFont val="Tahoma"/>
            <family val="2"/>
          </rPr>
          <t xml:space="preserve">
Right click to select from a list.</t>
        </r>
      </text>
    </comment>
    <comment ref="CC123" authorId="1" shapeId="0" xr:uid="{00000000-0006-0000-0000-00004A070000}">
      <text>
        <r>
          <rPr>
            <b/>
            <sz val="9"/>
            <color indexed="81"/>
            <rFont val="Tahoma"/>
            <family val="2"/>
          </rPr>
          <t>Note:</t>
        </r>
        <r>
          <rPr>
            <sz val="9"/>
            <color indexed="81"/>
            <rFont val="Tahoma"/>
            <family val="2"/>
          </rPr>
          <t xml:space="preserve">
Right click to select from a list.</t>
        </r>
      </text>
    </comment>
    <comment ref="Z124" authorId="0" shapeId="0" xr:uid="{00000000-0006-0000-0000-00004B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4" authorId="0" shapeId="0" xr:uid="{00000000-0006-0000-0000-00004C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4" authorId="0" shapeId="0" xr:uid="{00000000-0006-0000-0000-00004D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4" authorId="0" shapeId="0" xr:uid="{00000000-0006-0000-0000-00004E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4" authorId="0" shapeId="0" xr:uid="{00000000-0006-0000-0000-00004F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4" authorId="0" shapeId="0" xr:uid="{00000000-0006-0000-0000-000050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4" authorId="0" shapeId="0" xr:uid="{00000000-0006-0000-0000-000051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4" authorId="0" shapeId="0" xr:uid="{00000000-0006-0000-0000-000052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4" authorId="0" shapeId="0" xr:uid="{00000000-0006-0000-0000-000053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4" authorId="0" shapeId="0" xr:uid="{00000000-0006-0000-0000-000054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4" authorId="0" shapeId="0" xr:uid="{00000000-0006-0000-0000-000055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4" authorId="0" shapeId="0" xr:uid="{00000000-0006-0000-0000-000056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4" authorId="0" shapeId="0" xr:uid="{00000000-0006-0000-0000-000057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4" authorId="0" shapeId="0" xr:uid="{00000000-0006-0000-0000-000058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4" authorId="0" shapeId="0" xr:uid="{00000000-0006-0000-0000-000059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4" authorId="0" shapeId="0" xr:uid="{00000000-0006-0000-0000-00005A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4" authorId="0" shapeId="0" xr:uid="{00000000-0006-0000-0000-00005B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4" authorId="1" shapeId="0" xr:uid="{00000000-0006-0000-0000-00005C070000}">
      <text>
        <r>
          <rPr>
            <b/>
            <sz val="9"/>
            <color indexed="81"/>
            <rFont val="Tahoma"/>
            <family val="2"/>
          </rPr>
          <t>Note:</t>
        </r>
        <r>
          <rPr>
            <sz val="9"/>
            <color indexed="81"/>
            <rFont val="Tahoma"/>
            <family val="2"/>
          </rPr>
          <t xml:space="preserve">
Right click to select from a list.</t>
        </r>
      </text>
    </comment>
    <comment ref="CC124" authorId="1" shapeId="0" xr:uid="{00000000-0006-0000-0000-00005D070000}">
      <text>
        <r>
          <rPr>
            <b/>
            <sz val="9"/>
            <color indexed="81"/>
            <rFont val="Tahoma"/>
            <family val="2"/>
          </rPr>
          <t>Note:</t>
        </r>
        <r>
          <rPr>
            <sz val="9"/>
            <color indexed="81"/>
            <rFont val="Tahoma"/>
            <family val="2"/>
          </rPr>
          <t xml:space="preserve">
Right click to select from a list.</t>
        </r>
      </text>
    </comment>
    <comment ref="Z125" authorId="0" shapeId="0" xr:uid="{00000000-0006-0000-0000-00005E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5" authorId="0" shapeId="0" xr:uid="{00000000-0006-0000-0000-00005F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5" authorId="0" shapeId="0" xr:uid="{00000000-0006-0000-0000-000060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5" authorId="0" shapeId="0" xr:uid="{00000000-0006-0000-0000-000061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5" authorId="0" shapeId="0" xr:uid="{00000000-0006-0000-0000-000062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5" authorId="0" shapeId="0" xr:uid="{00000000-0006-0000-0000-000063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5" authorId="0" shapeId="0" xr:uid="{00000000-0006-0000-0000-000064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5" authorId="0" shapeId="0" xr:uid="{00000000-0006-0000-0000-000065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5" authorId="0" shapeId="0" xr:uid="{00000000-0006-0000-0000-000066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5" authorId="0" shapeId="0" xr:uid="{00000000-0006-0000-0000-000067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5" authorId="0" shapeId="0" xr:uid="{00000000-0006-0000-0000-000068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5" authorId="0" shapeId="0" xr:uid="{00000000-0006-0000-0000-000069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5" authorId="0" shapeId="0" xr:uid="{00000000-0006-0000-0000-00006A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5" authorId="0" shapeId="0" xr:uid="{00000000-0006-0000-0000-00006B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5" authorId="0" shapeId="0" xr:uid="{00000000-0006-0000-0000-00006C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5" authorId="0" shapeId="0" xr:uid="{00000000-0006-0000-0000-00006D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5" authorId="0" shapeId="0" xr:uid="{00000000-0006-0000-0000-00006E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5" authorId="1" shapeId="0" xr:uid="{00000000-0006-0000-0000-00006F070000}">
      <text>
        <r>
          <rPr>
            <b/>
            <sz val="9"/>
            <color indexed="81"/>
            <rFont val="Tahoma"/>
            <family val="2"/>
          </rPr>
          <t>Note:</t>
        </r>
        <r>
          <rPr>
            <sz val="9"/>
            <color indexed="81"/>
            <rFont val="Tahoma"/>
            <family val="2"/>
          </rPr>
          <t xml:space="preserve">
Right click to select from a list.</t>
        </r>
      </text>
    </comment>
    <comment ref="CC125" authorId="1" shapeId="0" xr:uid="{00000000-0006-0000-0000-000070070000}">
      <text>
        <r>
          <rPr>
            <b/>
            <sz val="9"/>
            <color indexed="81"/>
            <rFont val="Tahoma"/>
            <family val="2"/>
          </rPr>
          <t>Note:</t>
        </r>
        <r>
          <rPr>
            <sz val="9"/>
            <color indexed="81"/>
            <rFont val="Tahoma"/>
            <family val="2"/>
          </rPr>
          <t xml:space="preserve">
Right click to select from a list.</t>
        </r>
      </text>
    </comment>
    <comment ref="Z126" authorId="0" shapeId="0" xr:uid="{00000000-0006-0000-0000-000071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6" authorId="0" shapeId="0" xr:uid="{00000000-0006-0000-0000-000072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6" authorId="0" shapeId="0" xr:uid="{00000000-0006-0000-0000-000073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6" authorId="0" shapeId="0" xr:uid="{00000000-0006-0000-0000-000074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6" authorId="0" shapeId="0" xr:uid="{00000000-0006-0000-0000-000075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6" authorId="0" shapeId="0" xr:uid="{00000000-0006-0000-0000-000076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6" authorId="0" shapeId="0" xr:uid="{00000000-0006-0000-0000-000077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6" authorId="0" shapeId="0" xr:uid="{00000000-0006-0000-0000-000078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6" authorId="0" shapeId="0" xr:uid="{00000000-0006-0000-0000-000079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6" authorId="0" shapeId="0" xr:uid="{00000000-0006-0000-0000-00007A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6" authorId="0" shapeId="0" xr:uid="{00000000-0006-0000-0000-00007B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6" authorId="0" shapeId="0" xr:uid="{00000000-0006-0000-0000-00007C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6" authorId="0" shapeId="0" xr:uid="{00000000-0006-0000-0000-00007D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6" authorId="0" shapeId="0" xr:uid="{00000000-0006-0000-0000-00007E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6" authorId="0" shapeId="0" xr:uid="{00000000-0006-0000-0000-00007F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6" authorId="0" shapeId="0" xr:uid="{00000000-0006-0000-0000-000080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6" authorId="0" shapeId="0" xr:uid="{00000000-0006-0000-0000-000081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6" authorId="1" shapeId="0" xr:uid="{00000000-0006-0000-0000-000082070000}">
      <text>
        <r>
          <rPr>
            <b/>
            <sz val="9"/>
            <color indexed="81"/>
            <rFont val="Tahoma"/>
            <family val="2"/>
          </rPr>
          <t>Note:</t>
        </r>
        <r>
          <rPr>
            <sz val="9"/>
            <color indexed="81"/>
            <rFont val="Tahoma"/>
            <family val="2"/>
          </rPr>
          <t xml:space="preserve">
Right click to select from a list.</t>
        </r>
      </text>
    </comment>
    <comment ref="CC126" authorId="1" shapeId="0" xr:uid="{00000000-0006-0000-0000-000083070000}">
      <text>
        <r>
          <rPr>
            <b/>
            <sz val="9"/>
            <color indexed="81"/>
            <rFont val="Tahoma"/>
            <family val="2"/>
          </rPr>
          <t>Note:</t>
        </r>
        <r>
          <rPr>
            <sz val="9"/>
            <color indexed="81"/>
            <rFont val="Tahoma"/>
            <family val="2"/>
          </rPr>
          <t xml:space="preserve">
Right click to select from a list.</t>
        </r>
      </text>
    </comment>
    <comment ref="Z127" authorId="0" shapeId="0" xr:uid="{00000000-0006-0000-0000-000084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7" authorId="0" shapeId="0" xr:uid="{00000000-0006-0000-0000-000085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7" authorId="0" shapeId="0" xr:uid="{00000000-0006-0000-0000-000086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7" authorId="0" shapeId="0" xr:uid="{00000000-0006-0000-0000-000087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7" authorId="0" shapeId="0" xr:uid="{00000000-0006-0000-0000-000088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7" authorId="0" shapeId="0" xr:uid="{00000000-0006-0000-0000-000089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7" authorId="0" shapeId="0" xr:uid="{00000000-0006-0000-0000-00008A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7" authorId="0" shapeId="0" xr:uid="{00000000-0006-0000-0000-00008B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7" authorId="0" shapeId="0" xr:uid="{00000000-0006-0000-0000-00008C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7" authorId="0" shapeId="0" xr:uid="{00000000-0006-0000-0000-00008D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7" authorId="0" shapeId="0" xr:uid="{00000000-0006-0000-0000-00008E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7" authorId="0" shapeId="0" xr:uid="{00000000-0006-0000-0000-00008F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7" authorId="0" shapeId="0" xr:uid="{00000000-0006-0000-0000-000090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7" authorId="0" shapeId="0" xr:uid="{00000000-0006-0000-0000-000091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7" authorId="0" shapeId="0" xr:uid="{00000000-0006-0000-0000-000092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7" authorId="0" shapeId="0" xr:uid="{00000000-0006-0000-0000-000093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7" authorId="0" shapeId="0" xr:uid="{00000000-0006-0000-0000-000094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7" authorId="1" shapeId="0" xr:uid="{00000000-0006-0000-0000-000095070000}">
      <text>
        <r>
          <rPr>
            <b/>
            <sz val="9"/>
            <color indexed="81"/>
            <rFont val="Tahoma"/>
            <family val="2"/>
          </rPr>
          <t>Note:</t>
        </r>
        <r>
          <rPr>
            <sz val="9"/>
            <color indexed="81"/>
            <rFont val="Tahoma"/>
            <family val="2"/>
          </rPr>
          <t xml:space="preserve">
Right click to select from a list.</t>
        </r>
      </text>
    </comment>
    <comment ref="CC127" authorId="1" shapeId="0" xr:uid="{00000000-0006-0000-0000-000096070000}">
      <text>
        <r>
          <rPr>
            <b/>
            <sz val="9"/>
            <color indexed="81"/>
            <rFont val="Tahoma"/>
            <family val="2"/>
          </rPr>
          <t>Note:</t>
        </r>
        <r>
          <rPr>
            <sz val="9"/>
            <color indexed="81"/>
            <rFont val="Tahoma"/>
            <family val="2"/>
          </rPr>
          <t xml:space="preserve">
Right click to select from a list.</t>
        </r>
      </text>
    </comment>
    <comment ref="Z128" authorId="0" shapeId="0" xr:uid="{00000000-0006-0000-0000-000097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8" authorId="0" shapeId="0" xr:uid="{00000000-0006-0000-0000-000098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8" authorId="0" shapeId="0" xr:uid="{00000000-0006-0000-0000-000099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8" authorId="0" shapeId="0" xr:uid="{00000000-0006-0000-0000-00009A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8" authorId="0" shapeId="0" xr:uid="{00000000-0006-0000-0000-00009B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8" authorId="0" shapeId="0" xr:uid="{00000000-0006-0000-0000-00009C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8" authorId="0" shapeId="0" xr:uid="{00000000-0006-0000-0000-00009D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8" authorId="0" shapeId="0" xr:uid="{00000000-0006-0000-0000-00009E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8" authorId="0" shapeId="0" xr:uid="{00000000-0006-0000-0000-00009F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8" authorId="0" shapeId="0" xr:uid="{00000000-0006-0000-0000-0000A0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8" authorId="0" shapeId="0" xr:uid="{00000000-0006-0000-0000-0000A1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8" authorId="0" shapeId="0" xr:uid="{00000000-0006-0000-0000-0000A2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8" authorId="0" shapeId="0" xr:uid="{00000000-0006-0000-0000-0000A3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8" authorId="0" shapeId="0" xr:uid="{00000000-0006-0000-0000-0000A4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8" authorId="0" shapeId="0" xr:uid="{00000000-0006-0000-0000-0000A5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8" authorId="0" shapeId="0" xr:uid="{00000000-0006-0000-0000-0000A6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8" authorId="0" shapeId="0" xr:uid="{00000000-0006-0000-0000-0000A7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8" authorId="1" shapeId="0" xr:uid="{00000000-0006-0000-0000-0000A8070000}">
      <text>
        <r>
          <rPr>
            <b/>
            <sz val="9"/>
            <color indexed="81"/>
            <rFont val="Tahoma"/>
            <family val="2"/>
          </rPr>
          <t>Note:</t>
        </r>
        <r>
          <rPr>
            <sz val="9"/>
            <color indexed="81"/>
            <rFont val="Tahoma"/>
            <family val="2"/>
          </rPr>
          <t xml:space="preserve">
Right click to select from a list.</t>
        </r>
      </text>
    </comment>
    <comment ref="CC128" authorId="1" shapeId="0" xr:uid="{00000000-0006-0000-0000-0000A9070000}">
      <text>
        <r>
          <rPr>
            <b/>
            <sz val="9"/>
            <color indexed="81"/>
            <rFont val="Tahoma"/>
            <family val="2"/>
          </rPr>
          <t>Note:</t>
        </r>
        <r>
          <rPr>
            <sz val="9"/>
            <color indexed="81"/>
            <rFont val="Tahoma"/>
            <family val="2"/>
          </rPr>
          <t xml:space="preserve">
Right click to select from a list.</t>
        </r>
      </text>
    </comment>
    <comment ref="Z129" authorId="0" shapeId="0" xr:uid="{00000000-0006-0000-0000-0000AA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29" authorId="0" shapeId="0" xr:uid="{00000000-0006-0000-0000-0000AB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29" authorId="0" shapeId="0" xr:uid="{00000000-0006-0000-0000-0000AC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29" authorId="0" shapeId="0" xr:uid="{00000000-0006-0000-0000-0000AD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29" authorId="0" shapeId="0" xr:uid="{00000000-0006-0000-0000-0000AE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29" authorId="0" shapeId="0" xr:uid="{00000000-0006-0000-0000-0000AF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29" authorId="0" shapeId="0" xr:uid="{00000000-0006-0000-0000-0000B0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29" authorId="0" shapeId="0" xr:uid="{00000000-0006-0000-0000-0000B1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29" authorId="0" shapeId="0" xr:uid="{00000000-0006-0000-0000-0000B2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29" authorId="0" shapeId="0" xr:uid="{00000000-0006-0000-0000-0000B3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29" authorId="0" shapeId="0" xr:uid="{00000000-0006-0000-0000-0000B4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29" authorId="0" shapeId="0" xr:uid="{00000000-0006-0000-0000-0000B5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29" authorId="0" shapeId="0" xr:uid="{00000000-0006-0000-0000-0000B6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29" authorId="0" shapeId="0" xr:uid="{00000000-0006-0000-0000-0000B7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29" authorId="0" shapeId="0" xr:uid="{00000000-0006-0000-0000-0000B8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29" authorId="0" shapeId="0" xr:uid="{00000000-0006-0000-0000-0000B9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29" authorId="0" shapeId="0" xr:uid="{00000000-0006-0000-0000-0000BA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29" authorId="1" shapeId="0" xr:uid="{00000000-0006-0000-0000-0000BB070000}">
      <text>
        <r>
          <rPr>
            <b/>
            <sz val="9"/>
            <color indexed="81"/>
            <rFont val="Tahoma"/>
            <family val="2"/>
          </rPr>
          <t>Note:</t>
        </r>
        <r>
          <rPr>
            <sz val="9"/>
            <color indexed="81"/>
            <rFont val="Tahoma"/>
            <family val="2"/>
          </rPr>
          <t xml:space="preserve">
Right click to select from a list.</t>
        </r>
      </text>
    </comment>
    <comment ref="CC129" authorId="1" shapeId="0" xr:uid="{00000000-0006-0000-0000-0000BC070000}">
      <text>
        <r>
          <rPr>
            <b/>
            <sz val="9"/>
            <color indexed="81"/>
            <rFont val="Tahoma"/>
            <family val="2"/>
          </rPr>
          <t>Note:</t>
        </r>
        <r>
          <rPr>
            <sz val="9"/>
            <color indexed="81"/>
            <rFont val="Tahoma"/>
            <family val="2"/>
          </rPr>
          <t xml:space="preserve">
Right click to select from a list.</t>
        </r>
      </text>
    </comment>
    <comment ref="Z130" authorId="0" shapeId="0" xr:uid="{00000000-0006-0000-0000-0000BD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0" authorId="0" shapeId="0" xr:uid="{00000000-0006-0000-0000-0000BE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0" authorId="0" shapeId="0" xr:uid="{00000000-0006-0000-0000-0000BF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0" authorId="0" shapeId="0" xr:uid="{00000000-0006-0000-0000-0000C0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0" authorId="0" shapeId="0" xr:uid="{00000000-0006-0000-0000-0000C1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0" authorId="0" shapeId="0" xr:uid="{00000000-0006-0000-0000-0000C2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0" authorId="0" shapeId="0" xr:uid="{00000000-0006-0000-0000-0000C3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0" authorId="0" shapeId="0" xr:uid="{00000000-0006-0000-0000-0000C4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0" authorId="0" shapeId="0" xr:uid="{00000000-0006-0000-0000-0000C5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0" authorId="0" shapeId="0" xr:uid="{00000000-0006-0000-0000-0000C6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0" authorId="0" shapeId="0" xr:uid="{00000000-0006-0000-0000-0000C7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0" authorId="0" shapeId="0" xr:uid="{00000000-0006-0000-0000-0000C8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0" authorId="0" shapeId="0" xr:uid="{00000000-0006-0000-0000-0000C9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0" authorId="0" shapeId="0" xr:uid="{00000000-0006-0000-0000-0000CA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0" authorId="0" shapeId="0" xr:uid="{00000000-0006-0000-0000-0000CB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0" authorId="0" shapeId="0" xr:uid="{00000000-0006-0000-0000-0000CC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0" authorId="0" shapeId="0" xr:uid="{00000000-0006-0000-0000-0000CD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0" authorId="1" shapeId="0" xr:uid="{00000000-0006-0000-0000-0000CE070000}">
      <text>
        <r>
          <rPr>
            <b/>
            <sz val="9"/>
            <color indexed="81"/>
            <rFont val="Tahoma"/>
            <family val="2"/>
          </rPr>
          <t>Note:</t>
        </r>
        <r>
          <rPr>
            <sz val="9"/>
            <color indexed="81"/>
            <rFont val="Tahoma"/>
            <family val="2"/>
          </rPr>
          <t xml:space="preserve">
Right click to select from a list.</t>
        </r>
      </text>
    </comment>
    <comment ref="CC130" authorId="1" shapeId="0" xr:uid="{00000000-0006-0000-0000-0000CF070000}">
      <text>
        <r>
          <rPr>
            <b/>
            <sz val="9"/>
            <color indexed="81"/>
            <rFont val="Tahoma"/>
            <family val="2"/>
          </rPr>
          <t>Note:</t>
        </r>
        <r>
          <rPr>
            <sz val="9"/>
            <color indexed="81"/>
            <rFont val="Tahoma"/>
            <family val="2"/>
          </rPr>
          <t xml:space="preserve">
Right click to select from a list.</t>
        </r>
      </text>
    </comment>
    <comment ref="Z132" authorId="0" shapeId="0" xr:uid="{00000000-0006-0000-0000-0000D0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2" authorId="0" shapeId="0" xr:uid="{00000000-0006-0000-0000-0000D1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2" authorId="0" shapeId="0" xr:uid="{00000000-0006-0000-0000-0000D2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2" authorId="0" shapeId="0" xr:uid="{00000000-0006-0000-0000-0000D3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2" authorId="0" shapeId="0" xr:uid="{00000000-0006-0000-0000-0000D4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2" authorId="0" shapeId="0" xr:uid="{00000000-0006-0000-0000-0000D5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2" authorId="0" shapeId="0" xr:uid="{00000000-0006-0000-0000-0000D6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2" authorId="0" shapeId="0" xr:uid="{00000000-0006-0000-0000-0000D7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2" authorId="0" shapeId="0" xr:uid="{00000000-0006-0000-0000-0000D8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2" authorId="0" shapeId="0" xr:uid="{00000000-0006-0000-0000-0000D9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2" authorId="0" shapeId="0" xr:uid="{00000000-0006-0000-0000-0000DA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2" authorId="0" shapeId="0" xr:uid="{00000000-0006-0000-0000-0000DB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2" authorId="0" shapeId="0" xr:uid="{00000000-0006-0000-0000-0000DC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2" authorId="0" shapeId="0" xr:uid="{00000000-0006-0000-0000-0000DD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2" authorId="0" shapeId="0" xr:uid="{00000000-0006-0000-0000-0000DE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2" authorId="0" shapeId="0" xr:uid="{00000000-0006-0000-0000-0000DF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2" authorId="0" shapeId="0" xr:uid="{00000000-0006-0000-0000-0000E0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2" authorId="1" shapeId="0" xr:uid="{00000000-0006-0000-0000-0000E1070000}">
      <text>
        <r>
          <rPr>
            <b/>
            <sz val="9"/>
            <color indexed="81"/>
            <rFont val="Tahoma"/>
            <family val="2"/>
          </rPr>
          <t>Note:</t>
        </r>
        <r>
          <rPr>
            <sz val="9"/>
            <color indexed="81"/>
            <rFont val="Tahoma"/>
            <family val="2"/>
          </rPr>
          <t xml:space="preserve">
Right click to select from a list.</t>
        </r>
      </text>
    </comment>
    <comment ref="CC132" authorId="1" shapeId="0" xr:uid="{00000000-0006-0000-0000-0000E2070000}">
      <text>
        <r>
          <rPr>
            <b/>
            <sz val="9"/>
            <color indexed="81"/>
            <rFont val="Tahoma"/>
            <family val="2"/>
          </rPr>
          <t>Note:</t>
        </r>
        <r>
          <rPr>
            <sz val="9"/>
            <color indexed="81"/>
            <rFont val="Tahoma"/>
            <family val="2"/>
          </rPr>
          <t xml:space="preserve">
Right click to select from a list.</t>
        </r>
      </text>
    </comment>
    <comment ref="Z133" authorId="0" shapeId="0" xr:uid="{00000000-0006-0000-0000-0000E3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3" authorId="0" shapeId="0" xr:uid="{00000000-0006-0000-0000-0000E4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3" authorId="0" shapeId="0" xr:uid="{00000000-0006-0000-0000-0000E5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3" authorId="0" shapeId="0" xr:uid="{00000000-0006-0000-0000-0000E6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3" authorId="0" shapeId="0" xr:uid="{00000000-0006-0000-0000-0000E7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3" authorId="0" shapeId="0" xr:uid="{00000000-0006-0000-0000-0000E8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3" authorId="0" shapeId="0" xr:uid="{00000000-0006-0000-0000-0000E9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3" authorId="0" shapeId="0" xr:uid="{00000000-0006-0000-0000-0000EA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3" authorId="0" shapeId="0" xr:uid="{00000000-0006-0000-0000-0000EB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3" authorId="0" shapeId="0" xr:uid="{00000000-0006-0000-0000-0000EC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3" authorId="0" shapeId="0" xr:uid="{00000000-0006-0000-0000-0000ED0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3" authorId="0" shapeId="0" xr:uid="{00000000-0006-0000-0000-0000EE0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3" authorId="0" shapeId="0" xr:uid="{00000000-0006-0000-0000-0000EF0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3" authorId="0" shapeId="0" xr:uid="{00000000-0006-0000-0000-0000F00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3" authorId="0" shapeId="0" xr:uid="{00000000-0006-0000-0000-0000F10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3" authorId="0" shapeId="0" xr:uid="{00000000-0006-0000-0000-0000F20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3" authorId="0" shapeId="0" xr:uid="{00000000-0006-0000-0000-0000F30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3" authorId="1" shapeId="0" xr:uid="{00000000-0006-0000-0000-0000F4070000}">
      <text>
        <r>
          <rPr>
            <b/>
            <sz val="9"/>
            <color indexed="81"/>
            <rFont val="Tahoma"/>
            <family val="2"/>
          </rPr>
          <t>Note:</t>
        </r>
        <r>
          <rPr>
            <sz val="9"/>
            <color indexed="81"/>
            <rFont val="Tahoma"/>
            <family val="2"/>
          </rPr>
          <t xml:space="preserve">
Right click to select from a list.</t>
        </r>
      </text>
    </comment>
    <comment ref="CC133" authorId="1" shapeId="0" xr:uid="{00000000-0006-0000-0000-0000F5070000}">
      <text>
        <r>
          <rPr>
            <b/>
            <sz val="9"/>
            <color indexed="81"/>
            <rFont val="Tahoma"/>
            <family val="2"/>
          </rPr>
          <t>Note:</t>
        </r>
        <r>
          <rPr>
            <sz val="9"/>
            <color indexed="81"/>
            <rFont val="Tahoma"/>
            <family val="2"/>
          </rPr>
          <t xml:space="preserve">
Right click to select from a list.</t>
        </r>
      </text>
    </comment>
    <comment ref="Z134" authorId="0" shapeId="0" xr:uid="{00000000-0006-0000-0000-0000F60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4" authorId="0" shapeId="0" xr:uid="{00000000-0006-0000-0000-0000F70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4" authorId="0" shapeId="0" xr:uid="{00000000-0006-0000-0000-0000F80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4" authorId="0" shapeId="0" xr:uid="{00000000-0006-0000-0000-0000F90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4" authorId="0" shapeId="0" xr:uid="{00000000-0006-0000-0000-0000FA0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4" authorId="0" shapeId="0" xr:uid="{00000000-0006-0000-0000-0000FB0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4" authorId="0" shapeId="0" xr:uid="{00000000-0006-0000-0000-0000FC0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4" authorId="0" shapeId="0" xr:uid="{00000000-0006-0000-0000-0000FD0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4" authorId="0" shapeId="0" xr:uid="{00000000-0006-0000-0000-0000FE0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4" authorId="0" shapeId="0" xr:uid="{00000000-0006-0000-0000-0000FF0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4" authorId="0" shapeId="0" xr:uid="{00000000-0006-0000-0000-000000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4" authorId="0" shapeId="0" xr:uid="{00000000-0006-0000-0000-000001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4" authorId="0" shapeId="0" xr:uid="{00000000-0006-0000-0000-000002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4" authorId="0" shapeId="0" xr:uid="{00000000-0006-0000-0000-000003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4" authorId="0" shapeId="0" xr:uid="{00000000-0006-0000-0000-000004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4" authorId="0" shapeId="0" xr:uid="{00000000-0006-0000-0000-000005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4" authorId="0" shapeId="0" xr:uid="{00000000-0006-0000-0000-000006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4" authorId="1" shapeId="0" xr:uid="{00000000-0006-0000-0000-000007080000}">
      <text>
        <r>
          <rPr>
            <b/>
            <sz val="9"/>
            <color indexed="81"/>
            <rFont val="Tahoma"/>
            <family val="2"/>
          </rPr>
          <t>Note:</t>
        </r>
        <r>
          <rPr>
            <sz val="9"/>
            <color indexed="81"/>
            <rFont val="Tahoma"/>
            <family val="2"/>
          </rPr>
          <t xml:space="preserve">
Right click to select from a list.</t>
        </r>
      </text>
    </comment>
    <comment ref="CC134" authorId="1" shapeId="0" xr:uid="{00000000-0006-0000-0000-000008080000}">
      <text>
        <r>
          <rPr>
            <b/>
            <sz val="9"/>
            <color indexed="81"/>
            <rFont val="Tahoma"/>
            <family val="2"/>
          </rPr>
          <t>Note:</t>
        </r>
        <r>
          <rPr>
            <sz val="9"/>
            <color indexed="81"/>
            <rFont val="Tahoma"/>
            <family val="2"/>
          </rPr>
          <t xml:space="preserve">
Right click to select from a list.</t>
        </r>
      </text>
    </comment>
    <comment ref="Z135" authorId="0" shapeId="0" xr:uid="{00000000-0006-0000-0000-000009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5" authorId="0" shapeId="0" xr:uid="{00000000-0006-0000-0000-00000A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5" authorId="0" shapeId="0" xr:uid="{00000000-0006-0000-0000-00000B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5" authorId="0" shapeId="0" xr:uid="{00000000-0006-0000-0000-00000C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5" authorId="0" shapeId="0" xr:uid="{00000000-0006-0000-0000-00000D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5" authorId="0" shapeId="0" xr:uid="{00000000-0006-0000-0000-00000E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5" authorId="0" shapeId="0" xr:uid="{00000000-0006-0000-0000-00000F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5" authorId="0" shapeId="0" xr:uid="{00000000-0006-0000-0000-000010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5" authorId="0" shapeId="0" xr:uid="{00000000-0006-0000-0000-000011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5" authorId="0" shapeId="0" xr:uid="{00000000-0006-0000-0000-000012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5" authorId="0" shapeId="0" xr:uid="{00000000-0006-0000-0000-000013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5" authorId="0" shapeId="0" xr:uid="{00000000-0006-0000-0000-000014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5" authorId="0" shapeId="0" xr:uid="{00000000-0006-0000-0000-000015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5" authorId="0" shapeId="0" xr:uid="{00000000-0006-0000-0000-000016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5" authorId="0" shapeId="0" xr:uid="{00000000-0006-0000-0000-000017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5" authorId="0" shapeId="0" xr:uid="{00000000-0006-0000-0000-000018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5" authorId="0" shapeId="0" xr:uid="{00000000-0006-0000-0000-000019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5" authorId="1" shapeId="0" xr:uid="{00000000-0006-0000-0000-00001A080000}">
      <text>
        <r>
          <rPr>
            <b/>
            <sz val="9"/>
            <color indexed="81"/>
            <rFont val="Tahoma"/>
            <family val="2"/>
          </rPr>
          <t>Note:</t>
        </r>
        <r>
          <rPr>
            <sz val="9"/>
            <color indexed="81"/>
            <rFont val="Tahoma"/>
            <family val="2"/>
          </rPr>
          <t xml:space="preserve">
Right click to select from a list.</t>
        </r>
      </text>
    </comment>
    <comment ref="CC135" authorId="1" shapeId="0" xr:uid="{00000000-0006-0000-0000-00001B080000}">
      <text>
        <r>
          <rPr>
            <b/>
            <sz val="9"/>
            <color indexed="81"/>
            <rFont val="Tahoma"/>
            <family val="2"/>
          </rPr>
          <t>Note:</t>
        </r>
        <r>
          <rPr>
            <sz val="9"/>
            <color indexed="81"/>
            <rFont val="Tahoma"/>
            <family val="2"/>
          </rPr>
          <t xml:space="preserve">
Right click to select from a list.</t>
        </r>
      </text>
    </comment>
    <comment ref="Z136" authorId="0" shapeId="0" xr:uid="{00000000-0006-0000-0000-00001C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6" authorId="0" shapeId="0" xr:uid="{00000000-0006-0000-0000-00001D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6" authorId="0" shapeId="0" xr:uid="{00000000-0006-0000-0000-00001E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6" authorId="0" shapeId="0" xr:uid="{00000000-0006-0000-0000-00001F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6" authorId="0" shapeId="0" xr:uid="{00000000-0006-0000-0000-000020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6" authorId="0" shapeId="0" xr:uid="{00000000-0006-0000-0000-000021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6" authorId="0" shapeId="0" xr:uid="{00000000-0006-0000-0000-000022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6" authorId="0" shapeId="0" xr:uid="{00000000-0006-0000-0000-000023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6" authorId="0" shapeId="0" xr:uid="{00000000-0006-0000-0000-000024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6" authorId="0" shapeId="0" xr:uid="{00000000-0006-0000-0000-000025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6" authorId="0" shapeId="0" xr:uid="{00000000-0006-0000-0000-000026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6" authorId="0" shapeId="0" xr:uid="{00000000-0006-0000-0000-000027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6" authorId="0" shapeId="0" xr:uid="{00000000-0006-0000-0000-000028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6" authorId="0" shapeId="0" xr:uid="{00000000-0006-0000-0000-000029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6" authorId="0" shapeId="0" xr:uid="{00000000-0006-0000-0000-00002A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6" authorId="0" shapeId="0" xr:uid="{00000000-0006-0000-0000-00002B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6" authorId="0" shapeId="0" xr:uid="{00000000-0006-0000-0000-00002C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6" authorId="1" shapeId="0" xr:uid="{00000000-0006-0000-0000-00002D080000}">
      <text>
        <r>
          <rPr>
            <b/>
            <sz val="9"/>
            <color indexed="81"/>
            <rFont val="Tahoma"/>
            <family val="2"/>
          </rPr>
          <t>Note:</t>
        </r>
        <r>
          <rPr>
            <sz val="9"/>
            <color indexed="81"/>
            <rFont val="Tahoma"/>
            <family val="2"/>
          </rPr>
          <t xml:space="preserve">
Right click to select from a list.</t>
        </r>
      </text>
    </comment>
    <comment ref="CC136" authorId="1" shapeId="0" xr:uid="{00000000-0006-0000-0000-00002E080000}">
      <text>
        <r>
          <rPr>
            <b/>
            <sz val="9"/>
            <color indexed="81"/>
            <rFont val="Tahoma"/>
            <family val="2"/>
          </rPr>
          <t>Note:</t>
        </r>
        <r>
          <rPr>
            <sz val="9"/>
            <color indexed="81"/>
            <rFont val="Tahoma"/>
            <family val="2"/>
          </rPr>
          <t xml:space="preserve">
Right click to select from a list.</t>
        </r>
      </text>
    </comment>
    <comment ref="Z137" authorId="0" shapeId="0" xr:uid="{00000000-0006-0000-0000-00002F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7" authorId="0" shapeId="0" xr:uid="{00000000-0006-0000-0000-000030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7" authorId="0" shapeId="0" xr:uid="{00000000-0006-0000-0000-000031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7" authorId="0" shapeId="0" xr:uid="{00000000-0006-0000-0000-000032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7" authorId="0" shapeId="0" xr:uid="{00000000-0006-0000-0000-000033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7" authorId="0" shapeId="0" xr:uid="{00000000-0006-0000-0000-000034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7" authorId="0" shapeId="0" xr:uid="{00000000-0006-0000-0000-000035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7" authorId="0" shapeId="0" xr:uid="{00000000-0006-0000-0000-000036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7" authorId="0" shapeId="0" xr:uid="{00000000-0006-0000-0000-000037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7" authorId="0" shapeId="0" xr:uid="{00000000-0006-0000-0000-000038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7" authorId="0" shapeId="0" xr:uid="{00000000-0006-0000-0000-000039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7" authorId="0" shapeId="0" xr:uid="{00000000-0006-0000-0000-00003A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7" authorId="0" shapeId="0" xr:uid="{00000000-0006-0000-0000-00003B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7" authorId="0" shapeId="0" xr:uid="{00000000-0006-0000-0000-00003C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7" authorId="0" shapeId="0" xr:uid="{00000000-0006-0000-0000-00003D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7" authorId="0" shapeId="0" xr:uid="{00000000-0006-0000-0000-00003E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7" authorId="0" shapeId="0" xr:uid="{00000000-0006-0000-0000-00003F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7" authorId="1" shapeId="0" xr:uid="{00000000-0006-0000-0000-000040080000}">
      <text>
        <r>
          <rPr>
            <b/>
            <sz val="9"/>
            <color indexed="81"/>
            <rFont val="Tahoma"/>
            <family val="2"/>
          </rPr>
          <t>Note:</t>
        </r>
        <r>
          <rPr>
            <sz val="9"/>
            <color indexed="81"/>
            <rFont val="Tahoma"/>
            <family val="2"/>
          </rPr>
          <t xml:space="preserve">
Right click to select from a list.</t>
        </r>
      </text>
    </comment>
    <comment ref="CC137" authorId="1" shapeId="0" xr:uid="{00000000-0006-0000-0000-000041080000}">
      <text>
        <r>
          <rPr>
            <b/>
            <sz val="9"/>
            <color indexed="81"/>
            <rFont val="Tahoma"/>
            <family val="2"/>
          </rPr>
          <t>Note:</t>
        </r>
        <r>
          <rPr>
            <sz val="9"/>
            <color indexed="81"/>
            <rFont val="Tahoma"/>
            <family val="2"/>
          </rPr>
          <t xml:space="preserve">
Right click to select from a list.</t>
        </r>
      </text>
    </comment>
    <comment ref="Z138" authorId="0" shapeId="0" xr:uid="{00000000-0006-0000-0000-000042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8" authorId="0" shapeId="0" xr:uid="{00000000-0006-0000-0000-000043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8" authorId="0" shapeId="0" xr:uid="{00000000-0006-0000-0000-000044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8" authorId="0" shapeId="0" xr:uid="{00000000-0006-0000-0000-000045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8" authorId="0" shapeId="0" xr:uid="{00000000-0006-0000-0000-000046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8" authorId="0" shapeId="0" xr:uid="{00000000-0006-0000-0000-000047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8" authorId="0" shapeId="0" xr:uid="{00000000-0006-0000-0000-000048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8" authorId="0" shapeId="0" xr:uid="{00000000-0006-0000-0000-000049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8" authorId="0" shapeId="0" xr:uid="{00000000-0006-0000-0000-00004A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8" authorId="0" shapeId="0" xr:uid="{00000000-0006-0000-0000-00004B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8" authorId="0" shapeId="0" xr:uid="{00000000-0006-0000-0000-00004C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8" authorId="0" shapeId="0" xr:uid="{00000000-0006-0000-0000-00004D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8" authorId="0" shapeId="0" xr:uid="{00000000-0006-0000-0000-00004E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8" authorId="0" shapeId="0" xr:uid="{00000000-0006-0000-0000-00004F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8" authorId="0" shapeId="0" xr:uid="{00000000-0006-0000-0000-000050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8" authorId="0" shapeId="0" xr:uid="{00000000-0006-0000-0000-000051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8" authorId="0" shapeId="0" xr:uid="{00000000-0006-0000-0000-000052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8" authorId="1" shapeId="0" xr:uid="{00000000-0006-0000-0000-000053080000}">
      <text>
        <r>
          <rPr>
            <b/>
            <sz val="9"/>
            <color indexed="81"/>
            <rFont val="Tahoma"/>
            <family val="2"/>
          </rPr>
          <t>Note:</t>
        </r>
        <r>
          <rPr>
            <sz val="9"/>
            <color indexed="81"/>
            <rFont val="Tahoma"/>
            <family val="2"/>
          </rPr>
          <t xml:space="preserve">
Right click to select from a list.</t>
        </r>
      </text>
    </comment>
    <comment ref="CC138" authorId="1" shapeId="0" xr:uid="{00000000-0006-0000-0000-000054080000}">
      <text>
        <r>
          <rPr>
            <b/>
            <sz val="9"/>
            <color indexed="81"/>
            <rFont val="Tahoma"/>
            <family val="2"/>
          </rPr>
          <t>Note:</t>
        </r>
        <r>
          <rPr>
            <sz val="9"/>
            <color indexed="81"/>
            <rFont val="Tahoma"/>
            <family val="2"/>
          </rPr>
          <t xml:space="preserve">
Right click to select from a list.</t>
        </r>
      </text>
    </comment>
    <comment ref="Z139" authorId="0" shapeId="0" xr:uid="{00000000-0006-0000-0000-000055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39" authorId="0" shapeId="0" xr:uid="{00000000-0006-0000-0000-000056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39" authorId="0" shapeId="0" xr:uid="{00000000-0006-0000-0000-000057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39" authorId="0" shapeId="0" xr:uid="{00000000-0006-0000-0000-000058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39" authorId="0" shapeId="0" xr:uid="{00000000-0006-0000-0000-000059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39" authorId="0" shapeId="0" xr:uid="{00000000-0006-0000-0000-00005A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39" authorId="0" shapeId="0" xr:uid="{00000000-0006-0000-0000-00005B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39" authorId="0" shapeId="0" xr:uid="{00000000-0006-0000-0000-00005C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39" authorId="0" shapeId="0" xr:uid="{00000000-0006-0000-0000-00005D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39" authorId="0" shapeId="0" xr:uid="{00000000-0006-0000-0000-00005E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39" authorId="0" shapeId="0" xr:uid="{00000000-0006-0000-0000-00005F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39" authorId="0" shapeId="0" xr:uid="{00000000-0006-0000-0000-000060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39" authorId="0" shapeId="0" xr:uid="{00000000-0006-0000-0000-000061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39" authorId="0" shapeId="0" xr:uid="{00000000-0006-0000-0000-000062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39" authorId="0" shapeId="0" xr:uid="{00000000-0006-0000-0000-000063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39" authorId="0" shapeId="0" xr:uid="{00000000-0006-0000-0000-000064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39" authorId="0" shapeId="0" xr:uid="{00000000-0006-0000-0000-000065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39" authorId="1" shapeId="0" xr:uid="{00000000-0006-0000-0000-000066080000}">
      <text>
        <r>
          <rPr>
            <b/>
            <sz val="9"/>
            <color indexed="81"/>
            <rFont val="Tahoma"/>
            <family val="2"/>
          </rPr>
          <t>Note:</t>
        </r>
        <r>
          <rPr>
            <sz val="9"/>
            <color indexed="81"/>
            <rFont val="Tahoma"/>
            <family val="2"/>
          </rPr>
          <t xml:space="preserve">
Right click to select from a list.</t>
        </r>
      </text>
    </comment>
    <comment ref="CC139" authorId="1" shapeId="0" xr:uid="{00000000-0006-0000-0000-000067080000}">
      <text>
        <r>
          <rPr>
            <b/>
            <sz val="9"/>
            <color indexed="81"/>
            <rFont val="Tahoma"/>
            <family val="2"/>
          </rPr>
          <t>Note:</t>
        </r>
        <r>
          <rPr>
            <sz val="9"/>
            <color indexed="81"/>
            <rFont val="Tahoma"/>
            <family val="2"/>
          </rPr>
          <t xml:space="preserve">
Right click to select from a list.</t>
        </r>
      </text>
    </comment>
    <comment ref="Z140" authorId="0" shapeId="0" xr:uid="{00000000-0006-0000-0000-000068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0" authorId="0" shapeId="0" xr:uid="{00000000-0006-0000-0000-000069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0" authorId="0" shapeId="0" xr:uid="{00000000-0006-0000-0000-00006A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0" authorId="0" shapeId="0" xr:uid="{00000000-0006-0000-0000-00006B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0" authorId="0" shapeId="0" xr:uid="{00000000-0006-0000-0000-00006C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0" authorId="0" shapeId="0" xr:uid="{00000000-0006-0000-0000-00006D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0" authorId="0" shapeId="0" xr:uid="{00000000-0006-0000-0000-00006E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0" authorId="0" shapeId="0" xr:uid="{00000000-0006-0000-0000-00006F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0" authorId="0" shapeId="0" xr:uid="{00000000-0006-0000-0000-000070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0" authorId="0" shapeId="0" xr:uid="{00000000-0006-0000-0000-000071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0" authorId="0" shapeId="0" xr:uid="{00000000-0006-0000-0000-000072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0" authorId="0" shapeId="0" xr:uid="{00000000-0006-0000-0000-000073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0" authorId="0" shapeId="0" xr:uid="{00000000-0006-0000-0000-000074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0" authorId="0" shapeId="0" xr:uid="{00000000-0006-0000-0000-000075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0" authorId="0" shapeId="0" xr:uid="{00000000-0006-0000-0000-000076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0" authorId="0" shapeId="0" xr:uid="{00000000-0006-0000-0000-000077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0" authorId="0" shapeId="0" xr:uid="{00000000-0006-0000-0000-000078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0" authorId="1" shapeId="0" xr:uid="{00000000-0006-0000-0000-000079080000}">
      <text>
        <r>
          <rPr>
            <b/>
            <sz val="9"/>
            <color indexed="81"/>
            <rFont val="Tahoma"/>
            <family val="2"/>
          </rPr>
          <t>Note:</t>
        </r>
        <r>
          <rPr>
            <sz val="9"/>
            <color indexed="81"/>
            <rFont val="Tahoma"/>
            <family val="2"/>
          </rPr>
          <t xml:space="preserve">
Right click to select from a list.</t>
        </r>
      </text>
    </comment>
    <comment ref="CC140" authorId="1" shapeId="0" xr:uid="{00000000-0006-0000-0000-00007A080000}">
      <text>
        <r>
          <rPr>
            <b/>
            <sz val="9"/>
            <color indexed="81"/>
            <rFont val="Tahoma"/>
            <family val="2"/>
          </rPr>
          <t>Note:</t>
        </r>
        <r>
          <rPr>
            <sz val="9"/>
            <color indexed="81"/>
            <rFont val="Tahoma"/>
            <family val="2"/>
          </rPr>
          <t xml:space="preserve">
Right click to select from a list.</t>
        </r>
      </text>
    </comment>
    <comment ref="Z141" authorId="0" shapeId="0" xr:uid="{00000000-0006-0000-0000-00007B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1" authorId="0" shapeId="0" xr:uid="{00000000-0006-0000-0000-00007C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1" authorId="0" shapeId="0" xr:uid="{00000000-0006-0000-0000-00007D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1" authorId="0" shapeId="0" xr:uid="{00000000-0006-0000-0000-00007E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1" authorId="0" shapeId="0" xr:uid="{00000000-0006-0000-0000-00007F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1" authorId="0" shapeId="0" xr:uid="{00000000-0006-0000-0000-000080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1" authorId="0" shapeId="0" xr:uid="{00000000-0006-0000-0000-000081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1" authorId="0" shapeId="0" xr:uid="{00000000-0006-0000-0000-000082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1" authorId="0" shapeId="0" xr:uid="{00000000-0006-0000-0000-000083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1" authorId="0" shapeId="0" xr:uid="{00000000-0006-0000-0000-000084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1" authorId="0" shapeId="0" xr:uid="{00000000-0006-0000-0000-000085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1" authorId="0" shapeId="0" xr:uid="{00000000-0006-0000-0000-000086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1" authorId="0" shapeId="0" xr:uid="{00000000-0006-0000-0000-000087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1" authorId="0" shapeId="0" xr:uid="{00000000-0006-0000-0000-000088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1" authorId="0" shapeId="0" xr:uid="{00000000-0006-0000-0000-000089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1" authorId="0" shapeId="0" xr:uid="{00000000-0006-0000-0000-00008A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1" authorId="0" shapeId="0" xr:uid="{00000000-0006-0000-0000-00008B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1" authorId="1" shapeId="0" xr:uid="{00000000-0006-0000-0000-00008C080000}">
      <text>
        <r>
          <rPr>
            <b/>
            <sz val="9"/>
            <color indexed="81"/>
            <rFont val="Tahoma"/>
            <family val="2"/>
          </rPr>
          <t>Note:</t>
        </r>
        <r>
          <rPr>
            <sz val="9"/>
            <color indexed="81"/>
            <rFont val="Tahoma"/>
            <family val="2"/>
          </rPr>
          <t xml:space="preserve">
Right click to select from a list.</t>
        </r>
      </text>
    </comment>
    <comment ref="CC141" authorId="1" shapeId="0" xr:uid="{00000000-0006-0000-0000-00008D080000}">
      <text>
        <r>
          <rPr>
            <b/>
            <sz val="9"/>
            <color indexed="81"/>
            <rFont val="Tahoma"/>
            <family val="2"/>
          </rPr>
          <t>Note:</t>
        </r>
        <r>
          <rPr>
            <sz val="9"/>
            <color indexed="81"/>
            <rFont val="Tahoma"/>
            <family val="2"/>
          </rPr>
          <t xml:space="preserve">
Right click to select from a list.</t>
        </r>
      </text>
    </comment>
    <comment ref="Z142" authorId="0" shapeId="0" xr:uid="{00000000-0006-0000-0000-00008E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2" authorId="0" shapeId="0" xr:uid="{00000000-0006-0000-0000-00008F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2" authorId="0" shapeId="0" xr:uid="{00000000-0006-0000-0000-000090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2" authorId="0" shapeId="0" xr:uid="{00000000-0006-0000-0000-000091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2" authorId="0" shapeId="0" xr:uid="{00000000-0006-0000-0000-000092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2" authorId="0" shapeId="0" xr:uid="{00000000-0006-0000-0000-000093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2" authorId="0" shapeId="0" xr:uid="{00000000-0006-0000-0000-000094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2" authorId="0" shapeId="0" xr:uid="{00000000-0006-0000-0000-000095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2" authorId="0" shapeId="0" xr:uid="{00000000-0006-0000-0000-000096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2" authorId="0" shapeId="0" xr:uid="{00000000-0006-0000-0000-000097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2" authorId="0" shapeId="0" xr:uid="{00000000-0006-0000-0000-000098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2" authorId="0" shapeId="0" xr:uid="{00000000-0006-0000-0000-000099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2" authorId="0" shapeId="0" xr:uid="{00000000-0006-0000-0000-00009A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2" authorId="0" shapeId="0" xr:uid="{00000000-0006-0000-0000-00009B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2" authorId="0" shapeId="0" xr:uid="{00000000-0006-0000-0000-00009C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2" authorId="0" shapeId="0" xr:uid="{00000000-0006-0000-0000-00009D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2" authorId="0" shapeId="0" xr:uid="{00000000-0006-0000-0000-00009E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2" authorId="1" shapeId="0" xr:uid="{00000000-0006-0000-0000-00009F080000}">
      <text>
        <r>
          <rPr>
            <b/>
            <sz val="9"/>
            <color indexed="81"/>
            <rFont val="Tahoma"/>
            <family val="2"/>
          </rPr>
          <t>Note:</t>
        </r>
        <r>
          <rPr>
            <sz val="9"/>
            <color indexed="81"/>
            <rFont val="Tahoma"/>
            <family val="2"/>
          </rPr>
          <t xml:space="preserve">
Right click to select from a list.</t>
        </r>
      </text>
    </comment>
    <comment ref="CC142" authorId="1" shapeId="0" xr:uid="{00000000-0006-0000-0000-0000A0080000}">
      <text>
        <r>
          <rPr>
            <b/>
            <sz val="9"/>
            <color indexed="81"/>
            <rFont val="Tahoma"/>
            <family val="2"/>
          </rPr>
          <t>Note:</t>
        </r>
        <r>
          <rPr>
            <sz val="9"/>
            <color indexed="81"/>
            <rFont val="Tahoma"/>
            <family val="2"/>
          </rPr>
          <t xml:space="preserve">
Right click to select from a list.</t>
        </r>
      </text>
    </comment>
    <comment ref="Z143" authorId="0" shapeId="0" xr:uid="{00000000-0006-0000-0000-0000A1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3" authorId="0" shapeId="0" xr:uid="{00000000-0006-0000-0000-0000A2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3" authorId="0" shapeId="0" xr:uid="{00000000-0006-0000-0000-0000A3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3" authorId="0" shapeId="0" xr:uid="{00000000-0006-0000-0000-0000A4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3" authorId="0" shapeId="0" xr:uid="{00000000-0006-0000-0000-0000A5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3" authorId="0" shapeId="0" xr:uid="{00000000-0006-0000-0000-0000A6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3" authorId="0" shapeId="0" xr:uid="{00000000-0006-0000-0000-0000A7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3" authorId="0" shapeId="0" xr:uid="{00000000-0006-0000-0000-0000A8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3" authorId="0" shapeId="0" xr:uid="{00000000-0006-0000-0000-0000A9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3" authorId="0" shapeId="0" xr:uid="{00000000-0006-0000-0000-0000AA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3" authorId="0" shapeId="0" xr:uid="{00000000-0006-0000-0000-0000AB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3" authorId="0" shapeId="0" xr:uid="{00000000-0006-0000-0000-0000AC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3" authorId="0" shapeId="0" xr:uid="{00000000-0006-0000-0000-0000AD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3" authorId="0" shapeId="0" xr:uid="{00000000-0006-0000-0000-0000AE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3" authorId="0" shapeId="0" xr:uid="{00000000-0006-0000-0000-0000AF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3" authorId="0" shapeId="0" xr:uid="{00000000-0006-0000-0000-0000B0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3" authorId="0" shapeId="0" xr:uid="{00000000-0006-0000-0000-0000B1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3" authorId="1" shapeId="0" xr:uid="{00000000-0006-0000-0000-0000B2080000}">
      <text>
        <r>
          <rPr>
            <b/>
            <sz val="9"/>
            <color indexed="81"/>
            <rFont val="Tahoma"/>
            <family val="2"/>
          </rPr>
          <t>Note:</t>
        </r>
        <r>
          <rPr>
            <sz val="9"/>
            <color indexed="81"/>
            <rFont val="Tahoma"/>
            <family val="2"/>
          </rPr>
          <t xml:space="preserve">
Right click to select from a list.</t>
        </r>
      </text>
    </comment>
    <comment ref="CC143" authorId="1" shapeId="0" xr:uid="{00000000-0006-0000-0000-0000B3080000}">
      <text>
        <r>
          <rPr>
            <b/>
            <sz val="9"/>
            <color indexed="81"/>
            <rFont val="Tahoma"/>
            <family val="2"/>
          </rPr>
          <t>Note:</t>
        </r>
        <r>
          <rPr>
            <sz val="9"/>
            <color indexed="81"/>
            <rFont val="Tahoma"/>
            <family val="2"/>
          </rPr>
          <t xml:space="preserve">
Right click to select from a list.</t>
        </r>
      </text>
    </comment>
    <comment ref="Z144" authorId="0" shapeId="0" xr:uid="{00000000-0006-0000-0000-0000B4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4" authorId="0" shapeId="0" xr:uid="{00000000-0006-0000-0000-0000B5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4" authorId="0" shapeId="0" xr:uid="{00000000-0006-0000-0000-0000B6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4" authorId="0" shapeId="0" xr:uid="{00000000-0006-0000-0000-0000B7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4" authorId="0" shapeId="0" xr:uid="{00000000-0006-0000-0000-0000B8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4" authorId="0" shapeId="0" xr:uid="{00000000-0006-0000-0000-0000B9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4" authorId="0" shapeId="0" xr:uid="{00000000-0006-0000-0000-0000BA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4" authorId="0" shapeId="0" xr:uid="{00000000-0006-0000-0000-0000BB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4" authorId="0" shapeId="0" xr:uid="{00000000-0006-0000-0000-0000BC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4" authorId="0" shapeId="0" xr:uid="{00000000-0006-0000-0000-0000BD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4" authorId="0" shapeId="0" xr:uid="{00000000-0006-0000-0000-0000BE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4" authorId="0" shapeId="0" xr:uid="{00000000-0006-0000-0000-0000BF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4" authorId="0" shapeId="0" xr:uid="{00000000-0006-0000-0000-0000C0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4" authorId="0" shapeId="0" xr:uid="{00000000-0006-0000-0000-0000C1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4" authorId="0" shapeId="0" xr:uid="{00000000-0006-0000-0000-0000C2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4" authorId="0" shapeId="0" xr:uid="{00000000-0006-0000-0000-0000C3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4" authorId="0" shapeId="0" xr:uid="{00000000-0006-0000-0000-0000C4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4" authorId="1" shapeId="0" xr:uid="{00000000-0006-0000-0000-0000C5080000}">
      <text>
        <r>
          <rPr>
            <b/>
            <sz val="9"/>
            <color indexed="81"/>
            <rFont val="Tahoma"/>
            <family val="2"/>
          </rPr>
          <t>Note:</t>
        </r>
        <r>
          <rPr>
            <sz val="9"/>
            <color indexed="81"/>
            <rFont val="Tahoma"/>
            <family val="2"/>
          </rPr>
          <t xml:space="preserve">
Right click to select from a list.</t>
        </r>
      </text>
    </comment>
    <comment ref="CC144" authorId="1" shapeId="0" xr:uid="{00000000-0006-0000-0000-0000C6080000}">
      <text>
        <r>
          <rPr>
            <b/>
            <sz val="9"/>
            <color indexed="81"/>
            <rFont val="Tahoma"/>
            <family val="2"/>
          </rPr>
          <t>Note:</t>
        </r>
        <r>
          <rPr>
            <sz val="9"/>
            <color indexed="81"/>
            <rFont val="Tahoma"/>
            <family val="2"/>
          </rPr>
          <t xml:space="preserve">
Right click to select from a list.</t>
        </r>
      </text>
    </comment>
    <comment ref="Z145" authorId="0" shapeId="0" xr:uid="{00000000-0006-0000-0000-0000C7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5" authorId="0" shapeId="0" xr:uid="{00000000-0006-0000-0000-0000C8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5" authorId="0" shapeId="0" xr:uid="{00000000-0006-0000-0000-0000C9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5" authorId="0" shapeId="0" xr:uid="{00000000-0006-0000-0000-0000CA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5" authorId="0" shapeId="0" xr:uid="{00000000-0006-0000-0000-0000CB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5" authorId="0" shapeId="0" xr:uid="{00000000-0006-0000-0000-0000CC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5" authorId="0" shapeId="0" xr:uid="{00000000-0006-0000-0000-0000CD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5" authorId="0" shapeId="0" xr:uid="{00000000-0006-0000-0000-0000CE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5" authorId="0" shapeId="0" xr:uid="{00000000-0006-0000-0000-0000CF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5" authorId="0" shapeId="0" xr:uid="{00000000-0006-0000-0000-0000D0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5" authorId="0" shapeId="0" xr:uid="{00000000-0006-0000-0000-0000D1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5" authorId="0" shapeId="0" xr:uid="{00000000-0006-0000-0000-0000D2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5" authorId="0" shapeId="0" xr:uid="{00000000-0006-0000-0000-0000D3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5" authorId="0" shapeId="0" xr:uid="{00000000-0006-0000-0000-0000D4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5" authorId="0" shapeId="0" xr:uid="{00000000-0006-0000-0000-0000D5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5" authorId="0" shapeId="0" xr:uid="{00000000-0006-0000-0000-0000D6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5" authorId="0" shapeId="0" xr:uid="{00000000-0006-0000-0000-0000D7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5" authorId="1" shapeId="0" xr:uid="{00000000-0006-0000-0000-0000D8080000}">
      <text>
        <r>
          <rPr>
            <b/>
            <sz val="9"/>
            <color indexed="81"/>
            <rFont val="Tahoma"/>
            <family val="2"/>
          </rPr>
          <t>Note:</t>
        </r>
        <r>
          <rPr>
            <sz val="9"/>
            <color indexed="81"/>
            <rFont val="Tahoma"/>
            <family val="2"/>
          </rPr>
          <t xml:space="preserve">
Right click to select from a list.</t>
        </r>
      </text>
    </comment>
    <comment ref="CC145" authorId="1" shapeId="0" xr:uid="{00000000-0006-0000-0000-0000D9080000}">
      <text>
        <r>
          <rPr>
            <b/>
            <sz val="9"/>
            <color indexed="81"/>
            <rFont val="Tahoma"/>
            <family val="2"/>
          </rPr>
          <t>Note:</t>
        </r>
        <r>
          <rPr>
            <sz val="9"/>
            <color indexed="81"/>
            <rFont val="Tahoma"/>
            <family val="2"/>
          </rPr>
          <t xml:space="preserve">
Right click to select from a list.</t>
        </r>
      </text>
    </comment>
    <comment ref="Z146" authorId="0" shapeId="0" xr:uid="{00000000-0006-0000-0000-0000DA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6" authorId="0" shapeId="0" xr:uid="{00000000-0006-0000-0000-0000DB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6" authorId="0" shapeId="0" xr:uid="{00000000-0006-0000-0000-0000DC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6" authorId="0" shapeId="0" xr:uid="{00000000-0006-0000-0000-0000DD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6" authorId="0" shapeId="0" xr:uid="{00000000-0006-0000-0000-0000DE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6" authorId="0" shapeId="0" xr:uid="{00000000-0006-0000-0000-0000DF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6" authorId="0" shapeId="0" xr:uid="{00000000-0006-0000-0000-0000E0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6" authorId="0" shapeId="0" xr:uid="{00000000-0006-0000-0000-0000E1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6" authorId="0" shapeId="0" xr:uid="{00000000-0006-0000-0000-0000E2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6" authorId="0" shapeId="0" xr:uid="{00000000-0006-0000-0000-0000E3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6" authorId="0" shapeId="0" xr:uid="{00000000-0006-0000-0000-0000E4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6" authorId="0" shapeId="0" xr:uid="{00000000-0006-0000-0000-0000E5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6" authorId="0" shapeId="0" xr:uid="{00000000-0006-0000-0000-0000E6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6" authorId="0" shapeId="0" xr:uid="{00000000-0006-0000-0000-0000E7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6" authorId="0" shapeId="0" xr:uid="{00000000-0006-0000-0000-0000E8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6" authorId="0" shapeId="0" xr:uid="{00000000-0006-0000-0000-0000E9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6" authorId="0" shapeId="0" xr:uid="{00000000-0006-0000-0000-0000EA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6" authorId="1" shapeId="0" xr:uid="{00000000-0006-0000-0000-0000EB080000}">
      <text>
        <r>
          <rPr>
            <b/>
            <sz val="9"/>
            <color indexed="81"/>
            <rFont val="Tahoma"/>
            <family val="2"/>
          </rPr>
          <t>Note:</t>
        </r>
        <r>
          <rPr>
            <sz val="9"/>
            <color indexed="81"/>
            <rFont val="Tahoma"/>
            <family val="2"/>
          </rPr>
          <t xml:space="preserve">
Right click to select from a list.</t>
        </r>
      </text>
    </comment>
    <comment ref="CC146" authorId="1" shapeId="0" xr:uid="{00000000-0006-0000-0000-0000EC080000}">
      <text>
        <r>
          <rPr>
            <b/>
            <sz val="9"/>
            <color indexed="81"/>
            <rFont val="Tahoma"/>
            <family val="2"/>
          </rPr>
          <t>Note:</t>
        </r>
        <r>
          <rPr>
            <sz val="9"/>
            <color indexed="81"/>
            <rFont val="Tahoma"/>
            <family val="2"/>
          </rPr>
          <t xml:space="preserve">
Right click to select from a list.</t>
        </r>
      </text>
    </comment>
    <comment ref="Z147" authorId="0" shapeId="0" xr:uid="{00000000-0006-0000-0000-0000ED0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7" authorId="0" shapeId="0" xr:uid="{00000000-0006-0000-0000-0000EE0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7" authorId="0" shapeId="0" xr:uid="{00000000-0006-0000-0000-0000EF0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7" authorId="0" shapeId="0" xr:uid="{00000000-0006-0000-0000-0000F00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7" authorId="0" shapeId="0" xr:uid="{00000000-0006-0000-0000-0000F10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7" authorId="0" shapeId="0" xr:uid="{00000000-0006-0000-0000-0000F20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7" authorId="0" shapeId="0" xr:uid="{00000000-0006-0000-0000-0000F30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7" authorId="0" shapeId="0" xr:uid="{00000000-0006-0000-0000-0000F40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7" authorId="0" shapeId="0" xr:uid="{00000000-0006-0000-0000-0000F50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7" authorId="0" shapeId="0" xr:uid="{00000000-0006-0000-0000-0000F60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7" authorId="0" shapeId="0" xr:uid="{00000000-0006-0000-0000-0000F70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7" authorId="0" shapeId="0" xr:uid="{00000000-0006-0000-0000-0000F80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7" authorId="0" shapeId="0" xr:uid="{00000000-0006-0000-0000-0000F90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7" authorId="0" shapeId="0" xr:uid="{00000000-0006-0000-0000-0000FA0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7" authorId="0" shapeId="0" xr:uid="{00000000-0006-0000-0000-0000FB0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7" authorId="0" shapeId="0" xr:uid="{00000000-0006-0000-0000-0000FC0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7" authorId="0" shapeId="0" xr:uid="{00000000-0006-0000-0000-0000FD0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7" authorId="1" shapeId="0" xr:uid="{00000000-0006-0000-0000-0000FE080000}">
      <text>
        <r>
          <rPr>
            <b/>
            <sz val="9"/>
            <color indexed="81"/>
            <rFont val="Tahoma"/>
            <family val="2"/>
          </rPr>
          <t>Note:</t>
        </r>
        <r>
          <rPr>
            <sz val="9"/>
            <color indexed="81"/>
            <rFont val="Tahoma"/>
            <family val="2"/>
          </rPr>
          <t xml:space="preserve">
Right click to select from a list.</t>
        </r>
      </text>
    </comment>
    <comment ref="CC147" authorId="1" shapeId="0" xr:uid="{00000000-0006-0000-0000-0000FF080000}">
      <text>
        <r>
          <rPr>
            <b/>
            <sz val="9"/>
            <color indexed="81"/>
            <rFont val="Tahoma"/>
            <family val="2"/>
          </rPr>
          <t>Note:</t>
        </r>
        <r>
          <rPr>
            <sz val="9"/>
            <color indexed="81"/>
            <rFont val="Tahoma"/>
            <family val="2"/>
          </rPr>
          <t xml:space="preserve">
Right click to select from a list.</t>
        </r>
      </text>
    </comment>
    <comment ref="Z148" authorId="0" shapeId="0" xr:uid="{00000000-0006-0000-0000-000000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8" authorId="0" shapeId="0" xr:uid="{00000000-0006-0000-0000-000001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8" authorId="0" shapeId="0" xr:uid="{00000000-0006-0000-0000-000002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8" authorId="0" shapeId="0" xr:uid="{00000000-0006-0000-0000-000003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8" authorId="0" shapeId="0" xr:uid="{00000000-0006-0000-0000-000004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8" authorId="0" shapeId="0" xr:uid="{00000000-0006-0000-0000-000005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8" authorId="0" shapeId="0" xr:uid="{00000000-0006-0000-0000-000006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8" authorId="0" shapeId="0" xr:uid="{00000000-0006-0000-0000-000007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8" authorId="0" shapeId="0" xr:uid="{00000000-0006-0000-0000-000008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8" authorId="0" shapeId="0" xr:uid="{00000000-0006-0000-0000-000009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8" authorId="0" shapeId="0" xr:uid="{00000000-0006-0000-0000-00000A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8" authorId="0" shapeId="0" xr:uid="{00000000-0006-0000-0000-00000B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8" authorId="0" shapeId="0" xr:uid="{00000000-0006-0000-0000-00000C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8" authorId="0" shapeId="0" xr:uid="{00000000-0006-0000-0000-00000D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8" authorId="0" shapeId="0" xr:uid="{00000000-0006-0000-0000-00000E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8" authorId="0" shapeId="0" xr:uid="{00000000-0006-0000-0000-00000F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8" authorId="0" shapeId="0" xr:uid="{00000000-0006-0000-0000-000010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8" authorId="1" shapeId="0" xr:uid="{00000000-0006-0000-0000-000011090000}">
      <text>
        <r>
          <rPr>
            <b/>
            <sz val="9"/>
            <color indexed="81"/>
            <rFont val="Tahoma"/>
            <family val="2"/>
          </rPr>
          <t>Note:</t>
        </r>
        <r>
          <rPr>
            <sz val="9"/>
            <color indexed="81"/>
            <rFont val="Tahoma"/>
            <family val="2"/>
          </rPr>
          <t xml:space="preserve">
Right click to select from a list.</t>
        </r>
      </text>
    </comment>
    <comment ref="CC148" authorId="1" shapeId="0" xr:uid="{00000000-0006-0000-0000-000012090000}">
      <text>
        <r>
          <rPr>
            <b/>
            <sz val="9"/>
            <color indexed="81"/>
            <rFont val="Tahoma"/>
            <family val="2"/>
          </rPr>
          <t>Note:</t>
        </r>
        <r>
          <rPr>
            <sz val="9"/>
            <color indexed="81"/>
            <rFont val="Tahoma"/>
            <family val="2"/>
          </rPr>
          <t xml:space="preserve">
Right click to select from a list.</t>
        </r>
      </text>
    </comment>
    <comment ref="Z149" authorId="0" shapeId="0" xr:uid="{00000000-0006-0000-0000-000013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49" authorId="0" shapeId="0" xr:uid="{00000000-0006-0000-0000-000014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49" authorId="0" shapeId="0" xr:uid="{00000000-0006-0000-0000-000015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49" authorId="0" shapeId="0" xr:uid="{00000000-0006-0000-0000-000016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49" authorId="0" shapeId="0" xr:uid="{00000000-0006-0000-0000-000017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49" authorId="0" shapeId="0" xr:uid="{00000000-0006-0000-0000-000018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49" authorId="0" shapeId="0" xr:uid="{00000000-0006-0000-0000-000019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49" authorId="0" shapeId="0" xr:uid="{00000000-0006-0000-0000-00001A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49" authorId="0" shapeId="0" xr:uid="{00000000-0006-0000-0000-00001B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49" authorId="0" shapeId="0" xr:uid="{00000000-0006-0000-0000-00001C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49" authorId="0" shapeId="0" xr:uid="{00000000-0006-0000-0000-00001D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49" authorId="0" shapeId="0" xr:uid="{00000000-0006-0000-0000-00001E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49" authorId="0" shapeId="0" xr:uid="{00000000-0006-0000-0000-00001F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49" authorId="0" shapeId="0" xr:uid="{00000000-0006-0000-0000-000020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49" authorId="0" shapeId="0" xr:uid="{00000000-0006-0000-0000-000021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49" authorId="0" shapeId="0" xr:uid="{00000000-0006-0000-0000-000022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49" authorId="0" shapeId="0" xr:uid="{00000000-0006-0000-0000-000023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49" authorId="1" shapeId="0" xr:uid="{00000000-0006-0000-0000-000024090000}">
      <text>
        <r>
          <rPr>
            <b/>
            <sz val="9"/>
            <color indexed="81"/>
            <rFont val="Tahoma"/>
            <family val="2"/>
          </rPr>
          <t>Note:</t>
        </r>
        <r>
          <rPr>
            <sz val="9"/>
            <color indexed="81"/>
            <rFont val="Tahoma"/>
            <family val="2"/>
          </rPr>
          <t xml:space="preserve">
Right click to select from a list.</t>
        </r>
      </text>
    </comment>
    <comment ref="CC149" authorId="1" shapeId="0" xr:uid="{00000000-0006-0000-0000-000025090000}">
      <text>
        <r>
          <rPr>
            <b/>
            <sz val="9"/>
            <color indexed="81"/>
            <rFont val="Tahoma"/>
            <family val="2"/>
          </rPr>
          <t>Note:</t>
        </r>
        <r>
          <rPr>
            <sz val="9"/>
            <color indexed="81"/>
            <rFont val="Tahoma"/>
            <family val="2"/>
          </rPr>
          <t xml:space="preserve">
Right click to select from a list.</t>
        </r>
      </text>
    </comment>
    <comment ref="Z150" authorId="0" shapeId="0" xr:uid="{00000000-0006-0000-0000-000026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0" authorId="0" shapeId="0" xr:uid="{00000000-0006-0000-0000-000027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0" authorId="0" shapeId="0" xr:uid="{00000000-0006-0000-0000-000028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0" authorId="0" shapeId="0" xr:uid="{00000000-0006-0000-0000-000029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0" authorId="0" shapeId="0" xr:uid="{00000000-0006-0000-0000-00002A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0" authorId="0" shapeId="0" xr:uid="{00000000-0006-0000-0000-00002B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0" authorId="0" shapeId="0" xr:uid="{00000000-0006-0000-0000-00002C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0" authorId="0" shapeId="0" xr:uid="{00000000-0006-0000-0000-00002D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0" authorId="0" shapeId="0" xr:uid="{00000000-0006-0000-0000-00002E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0" authorId="0" shapeId="0" xr:uid="{00000000-0006-0000-0000-00002F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0" authorId="0" shapeId="0" xr:uid="{00000000-0006-0000-0000-000030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0" authorId="0" shapeId="0" xr:uid="{00000000-0006-0000-0000-000031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0" authorId="0" shapeId="0" xr:uid="{00000000-0006-0000-0000-000032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0" authorId="0" shapeId="0" xr:uid="{00000000-0006-0000-0000-000033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0" authorId="0" shapeId="0" xr:uid="{00000000-0006-0000-0000-000034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0" authorId="0" shapeId="0" xr:uid="{00000000-0006-0000-0000-000035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0" authorId="0" shapeId="0" xr:uid="{00000000-0006-0000-0000-000036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0" authorId="1" shapeId="0" xr:uid="{00000000-0006-0000-0000-000037090000}">
      <text>
        <r>
          <rPr>
            <b/>
            <sz val="9"/>
            <color indexed="81"/>
            <rFont val="Tahoma"/>
            <family val="2"/>
          </rPr>
          <t>Note:</t>
        </r>
        <r>
          <rPr>
            <sz val="9"/>
            <color indexed="81"/>
            <rFont val="Tahoma"/>
            <family val="2"/>
          </rPr>
          <t xml:space="preserve">
Right click to select from a list.</t>
        </r>
      </text>
    </comment>
    <comment ref="CC150" authorId="1" shapeId="0" xr:uid="{00000000-0006-0000-0000-000038090000}">
      <text>
        <r>
          <rPr>
            <b/>
            <sz val="9"/>
            <color indexed="81"/>
            <rFont val="Tahoma"/>
            <family val="2"/>
          </rPr>
          <t>Note:</t>
        </r>
        <r>
          <rPr>
            <sz val="9"/>
            <color indexed="81"/>
            <rFont val="Tahoma"/>
            <family val="2"/>
          </rPr>
          <t xml:space="preserve">
Right click to select from a list.</t>
        </r>
      </text>
    </comment>
    <comment ref="Z151" authorId="0" shapeId="0" xr:uid="{00000000-0006-0000-0000-000039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1" authorId="0" shapeId="0" xr:uid="{00000000-0006-0000-0000-00003A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1" authorId="0" shapeId="0" xr:uid="{00000000-0006-0000-0000-00003B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1" authorId="0" shapeId="0" xr:uid="{00000000-0006-0000-0000-00003C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1" authorId="0" shapeId="0" xr:uid="{00000000-0006-0000-0000-00003D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1" authorId="0" shapeId="0" xr:uid="{00000000-0006-0000-0000-00003E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1" authorId="0" shapeId="0" xr:uid="{00000000-0006-0000-0000-00003F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1" authorId="0" shapeId="0" xr:uid="{00000000-0006-0000-0000-000040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1" authorId="0" shapeId="0" xr:uid="{00000000-0006-0000-0000-000041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1" authorId="0" shapeId="0" xr:uid="{00000000-0006-0000-0000-000042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1" authorId="0" shapeId="0" xr:uid="{00000000-0006-0000-0000-000043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1" authorId="0" shapeId="0" xr:uid="{00000000-0006-0000-0000-000044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1" authorId="0" shapeId="0" xr:uid="{00000000-0006-0000-0000-000045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1" authorId="0" shapeId="0" xr:uid="{00000000-0006-0000-0000-000046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1" authorId="0" shapeId="0" xr:uid="{00000000-0006-0000-0000-000047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1" authorId="0" shapeId="0" xr:uid="{00000000-0006-0000-0000-000048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1" authorId="0" shapeId="0" xr:uid="{00000000-0006-0000-0000-000049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1" authorId="1" shapeId="0" xr:uid="{00000000-0006-0000-0000-00004A090000}">
      <text>
        <r>
          <rPr>
            <b/>
            <sz val="9"/>
            <color indexed="81"/>
            <rFont val="Tahoma"/>
            <family val="2"/>
          </rPr>
          <t>Note:</t>
        </r>
        <r>
          <rPr>
            <sz val="9"/>
            <color indexed="81"/>
            <rFont val="Tahoma"/>
            <family val="2"/>
          </rPr>
          <t xml:space="preserve">
Right click to select from a list.</t>
        </r>
      </text>
    </comment>
    <comment ref="CC151" authorId="1" shapeId="0" xr:uid="{00000000-0006-0000-0000-00004B090000}">
      <text>
        <r>
          <rPr>
            <b/>
            <sz val="9"/>
            <color indexed="81"/>
            <rFont val="Tahoma"/>
            <family val="2"/>
          </rPr>
          <t>Note:</t>
        </r>
        <r>
          <rPr>
            <sz val="9"/>
            <color indexed="81"/>
            <rFont val="Tahoma"/>
            <family val="2"/>
          </rPr>
          <t xml:space="preserve">
Right click to select from a list.</t>
        </r>
      </text>
    </comment>
    <comment ref="Z152" authorId="0" shapeId="0" xr:uid="{00000000-0006-0000-0000-00004C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2" authorId="0" shapeId="0" xr:uid="{00000000-0006-0000-0000-00004D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2" authorId="0" shapeId="0" xr:uid="{00000000-0006-0000-0000-00004E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2" authorId="0" shapeId="0" xr:uid="{00000000-0006-0000-0000-00004F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2" authorId="0" shapeId="0" xr:uid="{00000000-0006-0000-0000-000050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2" authorId="0" shapeId="0" xr:uid="{00000000-0006-0000-0000-000051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2" authorId="0" shapeId="0" xr:uid="{00000000-0006-0000-0000-000052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2" authorId="0" shapeId="0" xr:uid="{00000000-0006-0000-0000-000053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2" authorId="0" shapeId="0" xr:uid="{00000000-0006-0000-0000-000054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2" authorId="0" shapeId="0" xr:uid="{00000000-0006-0000-0000-000055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2" authorId="0" shapeId="0" xr:uid="{00000000-0006-0000-0000-000056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2" authorId="0" shapeId="0" xr:uid="{00000000-0006-0000-0000-000057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2" authorId="0" shapeId="0" xr:uid="{00000000-0006-0000-0000-000058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2" authorId="0" shapeId="0" xr:uid="{00000000-0006-0000-0000-000059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2" authorId="0" shapeId="0" xr:uid="{00000000-0006-0000-0000-00005A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2" authorId="0" shapeId="0" xr:uid="{00000000-0006-0000-0000-00005B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2" authorId="0" shapeId="0" xr:uid="{00000000-0006-0000-0000-00005C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2" authorId="1" shapeId="0" xr:uid="{00000000-0006-0000-0000-00005D090000}">
      <text>
        <r>
          <rPr>
            <b/>
            <sz val="9"/>
            <color indexed="81"/>
            <rFont val="Tahoma"/>
            <family val="2"/>
          </rPr>
          <t>Note:</t>
        </r>
        <r>
          <rPr>
            <sz val="9"/>
            <color indexed="81"/>
            <rFont val="Tahoma"/>
            <family val="2"/>
          </rPr>
          <t xml:space="preserve">
Right click to select from a list.</t>
        </r>
      </text>
    </comment>
    <comment ref="CC152" authorId="1" shapeId="0" xr:uid="{00000000-0006-0000-0000-00005E090000}">
      <text>
        <r>
          <rPr>
            <b/>
            <sz val="9"/>
            <color indexed="81"/>
            <rFont val="Tahoma"/>
            <family val="2"/>
          </rPr>
          <t>Note:</t>
        </r>
        <r>
          <rPr>
            <sz val="9"/>
            <color indexed="81"/>
            <rFont val="Tahoma"/>
            <family val="2"/>
          </rPr>
          <t xml:space="preserve">
Right click to select from a list.</t>
        </r>
      </text>
    </comment>
    <comment ref="Z153" authorId="0" shapeId="0" xr:uid="{00000000-0006-0000-0000-00005F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3" authorId="0" shapeId="0" xr:uid="{00000000-0006-0000-0000-000060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3" authorId="0" shapeId="0" xr:uid="{00000000-0006-0000-0000-000061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3" authorId="0" shapeId="0" xr:uid="{00000000-0006-0000-0000-000062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3" authorId="0" shapeId="0" xr:uid="{00000000-0006-0000-0000-000063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3" authorId="0" shapeId="0" xr:uid="{00000000-0006-0000-0000-000064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3" authorId="0" shapeId="0" xr:uid="{00000000-0006-0000-0000-000065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3" authorId="0" shapeId="0" xr:uid="{00000000-0006-0000-0000-000066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3" authorId="0" shapeId="0" xr:uid="{00000000-0006-0000-0000-000067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3" authorId="0" shapeId="0" xr:uid="{00000000-0006-0000-0000-000068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3" authorId="0" shapeId="0" xr:uid="{00000000-0006-0000-0000-000069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3" authorId="0" shapeId="0" xr:uid="{00000000-0006-0000-0000-00006A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3" authorId="0" shapeId="0" xr:uid="{00000000-0006-0000-0000-00006B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3" authorId="0" shapeId="0" xr:uid="{00000000-0006-0000-0000-00006C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3" authorId="0" shapeId="0" xr:uid="{00000000-0006-0000-0000-00006D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3" authorId="0" shapeId="0" xr:uid="{00000000-0006-0000-0000-00006E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3" authorId="0" shapeId="0" xr:uid="{00000000-0006-0000-0000-00006F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3" authorId="1" shapeId="0" xr:uid="{00000000-0006-0000-0000-000070090000}">
      <text>
        <r>
          <rPr>
            <b/>
            <sz val="9"/>
            <color indexed="81"/>
            <rFont val="Tahoma"/>
            <family val="2"/>
          </rPr>
          <t>Note:</t>
        </r>
        <r>
          <rPr>
            <sz val="9"/>
            <color indexed="81"/>
            <rFont val="Tahoma"/>
            <family val="2"/>
          </rPr>
          <t xml:space="preserve">
Right click to select from a list.</t>
        </r>
      </text>
    </comment>
    <comment ref="CC153" authorId="1" shapeId="0" xr:uid="{00000000-0006-0000-0000-000071090000}">
      <text>
        <r>
          <rPr>
            <b/>
            <sz val="9"/>
            <color indexed="81"/>
            <rFont val="Tahoma"/>
            <family val="2"/>
          </rPr>
          <t>Note:</t>
        </r>
        <r>
          <rPr>
            <sz val="9"/>
            <color indexed="81"/>
            <rFont val="Tahoma"/>
            <family val="2"/>
          </rPr>
          <t xml:space="preserve">
Right click to select from a list.</t>
        </r>
      </text>
    </comment>
    <comment ref="Z154" authorId="0" shapeId="0" xr:uid="{00000000-0006-0000-0000-000072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4" authorId="0" shapeId="0" xr:uid="{00000000-0006-0000-0000-000073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4" authorId="0" shapeId="0" xr:uid="{00000000-0006-0000-0000-000074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4" authorId="0" shapeId="0" xr:uid="{00000000-0006-0000-0000-000075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4" authorId="0" shapeId="0" xr:uid="{00000000-0006-0000-0000-000076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4" authorId="0" shapeId="0" xr:uid="{00000000-0006-0000-0000-000077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4" authorId="0" shapeId="0" xr:uid="{00000000-0006-0000-0000-000078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4" authorId="0" shapeId="0" xr:uid="{00000000-0006-0000-0000-000079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4" authorId="0" shapeId="0" xr:uid="{00000000-0006-0000-0000-00007A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4" authorId="0" shapeId="0" xr:uid="{00000000-0006-0000-0000-00007B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4" authorId="0" shapeId="0" xr:uid="{00000000-0006-0000-0000-00007C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4" authorId="0" shapeId="0" xr:uid="{00000000-0006-0000-0000-00007D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4" authorId="0" shapeId="0" xr:uid="{00000000-0006-0000-0000-00007E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4" authorId="0" shapeId="0" xr:uid="{00000000-0006-0000-0000-00007F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4" authorId="0" shapeId="0" xr:uid="{00000000-0006-0000-0000-000080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4" authorId="0" shapeId="0" xr:uid="{00000000-0006-0000-0000-000081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4" authorId="0" shapeId="0" xr:uid="{00000000-0006-0000-0000-000082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4" authorId="1" shapeId="0" xr:uid="{00000000-0006-0000-0000-000083090000}">
      <text>
        <r>
          <rPr>
            <b/>
            <sz val="9"/>
            <color indexed="81"/>
            <rFont val="Tahoma"/>
            <family val="2"/>
          </rPr>
          <t>Note:</t>
        </r>
        <r>
          <rPr>
            <sz val="9"/>
            <color indexed="81"/>
            <rFont val="Tahoma"/>
            <family val="2"/>
          </rPr>
          <t xml:space="preserve">
Right click to select from a list.</t>
        </r>
      </text>
    </comment>
    <comment ref="CC154" authorId="1" shapeId="0" xr:uid="{00000000-0006-0000-0000-000084090000}">
      <text>
        <r>
          <rPr>
            <b/>
            <sz val="9"/>
            <color indexed="81"/>
            <rFont val="Tahoma"/>
            <family val="2"/>
          </rPr>
          <t>Note:</t>
        </r>
        <r>
          <rPr>
            <sz val="9"/>
            <color indexed="81"/>
            <rFont val="Tahoma"/>
            <family val="2"/>
          </rPr>
          <t xml:space="preserve">
Right click to select from a list.</t>
        </r>
      </text>
    </comment>
    <comment ref="Z155" authorId="0" shapeId="0" xr:uid="{00000000-0006-0000-0000-000085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5" authorId="0" shapeId="0" xr:uid="{00000000-0006-0000-0000-000086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5" authorId="0" shapeId="0" xr:uid="{00000000-0006-0000-0000-000087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5" authorId="0" shapeId="0" xr:uid="{00000000-0006-0000-0000-000088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5" authorId="0" shapeId="0" xr:uid="{00000000-0006-0000-0000-000089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5" authorId="0" shapeId="0" xr:uid="{00000000-0006-0000-0000-00008A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5" authorId="0" shapeId="0" xr:uid="{00000000-0006-0000-0000-00008B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5" authorId="0" shapeId="0" xr:uid="{00000000-0006-0000-0000-00008C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5" authorId="0" shapeId="0" xr:uid="{00000000-0006-0000-0000-00008D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5" authorId="0" shapeId="0" xr:uid="{00000000-0006-0000-0000-00008E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5" authorId="0" shapeId="0" xr:uid="{00000000-0006-0000-0000-00008F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5" authorId="0" shapeId="0" xr:uid="{00000000-0006-0000-0000-000090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5" authorId="0" shapeId="0" xr:uid="{00000000-0006-0000-0000-000091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5" authorId="0" shapeId="0" xr:uid="{00000000-0006-0000-0000-000092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5" authorId="0" shapeId="0" xr:uid="{00000000-0006-0000-0000-000093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5" authorId="0" shapeId="0" xr:uid="{00000000-0006-0000-0000-000094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5" authorId="0" shapeId="0" xr:uid="{00000000-0006-0000-0000-000095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5" authorId="1" shapeId="0" xr:uid="{00000000-0006-0000-0000-000096090000}">
      <text>
        <r>
          <rPr>
            <b/>
            <sz val="9"/>
            <color indexed="81"/>
            <rFont val="Tahoma"/>
            <family val="2"/>
          </rPr>
          <t>Note:</t>
        </r>
        <r>
          <rPr>
            <sz val="9"/>
            <color indexed="81"/>
            <rFont val="Tahoma"/>
            <family val="2"/>
          </rPr>
          <t xml:space="preserve">
Right click to select from a list.</t>
        </r>
      </text>
    </comment>
    <comment ref="CC155" authorId="1" shapeId="0" xr:uid="{00000000-0006-0000-0000-000097090000}">
      <text>
        <r>
          <rPr>
            <b/>
            <sz val="9"/>
            <color indexed="81"/>
            <rFont val="Tahoma"/>
            <family val="2"/>
          </rPr>
          <t>Note:</t>
        </r>
        <r>
          <rPr>
            <sz val="9"/>
            <color indexed="81"/>
            <rFont val="Tahoma"/>
            <family val="2"/>
          </rPr>
          <t xml:space="preserve">
Right click to select from a list.</t>
        </r>
      </text>
    </comment>
    <comment ref="Z156" authorId="0" shapeId="0" xr:uid="{00000000-0006-0000-0000-000098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6" authorId="0" shapeId="0" xr:uid="{00000000-0006-0000-0000-000099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6" authorId="0" shapeId="0" xr:uid="{00000000-0006-0000-0000-00009A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6" authorId="0" shapeId="0" xr:uid="{00000000-0006-0000-0000-00009B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6" authorId="0" shapeId="0" xr:uid="{00000000-0006-0000-0000-00009C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6" authorId="0" shapeId="0" xr:uid="{00000000-0006-0000-0000-00009D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6" authorId="0" shapeId="0" xr:uid="{00000000-0006-0000-0000-00009E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6" authorId="0" shapeId="0" xr:uid="{00000000-0006-0000-0000-00009F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6" authorId="0" shapeId="0" xr:uid="{00000000-0006-0000-0000-0000A0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6" authorId="0" shapeId="0" xr:uid="{00000000-0006-0000-0000-0000A1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6" authorId="0" shapeId="0" xr:uid="{00000000-0006-0000-0000-0000A2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6" authorId="0" shapeId="0" xr:uid="{00000000-0006-0000-0000-0000A3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6" authorId="0" shapeId="0" xr:uid="{00000000-0006-0000-0000-0000A4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6" authorId="0" shapeId="0" xr:uid="{00000000-0006-0000-0000-0000A5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6" authorId="0" shapeId="0" xr:uid="{00000000-0006-0000-0000-0000A6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6" authorId="0" shapeId="0" xr:uid="{00000000-0006-0000-0000-0000A7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6" authorId="0" shapeId="0" xr:uid="{00000000-0006-0000-0000-0000A8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6" authorId="1" shapeId="0" xr:uid="{00000000-0006-0000-0000-0000A9090000}">
      <text>
        <r>
          <rPr>
            <b/>
            <sz val="9"/>
            <color indexed="81"/>
            <rFont val="Tahoma"/>
            <family val="2"/>
          </rPr>
          <t>Note:</t>
        </r>
        <r>
          <rPr>
            <sz val="9"/>
            <color indexed="81"/>
            <rFont val="Tahoma"/>
            <family val="2"/>
          </rPr>
          <t xml:space="preserve">
Right click to select from a list.</t>
        </r>
      </text>
    </comment>
    <comment ref="CC156" authorId="1" shapeId="0" xr:uid="{00000000-0006-0000-0000-0000AA090000}">
      <text>
        <r>
          <rPr>
            <b/>
            <sz val="9"/>
            <color indexed="81"/>
            <rFont val="Tahoma"/>
            <family val="2"/>
          </rPr>
          <t>Note:</t>
        </r>
        <r>
          <rPr>
            <sz val="9"/>
            <color indexed="81"/>
            <rFont val="Tahoma"/>
            <family val="2"/>
          </rPr>
          <t xml:space="preserve">
Right click to select from a list.</t>
        </r>
      </text>
    </comment>
    <comment ref="Z157" authorId="0" shapeId="0" xr:uid="{00000000-0006-0000-0000-0000AB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7" authorId="0" shapeId="0" xr:uid="{00000000-0006-0000-0000-0000AC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7" authorId="0" shapeId="0" xr:uid="{00000000-0006-0000-0000-0000AD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7" authorId="0" shapeId="0" xr:uid="{00000000-0006-0000-0000-0000AE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7" authorId="0" shapeId="0" xr:uid="{00000000-0006-0000-0000-0000AF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7" authorId="0" shapeId="0" xr:uid="{00000000-0006-0000-0000-0000B0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7" authorId="0" shapeId="0" xr:uid="{00000000-0006-0000-0000-0000B1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7" authorId="0" shapeId="0" xr:uid="{00000000-0006-0000-0000-0000B2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7" authorId="0" shapeId="0" xr:uid="{00000000-0006-0000-0000-0000B3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7" authorId="0" shapeId="0" xr:uid="{00000000-0006-0000-0000-0000B4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7" authorId="0" shapeId="0" xr:uid="{00000000-0006-0000-0000-0000B5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7" authorId="0" shapeId="0" xr:uid="{00000000-0006-0000-0000-0000B6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7" authorId="0" shapeId="0" xr:uid="{00000000-0006-0000-0000-0000B7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7" authorId="0" shapeId="0" xr:uid="{00000000-0006-0000-0000-0000B8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7" authorId="0" shapeId="0" xr:uid="{00000000-0006-0000-0000-0000B9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7" authorId="0" shapeId="0" xr:uid="{00000000-0006-0000-0000-0000BA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7" authorId="0" shapeId="0" xr:uid="{00000000-0006-0000-0000-0000BB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7" authorId="1" shapeId="0" xr:uid="{00000000-0006-0000-0000-0000BC090000}">
      <text>
        <r>
          <rPr>
            <b/>
            <sz val="9"/>
            <color indexed="81"/>
            <rFont val="Tahoma"/>
            <family val="2"/>
          </rPr>
          <t>Note:</t>
        </r>
        <r>
          <rPr>
            <sz val="9"/>
            <color indexed="81"/>
            <rFont val="Tahoma"/>
            <family val="2"/>
          </rPr>
          <t xml:space="preserve">
Right click to select from a list.</t>
        </r>
      </text>
    </comment>
    <comment ref="CC157" authorId="1" shapeId="0" xr:uid="{00000000-0006-0000-0000-0000BD090000}">
      <text>
        <r>
          <rPr>
            <b/>
            <sz val="9"/>
            <color indexed="81"/>
            <rFont val="Tahoma"/>
            <family val="2"/>
          </rPr>
          <t>Note:</t>
        </r>
        <r>
          <rPr>
            <sz val="9"/>
            <color indexed="81"/>
            <rFont val="Tahoma"/>
            <family val="2"/>
          </rPr>
          <t xml:space="preserve">
Right click to select from a list.</t>
        </r>
      </text>
    </comment>
    <comment ref="Z158" authorId="0" shapeId="0" xr:uid="{00000000-0006-0000-0000-0000BE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8" authorId="0" shapeId="0" xr:uid="{00000000-0006-0000-0000-0000BF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8" authorId="0" shapeId="0" xr:uid="{00000000-0006-0000-0000-0000C0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8" authorId="0" shapeId="0" xr:uid="{00000000-0006-0000-0000-0000C1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8" authorId="0" shapeId="0" xr:uid="{00000000-0006-0000-0000-0000C2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8" authorId="0" shapeId="0" xr:uid="{00000000-0006-0000-0000-0000C3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8" authorId="0" shapeId="0" xr:uid="{00000000-0006-0000-0000-0000C4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8" authorId="0" shapeId="0" xr:uid="{00000000-0006-0000-0000-0000C5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8" authorId="0" shapeId="0" xr:uid="{00000000-0006-0000-0000-0000C6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8" authorId="0" shapeId="0" xr:uid="{00000000-0006-0000-0000-0000C7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8" authorId="0" shapeId="0" xr:uid="{00000000-0006-0000-0000-0000C8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8" authorId="0" shapeId="0" xr:uid="{00000000-0006-0000-0000-0000C9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8" authorId="0" shapeId="0" xr:uid="{00000000-0006-0000-0000-0000CA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8" authorId="0" shapeId="0" xr:uid="{00000000-0006-0000-0000-0000CB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8" authorId="0" shapeId="0" xr:uid="{00000000-0006-0000-0000-0000CC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8" authorId="0" shapeId="0" xr:uid="{00000000-0006-0000-0000-0000CD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8" authorId="0" shapeId="0" xr:uid="{00000000-0006-0000-0000-0000CE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8" authorId="1" shapeId="0" xr:uid="{00000000-0006-0000-0000-0000CF090000}">
      <text>
        <r>
          <rPr>
            <b/>
            <sz val="9"/>
            <color indexed="81"/>
            <rFont val="Tahoma"/>
            <family val="2"/>
          </rPr>
          <t>Note:</t>
        </r>
        <r>
          <rPr>
            <sz val="9"/>
            <color indexed="81"/>
            <rFont val="Tahoma"/>
            <family val="2"/>
          </rPr>
          <t xml:space="preserve">
Right click to select from a list.</t>
        </r>
      </text>
    </comment>
    <comment ref="CC158" authorId="1" shapeId="0" xr:uid="{00000000-0006-0000-0000-0000D0090000}">
      <text>
        <r>
          <rPr>
            <b/>
            <sz val="9"/>
            <color indexed="81"/>
            <rFont val="Tahoma"/>
            <family val="2"/>
          </rPr>
          <t>Note:</t>
        </r>
        <r>
          <rPr>
            <sz val="9"/>
            <color indexed="81"/>
            <rFont val="Tahoma"/>
            <family val="2"/>
          </rPr>
          <t xml:space="preserve">
Right click to select from a list.</t>
        </r>
      </text>
    </comment>
    <comment ref="Z159" authorId="0" shapeId="0" xr:uid="{00000000-0006-0000-0000-0000D1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59" authorId="0" shapeId="0" xr:uid="{00000000-0006-0000-0000-0000D2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59" authorId="0" shapeId="0" xr:uid="{00000000-0006-0000-0000-0000D3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59" authorId="0" shapeId="0" xr:uid="{00000000-0006-0000-0000-0000D4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59" authorId="0" shapeId="0" xr:uid="{00000000-0006-0000-0000-0000D5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59" authorId="0" shapeId="0" xr:uid="{00000000-0006-0000-0000-0000D6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59" authorId="0" shapeId="0" xr:uid="{00000000-0006-0000-0000-0000D7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59" authorId="0" shapeId="0" xr:uid="{00000000-0006-0000-0000-0000D8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59" authorId="0" shapeId="0" xr:uid="{00000000-0006-0000-0000-0000D9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59" authorId="0" shapeId="0" xr:uid="{00000000-0006-0000-0000-0000DA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59" authorId="0" shapeId="0" xr:uid="{00000000-0006-0000-0000-0000DB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59" authorId="0" shapeId="0" xr:uid="{00000000-0006-0000-0000-0000DC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59" authorId="0" shapeId="0" xr:uid="{00000000-0006-0000-0000-0000DD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59" authorId="0" shapeId="0" xr:uid="{00000000-0006-0000-0000-0000DE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59" authorId="0" shapeId="0" xr:uid="{00000000-0006-0000-0000-0000DF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59" authorId="0" shapeId="0" xr:uid="{00000000-0006-0000-0000-0000E0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59" authorId="0" shapeId="0" xr:uid="{00000000-0006-0000-0000-0000E1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59" authorId="1" shapeId="0" xr:uid="{00000000-0006-0000-0000-0000E2090000}">
      <text>
        <r>
          <rPr>
            <b/>
            <sz val="9"/>
            <color indexed="81"/>
            <rFont val="Tahoma"/>
            <family val="2"/>
          </rPr>
          <t>Note:</t>
        </r>
        <r>
          <rPr>
            <sz val="9"/>
            <color indexed="81"/>
            <rFont val="Tahoma"/>
            <family val="2"/>
          </rPr>
          <t xml:space="preserve">
Right click to select from a list.</t>
        </r>
      </text>
    </comment>
    <comment ref="CC159" authorId="1" shapeId="0" xr:uid="{00000000-0006-0000-0000-0000E3090000}">
      <text>
        <r>
          <rPr>
            <b/>
            <sz val="9"/>
            <color indexed="81"/>
            <rFont val="Tahoma"/>
            <family val="2"/>
          </rPr>
          <t>Note:</t>
        </r>
        <r>
          <rPr>
            <sz val="9"/>
            <color indexed="81"/>
            <rFont val="Tahoma"/>
            <family val="2"/>
          </rPr>
          <t xml:space="preserve">
Right click to select from a list.</t>
        </r>
      </text>
    </comment>
    <comment ref="Z160" authorId="0" shapeId="0" xr:uid="{00000000-0006-0000-0000-0000E4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0" authorId="0" shapeId="0" xr:uid="{00000000-0006-0000-0000-0000E5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0" authorId="0" shapeId="0" xr:uid="{00000000-0006-0000-0000-0000E6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0" authorId="0" shapeId="0" xr:uid="{00000000-0006-0000-0000-0000E7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0" authorId="0" shapeId="0" xr:uid="{00000000-0006-0000-0000-0000E8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0" authorId="0" shapeId="0" xr:uid="{00000000-0006-0000-0000-0000E9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0" authorId="0" shapeId="0" xr:uid="{00000000-0006-0000-0000-0000EA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0" authorId="0" shapeId="0" xr:uid="{00000000-0006-0000-0000-0000EB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0" authorId="0" shapeId="0" xr:uid="{00000000-0006-0000-0000-0000EC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0" authorId="0" shapeId="0" xr:uid="{00000000-0006-0000-0000-0000ED0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0" authorId="0" shapeId="0" xr:uid="{00000000-0006-0000-0000-0000EE0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0" authorId="0" shapeId="0" xr:uid="{00000000-0006-0000-0000-0000EF0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0" authorId="0" shapeId="0" xr:uid="{00000000-0006-0000-0000-0000F00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0" authorId="0" shapeId="0" xr:uid="{00000000-0006-0000-0000-0000F10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0" authorId="0" shapeId="0" xr:uid="{00000000-0006-0000-0000-0000F20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0" authorId="0" shapeId="0" xr:uid="{00000000-0006-0000-0000-0000F30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0" authorId="0" shapeId="0" xr:uid="{00000000-0006-0000-0000-0000F40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0" authorId="1" shapeId="0" xr:uid="{00000000-0006-0000-0000-0000F5090000}">
      <text>
        <r>
          <rPr>
            <b/>
            <sz val="9"/>
            <color indexed="81"/>
            <rFont val="Tahoma"/>
            <family val="2"/>
          </rPr>
          <t>Note:</t>
        </r>
        <r>
          <rPr>
            <sz val="9"/>
            <color indexed="81"/>
            <rFont val="Tahoma"/>
            <family val="2"/>
          </rPr>
          <t xml:space="preserve">
Right click to select from a list.</t>
        </r>
      </text>
    </comment>
    <comment ref="CC160" authorId="1" shapeId="0" xr:uid="{00000000-0006-0000-0000-0000F6090000}">
      <text>
        <r>
          <rPr>
            <b/>
            <sz val="9"/>
            <color indexed="81"/>
            <rFont val="Tahoma"/>
            <family val="2"/>
          </rPr>
          <t>Note:</t>
        </r>
        <r>
          <rPr>
            <sz val="9"/>
            <color indexed="81"/>
            <rFont val="Tahoma"/>
            <family val="2"/>
          </rPr>
          <t xml:space="preserve">
Right click to select from a list.</t>
        </r>
      </text>
    </comment>
    <comment ref="Z161" authorId="0" shapeId="0" xr:uid="{00000000-0006-0000-0000-0000F70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1" authorId="0" shapeId="0" xr:uid="{00000000-0006-0000-0000-0000F80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1" authorId="0" shapeId="0" xr:uid="{00000000-0006-0000-0000-0000F90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1" authorId="0" shapeId="0" xr:uid="{00000000-0006-0000-0000-0000FA0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1" authorId="0" shapeId="0" xr:uid="{00000000-0006-0000-0000-0000FB0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1" authorId="0" shapeId="0" xr:uid="{00000000-0006-0000-0000-0000FC0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1" authorId="0" shapeId="0" xr:uid="{00000000-0006-0000-0000-0000FD0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1" authorId="0" shapeId="0" xr:uid="{00000000-0006-0000-0000-0000FE0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1" authorId="0" shapeId="0" xr:uid="{00000000-0006-0000-0000-0000FF0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1" authorId="0" shapeId="0" xr:uid="{00000000-0006-0000-0000-000000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1" authorId="0" shapeId="0" xr:uid="{00000000-0006-0000-0000-000001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1" authorId="0" shapeId="0" xr:uid="{00000000-0006-0000-0000-000002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1" authorId="0" shapeId="0" xr:uid="{00000000-0006-0000-0000-000003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1" authorId="0" shapeId="0" xr:uid="{00000000-0006-0000-0000-000004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1" authorId="0" shapeId="0" xr:uid="{00000000-0006-0000-0000-000005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1" authorId="0" shapeId="0" xr:uid="{00000000-0006-0000-0000-000006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1" authorId="0" shapeId="0" xr:uid="{00000000-0006-0000-0000-000007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1" authorId="1" shapeId="0" xr:uid="{00000000-0006-0000-0000-0000080A0000}">
      <text>
        <r>
          <rPr>
            <b/>
            <sz val="9"/>
            <color indexed="81"/>
            <rFont val="Tahoma"/>
            <family val="2"/>
          </rPr>
          <t>Note:</t>
        </r>
        <r>
          <rPr>
            <sz val="9"/>
            <color indexed="81"/>
            <rFont val="Tahoma"/>
            <family val="2"/>
          </rPr>
          <t xml:space="preserve">
Right click to select from a list.</t>
        </r>
      </text>
    </comment>
    <comment ref="CC161" authorId="1" shapeId="0" xr:uid="{00000000-0006-0000-0000-0000090A0000}">
      <text>
        <r>
          <rPr>
            <b/>
            <sz val="9"/>
            <color indexed="81"/>
            <rFont val="Tahoma"/>
            <family val="2"/>
          </rPr>
          <t>Note:</t>
        </r>
        <r>
          <rPr>
            <sz val="9"/>
            <color indexed="81"/>
            <rFont val="Tahoma"/>
            <family val="2"/>
          </rPr>
          <t xml:space="preserve">
Right click to select from a list.</t>
        </r>
      </text>
    </comment>
    <comment ref="Z163" authorId="0" shapeId="0" xr:uid="{00000000-0006-0000-0000-00000A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3" authorId="0" shapeId="0" xr:uid="{00000000-0006-0000-0000-00000B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3" authorId="0" shapeId="0" xr:uid="{00000000-0006-0000-0000-00000C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3" authorId="0" shapeId="0" xr:uid="{00000000-0006-0000-0000-00000D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3" authorId="0" shapeId="0" xr:uid="{00000000-0006-0000-0000-00000E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3" authorId="0" shapeId="0" xr:uid="{00000000-0006-0000-0000-00000F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3" authorId="0" shapeId="0" xr:uid="{00000000-0006-0000-0000-000010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3" authorId="0" shapeId="0" xr:uid="{00000000-0006-0000-0000-000011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3" authorId="0" shapeId="0" xr:uid="{00000000-0006-0000-0000-000012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3" authorId="0" shapeId="0" xr:uid="{00000000-0006-0000-0000-000013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3" authorId="0" shapeId="0" xr:uid="{00000000-0006-0000-0000-000014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3" authorId="0" shapeId="0" xr:uid="{00000000-0006-0000-0000-000015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3" authorId="0" shapeId="0" xr:uid="{00000000-0006-0000-0000-000016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3" authorId="0" shapeId="0" xr:uid="{00000000-0006-0000-0000-000017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3" authorId="0" shapeId="0" xr:uid="{00000000-0006-0000-0000-000018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3" authorId="0" shapeId="0" xr:uid="{00000000-0006-0000-0000-000019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3" authorId="0" shapeId="0" xr:uid="{00000000-0006-0000-0000-00001A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3" authorId="1" shapeId="0" xr:uid="{00000000-0006-0000-0000-00001B0A0000}">
      <text>
        <r>
          <rPr>
            <b/>
            <sz val="9"/>
            <color indexed="81"/>
            <rFont val="Tahoma"/>
            <family val="2"/>
          </rPr>
          <t>Note:</t>
        </r>
        <r>
          <rPr>
            <sz val="9"/>
            <color indexed="81"/>
            <rFont val="Tahoma"/>
            <family val="2"/>
          </rPr>
          <t xml:space="preserve">
Right click to select from a list.</t>
        </r>
      </text>
    </comment>
    <comment ref="CC163" authorId="1" shapeId="0" xr:uid="{00000000-0006-0000-0000-00001C0A0000}">
      <text>
        <r>
          <rPr>
            <b/>
            <sz val="9"/>
            <color indexed="81"/>
            <rFont val="Tahoma"/>
            <family val="2"/>
          </rPr>
          <t>Note:</t>
        </r>
        <r>
          <rPr>
            <sz val="9"/>
            <color indexed="81"/>
            <rFont val="Tahoma"/>
            <family val="2"/>
          </rPr>
          <t xml:space="preserve">
Right click to select from a list.</t>
        </r>
      </text>
    </comment>
    <comment ref="Z164" authorId="0" shapeId="0" xr:uid="{00000000-0006-0000-0000-00001D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4" authorId="0" shapeId="0" xr:uid="{00000000-0006-0000-0000-00001E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4" authorId="0" shapeId="0" xr:uid="{00000000-0006-0000-0000-00001F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4" authorId="0" shapeId="0" xr:uid="{00000000-0006-0000-0000-000020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4" authorId="0" shapeId="0" xr:uid="{00000000-0006-0000-0000-000021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4" authorId="0" shapeId="0" xr:uid="{00000000-0006-0000-0000-000022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4" authorId="0" shapeId="0" xr:uid="{00000000-0006-0000-0000-000023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4" authorId="0" shapeId="0" xr:uid="{00000000-0006-0000-0000-000024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4" authorId="0" shapeId="0" xr:uid="{00000000-0006-0000-0000-000025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4" authorId="0" shapeId="0" xr:uid="{00000000-0006-0000-0000-000026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4" authorId="0" shapeId="0" xr:uid="{00000000-0006-0000-0000-000027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4" authorId="0" shapeId="0" xr:uid="{00000000-0006-0000-0000-000028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4" authorId="0" shapeId="0" xr:uid="{00000000-0006-0000-0000-000029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4" authorId="0" shapeId="0" xr:uid="{00000000-0006-0000-0000-00002A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4" authorId="0" shapeId="0" xr:uid="{00000000-0006-0000-0000-00002B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4" authorId="0" shapeId="0" xr:uid="{00000000-0006-0000-0000-00002C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4" authorId="0" shapeId="0" xr:uid="{00000000-0006-0000-0000-00002D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4" authorId="1" shapeId="0" xr:uid="{00000000-0006-0000-0000-00002E0A0000}">
      <text>
        <r>
          <rPr>
            <b/>
            <sz val="9"/>
            <color indexed="81"/>
            <rFont val="Tahoma"/>
            <family val="2"/>
          </rPr>
          <t>Note:</t>
        </r>
        <r>
          <rPr>
            <sz val="9"/>
            <color indexed="81"/>
            <rFont val="Tahoma"/>
            <family val="2"/>
          </rPr>
          <t xml:space="preserve">
Right click to select from a list.</t>
        </r>
      </text>
    </comment>
    <comment ref="CC164" authorId="1" shapeId="0" xr:uid="{00000000-0006-0000-0000-00002F0A0000}">
      <text>
        <r>
          <rPr>
            <b/>
            <sz val="9"/>
            <color indexed="81"/>
            <rFont val="Tahoma"/>
            <family val="2"/>
          </rPr>
          <t>Note:</t>
        </r>
        <r>
          <rPr>
            <sz val="9"/>
            <color indexed="81"/>
            <rFont val="Tahoma"/>
            <family val="2"/>
          </rPr>
          <t xml:space="preserve">
Right click to select from a list.</t>
        </r>
      </text>
    </comment>
    <comment ref="Z165" authorId="0" shapeId="0" xr:uid="{00000000-0006-0000-0000-000030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5" authorId="0" shapeId="0" xr:uid="{00000000-0006-0000-0000-000031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5" authorId="0" shapeId="0" xr:uid="{00000000-0006-0000-0000-000032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5" authorId="0" shapeId="0" xr:uid="{00000000-0006-0000-0000-000033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5" authorId="0" shapeId="0" xr:uid="{00000000-0006-0000-0000-000034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5" authorId="0" shapeId="0" xr:uid="{00000000-0006-0000-0000-000035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5" authorId="0" shapeId="0" xr:uid="{00000000-0006-0000-0000-000036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5" authorId="0" shapeId="0" xr:uid="{00000000-0006-0000-0000-000037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5" authorId="0" shapeId="0" xr:uid="{00000000-0006-0000-0000-000038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5" authorId="0" shapeId="0" xr:uid="{00000000-0006-0000-0000-000039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5" authorId="0" shapeId="0" xr:uid="{00000000-0006-0000-0000-00003A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5" authorId="0" shapeId="0" xr:uid="{00000000-0006-0000-0000-00003B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5" authorId="0" shapeId="0" xr:uid="{00000000-0006-0000-0000-00003C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5" authorId="0" shapeId="0" xr:uid="{00000000-0006-0000-0000-00003D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5" authorId="0" shapeId="0" xr:uid="{00000000-0006-0000-0000-00003E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5" authorId="0" shapeId="0" xr:uid="{00000000-0006-0000-0000-00003F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5" authorId="0" shapeId="0" xr:uid="{00000000-0006-0000-0000-000040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5" authorId="1" shapeId="0" xr:uid="{00000000-0006-0000-0000-0000410A0000}">
      <text>
        <r>
          <rPr>
            <b/>
            <sz val="9"/>
            <color indexed="81"/>
            <rFont val="Tahoma"/>
            <family val="2"/>
          </rPr>
          <t>Note:</t>
        </r>
        <r>
          <rPr>
            <sz val="9"/>
            <color indexed="81"/>
            <rFont val="Tahoma"/>
            <family val="2"/>
          </rPr>
          <t xml:space="preserve">
Right click to select from a list.</t>
        </r>
      </text>
    </comment>
    <comment ref="CC165" authorId="1" shapeId="0" xr:uid="{00000000-0006-0000-0000-0000420A0000}">
      <text>
        <r>
          <rPr>
            <b/>
            <sz val="9"/>
            <color indexed="81"/>
            <rFont val="Tahoma"/>
            <family val="2"/>
          </rPr>
          <t>Note:</t>
        </r>
        <r>
          <rPr>
            <sz val="9"/>
            <color indexed="81"/>
            <rFont val="Tahoma"/>
            <family val="2"/>
          </rPr>
          <t xml:space="preserve">
Right click to select from a list.</t>
        </r>
      </text>
    </comment>
    <comment ref="Z166" authorId="0" shapeId="0" xr:uid="{00000000-0006-0000-0000-000043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6" authorId="0" shapeId="0" xr:uid="{00000000-0006-0000-0000-000044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6" authorId="0" shapeId="0" xr:uid="{00000000-0006-0000-0000-000045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6" authorId="0" shapeId="0" xr:uid="{00000000-0006-0000-0000-000046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6" authorId="0" shapeId="0" xr:uid="{00000000-0006-0000-0000-000047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6" authorId="0" shapeId="0" xr:uid="{00000000-0006-0000-0000-000048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6" authorId="0" shapeId="0" xr:uid="{00000000-0006-0000-0000-000049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6" authorId="0" shapeId="0" xr:uid="{00000000-0006-0000-0000-00004A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6" authorId="0" shapeId="0" xr:uid="{00000000-0006-0000-0000-00004B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6" authorId="0" shapeId="0" xr:uid="{00000000-0006-0000-0000-00004C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6" authorId="0" shapeId="0" xr:uid="{00000000-0006-0000-0000-00004D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6" authorId="0" shapeId="0" xr:uid="{00000000-0006-0000-0000-00004E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6" authorId="0" shapeId="0" xr:uid="{00000000-0006-0000-0000-00004F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6" authorId="0" shapeId="0" xr:uid="{00000000-0006-0000-0000-000050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6" authorId="0" shapeId="0" xr:uid="{00000000-0006-0000-0000-000051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6" authorId="0" shapeId="0" xr:uid="{00000000-0006-0000-0000-000052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6" authorId="0" shapeId="0" xr:uid="{00000000-0006-0000-0000-000053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6" authorId="1" shapeId="0" xr:uid="{00000000-0006-0000-0000-0000540A0000}">
      <text>
        <r>
          <rPr>
            <b/>
            <sz val="9"/>
            <color indexed="81"/>
            <rFont val="Tahoma"/>
            <family val="2"/>
          </rPr>
          <t>Note:</t>
        </r>
        <r>
          <rPr>
            <sz val="9"/>
            <color indexed="81"/>
            <rFont val="Tahoma"/>
            <family val="2"/>
          </rPr>
          <t xml:space="preserve">
Right click to select from a list.</t>
        </r>
      </text>
    </comment>
    <comment ref="CC166" authorId="1" shapeId="0" xr:uid="{00000000-0006-0000-0000-0000550A0000}">
      <text>
        <r>
          <rPr>
            <b/>
            <sz val="9"/>
            <color indexed="81"/>
            <rFont val="Tahoma"/>
            <family val="2"/>
          </rPr>
          <t>Note:</t>
        </r>
        <r>
          <rPr>
            <sz val="9"/>
            <color indexed="81"/>
            <rFont val="Tahoma"/>
            <family val="2"/>
          </rPr>
          <t xml:space="preserve">
Right click to select from a list.</t>
        </r>
      </text>
    </comment>
    <comment ref="Z167" authorId="0" shapeId="0" xr:uid="{00000000-0006-0000-0000-000056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7" authorId="0" shapeId="0" xr:uid="{00000000-0006-0000-0000-000057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7" authorId="0" shapeId="0" xr:uid="{00000000-0006-0000-0000-000058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7" authorId="0" shapeId="0" xr:uid="{00000000-0006-0000-0000-000059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7" authorId="0" shapeId="0" xr:uid="{00000000-0006-0000-0000-00005A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7" authorId="0" shapeId="0" xr:uid="{00000000-0006-0000-0000-00005B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7" authorId="0" shapeId="0" xr:uid="{00000000-0006-0000-0000-00005C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7" authorId="0" shapeId="0" xr:uid="{00000000-0006-0000-0000-00005D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7" authorId="0" shapeId="0" xr:uid="{00000000-0006-0000-0000-00005E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7" authorId="0" shapeId="0" xr:uid="{00000000-0006-0000-0000-00005F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7" authorId="0" shapeId="0" xr:uid="{00000000-0006-0000-0000-000060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7" authorId="0" shapeId="0" xr:uid="{00000000-0006-0000-0000-000061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7" authorId="0" shapeId="0" xr:uid="{00000000-0006-0000-0000-000062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7" authorId="0" shapeId="0" xr:uid="{00000000-0006-0000-0000-000063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7" authorId="0" shapeId="0" xr:uid="{00000000-0006-0000-0000-000064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7" authorId="0" shapeId="0" xr:uid="{00000000-0006-0000-0000-000065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7" authorId="0" shapeId="0" xr:uid="{00000000-0006-0000-0000-000066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7" authorId="1" shapeId="0" xr:uid="{00000000-0006-0000-0000-0000670A0000}">
      <text>
        <r>
          <rPr>
            <b/>
            <sz val="9"/>
            <color indexed="81"/>
            <rFont val="Tahoma"/>
            <family val="2"/>
          </rPr>
          <t>Note:</t>
        </r>
        <r>
          <rPr>
            <sz val="9"/>
            <color indexed="81"/>
            <rFont val="Tahoma"/>
            <family val="2"/>
          </rPr>
          <t xml:space="preserve">
Right click to select from a list.</t>
        </r>
      </text>
    </comment>
    <comment ref="CC167" authorId="1" shapeId="0" xr:uid="{00000000-0006-0000-0000-0000680A0000}">
      <text>
        <r>
          <rPr>
            <b/>
            <sz val="9"/>
            <color indexed="81"/>
            <rFont val="Tahoma"/>
            <family val="2"/>
          </rPr>
          <t>Note:</t>
        </r>
        <r>
          <rPr>
            <sz val="9"/>
            <color indexed="81"/>
            <rFont val="Tahoma"/>
            <family val="2"/>
          </rPr>
          <t xml:space="preserve">
Right click to select from a list.</t>
        </r>
      </text>
    </comment>
    <comment ref="Z168" authorId="0" shapeId="0" xr:uid="{00000000-0006-0000-0000-000069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8" authorId="0" shapeId="0" xr:uid="{00000000-0006-0000-0000-00006A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8" authorId="0" shapeId="0" xr:uid="{00000000-0006-0000-0000-00006B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8" authorId="0" shapeId="0" xr:uid="{00000000-0006-0000-0000-00006C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8" authorId="0" shapeId="0" xr:uid="{00000000-0006-0000-0000-00006D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8" authorId="0" shapeId="0" xr:uid="{00000000-0006-0000-0000-00006E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8" authorId="0" shapeId="0" xr:uid="{00000000-0006-0000-0000-00006F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8" authorId="0" shapeId="0" xr:uid="{00000000-0006-0000-0000-000070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8" authorId="0" shapeId="0" xr:uid="{00000000-0006-0000-0000-000071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8" authorId="0" shapeId="0" xr:uid="{00000000-0006-0000-0000-000072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8" authorId="0" shapeId="0" xr:uid="{00000000-0006-0000-0000-000073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8" authorId="0" shapeId="0" xr:uid="{00000000-0006-0000-0000-000074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8" authorId="0" shapeId="0" xr:uid="{00000000-0006-0000-0000-000075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8" authorId="0" shapeId="0" xr:uid="{00000000-0006-0000-0000-000076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8" authorId="0" shapeId="0" xr:uid="{00000000-0006-0000-0000-000077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8" authorId="0" shapeId="0" xr:uid="{00000000-0006-0000-0000-000078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8" authorId="0" shapeId="0" xr:uid="{00000000-0006-0000-0000-000079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8" authorId="1" shapeId="0" xr:uid="{00000000-0006-0000-0000-00007A0A0000}">
      <text>
        <r>
          <rPr>
            <b/>
            <sz val="9"/>
            <color indexed="81"/>
            <rFont val="Tahoma"/>
            <family val="2"/>
          </rPr>
          <t>Note:</t>
        </r>
        <r>
          <rPr>
            <sz val="9"/>
            <color indexed="81"/>
            <rFont val="Tahoma"/>
            <family val="2"/>
          </rPr>
          <t xml:space="preserve">
Right click to select from a list.</t>
        </r>
      </text>
    </comment>
    <comment ref="CC168" authorId="1" shapeId="0" xr:uid="{00000000-0006-0000-0000-00007B0A0000}">
      <text>
        <r>
          <rPr>
            <b/>
            <sz val="9"/>
            <color indexed="81"/>
            <rFont val="Tahoma"/>
            <family val="2"/>
          </rPr>
          <t>Note:</t>
        </r>
        <r>
          <rPr>
            <sz val="9"/>
            <color indexed="81"/>
            <rFont val="Tahoma"/>
            <family val="2"/>
          </rPr>
          <t xml:space="preserve">
Right click to select from a list.</t>
        </r>
      </text>
    </comment>
    <comment ref="Z169" authorId="0" shapeId="0" xr:uid="{00000000-0006-0000-0000-00007C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69" authorId="0" shapeId="0" xr:uid="{00000000-0006-0000-0000-00007D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69" authorId="0" shapeId="0" xr:uid="{00000000-0006-0000-0000-00007E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69" authorId="0" shapeId="0" xr:uid="{00000000-0006-0000-0000-00007F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69" authorId="0" shapeId="0" xr:uid="{00000000-0006-0000-0000-000080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69" authorId="0" shapeId="0" xr:uid="{00000000-0006-0000-0000-000081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69" authorId="0" shapeId="0" xr:uid="{00000000-0006-0000-0000-000082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69" authorId="0" shapeId="0" xr:uid="{00000000-0006-0000-0000-000083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69" authorId="0" shapeId="0" xr:uid="{00000000-0006-0000-0000-000084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69" authorId="0" shapeId="0" xr:uid="{00000000-0006-0000-0000-000085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69" authorId="0" shapeId="0" xr:uid="{00000000-0006-0000-0000-000086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69" authorId="0" shapeId="0" xr:uid="{00000000-0006-0000-0000-000087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69" authorId="0" shapeId="0" xr:uid="{00000000-0006-0000-0000-000088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69" authorId="0" shapeId="0" xr:uid="{00000000-0006-0000-0000-000089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69" authorId="0" shapeId="0" xr:uid="{00000000-0006-0000-0000-00008A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69" authorId="0" shapeId="0" xr:uid="{00000000-0006-0000-0000-00008B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69" authorId="0" shapeId="0" xr:uid="{00000000-0006-0000-0000-00008C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69" authorId="1" shapeId="0" xr:uid="{00000000-0006-0000-0000-00008D0A0000}">
      <text>
        <r>
          <rPr>
            <b/>
            <sz val="9"/>
            <color indexed="81"/>
            <rFont val="Tahoma"/>
            <family val="2"/>
          </rPr>
          <t>Note:</t>
        </r>
        <r>
          <rPr>
            <sz val="9"/>
            <color indexed="81"/>
            <rFont val="Tahoma"/>
            <family val="2"/>
          </rPr>
          <t xml:space="preserve">
Right click to select from a list.</t>
        </r>
      </text>
    </comment>
    <comment ref="CC169" authorId="1" shapeId="0" xr:uid="{00000000-0006-0000-0000-00008E0A0000}">
      <text>
        <r>
          <rPr>
            <b/>
            <sz val="9"/>
            <color indexed="81"/>
            <rFont val="Tahoma"/>
            <family val="2"/>
          </rPr>
          <t>Note:</t>
        </r>
        <r>
          <rPr>
            <sz val="9"/>
            <color indexed="81"/>
            <rFont val="Tahoma"/>
            <family val="2"/>
          </rPr>
          <t xml:space="preserve">
Right click to select from a list.</t>
        </r>
      </text>
    </comment>
    <comment ref="Z170" authorId="0" shapeId="0" xr:uid="{00000000-0006-0000-0000-00008F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0" authorId="0" shapeId="0" xr:uid="{00000000-0006-0000-0000-000090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0" authorId="0" shapeId="0" xr:uid="{00000000-0006-0000-0000-000091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0" authorId="0" shapeId="0" xr:uid="{00000000-0006-0000-0000-000092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0" authorId="0" shapeId="0" xr:uid="{00000000-0006-0000-0000-000093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0" authorId="0" shapeId="0" xr:uid="{00000000-0006-0000-0000-000094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0" authorId="0" shapeId="0" xr:uid="{00000000-0006-0000-0000-000095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0" authorId="0" shapeId="0" xr:uid="{00000000-0006-0000-0000-000096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0" authorId="0" shapeId="0" xr:uid="{00000000-0006-0000-0000-000097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0" authorId="0" shapeId="0" xr:uid="{00000000-0006-0000-0000-000098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0" authorId="0" shapeId="0" xr:uid="{00000000-0006-0000-0000-000099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0" authorId="0" shapeId="0" xr:uid="{00000000-0006-0000-0000-00009A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0" authorId="0" shapeId="0" xr:uid="{00000000-0006-0000-0000-00009B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0" authorId="0" shapeId="0" xr:uid="{00000000-0006-0000-0000-00009C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0" authorId="0" shapeId="0" xr:uid="{00000000-0006-0000-0000-00009D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0" authorId="0" shapeId="0" xr:uid="{00000000-0006-0000-0000-00009E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0" authorId="0" shapeId="0" xr:uid="{00000000-0006-0000-0000-00009F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0" authorId="1" shapeId="0" xr:uid="{00000000-0006-0000-0000-0000A00A0000}">
      <text>
        <r>
          <rPr>
            <b/>
            <sz val="9"/>
            <color indexed="81"/>
            <rFont val="Tahoma"/>
            <family val="2"/>
          </rPr>
          <t>Note:</t>
        </r>
        <r>
          <rPr>
            <sz val="9"/>
            <color indexed="81"/>
            <rFont val="Tahoma"/>
            <family val="2"/>
          </rPr>
          <t xml:space="preserve">
Right click to select from a list.</t>
        </r>
      </text>
    </comment>
    <comment ref="CC170" authorId="1" shapeId="0" xr:uid="{00000000-0006-0000-0000-0000A10A0000}">
      <text>
        <r>
          <rPr>
            <b/>
            <sz val="9"/>
            <color indexed="81"/>
            <rFont val="Tahoma"/>
            <family val="2"/>
          </rPr>
          <t>Note:</t>
        </r>
        <r>
          <rPr>
            <sz val="9"/>
            <color indexed="81"/>
            <rFont val="Tahoma"/>
            <family val="2"/>
          </rPr>
          <t xml:space="preserve">
Right click to select from a list.</t>
        </r>
      </text>
    </comment>
    <comment ref="Z171" authorId="0" shapeId="0" xr:uid="{00000000-0006-0000-0000-0000A2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1" authorId="0" shapeId="0" xr:uid="{00000000-0006-0000-0000-0000A3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1" authorId="0" shapeId="0" xr:uid="{00000000-0006-0000-0000-0000A4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1" authorId="0" shapeId="0" xr:uid="{00000000-0006-0000-0000-0000A5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1" authorId="0" shapeId="0" xr:uid="{00000000-0006-0000-0000-0000A6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1" authorId="0" shapeId="0" xr:uid="{00000000-0006-0000-0000-0000A7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1" authorId="0" shapeId="0" xr:uid="{00000000-0006-0000-0000-0000A8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1" authorId="0" shapeId="0" xr:uid="{00000000-0006-0000-0000-0000A9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1" authorId="0" shapeId="0" xr:uid="{00000000-0006-0000-0000-0000AA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1" authorId="0" shapeId="0" xr:uid="{00000000-0006-0000-0000-0000AB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1" authorId="0" shapeId="0" xr:uid="{00000000-0006-0000-0000-0000AC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1" authorId="0" shapeId="0" xr:uid="{00000000-0006-0000-0000-0000AD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1" authorId="0" shapeId="0" xr:uid="{00000000-0006-0000-0000-0000AE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1" authorId="0" shapeId="0" xr:uid="{00000000-0006-0000-0000-0000AF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1" authorId="0" shapeId="0" xr:uid="{00000000-0006-0000-0000-0000B0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1" authorId="0" shapeId="0" xr:uid="{00000000-0006-0000-0000-0000B1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1" authorId="0" shapeId="0" xr:uid="{00000000-0006-0000-0000-0000B2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1" authorId="1" shapeId="0" xr:uid="{00000000-0006-0000-0000-0000B30A0000}">
      <text>
        <r>
          <rPr>
            <b/>
            <sz val="9"/>
            <color indexed="81"/>
            <rFont val="Tahoma"/>
            <family val="2"/>
          </rPr>
          <t>Note:</t>
        </r>
        <r>
          <rPr>
            <sz val="9"/>
            <color indexed="81"/>
            <rFont val="Tahoma"/>
            <family val="2"/>
          </rPr>
          <t xml:space="preserve">
Right click to select from a list.</t>
        </r>
      </text>
    </comment>
    <comment ref="CC171" authorId="1" shapeId="0" xr:uid="{00000000-0006-0000-0000-0000B40A0000}">
      <text>
        <r>
          <rPr>
            <b/>
            <sz val="9"/>
            <color indexed="81"/>
            <rFont val="Tahoma"/>
            <family val="2"/>
          </rPr>
          <t>Note:</t>
        </r>
        <r>
          <rPr>
            <sz val="9"/>
            <color indexed="81"/>
            <rFont val="Tahoma"/>
            <family val="2"/>
          </rPr>
          <t xml:space="preserve">
Right click to select from a list.</t>
        </r>
      </text>
    </comment>
    <comment ref="Z172" authorId="0" shapeId="0" xr:uid="{00000000-0006-0000-0000-0000B5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2" authorId="0" shapeId="0" xr:uid="{00000000-0006-0000-0000-0000B6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2" authorId="0" shapeId="0" xr:uid="{00000000-0006-0000-0000-0000B7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2" authorId="0" shapeId="0" xr:uid="{00000000-0006-0000-0000-0000B8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2" authorId="0" shapeId="0" xr:uid="{00000000-0006-0000-0000-0000B9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2" authorId="0" shapeId="0" xr:uid="{00000000-0006-0000-0000-0000BA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2" authorId="0" shapeId="0" xr:uid="{00000000-0006-0000-0000-0000BB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2" authorId="0" shapeId="0" xr:uid="{00000000-0006-0000-0000-0000BC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2" authorId="0" shapeId="0" xr:uid="{00000000-0006-0000-0000-0000BD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2" authorId="0" shapeId="0" xr:uid="{00000000-0006-0000-0000-0000BE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2" authorId="0" shapeId="0" xr:uid="{00000000-0006-0000-0000-0000BF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2" authorId="0" shapeId="0" xr:uid="{00000000-0006-0000-0000-0000C0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2" authorId="0" shapeId="0" xr:uid="{00000000-0006-0000-0000-0000C1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2" authorId="0" shapeId="0" xr:uid="{00000000-0006-0000-0000-0000C2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2" authorId="0" shapeId="0" xr:uid="{00000000-0006-0000-0000-0000C3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2" authorId="0" shapeId="0" xr:uid="{00000000-0006-0000-0000-0000C4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2" authorId="0" shapeId="0" xr:uid="{00000000-0006-0000-0000-0000C5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2" authorId="1" shapeId="0" xr:uid="{00000000-0006-0000-0000-0000C60A0000}">
      <text>
        <r>
          <rPr>
            <b/>
            <sz val="9"/>
            <color indexed="81"/>
            <rFont val="Tahoma"/>
            <family val="2"/>
          </rPr>
          <t>Note:</t>
        </r>
        <r>
          <rPr>
            <sz val="9"/>
            <color indexed="81"/>
            <rFont val="Tahoma"/>
            <family val="2"/>
          </rPr>
          <t xml:space="preserve">
Right click to select from a list.</t>
        </r>
      </text>
    </comment>
    <comment ref="CC172" authorId="1" shapeId="0" xr:uid="{00000000-0006-0000-0000-0000C70A0000}">
      <text>
        <r>
          <rPr>
            <b/>
            <sz val="9"/>
            <color indexed="81"/>
            <rFont val="Tahoma"/>
            <family val="2"/>
          </rPr>
          <t>Note:</t>
        </r>
        <r>
          <rPr>
            <sz val="9"/>
            <color indexed="81"/>
            <rFont val="Tahoma"/>
            <family val="2"/>
          </rPr>
          <t xml:space="preserve">
Right click to select from a list.</t>
        </r>
      </text>
    </comment>
    <comment ref="Z173" authorId="0" shapeId="0" xr:uid="{00000000-0006-0000-0000-0000C8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3" authorId="0" shapeId="0" xr:uid="{00000000-0006-0000-0000-0000C9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3" authorId="0" shapeId="0" xr:uid="{00000000-0006-0000-0000-0000CA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3" authorId="0" shapeId="0" xr:uid="{00000000-0006-0000-0000-0000CB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3" authorId="0" shapeId="0" xr:uid="{00000000-0006-0000-0000-0000CC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3" authorId="0" shapeId="0" xr:uid="{00000000-0006-0000-0000-0000CD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3" authorId="0" shapeId="0" xr:uid="{00000000-0006-0000-0000-0000CE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3" authorId="0" shapeId="0" xr:uid="{00000000-0006-0000-0000-0000CF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3" authorId="0" shapeId="0" xr:uid="{00000000-0006-0000-0000-0000D0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3" authorId="0" shapeId="0" xr:uid="{00000000-0006-0000-0000-0000D1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3" authorId="0" shapeId="0" xr:uid="{00000000-0006-0000-0000-0000D2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3" authorId="0" shapeId="0" xr:uid="{00000000-0006-0000-0000-0000D3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3" authorId="0" shapeId="0" xr:uid="{00000000-0006-0000-0000-0000D4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3" authorId="0" shapeId="0" xr:uid="{00000000-0006-0000-0000-0000D5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3" authorId="0" shapeId="0" xr:uid="{00000000-0006-0000-0000-0000D6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3" authorId="0" shapeId="0" xr:uid="{00000000-0006-0000-0000-0000D7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3" authorId="0" shapeId="0" xr:uid="{00000000-0006-0000-0000-0000D8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3" authorId="1" shapeId="0" xr:uid="{00000000-0006-0000-0000-0000D90A0000}">
      <text>
        <r>
          <rPr>
            <b/>
            <sz val="9"/>
            <color indexed="81"/>
            <rFont val="Tahoma"/>
            <family val="2"/>
          </rPr>
          <t>Note:</t>
        </r>
        <r>
          <rPr>
            <sz val="9"/>
            <color indexed="81"/>
            <rFont val="Tahoma"/>
            <family val="2"/>
          </rPr>
          <t xml:space="preserve">
Right click to select from a list.</t>
        </r>
      </text>
    </comment>
    <comment ref="CC173" authorId="1" shapeId="0" xr:uid="{00000000-0006-0000-0000-0000DA0A0000}">
      <text>
        <r>
          <rPr>
            <b/>
            <sz val="9"/>
            <color indexed="81"/>
            <rFont val="Tahoma"/>
            <family val="2"/>
          </rPr>
          <t>Note:</t>
        </r>
        <r>
          <rPr>
            <sz val="9"/>
            <color indexed="81"/>
            <rFont val="Tahoma"/>
            <family val="2"/>
          </rPr>
          <t xml:space="preserve">
Right click to select from a list.</t>
        </r>
      </text>
    </comment>
    <comment ref="Z174" authorId="0" shapeId="0" xr:uid="{00000000-0006-0000-0000-0000DB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4" authorId="0" shapeId="0" xr:uid="{00000000-0006-0000-0000-0000DC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4" authorId="0" shapeId="0" xr:uid="{00000000-0006-0000-0000-0000DD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4" authorId="0" shapeId="0" xr:uid="{00000000-0006-0000-0000-0000DE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4" authorId="0" shapeId="0" xr:uid="{00000000-0006-0000-0000-0000DF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4" authorId="0" shapeId="0" xr:uid="{00000000-0006-0000-0000-0000E0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4" authorId="0" shapeId="0" xr:uid="{00000000-0006-0000-0000-0000E1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4" authorId="0" shapeId="0" xr:uid="{00000000-0006-0000-0000-0000E2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4" authorId="0" shapeId="0" xr:uid="{00000000-0006-0000-0000-0000E3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4" authorId="0" shapeId="0" xr:uid="{00000000-0006-0000-0000-0000E4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4" authorId="0" shapeId="0" xr:uid="{00000000-0006-0000-0000-0000E5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4" authorId="0" shapeId="0" xr:uid="{00000000-0006-0000-0000-0000E6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4" authorId="0" shapeId="0" xr:uid="{00000000-0006-0000-0000-0000E7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4" authorId="0" shapeId="0" xr:uid="{00000000-0006-0000-0000-0000E8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4" authorId="0" shapeId="0" xr:uid="{00000000-0006-0000-0000-0000E9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4" authorId="0" shapeId="0" xr:uid="{00000000-0006-0000-0000-0000EA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4" authorId="0" shapeId="0" xr:uid="{00000000-0006-0000-0000-0000EB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4" authorId="1" shapeId="0" xr:uid="{00000000-0006-0000-0000-0000EC0A0000}">
      <text>
        <r>
          <rPr>
            <b/>
            <sz val="9"/>
            <color indexed="81"/>
            <rFont val="Tahoma"/>
            <family val="2"/>
          </rPr>
          <t>Note:</t>
        </r>
        <r>
          <rPr>
            <sz val="9"/>
            <color indexed="81"/>
            <rFont val="Tahoma"/>
            <family val="2"/>
          </rPr>
          <t xml:space="preserve">
Right click to select from a list.</t>
        </r>
      </text>
    </comment>
    <comment ref="CC174" authorId="1" shapeId="0" xr:uid="{00000000-0006-0000-0000-0000ED0A0000}">
      <text>
        <r>
          <rPr>
            <b/>
            <sz val="9"/>
            <color indexed="81"/>
            <rFont val="Tahoma"/>
            <family val="2"/>
          </rPr>
          <t>Note:</t>
        </r>
        <r>
          <rPr>
            <sz val="9"/>
            <color indexed="81"/>
            <rFont val="Tahoma"/>
            <family val="2"/>
          </rPr>
          <t xml:space="preserve">
Right click to select from a list.</t>
        </r>
      </text>
    </comment>
    <comment ref="Z175" authorId="0" shapeId="0" xr:uid="{00000000-0006-0000-0000-0000EE0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5" authorId="0" shapeId="0" xr:uid="{00000000-0006-0000-0000-0000EF0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5" authorId="0" shapeId="0" xr:uid="{00000000-0006-0000-0000-0000F00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5" authorId="0" shapeId="0" xr:uid="{00000000-0006-0000-0000-0000F10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5" authorId="0" shapeId="0" xr:uid="{00000000-0006-0000-0000-0000F20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5" authorId="0" shapeId="0" xr:uid="{00000000-0006-0000-0000-0000F30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5" authorId="0" shapeId="0" xr:uid="{00000000-0006-0000-0000-0000F40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5" authorId="0" shapeId="0" xr:uid="{00000000-0006-0000-0000-0000F50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5" authorId="0" shapeId="0" xr:uid="{00000000-0006-0000-0000-0000F60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5" authorId="0" shapeId="0" xr:uid="{00000000-0006-0000-0000-0000F70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5" authorId="0" shapeId="0" xr:uid="{00000000-0006-0000-0000-0000F80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5" authorId="0" shapeId="0" xr:uid="{00000000-0006-0000-0000-0000F90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5" authorId="0" shapeId="0" xr:uid="{00000000-0006-0000-0000-0000FA0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5" authorId="0" shapeId="0" xr:uid="{00000000-0006-0000-0000-0000FB0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5" authorId="0" shapeId="0" xr:uid="{00000000-0006-0000-0000-0000FC0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5" authorId="0" shapeId="0" xr:uid="{00000000-0006-0000-0000-0000FD0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5" authorId="0" shapeId="0" xr:uid="{00000000-0006-0000-0000-0000FE0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5" authorId="1" shapeId="0" xr:uid="{00000000-0006-0000-0000-0000FF0A0000}">
      <text>
        <r>
          <rPr>
            <b/>
            <sz val="9"/>
            <color indexed="81"/>
            <rFont val="Tahoma"/>
            <family val="2"/>
          </rPr>
          <t>Note:</t>
        </r>
        <r>
          <rPr>
            <sz val="9"/>
            <color indexed="81"/>
            <rFont val="Tahoma"/>
            <family val="2"/>
          </rPr>
          <t xml:space="preserve">
Right click to select from a list.</t>
        </r>
      </text>
    </comment>
    <comment ref="CC175" authorId="1" shapeId="0" xr:uid="{00000000-0006-0000-0000-0000000B0000}">
      <text>
        <r>
          <rPr>
            <b/>
            <sz val="9"/>
            <color indexed="81"/>
            <rFont val="Tahoma"/>
            <family val="2"/>
          </rPr>
          <t>Note:</t>
        </r>
        <r>
          <rPr>
            <sz val="9"/>
            <color indexed="81"/>
            <rFont val="Tahoma"/>
            <family val="2"/>
          </rPr>
          <t xml:space="preserve">
Right click to select from a list.</t>
        </r>
      </text>
    </comment>
    <comment ref="Z176" authorId="0" shapeId="0" xr:uid="{00000000-0006-0000-0000-000001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6" authorId="0" shapeId="0" xr:uid="{00000000-0006-0000-0000-000002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6" authorId="0" shapeId="0" xr:uid="{00000000-0006-0000-0000-000003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6" authorId="0" shapeId="0" xr:uid="{00000000-0006-0000-0000-000004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6" authorId="0" shapeId="0" xr:uid="{00000000-0006-0000-0000-000005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6" authorId="0" shapeId="0" xr:uid="{00000000-0006-0000-0000-000006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6" authorId="0" shapeId="0" xr:uid="{00000000-0006-0000-0000-000007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6" authorId="0" shapeId="0" xr:uid="{00000000-0006-0000-0000-000008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6" authorId="0" shapeId="0" xr:uid="{00000000-0006-0000-0000-000009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6" authorId="0" shapeId="0" xr:uid="{00000000-0006-0000-0000-00000A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6" authorId="0" shapeId="0" xr:uid="{00000000-0006-0000-0000-00000B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6" authorId="0" shapeId="0" xr:uid="{00000000-0006-0000-0000-00000C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6" authorId="0" shapeId="0" xr:uid="{00000000-0006-0000-0000-00000D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6" authorId="0" shapeId="0" xr:uid="{00000000-0006-0000-0000-00000E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6" authorId="0" shapeId="0" xr:uid="{00000000-0006-0000-0000-00000F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6" authorId="0" shapeId="0" xr:uid="{00000000-0006-0000-0000-000010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6" authorId="0" shapeId="0" xr:uid="{00000000-0006-0000-0000-000011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6" authorId="1" shapeId="0" xr:uid="{00000000-0006-0000-0000-0000120B0000}">
      <text>
        <r>
          <rPr>
            <b/>
            <sz val="9"/>
            <color indexed="81"/>
            <rFont val="Tahoma"/>
            <family val="2"/>
          </rPr>
          <t>Note:</t>
        </r>
        <r>
          <rPr>
            <sz val="9"/>
            <color indexed="81"/>
            <rFont val="Tahoma"/>
            <family val="2"/>
          </rPr>
          <t xml:space="preserve">
Right click to select from a list.</t>
        </r>
      </text>
    </comment>
    <comment ref="CC176" authorId="1" shapeId="0" xr:uid="{00000000-0006-0000-0000-0000130B0000}">
      <text>
        <r>
          <rPr>
            <b/>
            <sz val="9"/>
            <color indexed="81"/>
            <rFont val="Tahoma"/>
            <family val="2"/>
          </rPr>
          <t>Note:</t>
        </r>
        <r>
          <rPr>
            <sz val="9"/>
            <color indexed="81"/>
            <rFont val="Tahoma"/>
            <family val="2"/>
          </rPr>
          <t xml:space="preserve">
Right click to select from a list.</t>
        </r>
      </text>
    </comment>
    <comment ref="Z177" authorId="0" shapeId="0" xr:uid="{00000000-0006-0000-0000-000014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7" authorId="0" shapeId="0" xr:uid="{00000000-0006-0000-0000-000015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7" authorId="0" shapeId="0" xr:uid="{00000000-0006-0000-0000-000016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7" authorId="0" shapeId="0" xr:uid="{00000000-0006-0000-0000-000017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7" authorId="0" shapeId="0" xr:uid="{00000000-0006-0000-0000-000018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7" authorId="0" shapeId="0" xr:uid="{00000000-0006-0000-0000-000019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7" authorId="0" shapeId="0" xr:uid="{00000000-0006-0000-0000-00001A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7" authorId="0" shapeId="0" xr:uid="{00000000-0006-0000-0000-00001B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7" authorId="0" shapeId="0" xr:uid="{00000000-0006-0000-0000-00001C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7" authorId="0" shapeId="0" xr:uid="{00000000-0006-0000-0000-00001D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7" authorId="0" shapeId="0" xr:uid="{00000000-0006-0000-0000-00001E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7" authorId="0" shapeId="0" xr:uid="{00000000-0006-0000-0000-00001F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7" authorId="0" shapeId="0" xr:uid="{00000000-0006-0000-0000-000020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7" authorId="0" shapeId="0" xr:uid="{00000000-0006-0000-0000-000021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7" authorId="0" shapeId="0" xr:uid="{00000000-0006-0000-0000-000022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7" authorId="0" shapeId="0" xr:uid="{00000000-0006-0000-0000-000023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7" authorId="0" shapeId="0" xr:uid="{00000000-0006-0000-0000-000024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7" authorId="1" shapeId="0" xr:uid="{00000000-0006-0000-0000-0000250B0000}">
      <text>
        <r>
          <rPr>
            <b/>
            <sz val="9"/>
            <color indexed="81"/>
            <rFont val="Tahoma"/>
            <family val="2"/>
          </rPr>
          <t>Note:</t>
        </r>
        <r>
          <rPr>
            <sz val="9"/>
            <color indexed="81"/>
            <rFont val="Tahoma"/>
            <family val="2"/>
          </rPr>
          <t xml:space="preserve">
Right click to select from a list.</t>
        </r>
      </text>
    </comment>
    <comment ref="CC177" authorId="1" shapeId="0" xr:uid="{00000000-0006-0000-0000-0000260B0000}">
      <text>
        <r>
          <rPr>
            <b/>
            <sz val="9"/>
            <color indexed="81"/>
            <rFont val="Tahoma"/>
            <family val="2"/>
          </rPr>
          <t>Note:</t>
        </r>
        <r>
          <rPr>
            <sz val="9"/>
            <color indexed="81"/>
            <rFont val="Tahoma"/>
            <family val="2"/>
          </rPr>
          <t xml:space="preserve">
Right click to select from a list.</t>
        </r>
      </text>
    </comment>
    <comment ref="Z178" authorId="0" shapeId="0" xr:uid="{00000000-0006-0000-0000-000027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78" authorId="0" shapeId="0" xr:uid="{00000000-0006-0000-0000-000028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78" authorId="0" shapeId="0" xr:uid="{00000000-0006-0000-0000-000029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78" authorId="0" shapeId="0" xr:uid="{00000000-0006-0000-0000-00002A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78" authorId="0" shapeId="0" xr:uid="{00000000-0006-0000-0000-00002B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78" authorId="0" shapeId="0" xr:uid="{00000000-0006-0000-0000-00002C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78" authorId="0" shapeId="0" xr:uid="{00000000-0006-0000-0000-00002D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78" authorId="0" shapeId="0" xr:uid="{00000000-0006-0000-0000-00002E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78" authorId="0" shapeId="0" xr:uid="{00000000-0006-0000-0000-00002F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78" authorId="0" shapeId="0" xr:uid="{00000000-0006-0000-0000-000030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78" authorId="0" shapeId="0" xr:uid="{00000000-0006-0000-0000-000031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78" authorId="0" shapeId="0" xr:uid="{00000000-0006-0000-0000-000032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78" authorId="0" shapeId="0" xr:uid="{00000000-0006-0000-0000-000033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78" authorId="0" shapeId="0" xr:uid="{00000000-0006-0000-0000-000034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78" authorId="0" shapeId="0" xr:uid="{00000000-0006-0000-0000-000035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78" authorId="0" shapeId="0" xr:uid="{00000000-0006-0000-0000-000036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78" authorId="0" shapeId="0" xr:uid="{00000000-0006-0000-0000-000037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78" authorId="1" shapeId="0" xr:uid="{00000000-0006-0000-0000-0000380B0000}">
      <text>
        <r>
          <rPr>
            <b/>
            <sz val="9"/>
            <color indexed="81"/>
            <rFont val="Tahoma"/>
            <family val="2"/>
          </rPr>
          <t>Note:</t>
        </r>
        <r>
          <rPr>
            <sz val="9"/>
            <color indexed="81"/>
            <rFont val="Tahoma"/>
            <family val="2"/>
          </rPr>
          <t xml:space="preserve">
Right click to select from a list.</t>
        </r>
      </text>
    </comment>
    <comment ref="CC178" authorId="1" shapeId="0" xr:uid="{00000000-0006-0000-0000-0000390B0000}">
      <text>
        <r>
          <rPr>
            <b/>
            <sz val="9"/>
            <color indexed="81"/>
            <rFont val="Tahoma"/>
            <family val="2"/>
          </rPr>
          <t>Note:</t>
        </r>
        <r>
          <rPr>
            <sz val="9"/>
            <color indexed="81"/>
            <rFont val="Tahoma"/>
            <family val="2"/>
          </rPr>
          <t xml:space="preserve">
Right click to select from a list.</t>
        </r>
      </text>
    </comment>
    <comment ref="Z180" authorId="0" shapeId="0" xr:uid="{00000000-0006-0000-0000-00003A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0" authorId="0" shapeId="0" xr:uid="{00000000-0006-0000-0000-00003B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0" authorId="0" shapeId="0" xr:uid="{00000000-0006-0000-0000-00003C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0" authorId="0" shapeId="0" xr:uid="{00000000-0006-0000-0000-00003D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0" authorId="0" shapeId="0" xr:uid="{00000000-0006-0000-0000-00003E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0" authorId="0" shapeId="0" xr:uid="{00000000-0006-0000-0000-00003F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0" authorId="0" shapeId="0" xr:uid="{00000000-0006-0000-0000-000040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0" authorId="0" shapeId="0" xr:uid="{00000000-0006-0000-0000-000041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0" authorId="0" shapeId="0" xr:uid="{00000000-0006-0000-0000-000042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0" authorId="0" shapeId="0" xr:uid="{00000000-0006-0000-0000-000043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0" authorId="0" shapeId="0" xr:uid="{00000000-0006-0000-0000-000044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0" authorId="0" shapeId="0" xr:uid="{00000000-0006-0000-0000-000045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0" authorId="0" shapeId="0" xr:uid="{00000000-0006-0000-0000-000046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0" authorId="0" shapeId="0" xr:uid="{00000000-0006-0000-0000-000047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0" authorId="0" shapeId="0" xr:uid="{00000000-0006-0000-0000-000048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0" authorId="0" shapeId="0" xr:uid="{00000000-0006-0000-0000-000049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0" authorId="0" shapeId="0" xr:uid="{00000000-0006-0000-0000-00004A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0" authorId="1" shapeId="0" xr:uid="{00000000-0006-0000-0000-00004B0B0000}">
      <text>
        <r>
          <rPr>
            <b/>
            <sz val="9"/>
            <color indexed="81"/>
            <rFont val="Tahoma"/>
            <family val="2"/>
          </rPr>
          <t>Note:</t>
        </r>
        <r>
          <rPr>
            <sz val="9"/>
            <color indexed="81"/>
            <rFont val="Tahoma"/>
            <family val="2"/>
          </rPr>
          <t xml:space="preserve">
Right click to select from a list.</t>
        </r>
      </text>
    </comment>
    <comment ref="CC180" authorId="1" shapeId="0" xr:uid="{00000000-0006-0000-0000-00004C0B0000}">
      <text>
        <r>
          <rPr>
            <b/>
            <sz val="9"/>
            <color indexed="81"/>
            <rFont val="Tahoma"/>
            <family val="2"/>
          </rPr>
          <t>Note:</t>
        </r>
        <r>
          <rPr>
            <sz val="9"/>
            <color indexed="81"/>
            <rFont val="Tahoma"/>
            <family val="2"/>
          </rPr>
          <t xml:space="preserve">
Right click to select from a list.</t>
        </r>
      </text>
    </comment>
    <comment ref="Z181" authorId="0" shapeId="0" xr:uid="{00000000-0006-0000-0000-00004D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1" authorId="0" shapeId="0" xr:uid="{00000000-0006-0000-0000-00004E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1" authorId="0" shapeId="0" xr:uid="{00000000-0006-0000-0000-00004F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1" authorId="0" shapeId="0" xr:uid="{00000000-0006-0000-0000-000050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1" authorId="0" shapeId="0" xr:uid="{00000000-0006-0000-0000-000051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1" authorId="0" shapeId="0" xr:uid="{00000000-0006-0000-0000-000052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1" authorId="0" shapeId="0" xr:uid="{00000000-0006-0000-0000-000053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1" authorId="0" shapeId="0" xr:uid="{00000000-0006-0000-0000-000054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1" authorId="0" shapeId="0" xr:uid="{00000000-0006-0000-0000-000055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1" authorId="0" shapeId="0" xr:uid="{00000000-0006-0000-0000-000056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1" authorId="0" shapeId="0" xr:uid="{00000000-0006-0000-0000-000057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1" authorId="0" shapeId="0" xr:uid="{00000000-0006-0000-0000-000058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1" authorId="0" shapeId="0" xr:uid="{00000000-0006-0000-0000-000059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1" authorId="0" shapeId="0" xr:uid="{00000000-0006-0000-0000-00005A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1" authorId="0" shapeId="0" xr:uid="{00000000-0006-0000-0000-00005B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1" authorId="0" shapeId="0" xr:uid="{00000000-0006-0000-0000-00005C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1" authorId="0" shapeId="0" xr:uid="{00000000-0006-0000-0000-00005D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1" authorId="1" shapeId="0" xr:uid="{00000000-0006-0000-0000-00005E0B0000}">
      <text>
        <r>
          <rPr>
            <b/>
            <sz val="9"/>
            <color indexed="81"/>
            <rFont val="Tahoma"/>
            <family val="2"/>
          </rPr>
          <t>Note:</t>
        </r>
        <r>
          <rPr>
            <sz val="9"/>
            <color indexed="81"/>
            <rFont val="Tahoma"/>
            <family val="2"/>
          </rPr>
          <t xml:space="preserve">
Right click to select from a list.</t>
        </r>
      </text>
    </comment>
    <comment ref="CC181" authorId="1" shapeId="0" xr:uid="{00000000-0006-0000-0000-00005F0B0000}">
      <text>
        <r>
          <rPr>
            <b/>
            <sz val="9"/>
            <color indexed="81"/>
            <rFont val="Tahoma"/>
            <family val="2"/>
          </rPr>
          <t>Note:</t>
        </r>
        <r>
          <rPr>
            <sz val="9"/>
            <color indexed="81"/>
            <rFont val="Tahoma"/>
            <family val="2"/>
          </rPr>
          <t xml:space="preserve">
Right click to select from a list.</t>
        </r>
      </text>
    </comment>
    <comment ref="Z182" authorId="0" shapeId="0" xr:uid="{00000000-0006-0000-0000-000060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2" authorId="0" shapeId="0" xr:uid="{00000000-0006-0000-0000-000061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2" authorId="0" shapeId="0" xr:uid="{00000000-0006-0000-0000-000062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2" authorId="0" shapeId="0" xr:uid="{00000000-0006-0000-0000-000063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2" authorId="0" shapeId="0" xr:uid="{00000000-0006-0000-0000-000064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2" authorId="0" shapeId="0" xr:uid="{00000000-0006-0000-0000-000065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2" authorId="0" shapeId="0" xr:uid="{00000000-0006-0000-0000-000066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2" authorId="0" shapeId="0" xr:uid="{00000000-0006-0000-0000-000067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2" authorId="0" shapeId="0" xr:uid="{00000000-0006-0000-0000-000068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2" authorId="0" shapeId="0" xr:uid="{00000000-0006-0000-0000-000069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2" authorId="0" shapeId="0" xr:uid="{00000000-0006-0000-0000-00006A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2" authorId="0" shapeId="0" xr:uid="{00000000-0006-0000-0000-00006B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2" authorId="0" shapeId="0" xr:uid="{00000000-0006-0000-0000-00006C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2" authorId="0" shapeId="0" xr:uid="{00000000-0006-0000-0000-00006D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2" authorId="0" shapeId="0" xr:uid="{00000000-0006-0000-0000-00006E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2" authorId="0" shapeId="0" xr:uid="{00000000-0006-0000-0000-00006F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2" authorId="0" shapeId="0" xr:uid="{00000000-0006-0000-0000-000070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2" authorId="1" shapeId="0" xr:uid="{00000000-0006-0000-0000-0000710B0000}">
      <text>
        <r>
          <rPr>
            <b/>
            <sz val="9"/>
            <color indexed="81"/>
            <rFont val="Tahoma"/>
            <family val="2"/>
          </rPr>
          <t>Note:</t>
        </r>
        <r>
          <rPr>
            <sz val="9"/>
            <color indexed="81"/>
            <rFont val="Tahoma"/>
            <family val="2"/>
          </rPr>
          <t xml:space="preserve">
Right click to select from a list.</t>
        </r>
      </text>
    </comment>
    <comment ref="CC182" authorId="1" shapeId="0" xr:uid="{00000000-0006-0000-0000-0000720B0000}">
      <text>
        <r>
          <rPr>
            <b/>
            <sz val="9"/>
            <color indexed="81"/>
            <rFont val="Tahoma"/>
            <family val="2"/>
          </rPr>
          <t>Note:</t>
        </r>
        <r>
          <rPr>
            <sz val="9"/>
            <color indexed="81"/>
            <rFont val="Tahoma"/>
            <family val="2"/>
          </rPr>
          <t xml:space="preserve">
Right click to select from a list.</t>
        </r>
      </text>
    </comment>
    <comment ref="Z183" authorId="0" shapeId="0" xr:uid="{00000000-0006-0000-0000-000073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3" authorId="0" shapeId="0" xr:uid="{00000000-0006-0000-0000-000074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3" authorId="0" shapeId="0" xr:uid="{00000000-0006-0000-0000-000075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3" authorId="0" shapeId="0" xr:uid="{00000000-0006-0000-0000-000076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3" authorId="0" shapeId="0" xr:uid="{00000000-0006-0000-0000-000077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3" authorId="0" shapeId="0" xr:uid="{00000000-0006-0000-0000-000078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3" authorId="0" shapeId="0" xr:uid="{00000000-0006-0000-0000-000079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3" authorId="0" shapeId="0" xr:uid="{00000000-0006-0000-0000-00007A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3" authorId="0" shapeId="0" xr:uid="{00000000-0006-0000-0000-00007B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3" authorId="0" shapeId="0" xr:uid="{00000000-0006-0000-0000-00007C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3" authorId="0" shapeId="0" xr:uid="{00000000-0006-0000-0000-00007D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3" authorId="0" shapeId="0" xr:uid="{00000000-0006-0000-0000-00007E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3" authorId="0" shapeId="0" xr:uid="{00000000-0006-0000-0000-00007F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3" authorId="0" shapeId="0" xr:uid="{00000000-0006-0000-0000-000080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3" authorId="0" shapeId="0" xr:uid="{00000000-0006-0000-0000-000081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3" authorId="0" shapeId="0" xr:uid="{00000000-0006-0000-0000-000082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3" authorId="0" shapeId="0" xr:uid="{00000000-0006-0000-0000-000083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3" authorId="1" shapeId="0" xr:uid="{00000000-0006-0000-0000-0000840B0000}">
      <text>
        <r>
          <rPr>
            <b/>
            <sz val="9"/>
            <color indexed="81"/>
            <rFont val="Tahoma"/>
            <family val="2"/>
          </rPr>
          <t>Note:</t>
        </r>
        <r>
          <rPr>
            <sz val="9"/>
            <color indexed="81"/>
            <rFont val="Tahoma"/>
            <family val="2"/>
          </rPr>
          <t xml:space="preserve">
Right click to select from a list.</t>
        </r>
      </text>
    </comment>
    <comment ref="CC183" authorId="1" shapeId="0" xr:uid="{00000000-0006-0000-0000-0000850B0000}">
      <text>
        <r>
          <rPr>
            <b/>
            <sz val="9"/>
            <color indexed="81"/>
            <rFont val="Tahoma"/>
            <family val="2"/>
          </rPr>
          <t>Note:</t>
        </r>
        <r>
          <rPr>
            <sz val="9"/>
            <color indexed="81"/>
            <rFont val="Tahoma"/>
            <family val="2"/>
          </rPr>
          <t xml:space="preserve">
Right click to select from a list.</t>
        </r>
      </text>
    </comment>
    <comment ref="Z184" authorId="0" shapeId="0" xr:uid="{00000000-0006-0000-0000-000086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4" authorId="0" shapeId="0" xr:uid="{00000000-0006-0000-0000-000087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4" authorId="0" shapeId="0" xr:uid="{00000000-0006-0000-0000-000088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4" authorId="0" shapeId="0" xr:uid="{00000000-0006-0000-0000-000089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4" authorId="0" shapeId="0" xr:uid="{00000000-0006-0000-0000-00008A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4" authorId="0" shapeId="0" xr:uid="{00000000-0006-0000-0000-00008B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4" authorId="0" shapeId="0" xr:uid="{00000000-0006-0000-0000-00008C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4" authorId="0" shapeId="0" xr:uid="{00000000-0006-0000-0000-00008D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4" authorId="0" shapeId="0" xr:uid="{00000000-0006-0000-0000-00008E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4" authorId="0" shapeId="0" xr:uid="{00000000-0006-0000-0000-00008F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4" authorId="0" shapeId="0" xr:uid="{00000000-0006-0000-0000-000090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4" authorId="0" shapeId="0" xr:uid="{00000000-0006-0000-0000-000091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4" authorId="0" shapeId="0" xr:uid="{00000000-0006-0000-0000-000092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4" authorId="0" shapeId="0" xr:uid="{00000000-0006-0000-0000-000093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4" authorId="0" shapeId="0" xr:uid="{00000000-0006-0000-0000-000094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4" authorId="0" shapeId="0" xr:uid="{00000000-0006-0000-0000-000095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4" authorId="0" shapeId="0" xr:uid="{00000000-0006-0000-0000-000096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4" authorId="1" shapeId="0" xr:uid="{00000000-0006-0000-0000-0000970B0000}">
      <text>
        <r>
          <rPr>
            <b/>
            <sz val="9"/>
            <color indexed="81"/>
            <rFont val="Tahoma"/>
            <family val="2"/>
          </rPr>
          <t>Note:</t>
        </r>
        <r>
          <rPr>
            <sz val="9"/>
            <color indexed="81"/>
            <rFont val="Tahoma"/>
            <family val="2"/>
          </rPr>
          <t xml:space="preserve">
Right click to select from a list.</t>
        </r>
      </text>
    </comment>
    <comment ref="CC184" authorId="1" shapeId="0" xr:uid="{00000000-0006-0000-0000-0000980B0000}">
      <text>
        <r>
          <rPr>
            <b/>
            <sz val="9"/>
            <color indexed="81"/>
            <rFont val="Tahoma"/>
            <family val="2"/>
          </rPr>
          <t>Note:</t>
        </r>
        <r>
          <rPr>
            <sz val="9"/>
            <color indexed="81"/>
            <rFont val="Tahoma"/>
            <family val="2"/>
          </rPr>
          <t xml:space="preserve">
Right click to select from a list.</t>
        </r>
      </text>
    </comment>
    <comment ref="Z185" authorId="0" shapeId="0" xr:uid="{00000000-0006-0000-0000-000099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5" authorId="0" shapeId="0" xr:uid="{00000000-0006-0000-0000-00009A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5" authorId="0" shapeId="0" xr:uid="{00000000-0006-0000-0000-00009B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5" authorId="0" shapeId="0" xr:uid="{00000000-0006-0000-0000-00009C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5" authorId="0" shapeId="0" xr:uid="{00000000-0006-0000-0000-00009D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5" authorId="0" shapeId="0" xr:uid="{00000000-0006-0000-0000-00009E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5" authorId="0" shapeId="0" xr:uid="{00000000-0006-0000-0000-00009F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5" authorId="0" shapeId="0" xr:uid="{00000000-0006-0000-0000-0000A0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5" authorId="0" shapeId="0" xr:uid="{00000000-0006-0000-0000-0000A1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5" authorId="0" shapeId="0" xr:uid="{00000000-0006-0000-0000-0000A2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5" authorId="0" shapeId="0" xr:uid="{00000000-0006-0000-0000-0000A3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5" authorId="0" shapeId="0" xr:uid="{00000000-0006-0000-0000-0000A4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5" authorId="0" shapeId="0" xr:uid="{00000000-0006-0000-0000-0000A5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5" authorId="0" shapeId="0" xr:uid="{00000000-0006-0000-0000-0000A6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5" authorId="0" shapeId="0" xr:uid="{00000000-0006-0000-0000-0000A7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5" authorId="0" shapeId="0" xr:uid="{00000000-0006-0000-0000-0000A8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5" authorId="0" shapeId="0" xr:uid="{00000000-0006-0000-0000-0000A9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5" authorId="1" shapeId="0" xr:uid="{00000000-0006-0000-0000-0000AA0B0000}">
      <text>
        <r>
          <rPr>
            <b/>
            <sz val="9"/>
            <color indexed="81"/>
            <rFont val="Tahoma"/>
            <family val="2"/>
          </rPr>
          <t>Note:</t>
        </r>
        <r>
          <rPr>
            <sz val="9"/>
            <color indexed="81"/>
            <rFont val="Tahoma"/>
            <family val="2"/>
          </rPr>
          <t xml:space="preserve">
Right click to select from a list.</t>
        </r>
      </text>
    </comment>
    <comment ref="CC185" authorId="1" shapeId="0" xr:uid="{00000000-0006-0000-0000-0000AB0B0000}">
      <text>
        <r>
          <rPr>
            <b/>
            <sz val="9"/>
            <color indexed="81"/>
            <rFont val="Tahoma"/>
            <family val="2"/>
          </rPr>
          <t>Note:</t>
        </r>
        <r>
          <rPr>
            <sz val="9"/>
            <color indexed="81"/>
            <rFont val="Tahoma"/>
            <family val="2"/>
          </rPr>
          <t xml:space="preserve">
Right click to select from a list.</t>
        </r>
      </text>
    </comment>
    <comment ref="Z186" authorId="0" shapeId="0" xr:uid="{00000000-0006-0000-0000-0000AC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6" authorId="0" shapeId="0" xr:uid="{00000000-0006-0000-0000-0000AD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6" authorId="0" shapeId="0" xr:uid="{00000000-0006-0000-0000-0000AE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6" authorId="0" shapeId="0" xr:uid="{00000000-0006-0000-0000-0000AF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6" authorId="0" shapeId="0" xr:uid="{00000000-0006-0000-0000-0000B0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6" authorId="0" shapeId="0" xr:uid="{00000000-0006-0000-0000-0000B1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6" authorId="0" shapeId="0" xr:uid="{00000000-0006-0000-0000-0000B2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6" authorId="0" shapeId="0" xr:uid="{00000000-0006-0000-0000-0000B3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6" authorId="0" shapeId="0" xr:uid="{00000000-0006-0000-0000-0000B4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6" authorId="0" shapeId="0" xr:uid="{00000000-0006-0000-0000-0000B5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6" authorId="0" shapeId="0" xr:uid="{00000000-0006-0000-0000-0000B6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6" authorId="0" shapeId="0" xr:uid="{00000000-0006-0000-0000-0000B7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6" authorId="0" shapeId="0" xr:uid="{00000000-0006-0000-0000-0000B8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6" authorId="0" shapeId="0" xr:uid="{00000000-0006-0000-0000-0000B9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6" authorId="0" shapeId="0" xr:uid="{00000000-0006-0000-0000-0000BA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6" authorId="0" shapeId="0" xr:uid="{00000000-0006-0000-0000-0000BB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6" authorId="0" shapeId="0" xr:uid="{00000000-0006-0000-0000-0000BC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6" authorId="1" shapeId="0" xr:uid="{00000000-0006-0000-0000-0000BD0B0000}">
      <text>
        <r>
          <rPr>
            <b/>
            <sz val="9"/>
            <color indexed="81"/>
            <rFont val="Tahoma"/>
            <family val="2"/>
          </rPr>
          <t>Note:</t>
        </r>
        <r>
          <rPr>
            <sz val="9"/>
            <color indexed="81"/>
            <rFont val="Tahoma"/>
            <family val="2"/>
          </rPr>
          <t xml:space="preserve">
Right click to select from a list.</t>
        </r>
      </text>
    </comment>
    <comment ref="CC186" authorId="1" shapeId="0" xr:uid="{00000000-0006-0000-0000-0000BE0B0000}">
      <text>
        <r>
          <rPr>
            <b/>
            <sz val="9"/>
            <color indexed="81"/>
            <rFont val="Tahoma"/>
            <family val="2"/>
          </rPr>
          <t>Note:</t>
        </r>
        <r>
          <rPr>
            <sz val="9"/>
            <color indexed="81"/>
            <rFont val="Tahoma"/>
            <family val="2"/>
          </rPr>
          <t xml:space="preserve">
Right click to select from a list.</t>
        </r>
      </text>
    </comment>
    <comment ref="Z187" authorId="0" shapeId="0" xr:uid="{00000000-0006-0000-0000-0000BF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7" authorId="0" shapeId="0" xr:uid="{00000000-0006-0000-0000-0000C0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7" authorId="0" shapeId="0" xr:uid="{00000000-0006-0000-0000-0000C1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7" authorId="0" shapeId="0" xr:uid="{00000000-0006-0000-0000-0000C2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7" authorId="0" shapeId="0" xr:uid="{00000000-0006-0000-0000-0000C3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7" authorId="0" shapeId="0" xr:uid="{00000000-0006-0000-0000-0000C4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7" authorId="0" shapeId="0" xr:uid="{00000000-0006-0000-0000-0000C5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7" authorId="0" shapeId="0" xr:uid="{00000000-0006-0000-0000-0000C6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7" authorId="0" shapeId="0" xr:uid="{00000000-0006-0000-0000-0000C7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7" authorId="0" shapeId="0" xr:uid="{00000000-0006-0000-0000-0000C8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7" authorId="0" shapeId="0" xr:uid="{00000000-0006-0000-0000-0000C9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7" authorId="0" shapeId="0" xr:uid="{00000000-0006-0000-0000-0000CA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7" authorId="0" shapeId="0" xr:uid="{00000000-0006-0000-0000-0000CB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7" authorId="0" shapeId="0" xr:uid="{00000000-0006-0000-0000-0000CC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7" authorId="0" shapeId="0" xr:uid="{00000000-0006-0000-0000-0000CD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7" authorId="0" shapeId="0" xr:uid="{00000000-0006-0000-0000-0000CE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7" authorId="0" shapeId="0" xr:uid="{00000000-0006-0000-0000-0000CF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7" authorId="1" shapeId="0" xr:uid="{00000000-0006-0000-0000-0000D00B0000}">
      <text>
        <r>
          <rPr>
            <b/>
            <sz val="9"/>
            <color indexed="81"/>
            <rFont val="Tahoma"/>
            <family val="2"/>
          </rPr>
          <t>Note:</t>
        </r>
        <r>
          <rPr>
            <sz val="9"/>
            <color indexed="81"/>
            <rFont val="Tahoma"/>
            <family val="2"/>
          </rPr>
          <t xml:space="preserve">
Right click to select from a list.</t>
        </r>
      </text>
    </comment>
    <comment ref="CC187" authorId="1" shapeId="0" xr:uid="{00000000-0006-0000-0000-0000D10B0000}">
      <text>
        <r>
          <rPr>
            <b/>
            <sz val="9"/>
            <color indexed="81"/>
            <rFont val="Tahoma"/>
            <family val="2"/>
          </rPr>
          <t>Note:</t>
        </r>
        <r>
          <rPr>
            <sz val="9"/>
            <color indexed="81"/>
            <rFont val="Tahoma"/>
            <family val="2"/>
          </rPr>
          <t xml:space="preserve">
Right click to select from a list.</t>
        </r>
      </text>
    </comment>
    <comment ref="Z188" authorId="0" shapeId="0" xr:uid="{00000000-0006-0000-0000-0000D2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8" authorId="0" shapeId="0" xr:uid="{00000000-0006-0000-0000-0000D3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8" authorId="0" shapeId="0" xr:uid="{00000000-0006-0000-0000-0000D4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8" authorId="0" shapeId="0" xr:uid="{00000000-0006-0000-0000-0000D5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8" authorId="0" shapeId="0" xr:uid="{00000000-0006-0000-0000-0000D6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8" authorId="0" shapeId="0" xr:uid="{00000000-0006-0000-0000-0000D7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8" authorId="0" shapeId="0" xr:uid="{00000000-0006-0000-0000-0000D8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8" authorId="0" shapeId="0" xr:uid="{00000000-0006-0000-0000-0000D9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8" authorId="0" shapeId="0" xr:uid="{00000000-0006-0000-0000-0000DA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8" authorId="0" shapeId="0" xr:uid="{00000000-0006-0000-0000-0000DB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8" authorId="0" shapeId="0" xr:uid="{00000000-0006-0000-0000-0000DC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8" authorId="0" shapeId="0" xr:uid="{00000000-0006-0000-0000-0000DD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8" authorId="0" shapeId="0" xr:uid="{00000000-0006-0000-0000-0000DE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8" authorId="0" shapeId="0" xr:uid="{00000000-0006-0000-0000-0000DF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8" authorId="0" shapeId="0" xr:uid="{00000000-0006-0000-0000-0000E0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8" authorId="0" shapeId="0" xr:uid="{00000000-0006-0000-0000-0000E1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8" authorId="0" shapeId="0" xr:uid="{00000000-0006-0000-0000-0000E2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8" authorId="1" shapeId="0" xr:uid="{00000000-0006-0000-0000-0000E30B0000}">
      <text>
        <r>
          <rPr>
            <b/>
            <sz val="9"/>
            <color indexed="81"/>
            <rFont val="Tahoma"/>
            <family val="2"/>
          </rPr>
          <t>Note:</t>
        </r>
        <r>
          <rPr>
            <sz val="9"/>
            <color indexed="81"/>
            <rFont val="Tahoma"/>
            <family val="2"/>
          </rPr>
          <t xml:space="preserve">
Right click to select from a list.</t>
        </r>
      </text>
    </comment>
    <comment ref="CC188" authorId="1" shapeId="0" xr:uid="{00000000-0006-0000-0000-0000E40B0000}">
      <text>
        <r>
          <rPr>
            <b/>
            <sz val="9"/>
            <color indexed="81"/>
            <rFont val="Tahoma"/>
            <family val="2"/>
          </rPr>
          <t>Note:</t>
        </r>
        <r>
          <rPr>
            <sz val="9"/>
            <color indexed="81"/>
            <rFont val="Tahoma"/>
            <family val="2"/>
          </rPr>
          <t xml:space="preserve">
Right click to select from a list.</t>
        </r>
      </text>
    </comment>
    <comment ref="Z189" authorId="0" shapeId="0" xr:uid="{00000000-0006-0000-0000-0000E5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89" authorId="0" shapeId="0" xr:uid="{00000000-0006-0000-0000-0000E6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89" authorId="0" shapeId="0" xr:uid="{00000000-0006-0000-0000-0000E7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89" authorId="0" shapeId="0" xr:uid="{00000000-0006-0000-0000-0000E8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89" authorId="0" shapeId="0" xr:uid="{00000000-0006-0000-0000-0000E9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89" authorId="0" shapeId="0" xr:uid="{00000000-0006-0000-0000-0000EA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89" authorId="0" shapeId="0" xr:uid="{00000000-0006-0000-0000-0000EB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89" authorId="0" shapeId="0" xr:uid="{00000000-0006-0000-0000-0000EC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89" authorId="0" shapeId="0" xr:uid="{00000000-0006-0000-0000-0000ED0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89" authorId="0" shapeId="0" xr:uid="{00000000-0006-0000-0000-0000EE0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89" authorId="0" shapeId="0" xr:uid="{00000000-0006-0000-0000-0000EF0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89" authorId="0" shapeId="0" xr:uid="{00000000-0006-0000-0000-0000F00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89" authorId="0" shapeId="0" xr:uid="{00000000-0006-0000-0000-0000F10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89" authorId="0" shapeId="0" xr:uid="{00000000-0006-0000-0000-0000F20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89" authorId="0" shapeId="0" xr:uid="{00000000-0006-0000-0000-0000F30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89" authorId="0" shapeId="0" xr:uid="{00000000-0006-0000-0000-0000F40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89" authorId="0" shapeId="0" xr:uid="{00000000-0006-0000-0000-0000F50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89" authorId="1" shapeId="0" xr:uid="{00000000-0006-0000-0000-0000F60B0000}">
      <text>
        <r>
          <rPr>
            <b/>
            <sz val="9"/>
            <color indexed="81"/>
            <rFont val="Tahoma"/>
            <family val="2"/>
          </rPr>
          <t>Note:</t>
        </r>
        <r>
          <rPr>
            <sz val="9"/>
            <color indexed="81"/>
            <rFont val="Tahoma"/>
            <family val="2"/>
          </rPr>
          <t xml:space="preserve">
Right click to select from a list.</t>
        </r>
      </text>
    </comment>
    <comment ref="CC189" authorId="1" shapeId="0" xr:uid="{00000000-0006-0000-0000-0000F70B0000}">
      <text>
        <r>
          <rPr>
            <b/>
            <sz val="9"/>
            <color indexed="81"/>
            <rFont val="Tahoma"/>
            <family val="2"/>
          </rPr>
          <t>Note:</t>
        </r>
        <r>
          <rPr>
            <sz val="9"/>
            <color indexed="81"/>
            <rFont val="Tahoma"/>
            <family val="2"/>
          </rPr>
          <t xml:space="preserve">
Right click to select from a list.</t>
        </r>
      </text>
    </comment>
    <comment ref="Z190" authorId="0" shapeId="0" xr:uid="{00000000-0006-0000-0000-0000F80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0" authorId="0" shapeId="0" xr:uid="{00000000-0006-0000-0000-0000F90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0" authorId="0" shapeId="0" xr:uid="{00000000-0006-0000-0000-0000FA0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0" authorId="0" shapeId="0" xr:uid="{00000000-0006-0000-0000-0000FB0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0" authorId="0" shapeId="0" xr:uid="{00000000-0006-0000-0000-0000FC0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0" authorId="0" shapeId="0" xr:uid="{00000000-0006-0000-0000-0000FD0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0" authorId="0" shapeId="0" xr:uid="{00000000-0006-0000-0000-0000FE0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0" authorId="0" shapeId="0" xr:uid="{00000000-0006-0000-0000-0000FF0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0" authorId="0" shapeId="0" xr:uid="{00000000-0006-0000-0000-000000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0" authorId="0" shapeId="0" xr:uid="{00000000-0006-0000-0000-000001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0" authorId="0" shapeId="0" xr:uid="{00000000-0006-0000-0000-000002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0" authorId="0" shapeId="0" xr:uid="{00000000-0006-0000-0000-000003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0" authorId="0" shapeId="0" xr:uid="{00000000-0006-0000-0000-000004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0" authorId="0" shapeId="0" xr:uid="{00000000-0006-0000-0000-000005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0" authorId="0" shapeId="0" xr:uid="{00000000-0006-0000-0000-000006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0" authorId="0" shapeId="0" xr:uid="{00000000-0006-0000-0000-000007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0" authorId="0" shapeId="0" xr:uid="{00000000-0006-0000-0000-000008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0" authorId="1" shapeId="0" xr:uid="{00000000-0006-0000-0000-0000090C0000}">
      <text>
        <r>
          <rPr>
            <b/>
            <sz val="9"/>
            <color indexed="81"/>
            <rFont val="Tahoma"/>
            <family val="2"/>
          </rPr>
          <t>Note:</t>
        </r>
        <r>
          <rPr>
            <sz val="9"/>
            <color indexed="81"/>
            <rFont val="Tahoma"/>
            <family val="2"/>
          </rPr>
          <t xml:space="preserve">
Right click to select from a list.</t>
        </r>
      </text>
    </comment>
    <comment ref="CC190" authorId="1" shapeId="0" xr:uid="{00000000-0006-0000-0000-00000A0C0000}">
      <text>
        <r>
          <rPr>
            <b/>
            <sz val="9"/>
            <color indexed="81"/>
            <rFont val="Tahoma"/>
            <family val="2"/>
          </rPr>
          <t>Note:</t>
        </r>
        <r>
          <rPr>
            <sz val="9"/>
            <color indexed="81"/>
            <rFont val="Tahoma"/>
            <family val="2"/>
          </rPr>
          <t xml:space="preserve">
Right click to select from a list.</t>
        </r>
      </text>
    </comment>
    <comment ref="Z191" authorId="0" shapeId="0" xr:uid="{00000000-0006-0000-0000-00000B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1" authorId="0" shapeId="0" xr:uid="{00000000-0006-0000-0000-00000C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1" authorId="0" shapeId="0" xr:uid="{00000000-0006-0000-0000-00000D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1" authorId="0" shapeId="0" xr:uid="{00000000-0006-0000-0000-00000E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1" authorId="0" shapeId="0" xr:uid="{00000000-0006-0000-0000-00000F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1" authorId="0" shapeId="0" xr:uid="{00000000-0006-0000-0000-000010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1" authorId="0" shapeId="0" xr:uid="{00000000-0006-0000-0000-000011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1" authorId="0" shapeId="0" xr:uid="{00000000-0006-0000-0000-000012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1" authorId="0" shapeId="0" xr:uid="{00000000-0006-0000-0000-000013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1" authorId="0" shapeId="0" xr:uid="{00000000-0006-0000-0000-000014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1" authorId="0" shapeId="0" xr:uid="{00000000-0006-0000-0000-000015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1" authorId="0" shapeId="0" xr:uid="{00000000-0006-0000-0000-000016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1" authorId="0" shapeId="0" xr:uid="{00000000-0006-0000-0000-000017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1" authorId="0" shapeId="0" xr:uid="{00000000-0006-0000-0000-000018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1" authorId="0" shapeId="0" xr:uid="{00000000-0006-0000-0000-000019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1" authorId="0" shapeId="0" xr:uid="{00000000-0006-0000-0000-00001A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1" authorId="0" shapeId="0" xr:uid="{00000000-0006-0000-0000-00001B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1" authorId="1" shapeId="0" xr:uid="{00000000-0006-0000-0000-00001C0C0000}">
      <text>
        <r>
          <rPr>
            <b/>
            <sz val="9"/>
            <color indexed="81"/>
            <rFont val="Tahoma"/>
            <family val="2"/>
          </rPr>
          <t>Note:</t>
        </r>
        <r>
          <rPr>
            <sz val="9"/>
            <color indexed="81"/>
            <rFont val="Tahoma"/>
            <family val="2"/>
          </rPr>
          <t xml:space="preserve">
Right click to select from a list.</t>
        </r>
      </text>
    </comment>
    <comment ref="CC191" authorId="1" shapeId="0" xr:uid="{00000000-0006-0000-0000-00001D0C0000}">
      <text>
        <r>
          <rPr>
            <b/>
            <sz val="9"/>
            <color indexed="81"/>
            <rFont val="Tahoma"/>
            <family val="2"/>
          </rPr>
          <t>Note:</t>
        </r>
        <r>
          <rPr>
            <sz val="9"/>
            <color indexed="81"/>
            <rFont val="Tahoma"/>
            <family val="2"/>
          </rPr>
          <t xml:space="preserve">
Right click to select from a list.</t>
        </r>
      </text>
    </comment>
    <comment ref="Z192" authorId="0" shapeId="0" xr:uid="{00000000-0006-0000-0000-00001E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2" authorId="0" shapeId="0" xr:uid="{00000000-0006-0000-0000-00001F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2" authorId="0" shapeId="0" xr:uid="{00000000-0006-0000-0000-000020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2" authorId="0" shapeId="0" xr:uid="{00000000-0006-0000-0000-000021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2" authorId="0" shapeId="0" xr:uid="{00000000-0006-0000-0000-000022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2" authorId="0" shapeId="0" xr:uid="{00000000-0006-0000-0000-000023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2" authorId="0" shapeId="0" xr:uid="{00000000-0006-0000-0000-000024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2" authorId="0" shapeId="0" xr:uid="{00000000-0006-0000-0000-000025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2" authorId="0" shapeId="0" xr:uid="{00000000-0006-0000-0000-000026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2" authorId="0" shapeId="0" xr:uid="{00000000-0006-0000-0000-000027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2" authorId="0" shapeId="0" xr:uid="{00000000-0006-0000-0000-000028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2" authorId="0" shapeId="0" xr:uid="{00000000-0006-0000-0000-000029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2" authorId="0" shapeId="0" xr:uid="{00000000-0006-0000-0000-00002A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2" authorId="0" shapeId="0" xr:uid="{00000000-0006-0000-0000-00002B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2" authorId="0" shapeId="0" xr:uid="{00000000-0006-0000-0000-00002C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2" authorId="0" shapeId="0" xr:uid="{00000000-0006-0000-0000-00002D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2" authorId="0" shapeId="0" xr:uid="{00000000-0006-0000-0000-00002E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2" authorId="1" shapeId="0" xr:uid="{00000000-0006-0000-0000-00002F0C0000}">
      <text>
        <r>
          <rPr>
            <b/>
            <sz val="9"/>
            <color indexed="81"/>
            <rFont val="Tahoma"/>
            <family val="2"/>
          </rPr>
          <t>Note:</t>
        </r>
        <r>
          <rPr>
            <sz val="9"/>
            <color indexed="81"/>
            <rFont val="Tahoma"/>
            <family val="2"/>
          </rPr>
          <t xml:space="preserve">
Right click to select from a list.</t>
        </r>
      </text>
    </comment>
    <comment ref="CC192" authorId="1" shapeId="0" xr:uid="{00000000-0006-0000-0000-0000300C0000}">
      <text>
        <r>
          <rPr>
            <b/>
            <sz val="9"/>
            <color indexed="81"/>
            <rFont val="Tahoma"/>
            <family val="2"/>
          </rPr>
          <t>Note:</t>
        </r>
        <r>
          <rPr>
            <sz val="9"/>
            <color indexed="81"/>
            <rFont val="Tahoma"/>
            <family val="2"/>
          </rPr>
          <t xml:space="preserve">
Right click to select from a list.</t>
        </r>
      </text>
    </comment>
    <comment ref="Z193" authorId="0" shapeId="0" xr:uid="{00000000-0006-0000-0000-000031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3" authorId="0" shapeId="0" xr:uid="{00000000-0006-0000-0000-000032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3" authorId="0" shapeId="0" xr:uid="{00000000-0006-0000-0000-000033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3" authorId="0" shapeId="0" xr:uid="{00000000-0006-0000-0000-000034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3" authorId="0" shapeId="0" xr:uid="{00000000-0006-0000-0000-000035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3" authorId="0" shapeId="0" xr:uid="{00000000-0006-0000-0000-000036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3" authorId="0" shapeId="0" xr:uid="{00000000-0006-0000-0000-000037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3" authorId="0" shapeId="0" xr:uid="{00000000-0006-0000-0000-000038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3" authorId="0" shapeId="0" xr:uid="{00000000-0006-0000-0000-000039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3" authorId="0" shapeId="0" xr:uid="{00000000-0006-0000-0000-00003A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3" authorId="0" shapeId="0" xr:uid="{00000000-0006-0000-0000-00003B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3" authorId="0" shapeId="0" xr:uid="{00000000-0006-0000-0000-00003C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3" authorId="0" shapeId="0" xr:uid="{00000000-0006-0000-0000-00003D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3" authorId="0" shapeId="0" xr:uid="{00000000-0006-0000-0000-00003E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3" authorId="0" shapeId="0" xr:uid="{00000000-0006-0000-0000-00003F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3" authorId="0" shapeId="0" xr:uid="{00000000-0006-0000-0000-000040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3" authorId="0" shapeId="0" xr:uid="{00000000-0006-0000-0000-000041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3" authorId="1" shapeId="0" xr:uid="{00000000-0006-0000-0000-0000420C0000}">
      <text>
        <r>
          <rPr>
            <b/>
            <sz val="9"/>
            <color indexed="81"/>
            <rFont val="Tahoma"/>
            <family val="2"/>
          </rPr>
          <t>Note:</t>
        </r>
        <r>
          <rPr>
            <sz val="9"/>
            <color indexed="81"/>
            <rFont val="Tahoma"/>
            <family val="2"/>
          </rPr>
          <t xml:space="preserve">
Right click to select from a list.</t>
        </r>
      </text>
    </comment>
    <comment ref="CC193" authorId="1" shapeId="0" xr:uid="{00000000-0006-0000-0000-0000430C0000}">
      <text>
        <r>
          <rPr>
            <b/>
            <sz val="9"/>
            <color indexed="81"/>
            <rFont val="Tahoma"/>
            <family val="2"/>
          </rPr>
          <t>Note:</t>
        </r>
        <r>
          <rPr>
            <sz val="9"/>
            <color indexed="81"/>
            <rFont val="Tahoma"/>
            <family val="2"/>
          </rPr>
          <t xml:space="preserve">
Right click to select from a list.</t>
        </r>
      </text>
    </comment>
    <comment ref="Z194" authorId="0" shapeId="0" xr:uid="{00000000-0006-0000-0000-000044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4" authorId="0" shapeId="0" xr:uid="{00000000-0006-0000-0000-000045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4" authorId="0" shapeId="0" xr:uid="{00000000-0006-0000-0000-000046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4" authorId="0" shapeId="0" xr:uid="{00000000-0006-0000-0000-000047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4" authorId="0" shapeId="0" xr:uid="{00000000-0006-0000-0000-000048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4" authorId="0" shapeId="0" xr:uid="{00000000-0006-0000-0000-000049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4" authorId="0" shapeId="0" xr:uid="{00000000-0006-0000-0000-00004A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4" authorId="0" shapeId="0" xr:uid="{00000000-0006-0000-0000-00004B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4" authorId="0" shapeId="0" xr:uid="{00000000-0006-0000-0000-00004C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4" authorId="0" shapeId="0" xr:uid="{00000000-0006-0000-0000-00004D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4" authorId="0" shapeId="0" xr:uid="{00000000-0006-0000-0000-00004E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4" authorId="0" shapeId="0" xr:uid="{00000000-0006-0000-0000-00004F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4" authorId="0" shapeId="0" xr:uid="{00000000-0006-0000-0000-000050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4" authorId="0" shapeId="0" xr:uid="{00000000-0006-0000-0000-000051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4" authorId="0" shapeId="0" xr:uid="{00000000-0006-0000-0000-000052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4" authorId="0" shapeId="0" xr:uid="{00000000-0006-0000-0000-000053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4" authorId="0" shapeId="0" xr:uid="{00000000-0006-0000-0000-000054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4" authorId="1" shapeId="0" xr:uid="{00000000-0006-0000-0000-0000550C0000}">
      <text>
        <r>
          <rPr>
            <b/>
            <sz val="9"/>
            <color indexed="81"/>
            <rFont val="Tahoma"/>
            <family val="2"/>
          </rPr>
          <t>Note:</t>
        </r>
        <r>
          <rPr>
            <sz val="9"/>
            <color indexed="81"/>
            <rFont val="Tahoma"/>
            <family val="2"/>
          </rPr>
          <t xml:space="preserve">
Right click to select from a list.</t>
        </r>
      </text>
    </comment>
    <comment ref="CC194" authorId="1" shapeId="0" xr:uid="{00000000-0006-0000-0000-0000560C0000}">
      <text>
        <r>
          <rPr>
            <b/>
            <sz val="9"/>
            <color indexed="81"/>
            <rFont val="Tahoma"/>
            <family val="2"/>
          </rPr>
          <t>Note:</t>
        </r>
        <r>
          <rPr>
            <sz val="9"/>
            <color indexed="81"/>
            <rFont val="Tahoma"/>
            <family val="2"/>
          </rPr>
          <t xml:space="preserve">
Right click to select from a list.</t>
        </r>
      </text>
    </comment>
    <comment ref="Z195" authorId="0" shapeId="0" xr:uid="{00000000-0006-0000-0000-000057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5" authorId="0" shapeId="0" xr:uid="{00000000-0006-0000-0000-000058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5" authorId="0" shapeId="0" xr:uid="{00000000-0006-0000-0000-000059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5" authorId="0" shapeId="0" xr:uid="{00000000-0006-0000-0000-00005A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5" authorId="0" shapeId="0" xr:uid="{00000000-0006-0000-0000-00005B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5" authorId="0" shapeId="0" xr:uid="{00000000-0006-0000-0000-00005C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5" authorId="0" shapeId="0" xr:uid="{00000000-0006-0000-0000-00005D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5" authorId="0" shapeId="0" xr:uid="{00000000-0006-0000-0000-00005E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5" authorId="0" shapeId="0" xr:uid="{00000000-0006-0000-0000-00005F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5" authorId="0" shapeId="0" xr:uid="{00000000-0006-0000-0000-000060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5" authorId="0" shapeId="0" xr:uid="{00000000-0006-0000-0000-000061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5" authorId="0" shapeId="0" xr:uid="{00000000-0006-0000-0000-000062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5" authorId="0" shapeId="0" xr:uid="{00000000-0006-0000-0000-000063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5" authorId="0" shapeId="0" xr:uid="{00000000-0006-0000-0000-000064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5" authorId="0" shapeId="0" xr:uid="{00000000-0006-0000-0000-000065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5" authorId="0" shapeId="0" xr:uid="{00000000-0006-0000-0000-000066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5" authorId="0" shapeId="0" xr:uid="{00000000-0006-0000-0000-000067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5" authorId="1" shapeId="0" xr:uid="{00000000-0006-0000-0000-0000680C0000}">
      <text>
        <r>
          <rPr>
            <b/>
            <sz val="9"/>
            <color indexed="81"/>
            <rFont val="Tahoma"/>
            <family val="2"/>
          </rPr>
          <t>Note:</t>
        </r>
        <r>
          <rPr>
            <sz val="9"/>
            <color indexed="81"/>
            <rFont val="Tahoma"/>
            <family val="2"/>
          </rPr>
          <t xml:space="preserve">
Right click to select from a list.</t>
        </r>
      </text>
    </comment>
    <comment ref="CC195" authorId="1" shapeId="0" xr:uid="{00000000-0006-0000-0000-0000690C0000}">
      <text>
        <r>
          <rPr>
            <b/>
            <sz val="9"/>
            <color indexed="81"/>
            <rFont val="Tahoma"/>
            <family val="2"/>
          </rPr>
          <t>Note:</t>
        </r>
        <r>
          <rPr>
            <sz val="9"/>
            <color indexed="81"/>
            <rFont val="Tahoma"/>
            <family val="2"/>
          </rPr>
          <t xml:space="preserve">
Right click to select from a list.</t>
        </r>
      </text>
    </comment>
    <comment ref="Z196" authorId="0" shapeId="0" xr:uid="{00000000-0006-0000-0000-00006A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6" authorId="0" shapeId="0" xr:uid="{00000000-0006-0000-0000-00006B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6" authorId="0" shapeId="0" xr:uid="{00000000-0006-0000-0000-00006C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6" authorId="0" shapeId="0" xr:uid="{00000000-0006-0000-0000-00006D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6" authorId="0" shapeId="0" xr:uid="{00000000-0006-0000-0000-00006E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6" authorId="0" shapeId="0" xr:uid="{00000000-0006-0000-0000-00006F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6" authorId="0" shapeId="0" xr:uid="{00000000-0006-0000-0000-000070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6" authorId="0" shapeId="0" xr:uid="{00000000-0006-0000-0000-000071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6" authorId="0" shapeId="0" xr:uid="{00000000-0006-0000-0000-000072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6" authorId="0" shapeId="0" xr:uid="{00000000-0006-0000-0000-000073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6" authorId="0" shapeId="0" xr:uid="{00000000-0006-0000-0000-000074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6" authorId="0" shapeId="0" xr:uid="{00000000-0006-0000-0000-000075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6" authorId="0" shapeId="0" xr:uid="{00000000-0006-0000-0000-000076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6" authorId="0" shapeId="0" xr:uid="{00000000-0006-0000-0000-000077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6" authorId="0" shapeId="0" xr:uid="{00000000-0006-0000-0000-000078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6" authorId="0" shapeId="0" xr:uid="{00000000-0006-0000-0000-000079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6" authorId="0" shapeId="0" xr:uid="{00000000-0006-0000-0000-00007A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6" authorId="1" shapeId="0" xr:uid="{00000000-0006-0000-0000-00007B0C0000}">
      <text>
        <r>
          <rPr>
            <b/>
            <sz val="9"/>
            <color indexed="81"/>
            <rFont val="Tahoma"/>
            <family val="2"/>
          </rPr>
          <t>Note:</t>
        </r>
        <r>
          <rPr>
            <sz val="9"/>
            <color indexed="81"/>
            <rFont val="Tahoma"/>
            <family val="2"/>
          </rPr>
          <t xml:space="preserve">
Right click to select from a list.</t>
        </r>
      </text>
    </comment>
    <comment ref="CC196" authorId="1" shapeId="0" xr:uid="{00000000-0006-0000-0000-00007C0C0000}">
      <text>
        <r>
          <rPr>
            <b/>
            <sz val="9"/>
            <color indexed="81"/>
            <rFont val="Tahoma"/>
            <family val="2"/>
          </rPr>
          <t>Note:</t>
        </r>
        <r>
          <rPr>
            <sz val="9"/>
            <color indexed="81"/>
            <rFont val="Tahoma"/>
            <family val="2"/>
          </rPr>
          <t xml:space="preserve">
Right click to select from a list.</t>
        </r>
      </text>
    </comment>
    <comment ref="Z197" authorId="0" shapeId="0" xr:uid="{00000000-0006-0000-0000-00007D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7" authorId="0" shapeId="0" xr:uid="{00000000-0006-0000-0000-00007E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7" authorId="0" shapeId="0" xr:uid="{00000000-0006-0000-0000-00007F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7" authorId="0" shapeId="0" xr:uid="{00000000-0006-0000-0000-000080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7" authorId="0" shapeId="0" xr:uid="{00000000-0006-0000-0000-000081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7" authorId="0" shapeId="0" xr:uid="{00000000-0006-0000-0000-000082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7" authorId="0" shapeId="0" xr:uid="{00000000-0006-0000-0000-000083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7" authorId="0" shapeId="0" xr:uid="{00000000-0006-0000-0000-000084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7" authorId="0" shapeId="0" xr:uid="{00000000-0006-0000-0000-000085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7" authorId="0" shapeId="0" xr:uid="{00000000-0006-0000-0000-000086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7" authorId="0" shapeId="0" xr:uid="{00000000-0006-0000-0000-000087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7" authorId="0" shapeId="0" xr:uid="{00000000-0006-0000-0000-000088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7" authorId="0" shapeId="0" xr:uid="{00000000-0006-0000-0000-000089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7" authorId="0" shapeId="0" xr:uid="{00000000-0006-0000-0000-00008A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7" authorId="0" shapeId="0" xr:uid="{00000000-0006-0000-0000-00008B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7" authorId="0" shapeId="0" xr:uid="{00000000-0006-0000-0000-00008C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7" authorId="0" shapeId="0" xr:uid="{00000000-0006-0000-0000-00008D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7" authorId="1" shapeId="0" xr:uid="{00000000-0006-0000-0000-00008E0C0000}">
      <text>
        <r>
          <rPr>
            <b/>
            <sz val="9"/>
            <color indexed="81"/>
            <rFont val="Tahoma"/>
            <family val="2"/>
          </rPr>
          <t>Note:</t>
        </r>
        <r>
          <rPr>
            <sz val="9"/>
            <color indexed="81"/>
            <rFont val="Tahoma"/>
            <family val="2"/>
          </rPr>
          <t xml:space="preserve">
Right click to select from a list.</t>
        </r>
      </text>
    </comment>
    <comment ref="CC197" authorId="1" shapeId="0" xr:uid="{00000000-0006-0000-0000-00008F0C0000}">
      <text>
        <r>
          <rPr>
            <b/>
            <sz val="9"/>
            <color indexed="81"/>
            <rFont val="Tahoma"/>
            <family val="2"/>
          </rPr>
          <t>Note:</t>
        </r>
        <r>
          <rPr>
            <sz val="9"/>
            <color indexed="81"/>
            <rFont val="Tahoma"/>
            <family val="2"/>
          </rPr>
          <t xml:space="preserve">
Right click to select from a list.</t>
        </r>
      </text>
    </comment>
    <comment ref="Z198" authorId="0" shapeId="0" xr:uid="{00000000-0006-0000-0000-000090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8" authorId="0" shapeId="0" xr:uid="{00000000-0006-0000-0000-000091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8" authorId="0" shapeId="0" xr:uid="{00000000-0006-0000-0000-000092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8" authorId="0" shapeId="0" xr:uid="{00000000-0006-0000-0000-000093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8" authorId="0" shapeId="0" xr:uid="{00000000-0006-0000-0000-000094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8" authorId="0" shapeId="0" xr:uid="{00000000-0006-0000-0000-000095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8" authorId="0" shapeId="0" xr:uid="{00000000-0006-0000-0000-000096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8" authorId="0" shapeId="0" xr:uid="{00000000-0006-0000-0000-000097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8" authorId="0" shapeId="0" xr:uid="{00000000-0006-0000-0000-000098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8" authorId="0" shapeId="0" xr:uid="{00000000-0006-0000-0000-000099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8" authorId="0" shapeId="0" xr:uid="{00000000-0006-0000-0000-00009A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8" authorId="0" shapeId="0" xr:uid="{00000000-0006-0000-0000-00009B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8" authorId="0" shapeId="0" xr:uid="{00000000-0006-0000-0000-00009C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8" authorId="0" shapeId="0" xr:uid="{00000000-0006-0000-0000-00009D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8" authorId="0" shapeId="0" xr:uid="{00000000-0006-0000-0000-00009E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8" authorId="0" shapeId="0" xr:uid="{00000000-0006-0000-0000-00009F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8" authorId="0" shapeId="0" xr:uid="{00000000-0006-0000-0000-0000A0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8" authorId="1" shapeId="0" xr:uid="{00000000-0006-0000-0000-0000A10C0000}">
      <text>
        <r>
          <rPr>
            <b/>
            <sz val="9"/>
            <color indexed="81"/>
            <rFont val="Tahoma"/>
            <family val="2"/>
          </rPr>
          <t>Note:</t>
        </r>
        <r>
          <rPr>
            <sz val="9"/>
            <color indexed="81"/>
            <rFont val="Tahoma"/>
            <family val="2"/>
          </rPr>
          <t xml:space="preserve">
Right click to select from a list.</t>
        </r>
      </text>
    </comment>
    <comment ref="CC198" authorId="1" shapeId="0" xr:uid="{00000000-0006-0000-0000-0000A20C0000}">
      <text>
        <r>
          <rPr>
            <b/>
            <sz val="9"/>
            <color indexed="81"/>
            <rFont val="Tahoma"/>
            <family val="2"/>
          </rPr>
          <t>Note:</t>
        </r>
        <r>
          <rPr>
            <sz val="9"/>
            <color indexed="81"/>
            <rFont val="Tahoma"/>
            <family val="2"/>
          </rPr>
          <t xml:space="preserve">
Right click to select from a list.</t>
        </r>
      </text>
    </comment>
    <comment ref="Z199" authorId="0" shapeId="0" xr:uid="{00000000-0006-0000-0000-0000A3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199" authorId="0" shapeId="0" xr:uid="{00000000-0006-0000-0000-0000A4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199" authorId="0" shapeId="0" xr:uid="{00000000-0006-0000-0000-0000A5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199" authorId="0" shapeId="0" xr:uid="{00000000-0006-0000-0000-0000A6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199" authorId="0" shapeId="0" xr:uid="{00000000-0006-0000-0000-0000A7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199" authorId="0" shapeId="0" xr:uid="{00000000-0006-0000-0000-0000A8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199" authorId="0" shapeId="0" xr:uid="{00000000-0006-0000-0000-0000A9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199" authorId="0" shapeId="0" xr:uid="{00000000-0006-0000-0000-0000AA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199" authorId="0" shapeId="0" xr:uid="{00000000-0006-0000-0000-0000AB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199" authorId="0" shapeId="0" xr:uid="{00000000-0006-0000-0000-0000AC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199" authorId="0" shapeId="0" xr:uid="{00000000-0006-0000-0000-0000AD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199" authorId="0" shapeId="0" xr:uid="{00000000-0006-0000-0000-0000AE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199" authorId="0" shapeId="0" xr:uid="{00000000-0006-0000-0000-0000AF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199" authorId="0" shapeId="0" xr:uid="{00000000-0006-0000-0000-0000B0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199" authorId="0" shapeId="0" xr:uid="{00000000-0006-0000-0000-0000B1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199" authorId="0" shapeId="0" xr:uid="{00000000-0006-0000-0000-0000B2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199" authorId="0" shapeId="0" xr:uid="{00000000-0006-0000-0000-0000B3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199" authorId="1" shapeId="0" xr:uid="{00000000-0006-0000-0000-0000B40C0000}">
      <text>
        <r>
          <rPr>
            <b/>
            <sz val="9"/>
            <color indexed="81"/>
            <rFont val="Tahoma"/>
            <family val="2"/>
          </rPr>
          <t>Note:</t>
        </r>
        <r>
          <rPr>
            <sz val="9"/>
            <color indexed="81"/>
            <rFont val="Tahoma"/>
            <family val="2"/>
          </rPr>
          <t xml:space="preserve">
Right click to select from a list.</t>
        </r>
      </text>
    </comment>
    <comment ref="CC199" authorId="1" shapeId="0" xr:uid="{00000000-0006-0000-0000-0000B50C0000}">
      <text>
        <r>
          <rPr>
            <b/>
            <sz val="9"/>
            <color indexed="81"/>
            <rFont val="Tahoma"/>
            <family val="2"/>
          </rPr>
          <t>Note:</t>
        </r>
        <r>
          <rPr>
            <sz val="9"/>
            <color indexed="81"/>
            <rFont val="Tahoma"/>
            <family val="2"/>
          </rPr>
          <t xml:space="preserve">
Right click to select from a list.</t>
        </r>
      </text>
    </comment>
    <comment ref="Z200" authorId="0" shapeId="0" xr:uid="{00000000-0006-0000-0000-0000B6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0" authorId="0" shapeId="0" xr:uid="{00000000-0006-0000-0000-0000B7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0" authorId="0" shapeId="0" xr:uid="{00000000-0006-0000-0000-0000B8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0" authorId="0" shapeId="0" xr:uid="{00000000-0006-0000-0000-0000B9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0" authorId="0" shapeId="0" xr:uid="{00000000-0006-0000-0000-0000BA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0" authorId="0" shapeId="0" xr:uid="{00000000-0006-0000-0000-0000BB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0" authorId="0" shapeId="0" xr:uid="{00000000-0006-0000-0000-0000BC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0" authorId="0" shapeId="0" xr:uid="{00000000-0006-0000-0000-0000BD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0" authorId="0" shapeId="0" xr:uid="{00000000-0006-0000-0000-0000BE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0" authorId="0" shapeId="0" xr:uid="{00000000-0006-0000-0000-0000BF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0" authorId="0" shapeId="0" xr:uid="{00000000-0006-0000-0000-0000C0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0" authorId="0" shapeId="0" xr:uid="{00000000-0006-0000-0000-0000C1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0" authorId="0" shapeId="0" xr:uid="{00000000-0006-0000-0000-0000C2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0" authorId="0" shapeId="0" xr:uid="{00000000-0006-0000-0000-0000C3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0" authorId="0" shapeId="0" xr:uid="{00000000-0006-0000-0000-0000C4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0" authorId="0" shapeId="0" xr:uid="{00000000-0006-0000-0000-0000C5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0" authorId="0" shapeId="0" xr:uid="{00000000-0006-0000-0000-0000C6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0" authorId="1" shapeId="0" xr:uid="{00000000-0006-0000-0000-0000C70C0000}">
      <text>
        <r>
          <rPr>
            <b/>
            <sz val="9"/>
            <color indexed="81"/>
            <rFont val="Tahoma"/>
            <family val="2"/>
          </rPr>
          <t>Note:</t>
        </r>
        <r>
          <rPr>
            <sz val="9"/>
            <color indexed="81"/>
            <rFont val="Tahoma"/>
            <family val="2"/>
          </rPr>
          <t xml:space="preserve">
Right click to select from a list.</t>
        </r>
      </text>
    </comment>
    <comment ref="CC200" authorId="1" shapeId="0" xr:uid="{00000000-0006-0000-0000-0000C80C0000}">
      <text>
        <r>
          <rPr>
            <b/>
            <sz val="9"/>
            <color indexed="81"/>
            <rFont val="Tahoma"/>
            <family val="2"/>
          </rPr>
          <t>Note:</t>
        </r>
        <r>
          <rPr>
            <sz val="9"/>
            <color indexed="81"/>
            <rFont val="Tahoma"/>
            <family val="2"/>
          </rPr>
          <t xml:space="preserve">
Right click to select from a list.</t>
        </r>
      </text>
    </comment>
    <comment ref="Z201" authorId="0" shapeId="0" xr:uid="{00000000-0006-0000-0000-0000C9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1" authorId="0" shapeId="0" xr:uid="{00000000-0006-0000-0000-0000CA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1" authorId="0" shapeId="0" xr:uid="{00000000-0006-0000-0000-0000CB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1" authorId="0" shapeId="0" xr:uid="{00000000-0006-0000-0000-0000CC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1" authorId="0" shapeId="0" xr:uid="{00000000-0006-0000-0000-0000CD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1" authorId="0" shapeId="0" xr:uid="{00000000-0006-0000-0000-0000CE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1" authorId="0" shapeId="0" xr:uid="{00000000-0006-0000-0000-0000CF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1" authorId="0" shapeId="0" xr:uid="{00000000-0006-0000-0000-0000D0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1" authorId="0" shapeId="0" xr:uid="{00000000-0006-0000-0000-0000D1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1" authorId="0" shapeId="0" xr:uid="{00000000-0006-0000-0000-0000D2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1" authorId="0" shapeId="0" xr:uid="{00000000-0006-0000-0000-0000D3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1" authorId="0" shapeId="0" xr:uid="{00000000-0006-0000-0000-0000D4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1" authorId="0" shapeId="0" xr:uid="{00000000-0006-0000-0000-0000D5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1" authorId="0" shapeId="0" xr:uid="{00000000-0006-0000-0000-0000D6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1" authorId="0" shapeId="0" xr:uid="{00000000-0006-0000-0000-0000D7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1" authorId="0" shapeId="0" xr:uid="{00000000-0006-0000-0000-0000D8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1" authorId="0" shapeId="0" xr:uid="{00000000-0006-0000-0000-0000D9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1" authorId="1" shapeId="0" xr:uid="{00000000-0006-0000-0000-0000DA0C0000}">
      <text>
        <r>
          <rPr>
            <b/>
            <sz val="9"/>
            <color indexed="81"/>
            <rFont val="Tahoma"/>
            <family val="2"/>
          </rPr>
          <t>Note:</t>
        </r>
        <r>
          <rPr>
            <sz val="9"/>
            <color indexed="81"/>
            <rFont val="Tahoma"/>
            <family val="2"/>
          </rPr>
          <t xml:space="preserve">
Right click to select from a list.</t>
        </r>
      </text>
    </comment>
    <comment ref="CC201" authorId="1" shapeId="0" xr:uid="{00000000-0006-0000-0000-0000DB0C0000}">
      <text>
        <r>
          <rPr>
            <b/>
            <sz val="9"/>
            <color indexed="81"/>
            <rFont val="Tahoma"/>
            <family val="2"/>
          </rPr>
          <t>Note:</t>
        </r>
        <r>
          <rPr>
            <sz val="9"/>
            <color indexed="81"/>
            <rFont val="Tahoma"/>
            <family val="2"/>
          </rPr>
          <t xml:space="preserve">
Right click to select from a list.</t>
        </r>
      </text>
    </comment>
    <comment ref="Z202" authorId="0" shapeId="0" xr:uid="{00000000-0006-0000-0000-0000DC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2" authorId="0" shapeId="0" xr:uid="{00000000-0006-0000-0000-0000DD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2" authorId="0" shapeId="0" xr:uid="{00000000-0006-0000-0000-0000DE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2" authorId="0" shapeId="0" xr:uid="{00000000-0006-0000-0000-0000DF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2" authorId="0" shapeId="0" xr:uid="{00000000-0006-0000-0000-0000E0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2" authorId="0" shapeId="0" xr:uid="{00000000-0006-0000-0000-0000E1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2" authorId="0" shapeId="0" xr:uid="{00000000-0006-0000-0000-0000E2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2" authorId="0" shapeId="0" xr:uid="{00000000-0006-0000-0000-0000E3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2" authorId="0" shapeId="0" xr:uid="{00000000-0006-0000-0000-0000E4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2" authorId="0" shapeId="0" xr:uid="{00000000-0006-0000-0000-0000E5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2" authorId="0" shapeId="0" xr:uid="{00000000-0006-0000-0000-0000E6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2" authorId="0" shapeId="0" xr:uid="{00000000-0006-0000-0000-0000E7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2" authorId="0" shapeId="0" xr:uid="{00000000-0006-0000-0000-0000E8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2" authorId="0" shapeId="0" xr:uid="{00000000-0006-0000-0000-0000E9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2" authorId="0" shapeId="0" xr:uid="{00000000-0006-0000-0000-0000EA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2" authorId="0" shapeId="0" xr:uid="{00000000-0006-0000-0000-0000EB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2" authorId="0" shapeId="0" xr:uid="{00000000-0006-0000-0000-0000EC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2" authorId="1" shapeId="0" xr:uid="{00000000-0006-0000-0000-0000ED0C0000}">
      <text>
        <r>
          <rPr>
            <b/>
            <sz val="9"/>
            <color indexed="81"/>
            <rFont val="Tahoma"/>
            <family val="2"/>
          </rPr>
          <t>Note:</t>
        </r>
        <r>
          <rPr>
            <sz val="9"/>
            <color indexed="81"/>
            <rFont val="Tahoma"/>
            <family val="2"/>
          </rPr>
          <t xml:space="preserve">
Right click to select from a list.</t>
        </r>
      </text>
    </comment>
    <comment ref="CC202" authorId="1" shapeId="0" xr:uid="{00000000-0006-0000-0000-0000EE0C0000}">
      <text>
        <r>
          <rPr>
            <b/>
            <sz val="9"/>
            <color indexed="81"/>
            <rFont val="Tahoma"/>
            <family val="2"/>
          </rPr>
          <t>Note:</t>
        </r>
        <r>
          <rPr>
            <sz val="9"/>
            <color indexed="81"/>
            <rFont val="Tahoma"/>
            <family val="2"/>
          </rPr>
          <t xml:space="preserve">
Right click to select from a list.</t>
        </r>
      </text>
    </comment>
    <comment ref="Z203" authorId="0" shapeId="0" xr:uid="{00000000-0006-0000-0000-0000EF0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3" authorId="0" shapeId="0" xr:uid="{00000000-0006-0000-0000-0000F00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3" authorId="0" shapeId="0" xr:uid="{00000000-0006-0000-0000-0000F10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3" authorId="0" shapeId="0" xr:uid="{00000000-0006-0000-0000-0000F20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3" authorId="0" shapeId="0" xr:uid="{00000000-0006-0000-0000-0000F30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3" authorId="0" shapeId="0" xr:uid="{00000000-0006-0000-0000-0000F40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3" authorId="0" shapeId="0" xr:uid="{00000000-0006-0000-0000-0000F50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3" authorId="0" shapeId="0" xr:uid="{00000000-0006-0000-0000-0000F60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3" authorId="0" shapeId="0" xr:uid="{00000000-0006-0000-0000-0000F70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3" authorId="0" shapeId="0" xr:uid="{00000000-0006-0000-0000-0000F80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3" authorId="0" shapeId="0" xr:uid="{00000000-0006-0000-0000-0000F90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3" authorId="0" shapeId="0" xr:uid="{00000000-0006-0000-0000-0000FA0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3" authorId="0" shapeId="0" xr:uid="{00000000-0006-0000-0000-0000FB0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3" authorId="0" shapeId="0" xr:uid="{00000000-0006-0000-0000-0000FC0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3" authorId="0" shapeId="0" xr:uid="{00000000-0006-0000-0000-0000FD0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3" authorId="0" shapeId="0" xr:uid="{00000000-0006-0000-0000-0000FE0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3" authorId="0" shapeId="0" xr:uid="{00000000-0006-0000-0000-0000FF0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3" authorId="1" shapeId="0" xr:uid="{00000000-0006-0000-0000-0000000D0000}">
      <text>
        <r>
          <rPr>
            <b/>
            <sz val="9"/>
            <color indexed="81"/>
            <rFont val="Tahoma"/>
            <family val="2"/>
          </rPr>
          <t>Note:</t>
        </r>
        <r>
          <rPr>
            <sz val="9"/>
            <color indexed="81"/>
            <rFont val="Tahoma"/>
            <family val="2"/>
          </rPr>
          <t xml:space="preserve">
Right click to select from a list.</t>
        </r>
      </text>
    </comment>
    <comment ref="CC203" authorId="1" shapeId="0" xr:uid="{00000000-0006-0000-0000-0000010D0000}">
      <text>
        <r>
          <rPr>
            <b/>
            <sz val="9"/>
            <color indexed="81"/>
            <rFont val="Tahoma"/>
            <family val="2"/>
          </rPr>
          <t>Note:</t>
        </r>
        <r>
          <rPr>
            <sz val="9"/>
            <color indexed="81"/>
            <rFont val="Tahoma"/>
            <family val="2"/>
          </rPr>
          <t xml:space="preserve">
Right click to select from a list.</t>
        </r>
      </text>
    </comment>
    <comment ref="Z204" authorId="0" shapeId="0" xr:uid="{00000000-0006-0000-0000-000002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4" authorId="0" shapeId="0" xr:uid="{00000000-0006-0000-0000-000003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4" authorId="0" shapeId="0" xr:uid="{00000000-0006-0000-0000-000004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4" authorId="0" shapeId="0" xr:uid="{00000000-0006-0000-0000-000005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4" authorId="0" shapeId="0" xr:uid="{00000000-0006-0000-0000-000006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4" authorId="0" shapeId="0" xr:uid="{00000000-0006-0000-0000-000007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4" authorId="0" shapeId="0" xr:uid="{00000000-0006-0000-0000-000008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4" authorId="0" shapeId="0" xr:uid="{00000000-0006-0000-0000-000009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4" authorId="0" shapeId="0" xr:uid="{00000000-0006-0000-0000-00000A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4" authorId="0" shapeId="0" xr:uid="{00000000-0006-0000-0000-00000B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4" authorId="0" shapeId="0" xr:uid="{00000000-0006-0000-0000-00000C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4" authorId="0" shapeId="0" xr:uid="{00000000-0006-0000-0000-00000D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4" authorId="0" shapeId="0" xr:uid="{00000000-0006-0000-0000-00000E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4" authorId="0" shapeId="0" xr:uid="{00000000-0006-0000-0000-00000F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4" authorId="0" shapeId="0" xr:uid="{00000000-0006-0000-0000-000010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4" authorId="0" shapeId="0" xr:uid="{00000000-0006-0000-0000-000011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4" authorId="0" shapeId="0" xr:uid="{00000000-0006-0000-0000-000012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4" authorId="1" shapeId="0" xr:uid="{00000000-0006-0000-0000-0000130D0000}">
      <text>
        <r>
          <rPr>
            <b/>
            <sz val="9"/>
            <color indexed="81"/>
            <rFont val="Tahoma"/>
            <family val="2"/>
          </rPr>
          <t>Note:</t>
        </r>
        <r>
          <rPr>
            <sz val="9"/>
            <color indexed="81"/>
            <rFont val="Tahoma"/>
            <family val="2"/>
          </rPr>
          <t xml:space="preserve">
Right click to select from a list.</t>
        </r>
      </text>
    </comment>
    <comment ref="CC204" authorId="1" shapeId="0" xr:uid="{00000000-0006-0000-0000-0000140D0000}">
      <text>
        <r>
          <rPr>
            <b/>
            <sz val="9"/>
            <color indexed="81"/>
            <rFont val="Tahoma"/>
            <family val="2"/>
          </rPr>
          <t>Note:</t>
        </r>
        <r>
          <rPr>
            <sz val="9"/>
            <color indexed="81"/>
            <rFont val="Tahoma"/>
            <family val="2"/>
          </rPr>
          <t xml:space="preserve">
Right click to select from a list.</t>
        </r>
      </text>
    </comment>
    <comment ref="Z205" authorId="0" shapeId="0" xr:uid="{00000000-0006-0000-0000-000015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5" authorId="0" shapeId="0" xr:uid="{00000000-0006-0000-0000-000016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5" authorId="0" shapeId="0" xr:uid="{00000000-0006-0000-0000-000017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5" authorId="0" shapeId="0" xr:uid="{00000000-0006-0000-0000-000018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5" authorId="0" shapeId="0" xr:uid="{00000000-0006-0000-0000-000019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5" authorId="0" shapeId="0" xr:uid="{00000000-0006-0000-0000-00001A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5" authorId="0" shapeId="0" xr:uid="{00000000-0006-0000-0000-00001B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5" authorId="0" shapeId="0" xr:uid="{00000000-0006-0000-0000-00001C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5" authorId="0" shapeId="0" xr:uid="{00000000-0006-0000-0000-00001D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5" authorId="0" shapeId="0" xr:uid="{00000000-0006-0000-0000-00001E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5" authorId="0" shapeId="0" xr:uid="{00000000-0006-0000-0000-00001F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5" authorId="0" shapeId="0" xr:uid="{00000000-0006-0000-0000-000020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5" authorId="0" shapeId="0" xr:uid="{00000000-0006-0000-0000-000021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5" authorId="0" shapeId="0" xr:uid="{00000000-0006-0000-0000-000022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5" authorId="0" shapeId="0" xr:uid="{00000000-0006-0000-0000-000023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5" authorId="0" shapeId="0" xr:uid="{00000000-0006-0000-0000-000024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5" authorId="0" shapeId="0" xr:uid="{00000000-0006-0000-0000-000025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5" authorId="1" shapeId="0" xr:uid="{00000000-0006-0000-0000-0000260D0000}">
      <text>
        <r>
          <rPr>
            <b/>
            <sz val="9"/>
            <color indexed="81"/>
            <rFont val="Tahoma"/>
            <family val="2"/>
          </rPr>
          <t>Note:</t>
        </r>
        <r>
          <rPr>
            <sz val="9"/>
            <color indexed="81"/>
            <rFont val="Tahoma"/>
            <family val="2"/>
          </rPr>
          <t xml:space="preserve">
Right click to select from a list.</t>
        </r>
      </text>
    </comment>
    <comment ref="CC205" authorId="1" shapeId="0" xr:uid="{00000000-0006-0000-0000-0000270D0000}">
      <text>
        <r>
          <rPr>
            <b/>
            <sz val="9"/>
            <color indexed="81"/>
            <rFont val="Tahoma"/>
            <family val="2"/>
          </rPr>
          <t>Note:</t>
        </r>
        <r>
          <rPr>
            <sz val="9"/>
            <color indexed="81"/>
            <rFont val="Tahoma"/>
            <family val="2"/>
          </rPr>
          <t xml:space="preserve">
Right click to select from a list.</t>
        </r>
      </text>
    </comment>
    <comment ref="Z206" authorId="0" shapeId="0" xr:uid="{00000000-0006-0000-0000-000028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6" authorId="0" shapeId="0" xr:uid="{00000000-0006-0000-0000-000029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6" authorId="0" shapeId="0" xr:uid="{00000000-0006-0000-0000-00002A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6" authorId="0" shapeId="0" xr:uid="{00000000-0006-0000-0000-00002B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6" authorId="0" shapeId="0" xr:uid="{00000000-0006-0000-0000-00002C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6" authorId="0" shapeId="0" xr:uid="{00000000-0006-0000-0000-00002D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6" authorId="0" shapeId="0" xr:uid="{00000000-0006-0000-0000-00002E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6" authorId="0" shapeId="0" xr:uid="{00000000-0006-0000-0000-00002F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6" authorId="0" shapeId="0" xr:uid="{00000000-0006-0000-0000-000030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6" authorId="0" shapeId="0" xr:uid="{00000000-0006-0000-0000-000031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6" authorId="0" shapeId="0" xr:uid="{00000000-0006-0000-0000-000032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6" authorId="0" shapeId="0" xr:uid="{00000000-0006-0000-0000-000033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6" authorId="0" shapeId="0" xr:uid="{00000000-0006-0000-0000-000034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6" authorId="0" shapeId="0" xr:uid="{00000000-0006-0000-0000-000035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6" authorId="0" shapeId="0" xr:uid="{00000000-0006-0000-0000-000036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6" authorId="0" shapeId="0" xr:uid="{00000000-0006-0000-0000-000037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6" authorId="0" shapeId="0" xr:uid="{00000000-0006-0000-0000-000038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6" authorId="1" shapeId="0" xr:uid="{00000000-0006-0000-0000-0000390D0000}">
      <text>
        <r>
          <rPr>
            <b/>
            <sz val="9"/>
            <color indexed="81"/>
            <rFont val="Tahoma"/>
            <family val="2"/>
          </rPr>
          <t>Note:</t>
        </r>
        <r>
          <rPr>
            <sz val="9"/>
            <color indexed="81"/>
            <rFont val="Tahoma"/>
            <family val="2"/>
          </rPr>
          <t xml:space="preserve">
Right click to select from a list.</t>
        </r>
      </text>
    </comment>
    <comment ref="CC206" authorId="1" shapeId="0" xr:uid="{00000000-0006-0000-0000-00003A0D0000}">
      <text>
        <r>
          <rPr>
            <b/>
            <sz val="9"/>
            <color indexed="81"/>
            <rFont val="Tahoma"/>
            <family val="2"/>
          </rPr>
          <t>Note:</t>
        </r>
        <r>
          <rPr>
            <sz val="9"/>
            <color indexed="81"/>
            <rFont val="Tahoma"/>
            <family val="2"/>
          </rPr>
          <t xml:space="preserve">
Right click to select from a list.</t>
        </r>
      </text>
    </comment>
    <comment ref="Z207" authorId="0" shapeId="0" xr:uid="{00000000-0006-0000-0000-00003B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7" authorId="0" shapeId="0" xr:uid="{00000000-0006-0000-0000-00003C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7" authorId="0" shapeId="0" xr:uid="{00000000-0006-0000-0000-00003D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7" authorId="0" shapeId="0" xr:uid="{00000000-0006-0000-0000-00003E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7" authorId="0" shapeId="0" xr:uid="{00000000-0006-0000-0000-00003F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7" authorId="0" shapeId="0" xr:uid="{00000000-0006-0000-0000-000040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7" authorId="0" shapeId="0" xr:uid="{00000000-0006-0000-0000-000041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7" authorId="0" shapeId="0" xr:uid="{00000000-0006-0000-0000-000042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7" authorId="0" shapeId="0" xr:uid="{00000000-0006-0000-0000-000043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7" authorId="0" shapeId="0" xr:uid="{00000000-0006-0000-0000-000044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7" authorId="0" shapeId="0" xr:uid="{00000000-0006-0000-0000-000045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7" authorId="0" shapeId="0" xr:uid="{00000000-0006-0000-0000-000046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7" authorId="0" shapeId="0" xr:uid="{00000000-0006-0000-0000-000047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7" authorId="0" shapeId="0" xr:uid="{00000000-0006-0000-0000-000048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7" authorId="0" shapeId="0" xr:uid="{00000000-0006-0000-0000-000049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7" authorId="0" shapeId="0" xr:uid="{00000000-0006-0000-0000-00004A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7" authorId="0" shapeId="0" xr:uid="{00000000-0006-0000-0000-00004B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7" authorId="1" shapeId="0" xr:uid="{00000000-0006-0000-0000-00004C0D0000}">
      <text>
        <r>
          <rPr>
            <b/>
            <sz val="9"/>
            <color indexed="81"/>
            <rFont val="Tahoma"/>
            <family val="2"/>
          </rPr>
          <t>Note:</t>
        </r>
        <r>
          <rPr>
            <sz val="9"/>
            <color indexed="81"/>
            <rFont val="Tahoma"/>
            <family val="2"/>
          </rPr>
          <t xml:space="preserve">
Right click to select from a list.</t>
        </r>
      </text>
    </comment>
    <comment ref="CC207" authorId="1" shapeId="0" xr:uid="{00000000-0006-0000-0000-00004D0D0000}">
      <text>
        <r>
          <rPr>
            <b/>
            <sz val="9"/>
            <color indexed="81"/>
            <rFont val="Tahoma"/>
            <family val="2"/>
          </rPr>
          <t>Note:</t>
        </r>
        <r>
          <rPr>
            <sz val="9"/>
            <color indexed="81"/>
            <rFont val="Tahoma"/>
            <family val="2"/>
          </rPr>
          <t xml:space="preserve">
Right click to select from a list.</t>
        </r>
      </text>
    </comment>
    <comment ref="Z208" authorId="0" shapeId="0" xr:uid="{00000000-0006-0000-0000-00004E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8" authorId="0" shapeId="0" xr:uid="{00000000-0006-0000-0000-00004F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8" authorId="0" shapeId="0" xr:uid="{00000000-0006-0000-0000-000050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8" authorId="0" shapeId="0" xr:uid="{00000000-0006-0000-0000-000051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8" authorId="0" shapeId="0" xr:uid="{00000000-0006-0000-0000-000052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8" authorId="0" shapeId="0" xr:uid="{00000000-0006-0000-0000-000053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8" authorId="0" shapeId="0" xr:uid="{00000000-0006-0000-0000-000054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8" authorId="0" shapeId="0" xr:uid="{00000000-0006-0000-0000-000055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8" authorId="0" shapeId="0" xr:uid="{00000000-0006-0000-0000-000056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8" authorId="0" shapeId="0" xr:uid="{00000000-0006-0000-0000-000057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8" authorId="0" shapeId="0" xr:uid="{00000000-0006-0000-0000-000058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8" authorId="0" shapeId="0" xr:uid="{00000000-0006-0000-0000-000059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8" authorId="0" shapeId="0" xr:uid="{00000000-0006-0000-0000-00005A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8" authorId="0" shapeId="0" xr:uid="{00000000-0006-0000-0000-00005B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8" authorId="0" shapeId="0" xr:uid="{00000000-0006-0000-0000-00005C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8" authorId="0" shapeId="0" xr:uid="{00000000-0006-0000-0000-00005D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8" authorId="0" shapeId="0" xr:uid="{00000000-0006-0000-0000-00005E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8" authorId="1" shapeId="0" xr:uid="{00000000-0006-0000-0000-00005F0D0000}">
      <text>
        <r>
          <rPr>
            <b/>
            <sz val="9"/>
            <color indexed="81"/>
            <rFont val="Tahoma"/>
            <family val="2"/>
          </rPr>
          <t>Note:</t>
        </r>
        <r>
          <rPr>
            <sz val="9"/>
            <color indexed="81"/>
            <rFont val="Tahoma"/>
            <family val="2"/>
          </rPr>
          <t xml:space="preserve">
Right click to select from a list.</t>
        </r>
      </text>
    </comment>
    <comment ref="CC208" authorId="1" shapeId="0" xr:uid="{00000000-0006-0000-0000-0000600D0000}">
      <text>
        <r>
          <rPr>
            <b/>
            <sz val="9"/>
            <color indexed="81"/>
            <rFont val="Tahoma"/>
            <family val="2"/>
          </rPr>
          <t>Note:</t>
        </r>
        <r>
          <rPr>
            <sz val="9"/>
            <color indexed="81"/>
            <rFont val="Tahoma"/>
            <family val="2"/>
          </rPr>
          <t xml:space="preserve">
Right click to select from a list.</t>
        </r>
      </text>
    </comment>
    <comment ref="Z209" authorId="0" shapeId="0" xr:uid="{00000000-0006-0000-0000-000061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09" authorId="0" shapeId="0" xr:uid="{00000000-0006-0000-0000-000062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09" authorId="0" shapeId="0" xr:uid="{00000000-0006-0000-0000-000063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09" authorId="0" shapeId="0" xr:uid="{00000000-0006-0000-0000-000064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09" authorId="0" shapeId="0" xr:uid="{00000000-0006-0000-0000-000065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09" authorId="0" shapeId="0" xr:uid="{00000000-0006-0000-0000-000066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09" authorId="0" shapeId="0" xr:uid="{00000000-0006-0000-0000-000067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09" authorId="0" shapeId="0" xr:uid="{00000000-0006-0000-0000-000068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09" authorId="0" shapeId="0" xr:uid="{00000000-0006-0000-0000-000069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09" authorId="0" shapeId="0" xr:uid="{00000000-0006-0000-0000-00006A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09" authorId="0" shapeId="0" xr:uid="{00000000-0006-0000-0000-00006B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09" authorId="0" shapeId="0" xr:uid="{00000000-0006-0000-0000-00006C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09" authorId="0" shapeId="0" xr:uid="{00000000-0006-0000-0000-00006D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09" authorId="0" shapeId="0" xr:uid="{00000000-0006-0000-0000-00006E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09" authorId="0" shapeId="0" xr:uid="{00000000-0006-0000-0000-00006F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09" authorId="0" shapeId="0" xr:uid="{00000000-0006-0000-0000-000070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09" authorId="0" shapeId="0" xr:uid="{00000000-0006-0000-0000-000071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09" authorId="1" shapeId="0" xr:uid="{00000000-0006-0000-0000-0000720D0000}">
      <text>
        <r>
          <rPr>
            <b/>
            <sz val="9"/>
            <color indexed="81"/>
            <rFont val="Tahoma"/>
            <family val="2"/>
          </rPr>
          <t>Note:</t>
        </r>
        <r>
          <rPr>
            <sz val="9"/>
            <color indexed="81"/>
            <rFont val="Tahoma"/>
            <family val="2"/>
          </rPr>
          <t xml:space="preserve">
Right click to select from a list.</t>
        </r>
      </text>
    </comment>
    <comment ref="CC209" authorId="1" shapeId="0" xr:uid="{00000000-0006-0000-0000-0000730D0000}">
      <text>
        <r>
          <rPr>
            <b/>
            <sz val="9"/>
            <color indexed="81"/>
            <rFont val="Tahoma"/>
            <family val="2"/>
          </rPr>
          <t>Note:</t>
        </r>
        <r>
          <rPr>
            <sz val="9"/>
            <color indexed="81"/>
            <rFont val="Tahoma"/>
            <family val="2"/>
          </rPr>
          <t xml:space="preserve">
Right click to select from a list.</t>
        </r>
      </text>
    </comment>
    <comment ref="Z210" authorId="0" shapeId="0" xr:uid="{00000000-0006-0000-0000-000074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0" authorId="0" shapeId="0" xr:uid="{00000000-0006-0000-0000-000075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0" authorId="0" shapeId="0" xr:uid="{00000000-0006-0000-0000-000076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0" authorId="0" shapeId="0" xr:uid="{00000000-0006-0000-0000-000077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0" authorId="0" shapeId="0" xr:uid="{00000000-0006-0000-0000-000078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0" authorId="0" shapeId="0" xr:uid="{00000000-0006-0000-0000-000079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0" authorId="0" shapeId="0" xr:uid="{00000000-0006-0000-0000-00007A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0" authorId="0" shapeId="0" xr:uid="{00000000-0006-0000-0000-00007B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0" authorId="0" shapeId="0" xr:uid="{00000000-0006-0000-0000-00007C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0" authorId="0" shapeId="0" xr:uid="{00000000-0006-0000-0000-00007D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0" authorId="0" shapeId="0" xr:uid="{00000000-0006-0000-0000-00007E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0" authorId="0" shapeId="0" xr:uid="{00000000-0006-0000-0000-00007F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0" authorId="0" shapeId="0" xr:uid="{00000000-0006-0000-0000-000080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0" authorId="0" shapeId="0" xr:uid="{00000000-0006-0000-0000-000081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0" authorId="0" shapeId="0" xr:uid="{00000000-0006-0000-0000-000082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0" authorId="0" shapeId="0" xr:uid="{00000000-0006-0000-0000-000083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0" authorId="0" shapeId="0" xr:uid="{00000000-0006-0000-0000-000084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0" authorId="1" shapeId="0" xr:uid="{00000000-0006-0000-0000-0000850D0000}">
      <text>
        <r>
          <rPr>
            <b/>
            <sz val="9"/>
            <color indexed="81"/>
            <rFont val="Tahoma"/>
            <family val="2"/>
          </rPr>
          <t>Note:</t>
        </r>
        <r>
          <rPr>
            <sz val="9"/>
            <color indexed="81"/>
            <rFont val="Tahoma"/>
            <family val="2"/>
          </rPr>
          <t xml:space="preserve">
Right click to select from a list.</t>
        </r>
      </text>
    </comment>
    <comment ref="CC210" authorId="1" shapeId="0" xr:uid="{00000000-0006-0000-0000-0000860D0000}">
      <text>
        <r>
          <rPr>
            <b/>
            <sz val="9"/>
            <color indexed="81"/>
            <rFont val="Tahoma"/>
            <family val="2"/>
          </rPr>
          <t>Note:</t>
        </r>
        <r>
          <rPr>
            <sz val="9"/>
            <color indexed="81"/>
            <rFont val="Tahoma"/>
            <family val="2"/>
          </rPr>
          <t xml:space="preserve">
Right click to select from a list.</t>
        </r>
      </text>
    </comment>
    <comment ref="Z212" authorId="0" shapeId="0" xr:uid="{00000000-0006-0000-0000-000087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2" authorId="0" shapeId="0" xr:uid="{00000000-0006-0000-0000-000088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2" authorId="0" shapeId="0" xr:uid="{00000000-0006-0000-0000-000089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2" authorId="0" shapeId="0" xr:uid="{00000000-0006-0000-0000-00008A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2" authorId="0" shapeId="0" xr:uid="{00000000-0006-0000-0000-00008B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2" authorId="0" shapeId="0" xr:uid="{00000000-0006-0000-0000-00008C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2" authorId="0" shapeId="0" xr:uid="{00000000-0006-0000-0000-00008D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2" authorId="0" shapeId="0" xr:uid="{00000000-0006-0000-0000-00008E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2" authorId="0" shapeId="0" xr:uid="{00000000-0006-0000-0000-00008F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2" authorId="0" shapeId="0" xr:uid="{00000000-0006-0000-0000-000090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2" authorId="0" shapeId="0" xr:uid="{00000000-0006-0000-0000-000091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2" authorId="0" shapeId="0" xr:uid="{00000000-0006-0000-0000-000092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2" authorId="0" shapeId="0" xr:uid="{00000000-0006-0000-0000-000093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2" authorId="0" shapeId="0" xr:uid="{00000000-0006-0000-0000-000094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2" authorId="0" shapeId="0" xr:uid="{00000000-0006-0000-0000-000095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2" authorId="0" shapeId="0" xr:uid="{00000000-0006-0000-0000-000096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2" authorId="0" shapeId="0" xr:uid="{00000000-0006-0000-0000-000097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2" authorId="1" shapeId="0" xr:uid="{00000000-0006-0000-0000-0000980D0000}">
      <text>
        <r>
          <rPr>
            <b/>
            <sz val="9"/>
            <color indexed="81"/>
            <rFont val="Tahoma"/>
            <family val="2"/>
          </rPr>
          <t>Note:</t>
        </r>
        <r>
          <rPr>
            <sz val="9"/>
            <color indexed="81"/>
            <rFont val="Tahoma"/>
            <family val="2"/>
          </rPr>
          <t xml:space="preserve">
Right click to select from a list.</t>
        </r>
      </text>
    </comment>
    <comment ref="CC212" authorId="1" shapeId="0" xr:uid="{00000000-0006-0000-0000-0000990D0000}">
      <text>
        <r>
          <rPr>
            <b/>
            <sz val="9"/>
            <color indexed="81"/>
            <rFont val="Tahoma"/>
            <family val="2"/>
          </rPr>
          <t>Note:</t>
        </r>
        <r>
          <rPr>
            <sz val="9"/>
            <color indexed="81"/>
            <rFont val="Tahoma"/>
            <family val="2"/>
          </rPr>
          <t xml:space="preserve">
Right click to select from a list.</t>
        </r>
      </text>
    </comment>
    <comment ref="Z213" authorId="0" shapeId="0" xr:uid="{00000000-0006-0000-0000-00009A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3" authorId="0" shapeId="0" xr:uid="{00000000-0006-0000-0000-00009B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3" authorId="0" shapeId="0" xr:uid="{00000000-0006-0000-0000-00009C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3" authorId="0" shapeId="0" xr:uid="{00000000-0006-0000-0000-00009D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3" authorId="0" shapeId="0" xr:uid="{00000000-0006-0000-0000-00009E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3" authorId="0" shapeId="0" xr:uid="{00000000-0006-0000-0000-00009F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3" authorId="0" shapeId="0" xr:uid="{00000000-0006-0000-0000-0000A0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3" authorId="0" shapeId="0" xr:uid="{00000000-0006-0000-0000-0000A1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3" authorId="0" shapeId="0" xr:uid="{00000000-0006-0000-0000-0000A2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3" authorId="0" shapeId="0" xr:uid="{00000000-0006-0000-0000-0000A3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3" authorId="0" shapeId="0" xr:uid="{00000000-0006-0000-0000-0000A4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3" authorId="0" shapeId="0" xr:uid="{00000000-0006-0000-0000-0000A5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3" authorId="0" shapeId="0" xr:uid="{00000000-0006-0000-0000-0000A6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3" authorId="0" shapeId="0" xr:uid="{00000000-0006-0000-0000-0000A7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3" authorId="0" shapeId="0" xr:uid="{00000000-0006-0000-0000-0000A8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3" authorId="0" shapeId="0" xr:uid="{00000000-0006-0000-0000-0000A9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3" authorId="0" shapeId="0" xr:uid="{00000000-0006-0000-0000-0000AA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3" authorId="1" shapeId="0" xr:uid="{00000000-0006-0000-0000-0000AB0D0000}">
      <text>
        <r>
          <rPr>
            <b/>
            <sz val="9"/>
            <color indexed="81"/>
            <rFont val="Tahoma"/>
            <family val="2"/>
          </rPr>
          <t>Note:</t>
        </r>
        <r>
          <rPr>
            <sz val="9"/>
            <color indexed="81"/>
            <rFont val="Tahoma"/>
            <family val="2"/>
          </rPr>
          <t xml:space="preserve">
Right click to select from a list.</t>
        </r>
      </text>
    </comment>
    <comment ref="CC213" authorId="1" shapeId="0" xr:uid="{00000000-0006-0000-0000-0000AC0D0000}">
      <text>
        <r>
          <rPr>
            <b/>
            <sz val="9"/>
            <color indexed="81"/>
            <rFont val="Tahoma"/>
            <family val="2"/>
          </rPr>
          <t>Note:</t>
        </r>
        <r>
          <rPr>
            <sz val="9"/>
            <color indexed="81"/>
            <rFont val="Tahoma"/>
            <family val="2"/>
          </rPr>
          <t xml:space="preserve">
Right click to select from a list.</t>
        </r>
      </text>
    </comment>
    <comment ref="Z214" authorId="0" shapeId="0" xr:uid="{00000000-0006-0000-0000-0000AD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4" authorId="0" shapeId="0" xr:uid="{00000000-0006-0000-0000-0000AE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4" authorId="0" shapeId="0" xr:uid="{00000000-0006-0000-0000-0000AF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4" authorId="0" shapeId="0" xr:uid="{00000000-0006-0000-0000-0000B0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4" authorId="0" shapeId="0" xr:uid="{00000000-0006-0000-0000-0000B1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4" authorId="0" shapeId="0" xr:uid="{00000000-0006-0000-0000-0000B2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4" authorId="0" shapeId="0" xr:uid="{00000000-0006-0000-0000-0000B3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4" authorId="0" shapeId="0" xr:uid="{00000000-0006-0000-0000-0000B4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4" authorId="0" shapeId="0" xr:uid="{00000000-0006-0000-0000-0000B5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4" authorId="0" shapeId="0" xr:uid="{00000000-0006-0000-0000-0000B6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4" authorId="0" shapeId="0" xr:uid="{00000000-0006-0000-0000-0000B7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4" authorId="0" shapeId="0" xr:uid="{00000000-0006-0000-0000-0000B8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4" authorId="0" shapeId="0" xr:uid="{00000000-0006-0000-0000-0000B9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4" authorId="0" shapeId="0" xr:uid="{00000000-0006-0000-0000-0000BA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4" authorId="0" shapeId="0" xr:uid="{00000000-0006-0000-0000-0000BB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4" authorId="0" shapeId="0" xr:uid="{00000000-0006-0000-0000-0000BC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4" authorId="0" shapeId="0" xr:uid="{00000000-0006-0000-0000-0000BD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4" authorId="1" shapeId="0" xr:uid="{00000000-0006-0000-0000-0000BE0D0000}">
      <text>
        <r>
          <rPr>
            <b/>
            <sz val="9"/>
            <color indexed="81"/>
            <rFont val="Tahoma"/>
            <family val="2"/>
          </rPr>
          <t>Note:</t>
        </r>
        <r>
          <rPr>
            <sz val="9"/>
            <color indexed="81"/>
            <rFont val="Tahoma"/>
            <family val="2"/>
          </rPr>
          <t xml:space="preserve">
Right click to select from a list.</t>
        </r>
      </text>
    </comment>
    <comment ref="CC214" authorId="1" shapeId="0" xr:uid="{00000000-0006-0000-0000-0000BF0D0000}">
      <text>
        <r>
          <rPr>
            <b/>
            <sz val="9"/>
            <color indexed="81"/>
            <rFont val="Tahoma"/>
            <family val="2"/>
          </rPr>
          <t>Note:</t>
        </r>
        <r>
          <rPr>
            <sz val="9"/>
            <color indexed="81"/>
            <rFont val="Tahoma"/>
            <family val="2"/>
          </rPr>
          <t xml:space="preserve">
Right click to select from a list.</t>
        </r>
      </text>
    </comment>
    <comment ref="Z215" authorId="0" shapeId="0" xr:uid="{00000000-0006-0000-0000-0000C0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5" authorId="0" shapeId="0" xr:uid="{00000000-0006-0000-0000-0000C1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5" authorId="0" shapeId="0" xr:uid="{00000000-0006-0000-0000-0000C2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5" authorId="0" shapeId="0" xr:uid="{00000000-0006-0000-0000-0000C3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5" authorId="0" shapeId="0" xr:uid="{00000000-0006-0000-0000-0000C4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5" authorId="0" shapeId="0" xr:uid="{00000000-0006-0000-0000-0000C5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5" authorId="0" shapeId="0" xr:uid="{00000000-0006-0000-0000-0000C6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5" authorId="0" shapeId="0" xr:uid="{00000000-0006-0000-0000-0000C7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5" authorId="0" shapeId="0" xr:uid="{00000000-0006-0000-0000-0000C8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5" authorId="0" shapeId="0" xr:uid="{00000000-0006-0000-0000-0000C9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5" authorId="0" shapeId="0" xr:uid="{00000000-0006-0000-0000-0000CA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5" authorId="0" shapeId="0" xr:uid="{00000000-0006-0000-0000-0000CB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5" authorId="0" shapeId="0" xr:uid="{00000000-0006-0000-0000-0000CC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5" authorId="0" shapeId="0" xr:uid="{00000000-0006-0000-0000-0000CD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5" authorId="0" shapeId="0" xr:uid="{00000000-0006-0000-0000-0000CE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5" authorId="0" shapeId="0" xr:uid="{00000000-0006-0000-0000-0000CF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5" authorId="0" shapeId="0" xr:uid="{00000000-0006-0000-0000-0000D0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5" authorId="1" shapeId="0" xr:uid="{00000000-0006-0000-0000-0000D10D0000}">
      <text>
        <r>
          <rPr>
            <b/>
            <sz val="9"/>
            <color indexed="81"/>
            <rFont val="Tahoma"/>
            <family val="2"/>
          </rPr>
          <t>Note:</t>
        </r>
        <r>
          <rPr>
            <sz val="9"/>
            <color indexed="81"/>
            <rFont val="Tahoma"/>
            <family val="2"/>
          </rPr>
          <t xml:space="preserve">
Right click to select from a list.</t>
        </r>
      </text>
    </comment>
    <comment ref="CC215" authorId="1" shapeId="0" xr:uid="{00000000-0006-0000-0000-0000D20D0000}">
      <text>
        <r>
          <rPr>
            <b/>
            <sz val="9"/>
            <color indexed="81"/>
            <rFont val="Tahoma"/>
            <family val="2"/>
          </rPr>
          <t>Note:</t>
        </r>
        <r>
          <rPr>
            <sz val="9"/>
            <color indexed="81"/>
            <rFont val="Tahoma"/>
            <family val="2"/>
          </rPr>
          <t xml:space="preserve">
Right click to select from a list.</t>
        </r>
      </text>
    </comment>
    <comment ref="Z216" authorId="0" shapeId="0" xr:uid="{00000000-0006-0000-0000-0000D3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6" authorId="0" shapeId="0" xr:uid="{00000000-0006-0000-0000-0000D4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6" authorId="0" shapeId="0" xr:uid="{00000000-0006-0000-0000-0000D5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6" authorId="0" shapeId="0" xr:uid="{00000000-0006-0000-0000-0000D6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6" authorId="0" shapeId="0" xr:uid="{00000000-0006-0000-0000-0000D7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6" authorId="0" shapeId="0" xr:uid="{00000000-0006-0000-0000-0000D8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6" authorId="0" shapeId="0" xr:uid="{00000000-0006-0000-0000-0000D9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6" authorId="0" shapeId="0" xr:uid="{00000000-0006-0000-0000-0000DA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6" authorId="0" shapeId="0" xr:uid="{00000000-0006-0000-0000-0000DB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6" authorId="0" shapeId="0" xr:uid="{00000000-0006-0000-0000-0000DC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6" authorId="0" shapeId="0" xr:uid="{00000000-0006-0000-0000-0000DD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6" authorId="0" shapeId="0" xr:uid="{00000000-0006-0000-0000-0000DE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6" authorId="0" shapeId="0" xr:uid="{00000000-0006-0000-0000-0000DF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6" authorId="0" shapeId="0" xr:uid="{00000000-0006-0000-0000-0000E0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6" authorId="0" shapeId="0" xr:uid="{00000000-0006-0000-0000-0000E1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6" authorId="0" shapeId="0" xr:uid="{00000000-0006-0000-0000-0000E2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6" authorId="0" shapeId="0" xr:uid="{00000000-0006-0000-0000-0000E3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6" authorId="1" shapeId="0" xr:uid="{00000000-0006-0000-0000-0000E40D0000}">
      <text>
        <r>
          <rPr>
            <b/>
            <sz val="9"/>
            <color indexed="81"/>
            <rFont val="Tahoma"/>
            <family val="2"/>
          </rPr>
          <t>Note:</t>
        </r>
        <r>
          <rPr>
            <sz val="9"/>
            <color indexed="81"/>
            <rFont val="Tahoma"/>
            <family val="2"/>
          </rPr>
          <t xml:space="preserve">
Right click to select from a list.</t>
        </r>
      </text>
    </comment>
    <comment ref="CC216" authorId="1" shapeId="0" xr:uid="{00000000-0006-0000-0000-0000E50D0000}">
      <text>
        <r>
          <rPr>
            <b/>
            <sz val="9"/>
            <color indexed="81"/>
            <rFont val="Tahoma"/>
            <family val="2"/>
          </rPr>
          <t>Note:</t>
        </r>
        <r>
          <rPr>
            <sz val="9"/>
            <color indexed="81"/>
            <rFont val="Tahoma"/>
            <family val="2"/>
          </rPr>
          <t xml:space="preserve">
Right click to select from a list.</t>
        </r>
      </text>
    </comment>
    <comment ref="Z217" authorId="0" shapeId="0" xr:uid="{00000000-0006-0000-0000-0000E6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7" authorId="0" shapeId="0" xr:uid="{00000000-0006-0000-0000-0000E7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7" authorId="0" shapeId="0" xr:uid="{00000000-0006-0000-0000-0000E8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7" authorId="0" shapeId="0" xr:uid="{00000000-0006-0000-0000-0000E9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7" authorId="0" shapeId="0" xr:uid="{00000000-0006-0000-0000-0000EA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7" authorId="0" shapeId="0" xr:uid="{00000000-0006-0000-0000-0000EB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7" authorId="0" shapeId="0" xr:uid="{00000000-0006-0000-0000-0000EC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7" authorId="0" shapeId="0" xr:uid="{00000000-0006-0000-0000-0000ED0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7" authorId="0" shapeId="0" xr:uid="{00000000-0006-0000-0000-0000EE0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7" authorId="0" shapeId="0" xr:uid="{00000000-0006-0000-0000-0000EF0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7" authorId="0" shapeId="0" xr:uid="{00000000-0006-0000-0000-0000F00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7" authorId="0" shapeId="0" xr:uid="{00000000-0006-0000-0000-0000F10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7" authorId="0" shapeId="0" xr:uid="{00000000-0006-0000-0000-0000F20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7" authorId="0" shapeId="0" xr:uid="{00000000-0006-0000-0000-0000F30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7" authorId="0" shapeId="0" xr:uid="{00000000-0006-0000-0000-0000F40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7" authorId="0" shapeId="0" xr:uid="{00000000-0006-0000-0000-0000F50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7" authorId="0" shapeId="0" xr:uid="{00000000-0006-0000-0000-0000F60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7" authorId="1" shapeId="0" xr:uid="{00000000-0006-0000-0000-0000F70D0000}">
      <text>
        <r>
          <rPr>
            <b/>
            <sz val="9"/>
            <color indexed="81"/>
            <rFont val="Tahoma"/>
            <family val="2"/>
          </rPr>
          <t>Note:</t>
        </r>
        <r>
          <rPr>
            <sz val="9"/>
            <color indexed="81"/>
            <rFont val="Tahoma"/>
            <family val="2"/>
          </rPr>
          <t xml:space="preserve">
Right click to select from a list.</t>
        </r>
      </text>
    </comment>
    <comment ref="CC217" authorId="1" shapeId="0" xr:uid="{00000000-0006-0000-0000-0000F80D0000}">
      <text>
        <r>
          <rPr>
            <b/>
            <sz val="9"/>
            <color indexed="81"/>
            <rFont val="Tahoma"/>
            <family val="2"/>
          </rPr>
          <t>Note:</t>
        </r>
        <r>
          <rPr>
            <sz val="9"/>
            <color indexed="81"/>
            <rFont val="Tahoma"/>
            <family val="2"/>
          </rPr>
          <t xml:space="preserve">
Right click to select from a list.</t>
        </r>
      </text>
    </comment>
    <comment ref="Z218" authorId="0" shapeId="0" xr:uid="{00000000-0006-0000-0000-0000F90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8" authorId="0" shapeId="0" xr:uid="{00000000-0006-0000-0000-0000FA0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8" authorId="0" shapeId="0" xr:uid="{00000000-0006-0000-0000-0000FB0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8" authorId="0" shapeId="0" xr:uid="{00000000-0006-0000-0000-0000FC0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8" authorId="0" shapeId="0" xr:uid="{00000000-0006-0000-0000-0000FD0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8" authorId="0" shapeId="0" xr:uid="{00000000-0006-0000-0000-0000FE0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8" authorId="0" shapeId="0" xr:uid="{00000000-0006-0000-0000-0000FF0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8" authorId="0" shapeId="0" xr:uid="{00000000-0006-0000-0000-000000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8" authorId="0" shapeId="0" xr:uid="{00000000-0006-0000-0000-000001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8" authorId="0" shapeId="0" xr:uid="{00000000-0006-0000-0000-000002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8" authorId="0" shapeId="0" xr:uid="{00000000-0006-0000-0000-000003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8" authorId="0" shapeId="0" xr:uid="{00000000-0006-0000-0000-000004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8" authorId="0" shapeId="0" xr:uid="{00000000-0006-0000-0000-000005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8" authorId="0" shapeId="0" xr:uid="{00000000-0006-0000-0000-000006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8" authorId="0" shapeId="0" xr:uid="{00000000-0006-0000-0000-000007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8" authorId="0" shapeId="0" xr:uid="{00000000-0006-0000-0000-000008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8" authorId="0" shapeId="0" xr:uid="{00000000-0006-0000-0000-000009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8" authorId="1" shapeId="0" xr:uid="{00000000-0006-0000-0000-00000A0E0000}">
      <text>
        <r>
          <rPr>
            <b/>
            <sz val="9"/>
            <color indexed="81"/>
            <rFont val="Tahoma"/>
            <family val="2"/>
          </rPr>
          <t>Note:</t>
        </r>
        <r>
          <rPr>
            <sz val="9"/>
            <color indexed="81"/>
            <rFont val="Tahoma"/>
            <family val="2"/>
          </rPr>
          <t xml:space="preserve">
Right click to select from a list.</t>
        </r>
      </text>
    </comment>
    <comment ref="CC218" authorId="1" shapeId="0" xr:uid="{00000000-0006-0000-0000-00000B0E0000}">
      <text>
        <r>
          <rPr>
            <b/>
            <sz val="9"/>
            <color indexed="81"/>
            <rFont val="Tahoma"/>
            <family val="2"/>
          </rPr>
          <t>Note:</t>
        </r>
        <r>
          <rPr>
            <sz val="9"/>
            <color indexed="81"/>
            <rFont val="Tahoma"/>
            <family val="2"/>
          </rPr>
          <t xml:space="preserve">
Right click to select from a list.</t>
        </r>
      </text>
    </comment>
    <comment ref="Z219" authorId="0" shapeId="0" xr:uid="{00000000-0006-0000-0000-00000C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19" authorId="0" shapeId="0" xr:uid="{00000000-0006-0000-0000-00000D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19" authorId="0" shapeId="0" xr:uid="{00000000-0006-0000-0000-00000E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19" authorId="0" shapeId="0" xr:uid="{00000000-0006-0000-0000-00000F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19" authorId="0" shapeId="0" xr:uid="{00000000-0006-0000-0000-000010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19" authorId="0" shapeId="0" xr:uid="{00000000-0006-0000-0000-000011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19" authorId="0" shapeId="0" xr:uid="{00000000-0006-0000-0000-000012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19" authorId="0" shapeId="0" xr:uid="{00000000-0006-0000-0000-000013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19" authorId="0" shapeId="0" xr:uid="{00000000-0006-0000-0000-000014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19" authorId="0" shapeId="0" xr:uid="{00000000-0006-0000-0000-000015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19" authorId="0" shapeId="0" xr:uid="{00000000-0006-0000-0000-000016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19" authorId="0" shapeId="0" xr:uid="{00000000-0006-0000-0000-000017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19" authorId="0" shapeId="0" xr:uid="{00000000-0006-0000-0000-000018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19" authorId="0" shapeId="0" xr:uid="{00000000-0006-0000-0000-000019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19" authorId="0" shapeId="0" xr:uid="{00000000-0006-0000-0000-00001A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19" authorId="0" shapeId="0" xr:uid="{00000000-0006-0000-0000-00001B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19" authorId="0" shapeId="0" xr:uid="{00000000-0006-0000-0000-00001C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19" authorId="1" shapeId="0" xr:uid="{00000000-0006-0000-0000-00001D0E0000}">
      <text>
        <r>
          <rPr>
            <b/>
            <sz val="9"/>
            <color indexed="81"/>
            <rFont val="Tahoma"/>
            <family val="2"/>
          </rPr>
          <t>Note:</t>
        </r>
        <r>
          <rPr>
            <sz val="9"/>
            <color indexed="81"/>
            <rFont val="Tahoma"/>
            <family val="2"/>
          </rPr>
          <t xml:space="preserve">
Right click to select from a list.</t>
        </r>
      </text>
    </comment>
    <comment ref="CC219" authorId="1" shapeId="0" xr:uid="{00000000-0006-0000-0000-00001E0E0000}">
      <text>
        <r>
          <rPr>
            <b/>
            <sz val="9"/>
            <color indexed="81"/>
            <rFont val="Tahoma"/>
            <family val="2"/>
          </rPr>
          <t>Note:</t>
        </r>
        <r>
          <rPr>
            <sz val="9"/>
            <color indexed="81"/>
            <rFont val="Tahoma"/>
            <family val="2"/>
          </rPr>
          <t xml:space="preserve">
Right click to select from a list.</t>
        </r>
      </text>
    </comment>
    <comment ref="Z220" authorId="0" shapeId="0" xr:uid="{00000000-0006-0000-0000-00001F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0" authorId="0" shapeId="0" xr:uid="{00000000-0006-0000-0000-000020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0" authorId="0" shapeId="0" xr:uid="{00000000-0006-0000-0000-000021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0" authorId="0" shapeId="0" xr:uid="{00000000-0006-0000-0000-000022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0" authorId="0" shapeId="0" xr:uid="{00000000-0006-0000-0000-000023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0" authorId="0" shapeId="0" xr:uid="{00000000-0006-0000-0000-000024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0" authorId="0" shapeId="0" xr:uid="{00000000-0006-0000-0000-000025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0" authorId="0" shapeId="0" xr:uid="{00000000-0006-0000-0000-000026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0" authorId="0" shapeId="0" xr:uid="{00000000-0006-0000-0000-000027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0" authorId="0" shapeId="0" xr:uid="{00000000-0006-0000-0000-000028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0" authorId="0" shapeId="0" xr:uid="{00000000-0006-0000-0000-000029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0" authorId="0" shapeId="0" xr:uid="{00000000-0006-0000-0000-00002A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0" authorId="0" shapeId="0" xr:uid="{00000000-0006-0000-0000-00002B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0" authorId="0" shapeId="0" xr:uid="{00000000-0006-0000-0000-00002C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0" authorId="0" shapeId="0" xr:uid="{00000000-0006-0000-0000-00002D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0" authorId="0" shapeId="0" xr:uid="{00000000-0006-0000-0000-00002E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0" authorId="0" shapeId="0" xr:uid="{00000000-0006-0000-0000-00002F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0" authorId="1" shapeId="0" xr:uid="{00000000-0006-0000-0000-0000300E0000}">
      <text>
        <r>
          <rPr>
            <b/>
            <sz val="9"/>
            <color indexed="81"/>
            <rFont val="Tahoma"/>
            <family val="2"/>
          </rPr>
          <t>Note:</t>
        </r>
        <r>
          <rPr>
            <sz val="9"/>
            <color indexed="81"/>
            <rFont val="Tahoma"/>
            <family val="2"/>
          </rPr>
          <t xml:space="preserve">
Right click to select from a list.</t>
        </r>
      </text>
    </comment>
    <comment ref="CC220" authorId="1" shapeId="0" xr:uid="{00000000-0006-0000-0000-0000310E0000}">
      <text>
        <r>
          <rPr>
            <b/>
            <sz val="9"/>
            <color indexed="81"/>
            <rFont val="Tahoma"/>
            <family val="2"/>
          </rPr>
          <t>Note:</t>
        </r>
        <r>
          <rPr>
            <sz val="9"/>
            <color indexed="81"/>
            <rFont val="Tahoma"/>
            <family val="2"/>
          </rPr>
          <t xml:space="preserve">
Right click to select from a list.</t>
        </r>
      </text>
    </comment>
    <comment ref="Z221" authorId="0" shapeId="0" xr:uid="{00000000-0006-0000-0000-000032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1" authorId="0" shapeId="0" xr:uid="{00000000-0006-0000-0000-000033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1" authorId="0" shapeId="0" xr:uid="{00000000-0006-0000-0000-000034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1" authorId="0" shapeId="0" xr:uid="{00000000-0006-0000-0000-000035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1" authorId="0" shapeId="0" xr:uid="{00000000-0006-0000-0000-000036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1" authorId="0" shapeId="0" xr:uid="{00000000-0006-0000-0000-000037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1" authorId="0" shapeId="0" xr:uid="{00000000-0006-0000-0000-000038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1" authorId="0" shapeId="0" xr:uid="{00000000-0006-0000-0000-000039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1" authorId="0" shapeId="0" xr:uid="{00000000-0006-0000-0000-00003A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1" authorId="0" shapeId="0" xr:uid="{00000000-0006-0000-0000-00003B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1" authorId="0" shapeId="0" xr:uid="{00000000-0006-0000-0000-00003C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1" authorId="0" shapeId="0" xr:uid="{00000000-0006-0000-0000-00003D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1" authorId="0" shapeId="0" xr:uid="{00000000-0006-0000-0000-00003E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1" authorId="0" shapeId="0" xr:uid="{00000000-0006-0000-0000-00003F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1" authorId="0" shapeId="0" xr:uid="{00000000-0006-0000-0000-000040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1" authorId="0" shapeId="0" xr:uid="{00000000-0006-0000-0000-000041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1" authorId="0" shapeId="0" xr:uid="{00000000-0006-0000-0000-000042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1" authorId="1" shapeId="0" xr:uid="{00000000-0006-0000-0000-0000430E0000}">
      <text>
        <r>
          <rPr>
            <b/>
            <sz val="9"/>
            <color indexed="81"/>
            <rFont val="Tahoma"/>
            <family val="2"/>
          </rPr>
          <t>Note:</t>
        </r>
        <r>
          <rPr>
            <sz val="9"/>
            <color indexed="81"/>
            <rFont val="Tahoma"/>
            <family val="2"/>
          </rPr>
          <t xml:space="preserve">
Right click to select from a list.</t>
        </r>
      </text>
    </comment>
    <comment ref="CC221" authorId="1" shapeId="0" xr:uid="{00000000-0006-0000-0000-0000440E0000}">
      <text>
        <r>
          <rPr>
            <b/>
            <sz val="9"/>
            <color indexed="81"/>
            <rFont val="Tahoma"/>
            <family val="2"/>
          </rPr>
          <t>Note:</t>
        </r>
        <r>
          <rPr>
            <sz val="9"/>
            <color indexed="81"/>
            <rFont val="Tahoma"/>
            <family val="2"/>
          </rPr>
          <t xml:space="preserve">
Right click to select from a list.</t>
        </r>
      </text>
    </comment>
    <comment ref="Z222" authorId="0" shapeId="0" xr:uid="{00000000-0006-0000-0000-000045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2" authorId="0" shapeId="0" xr:uid="{00000000-0006-0000-0000-000046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2" authorId="0" shapeId="0" xr:uid="{00000000-0006-0000-0000-000047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2" authorId="0" shapeId="0" xr:uid="{00000000-0006-0000-0000-000048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2" authorId="0" shapeId="0" xr:uid="{00000000-0006-0000-0000-000049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2" authorId="0" shapeId="0" xr:uid="{00000000-0006-0000-0000-00004A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2" authorId="0" shapeId="0" xr:uid="{00000000-0006-0000-0000-00004B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2" authorId="0" shapeId="0" xr:uid="{00000000-0006-0000-0000-00004C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2" authorId="0" shapeId="0" xr:uid="{00000000-0006-0000-0000-00004D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2" authorId="0" shapeId="0" xr:uid="{00000000-0006-0000-0000-00004E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2" authorId="0" shapeId="0" xr:uid="{00000000-0006-0000-0000-00004F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2" authorId="0" shapeId="0" xr:uid="{00000000-0006-0000-0000-000050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2" authorId="0" shapeId="0" xr:uid="{00000000-0006-0000-0000-000051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2" authorId="0" shapeId="0" xr:uid="{00000000-0006-0000-0000-000052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2" authorId="0" shapeId="0" xr:uid="{00000000-0006-0000-0000-000053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2" authorId="0" shapeId="0" xr:uid="{00000000-0006-0000-0000-000054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2" authorId="0" shapeId="0" xr:uid="{00000000-0006-0000-0000-000055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2" authorId="1" shapeId="0" xr:uid="{00000000-0006-0000-0000-0000560E0000}">
      <text>
        <r>
          <rPr>
            <b/>
            <sz val="9"/>
            <color indexed="81"/>
            <rFont val="Tahoma"/>
            <family val="2"/>
          </rPr>
          <t>Note:</t>
        </r>
        <r>
          <rPr>
            <sz val="9"/>
            <color indexed="81"/>
            <rFont val="Tahoma"/>
            <family val="2"/>
          </rPr>
          <t xml:space="preserve">
Right click to select from a list.</t>
        </r>
      </text>
    </comment>
    <comment ref="CC222" authorId="1" shapeId="0" xr:uid="{00000000-0006-0000-0000-0000570E0000}">
      <text>
        <r>
          <rPr>
            <b/>
            <sz val="9"/>
            <color indexed="81"/>
            <rFont val="Tahoma"/>
            <family val="2"/>
          </rPr>
          <t>Note:</t>
        </r>
        <r>
          <rPr>
            <sz val="9"/>
            <color indexed="81"/>
            <rFont val="Tahoma"/>
            <family val="2"/>
          </rPr>
          <t xml:space="preserve">
Right click to select from a list.</t>
        </r>
      </text>
    </comment>
    <comment ref="Z223" authorId="0" shapeId="0" xr:uid="{00000000-0006-0000-0000-000058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3" authorId="0" shapeId="0" xr:uid="{00000000-0006-0000-0000-000059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3" authorId="0" shapeId="0" xr:uid="{00000000-0006-0000-0000-00005A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3" authorId="0" shapeId="0" xr:uid="{00000000-0006-0000-0000-00005B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3" authorId="0" shapeId="0" xr:uid="{00000000-0006-0000-0000-00005C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3" authorId="0" shapeId="0" xr:uid="{00000000-0006-0000-0000-00005D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3" authorId="0" shapeId="0" xr:uid="{00000000-0006-0000-0000-00005E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3" authorId="0" shapeId="0" xr:uid="{00000000-0006-0000-0000-00005F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3" authorId="0" shapeId="0" xr:uid="{00000000-0006-0000-0000-000060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3" authorId="0" shapeId="0" xr:uid="{00000000-0006-0000-0000-000061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3" authorId="0" shapeId="0" xr:uid="{00000000-0006-0000-0000-000062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3" authorId="0" shapeId="0" xr:uid="{00000000-0006-0000-0000-000063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3" authorId="0" shapeId="0" xr:uid="{00000000-0006-0000-0000-000064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3" authorId="0" shapeId="0" xr:uid="{00000000-0006-0000-0000-000065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3" authorId="0" shapeId="0" xr:uid="{00000000-0006-0000-0000-000066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3" authorId="0" shapeId="0" xr:uid="{00000000-0006-0000-0000-000067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3" authorId="0" shapeId="0" xr:uid="{00000000-0006-0000-0000-000068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3" authorId="1" shapeId="0" xr:uid="{00000000-0006-0000-0000-0000690E0000}">
      <text>
        <r>
          <rPr>
            <b/>
            <sz val="9"/>
            <color indexed="81"/>
            <rFont val="Tahoma"/>
            <family val="2"/>
          </rPr>
          <t>Note:</t>
        </r>
        <r>
          <rPr>
            <sz val="9"/>
            <color indexed="81"/>
            <rFont val="Tahoma"/>
            <family val="2"/>
          </rPr>
          <t xml:space="preserve">
Right click to select from a list.</t>
        </r>
      </text>
    </comment>
    <comment ref="CC223" authorId="1" shapeId="0" xr:uid="{00000000-0006-0000-0000-00006A0E0000}">
      <text>
        <r>
          <rPr>
            <b/>
            <sz val="9"/>
            <color indexed="81"/>
            <rFont val="Tahoma"/>
            <family val="2"/>
          </rPr>
          <t>Note:</t>
        </r>
        <r>
          <rPr>
            <sz val="9"/>
            <color indexed="81"/>
            <rFont val="Tahoma"/>
            <family val="2"/>
          </rPr>
          <t xml:space="preserve">
Right click to select from a list.</t>
        </r>
      </text>
    </comment>
    <comment ref="Z224" authorId="0" shapeId="0" xr:uid="{00000000-0006-0000-0000-00006B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4" authorId="0" shapeId="0" xr:uid="{00000000-0006-0000-0000-00006C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4" authorId="0" shapeId="0" xr:uid="{00000000-0006-0000-0000-00006D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4" authorId="0" shapeId="0" xr:uid="{00000000-0006-0000-0000-00006E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4" authorId="0" shapeId="0" xr:uid="{00000000-0006-0000-0000-00006F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4" authorId="0" shapeId="0" xr:uid="{00000000-0006-0000-0000-000070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4" authorId="0" shapeId="0" xr:uid="{00000000-0006-0000-0000-000071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4" authorId="0" shapeId="0" xr:uid="{00000000-0006-0000-0000-000072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4" authorId="0" shapeId="0" xr:uid="{00000000-0006-0000-0000-000073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4" authorId="0" shapeId="0" xr:uid="{00000000-0006-0000-0000-000074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4" authorId="0" shapeId="0" xr:uid="{00000000-0006-0000-0000-000075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4" authorId="0" shapeId="0" xr:uid="{00000000-0006-0000-0000-000076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4" authorId="0" shapeId="0" xr:uid="{00000000-0006-0000-0000-000077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4" authorId="0" shapeId="0" xr:uid="{00000000-0006-0000-0000-000078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4" authorId="0" shapeId="0" xr:uid="{00000000-0006-0000-0000-000079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4" authorId="0" shapeId="0" xr:uid="{00000000-0006-0000-0000-00007A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4" authorId="0" shapeId="0" xr:uid="{00000000-0006-0000-0000-00007B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4" authorId="1" shapeId="0" xr:uid="{00000000-0006-0000-0000-00007C0E0000}">
      <text>
        <r>
          <rPr>
            <b/>
            <sz val="9"/>
            <color indexed="81"/>
            <rFont val="Tahoma"/>
            <family val="2"/>
          </rPr>
          <t>Note:</t>
        </r>
        <r>
          <rPr>
            <sz val="9"/>
            <color indexed="81"/>
            <rFont val="Tahoma"/>
            <family val="2"/>
          </rPr>
          <t xml:space="preserve">
Right click to select from a list.</t>
        </r>
      </text>
    </comment>
    <comment ref="CC224" authorId="1" shapeId="0" xr:uid="{00000000-0006-0000-0000-00007D0E0000}">
      <text>
        <r>
          <rPr>
            <b/>
            <sz val="9"/>
            <color indexed="81"/>
            <rFont val="Tahoma"/>
            <family val="2"/>
          </rPr>
          <t>Note:</t>
        </r>
        <r>
          <rPr>
            <sz val="9"/>
            <color indexed="81"/>
            <rFont val="Tahoma"/>
            <family val="2"/>
          </rPr>
          <t xml:space="preserve">
Right click to select from a list.</t>
        </r>
      </text>
    </comment>
    <comment ref="Z225" authorId="0" shapeId="0" xr:uid="{00000000-0006-0000-0000-00007E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5" authorId="0" shapeId="0" xr:uid="{00000000-0006-0000-0000-00007F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5" authorId="0" shapeId="0" xr:uid="{00000000-0006-0000-0000-000080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5" authorId="0" shapeId="0" xr:uid="{00000000-0006-0000-0000-000081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5" authorId="0" shapeId="0" xr:uid="{00000000-0006-0000-0000-000082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5" authorId="0" shapeId="0" xr:uid="{00000000-0006-0000-0000-000083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5" authorId="0" shapeId="0" xr:uid="{00000000-0006-0000-0000-000084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5" authorId="0" shapeId="0" xr:uid="{00000000-0006-0000-0000-000085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5" authorId="0" shapeId="0" xr:uid="{00000000-0006-0000-0000-000086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5" authorId="0" shapeId="0" xr:uid="{00000000-0006-0000-0000-000087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5" authorId="0" shapeId="0" xr:uid="{00000000-0006-0000-0000-000088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5" authorId="0" shapeId="0" xr:uid="{00000000-0006-0000-0000-000089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5" authorId="0" shapeId="0" xr:uid="{00000000-0006-0000-0000-00008A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5" authorId="0" shapeId="0" xr:uid="{00000000-0006-0000-0000-00008B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5" authorId="0" shapeId="0" xr:uid="{00000000-0006-0000-0000-00008C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5" authorId="0" shapeId="0" xr:uid="{00000000-0006-0000-0000-00008D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5" authorId="0" shapeId="0" xr:uid="{00000000-0006-0000-0000-00008E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5" authorId="1" shapeId="0" xr:uid="{00000000-0006-0000-0000-00008F0E0000}">
      <text>
        <r>
          <rPr>
            <b/>
            <sz val="9"/>
            <color indexed="81"/>
            <rFont val="Tahoma"/>
            <family val="2"/>
          </rPr>
          <t>Note:</t>
        </r>
        <r>
          <rPr>
            <sz val="9"/>
            <color indexed="81"/>
            <rFont val="Tahoma"/>
            <family val="2"/>
          </rPr>
          <t xml:space="preserve">
Right click to select from a list.</t>
        </r>
      </text>
    </comment>
    <comment ref="CC225" authorId="1" shapeId="0" xr:uid="{00000000-0006-0000-0000-0000900E0000}">
      <text>
        <r>
          <rPr>
            <b/>
            <sz val="9"/>
            <color indexed="81"/>
            <rFont val="Tahoma"/>
            <family val="2"/>
          </rPr>
          <t>Note:</t>
        </r>
        <r>
          <rPr>
            <sz val="9"/>
            <color indexed="81"/>
            <rFont val="Tahoma"/>
            <family val="2"/>
          </rPr>
          <t xml:space="preserve">
Right click to select from a list.</t>
        </r>
      </text>
    </comment>
    <comment ref="Z226" authorId="0" shapeId="0" xr:uid="{00000000-0006-0000-0000-000091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6" authorId="0" shapeId="0" xr:uid="{00000000-0006-0000-0000-000092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6" authorId="0" shapeId="0" xr:uid="{00000000-0006-0000-0000-000093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6" authorId="0" shapeId="0" xr:uid="{00000000-0006-0000-0000-000094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6" authorId="0" shapeId="0" xr:uid="{00000000-0006-0000-0000-000095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6" authorId="0" shapeId="0" xr:uid="{00000000-0006-0000-0000-000096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6" authorId="0" shapeId="0" xr:uid="{00000000-0006-0000-0000-000097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6" authorId="0" shapeId="0" xr:uid="{00000000-0006-0000-0000-000098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6" authorId="0" shapeId="0" xr:uid="{00000000-0006-0000-0000-000099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6" authorId="0" shapeId="0" xr:uid="{00000000-0006-0000-0000-00009A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6" authorId="0" shapeId="0" xr:uid="{00000000-0006-0000-0000-00009B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6" authorId="0" shapeId="0" xr:uid="{00000000-0006-0000-0000-00009C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6" authorId="0" shapeId="0" xr:uid="{00000000-0006-0000-0000-00009D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6" authorId="0" shapeId="0" xr:uid="{00000000-0006-0000-0000-00009E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6" authorId="0" shapeId="0" xr:uid="{00000000-0006-0000-0000-00009F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6" authorId="0" shapeId="0" xr:uid="{00000000-0006-0000-0000-0000A0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6" authorId="0" shapeId="0" xr:uid="{00000000-0006-0000-0000-0000A1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6" authorId="1" shapeId="0" xr:uid="{00000000-0006-0000-0000-0000A20E0000}">
      <text>
        <r>
          <rPr>
            <b/>
            <sz val="9"/>
            <color indexed="81"/>
            <rFont val="Tahoma"/>
            <family val="2"/>
          </rPr>
          <t>Note:</t>
        </r>
        <r>
          <rPr>
            <sz val="9"/>
            <color indexed="81"/>
            <rFont val="Tahoma"/>
            <family val="2"/>
          </rPr>
          <t xml:space="preserve">
Right click to select from a list.</t>
        </r>
      </text>
    </comment>
    <comment ref="CC226" authorId="1" shapeId="0" xr:uid="{00000000-0006-0000-0000-0000A30E0000}">
      <text>
        <r>
          <rPr>
            <b/>
            <sz val="9"/>
            <color indexed="81"/>
            <rFont val="Tahoma"/>
            <family val="2"/>
          </rPr>
          <t>Note:</t>
        </r>
        <r>
          <rPr>
            <sz val="9"/>
            <color indexed="81"/>
            <rFont val="Tahoma"/>
            <family val="2"/>
          </rPr>
          <t xml:space="preserve">
Right click to select from a list.</t>
        </r>
      </text>
    </comment>
    <comment ref="Z227" authorId="0" shapeId="0" xr:uid="{00000000-0006-0000-0000-0000A4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7" authorId="0" shapeId="0" xr:uid="{00000000-0006-0000-0000-0000A5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7" authorId="0" shapeId="0" xr:uid="{00000000-0006-0000-0000-0000A6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7" authorId="0" shapeId="0" xr:uid="{00000000-0006-0000-0000-0000A7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7" authorId="0" shapeId="0" xr:uid="{00000000-0006-0000-0000-0000A8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7" authorId="0" shapeId="0" xr:uid="{00000000-0006-0000-0000-0000A9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7" authorId="0" shapeId="0" xr:uid="{00000000-0006-0000-0000-0000AA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7" authorId="0" shapeId="0" xr:uid="{00000000-0006-0000-0000-0000AB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7" authorId="0" shapeId="0" xr:uid="{00000000-0006-0000-0000-0000AC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7" authorId="0" shapeId="0" xr:uid="{00000000-0006-0000-0000-0000AD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7" authorId="0" shapeId="0" xr:uid="{00000000-0006-0000-0000-0000AE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7" authorId="0" shapeId="0" xr:uid="{00000000-0006-0000-0000-0000AF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7" authorId="0" shapeId="0" xr:uid="{00000000-0006-0000-0000-0000B0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7" authorId="0" shapeId="0" xr:uid="{00000000-0006-0000-0000-0000B1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7" authorId="0" shapeId="0" xr:uid="{00000000-0006-0000-0000-0000B2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7" authorId="0" shapeId="0" xr:uid="{00000000-0006-0000-0000-0000B3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7" authorId="0" shapeId="0" xr:uid="{00000000-0006-0000-0000-0000B4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7" authorId="1" shapeId="0" xr:uid="{00000000-0006-0000-0000-0000B50E0000}">
      <text>
        <r>
          <rPr>
            <b/>
            <sz val="9"/>
            <color indexed="81"/>
            <rFont val="Tahoma"/>
            <family val="2"/>
          </rPr>
          <t>Note:</t>
        </r>
        <r>
          <rPr>
            <sz val="9"/>
            <color indexed="81"/>
            <rFont val="Tahoma"/>
            <family val="2"/>
          </rPr>
          <t xml:space="preserve">
Right click to select from a list.</t>
        </r>
      </text>
    </comment>
    <comment ref="CC227" authorId="1" shapeId="0" xr:uid="{00000000-0006-0000-0000-0000B60E0000}">
      <text>
        <r>
          <rPr>
            <b/>
            <sz val="9"/>
            <color indexed="81"/>
            <rFont val="Tahoma"/>
            <family val="2"/>
          </rPr>
          <t>Note:</t>
        </r>
        <r>
          <rPr>
            <sz val="9"/>
            <color indexed="81"/>
            <rFont val="Tahoma"/>
            <family val="2"/>
          </rPr>
          <t xml:space="preserve">
Right click to select from a list.</t>
        </r>
      </text>
    </comment>
    <comment ref="Z228" authorId="0" shapeId="0" xr:uid="{00000000-0006-0000-0000-0000B7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8" authorId="0" shapeId="0" xr:uid="{00000000-0006-0000-0000-0000B8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8" authorId="0" shapeId="0" xr:uid="{00000000-0006-0000-0000-0000B9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8" authorId="0" shapeId="0" xr:uid="{00000000-0006-0000-0000-0000BA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8" authorId="0" shapeId="0" xr:uid="{00000000-0006-0000-0000-0000BB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8" authorId="0" shapeId="0" xr:uid="{00000000-0006-0000-0000-0000BC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8" authorId="0" shapeId="0" xr:uid="{00000000-0006-0000-0000-0000BD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8" authorId="0" shapeId="0" xr:uid="{00000000-0006-0000-0000-0000BE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8" authorId="0" shapeId="0" xr:uid="{00000000-0006-0000-0000-0000BF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8" authorId="0" shapeId="0" xr:uid="{00000000-0006-0000-0000-0000C0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8" authorId="0" shapeId="0" xr:uid="{00000000-0006-0000-0000-0000C1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8" authorId="0" shapeId="0" xr:uid="{00000000-0006-0000-0000-0000C2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8" authorId="0" shapeId="0" xr:uid="{00000000-0006-0000-0000-0000C3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8" authorId="0" shapeId="0" xr:uid="{00000000-0006-0000-0000-0000C4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8" authorId="0" shapeId="0" xr:uid="{00000000-0006-0000-0000-0000C5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8" authorId="0" shapeId="0" xr:uid="{00000000-0006-0000-0000-0000C6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8" authorId="0" shapeId="0" xr:uid="{00000000-0006-0000-0000-0000C7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8" authorId="1" shapeId="0" xr:uid="{00000000-0006-0000-0000-0000C80E0000}">
      <text>
        <r>
          <rPr>
            <b/>
            <sz val="9"/>
            <color indexed="81"/>
            <rFont val="Tahoma"/>
            <family val="2"/>
          </rPr>
          <t>Note:</t>
        </r>
        <r>
          <rPr>
            <sz val="9"/>
            <color indexed="81"/>
            <rFont val="Tahoma"/>
            <family val="2"/>
          </rPr>
          <t xml:space="preserve">
Right click to select from a list.</t>
        </r>
      </text>
    </comment>
    <comment ref="CC228" authorId="1" shapeId="0" xr:uid="{00000000-0006-0000-0000-0000C90E0000}">
      <text>
        <r>
          <rPr>
            <b/>
            <sz val="9"/>
            <color indexed="81"/>
            <rFont val="Tahoma"/>
            <family val="2"/>
          </rPr>
          <t>Note:</t>
        </r>
        <r>
          <rPr>
            <sz val="9"/>
            <color indexed="81"/>
            <rFont val="Tahoma"/>
            <family val="2"/>
          </rPr>
          <t xml:space="preserve">
Right click to select from a list.</t>
        </r>
      </text>
    </comment>
    <comment ref="Z229" authorId="0" shapeId="0" xr:uid="{00000000-0006-0000-0000-0000CA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29" authorId="0" shapeId="0" xr:uid="{00000000-0006-0000-0000-0000CB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29" authorId="0" shapeId="0" xr:uid="{00000000-0006-0000-0000-0000CC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29" authorId="0" shapeId="0" xr:uid="{00000000-0006-0000-0000-0000CD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29" authorId="0" shapeId="0" xr:uid="{00000000-0006-0000-0000-0000CE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29" authorId="0" shapeId="0" xr:uid="{00000000-0006-0000-0000-0000CF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29" authorId="0" shapeId="0" xr:uid="{00000000-0006-0000-0000-0000D0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29" authorId="0" shapeId="0" xr:uid="{00000000-0006-0000-0000-0000D1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29" authorId="0" shapeId="0" xr:uid="{00000000-0006-0000-0000-0000D2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29" authorId="0" shapeId="0" xr:uid="{00000000-0006-0000-0000-0000D3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29" authorId="0" shapeId="0" xr:uid="{00000000-0006-0000-0000-0000D4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29" authorId="0" shapeId="0" xr:uid="{00000000-0006-0000-0000-0000D5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29" authorId="0" shapeId="0" xr:uid="{00000000-0006-0000-0000-0000D6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29" authorId="0" shapeId="0" xr:uid="{00000000-0006-0000-0000-0000D7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29" authorId="0" shapeId="0" xr:uid="{00000000-0006-0000-0000-0000D8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29" authorId="0" shapeId="0" xr:uid="{00000000-0006-0000-0000-0000D9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29" authorId="0" shapeId="0" xr:uid="{00000000-0006-0000-0000-0000DA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29" authorId="1" shapeId="0" xr:uid="{00000000-0006-0000-0000-0000DB0E0000}">
      <text>
        <r>
          <rPr>
            <b/>
            <sz val="9"/>
            <color indexed="81"/>
            <rFont val="Tahoma"/>
            <family val="2"/>
          </rPr>
          <t>Note:</t>
        </r>
        <r>
          <rPr>
            <sz val="9"/>
            <color indexed="81"/>
            <rFont val="Tahoma"/>
            <family val="2"/>
          </rPr>
          <t xml:space="preserve">
Right click to select from a list.</t>
        </r>
      </text>
    </comment>
    <comment ref="CC229" authorId="1" shapeId="0" xr:uid="{00000000-0006-0000-0000-0000DC0E0000}">
      <text>
        <r>
          <rPr>
            <b/>
            <sz val="9"/>
            <color indexed="81"/>
            <rFont val="Tahoma"/>
            <family val="2"/>
          </rPr>
          <t>Note:</t>
        </r>
        <r>
          <rPr>
            <sz val="9"/>
            <color indexed="81"/>
            <rFont val="Tahoma"/>
            <family val="2"/>
          </rPr>
          <t xml:space="preserve">
Right click to select from a list.</t>
        </r>
      </text>
    </comment>
    <comment ref="Z230" authorId="0" shapeId="0" xr:uid="{00000000-0006-0000-0000-0000DD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0" authorId="0" shapeId="0" xr:uid="{00000000-0006-0000-0000-0000DE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0" authorId="0" shapeId="0" xr:uid="{00000000-0006-0000-0000-0000DF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0" authorId="0" shapeId="0" xr:uid="{00000000-0006-0000-0000-0000E0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0" authorId="0" shapeId="0" xr:uid="{00000000-0006-0000-0000-0000E1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0" authorId="0" shapeId="0" xr:uid="{00000000-0006-0000-0000-0000E2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0" authorId="0" shapeId="0" xr:uid="{00000000-0006-0000-0000-0000E3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0" authorId="0" shapeId="0" xr:uid="{00000000-0006-0000-0000-0000E4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0" authorId="0" shapeId="0" xr:uid="{00000000-0006-0000-0000-0000E5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0" authorId="0" shapeId="0" xr:uid="{00000000-0006-0000-0000-0000E6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0" authorId="0" shapeId="0" xr:uid="{00000000-0006-0000-0000-0000E7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0" authorId="0" shapeId="0" xr:uid="{00000000-0006-0000-0000-0000E8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0" authorId="0" shapeId="0" xr:uid="{00000000-0006-0000-0000-0000E9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0" authorId="0" shapeId="0" xr:uid="{00000000-0006-0000-0000-0000EA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0" authorId="0" shapeId="0" xr:uid="{00000000-0006-0000-0000-0000EB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0" authorId="0" shapeId="0" xr:uid="{00000000-0006-0000-0000-0000EC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0" authorId="0" shapeId="0" xr:uid="{00000000-0006-0000-0000-0000ED0E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0" authorId="1" shapeId="0" xr:uid="{00000000-0006-0000-0000-0000EE0E0000}">
      <text>
        <r>
          <rPr>
            <b/>
            <sz val="9"/>
            <color indexed="81"/>
            <rFont val="Tahoma"/>
            <family val="2"/>
          </rPr>
          <t>Note:</t>
        </r>
        <r>
          <rPr>
            <sz val="9"/>
            <color indexed="81"/>
            <rFont val="Tahoma"/>
            <family val="2"/>
          </rPr>
          <t xml:space="preserve">
Right click to select from a list.</t>
        </r>
      </text>
    </comment>
    <comment ref="CC230" authorId="1" shapeId="0" xr:uid="{00000000-0006-0000-0000-0000EF0E0000}">
      <text>
        <r>
          <rPr>
            <b/>
            <sz val="9"/>
            <color indexed="81"/>
            <rFont val="Tahoma"/>
            <family val="2"/>
          </rPr>
          <t>Note:</t>
        </r>
        <r>
          <rPr>
            <sz val="9"/>
            <color indexed="81"/>
            <rFont val="Tahoma"/>
            <family val="2"/>
          </rPr>
          <t xml:space="preserve">
Right click to select from a list.</t>
        </r>
      </text>
    </comment>
    <comment ref="Z231" authorId="0" shapeId="0" xr:uid="{00000000-0006-0000-0000-0000F00E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1" authorId="0" shapeId="0" xr:uid="{00000000-0006-0000-0000-0000F10E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1" authorId="0" shapeId="0" xr:uid="{00000000-0006-0000-0000-0000F20E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1" authorId="0" shapeId="0" xr:uid="{00000000-0006-0000-0000-0000F30E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1" authorId="0" shapeId="0" xr:uid="{00000000-0006-0000-0000-0000F40E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1" authorId="0" shapeId="0" xr:uid="{00000000-0006-0000-0000-0000F50E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1" authorId="0" shapeId="0" xr:uid="{00000000-0006-0000-0000-0000F60E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1" authorId="0" shapeId="0" xr:uid="{00000000-0006-0000-0000-0000F70E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1" authorId="0" shapeId="0" xr:uid="{00000000-0006-0000-0000-0000F80E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1" authorId="0" shapeId="0" xr:uid="{00000000-0006-0000-0000-0000F90E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1" authorId="0" shapeId="0" xr:uid="{00000000-0006-0000-0000-0000FA0E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1" authorId="0" shapeId="0" xr:uid="{00000000-0006-0000-0000-0000FB0E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1" authorId="0" shapeId="0" xr:uid="{00000000-0006-0000-0000-0000FC0E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1" authorId="0" shapeId="0" xr:uid="{00000000-0006-0000-0000-0000FD0E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1" authorId="0" shapeId="0" xr:uid="{00000000-0006-0000-0000-0000FE0E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1" authorId="0" shapeId="0" xr:uid="{00000000-0006-0000-0000-0000FF0E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1" authorId="0" shapeId="0" xr:uid="{00000000-0006-0000-0000-000000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1" authorId="1" shapeId="0" xr:uid="{00000000-0006-0000-0000-0000010F0000}">
      <text>
        <r>
          <rPr>
            <b/>
            <sz val="9"/>
            <color indexed="81"/>
            <rFont val="Tahoma"/>
            <family val="2"/>
          </rPr>
          <t>Note:</t>
        </r>
        <r>
          <rPr>
            <sz val="9"/>
            <color indexed="81"/>
            <rFont val="Tahoma"/>
            <family val="2"/>
          </rPr>
          <t xml:space="preserve">
Right click to select from a list.</t>
        </r>
      </text>
    </comment>
    <comment ref="CC231" authorId="1" shapeId="0" xr:uid="{00000000-0006-0000-0000-0000020F0000}">
      <text>
        <r>
          <rPr>
            <b/>
            <sz val="9"/>
            <color indexed="81"/>
            <rFont val="Tahoma"/>
            <family val="2"/>
          </rPr>
          <t>Note:</t>
        </r>
        <r>
          <rPr>
            <sz val="9"/>
            <color indexed="81"/>
            <rFont val="Tahoma"/>
            <family val="2"/>
          </rPr>
          <t xml:space="preserve">
Right click to select from a list.</t>
        </r>
      </text>
    </comment>
    <comment ref="Z232" authorId="0" shapeId="0" xr:uid="{00000000-0006-0000-0000-000003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2" authorId="0" shapeId="0" xr:uid="{00000000-0006-0000-0000-000004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2" authorId="0" shapeId="0" xr:uid="{00000000-0006-0000-0000-000005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2" authorId="0" shapeId="0" xr:uid="{00000000-0006-0000-0000-000006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2" authorId="0" shapeId="0" xr:uid="{00000000-0006-0000-0000-000007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2" authorId="0" shapeId="0" xr:uid="{00000000-0006-0000-0000-000008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2" authorId="0" shapeId="0" xr:uid="{00000000-0006-0000-0000-000009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2" authorId="0" shapeId="0" xr:uid="{00000000-0006-0000-0000-00000A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2" authorId="0" shapeId="0" xr:uid="{00000000-0006-0000-0000-00000B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2" authorId="0" shapeId="0" xr:uid="{00000000-0006-0000-0000-00000C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2" authorId="0" shapeId="0" xr:uid="{00000000-0006-0000-0000-00000D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2" authorId="0" shapeId="0" xr:uid="{00000000-0006-0000-0000-00000E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2" authorId="0" shapeId="0" xr:uid="{00000000-0006-0000-0000-00000F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2" authorId="0" shapeId="0" xr:uid="{00000000-0006-0000-0000-000010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2" authorId="0" shapeId="0" xr:uid="{00000000-0006-0000-0000-000011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2" authorId="0" shapeId="0" xr:uid="{00000000-0006-0000-0000-000012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2" authorId="0" shapeId="0" xr:uid="{00000000-0006-0000-0000-000013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2" authorId="1" shapeId="0" xr:uid="{00000000-0006-0000-0000-0000140F0000}">
      <text>
        <r>
          <rPr>
            <b/>
            <sz val="9"/>
            <color indexed="81"/>
            <rFont val="Tahoma"/>
            <family val="2"/>
          </rPr>
          <t>Note:</t>
        </r>
        <r>
          <rPr>
            <sz val="9"/>
            <color indexed="81"/>
            <rFont val="Tahoma"/>
            <family val="2"/>
          </rPr>
          <t xml:space="preserve">
Right click to select from a list.</t>
        </r>
      </text>
    </comment>
    <comment ref="CC232" authorId="1" shapeId="0" xr:uid="{00000000-0006-0000-0000-0000150F0000}">
      <text>
        <r>
          <rPr>
            <b/>
            <sz val="9"/>
            <color indexed="81"/>
            <rFont val="Tahoma"/>
            <family val="2"/>
          </rPr>
          <t>Note:</t>
        </r>
        <r>
          <rPr>
            <sz val="9"/>
            <color indexed="81"/>
            <rFont val="Tahoma"/>
            <family val="2"/>
          </rPr>
          <t xml:space="preserve">
Right click to select from a list.</t>
        </r>
      </text>
    </comment>
    <comment ref="Z234" authorId="0" shapeId="0" xr:uid="{00000000-0006-0000-0000-000016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4" authorId="0" shapeId="0" xr:uid="{00000000-0006-0000-0000-000017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4" authorId="0" shapeId="0" xr:uid="{00000000-0006-0000-0000-000018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4" authorId="0" shapeId="0" xr:uid="{00000000-0006-0000-0000-000019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4" authorId="0" shapeId="0" xr:uid="{00000000-0006-0000-0000-00001A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4" authorId="0" shapeId="0" xr:uid="{00000000-0006-0000-0000-00001B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4" authorId="0" shapeId="0" xr:uid="{00000000-0006-0000-0000-00001C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4" authorId="0" shapeId="0" xr:uid="{00000000-0006-0000-0000-00001D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4" authorId="0" shapeId="0" xr:uid="{00000000-0006-0000-0000-00001E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4" authorId="0" shapeId="0" xr:uid="{00000000-0006-0000-0000-00001F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4" authorId="0" shapeId="0" xr:uid="{00000000-0006-0000-0000-000020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4" authorId="0" shapeId="0" xr:uid="{00000000-0006-0000-0000-000021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4" authorId="0" shapeId="0" xr:uid="{00000000-0006-0000-0000-000022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4" authorId="0" shapeId="0" xr:uid="{00000000-0006-0000-0000-000023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4" authorId="0" shapeId="0" xr:uid="{00000000-0006-0000-0000-000024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4" authorId="0" shapeId="0" xr:uid="{00000000-0006-0000-0000-000025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4" authorId="0" shapeId="0" xr:uid="{00000000-0006-0000-0000-000026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4" authorId="1" shapeId="0" xr:uid="{00000000-0006-0000-0000-0000270F0000}">
      <text>
        <r>
          <rPr>
            <b/>
            <sz val="9"/>
            <color indexed="81"/>
            <rFont val="Tahoma"/>
            <family val="2"/>
          </rPr>
          <t>Note:</t>
        </r>
        <r>
          <rPr>
            <sz val="9"/>
            <color indexed="81"/>
            <rFont val="Tahoma"/>
            <family val="2"/>
          </rPr>
          <t xml:space="preserve">
Right click to select from a list.</t>
        </r>
      </text>
    </comment>
    <comment ref="CC234" authorId="1" shapeId="0" xr:uid="{00000000-0006-0000-0000-0000280F0000}">
      <text>
        <r>
          <rPr>
            <b/>
            <sz val="9"/>
            <color indexed="81"/>
            <rFont val="Tahoma"/>
            <family val="2"/>
          </rPr>
          <t>Note:</t>
        </r>
        <r>
          <rPr>
            <sz val="9"/>
            <color indexed="81"/>
            <rFont val="Tahoma"/>
            <family val="2"/>
          </rPr>
          <t xml:space="preserve">
Right click to select from a list.</t>
        </r>
      </text>
    </comment>
    <comment ref="Z235" authorId="0" shapeId="0" xr:uid="{00000000-0006-0000-0000-000029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5" authorId="0" shapeId="0" xr:uid="{00000000-0006-0000-0000-00002A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5" authorId="0" shapeId="0" xr:uid="{00000000-0006-0000-0000-00002B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5" authorId="0" shapeId="0" xr:uid="{00000000-0006-0000-0000-00002C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5" authorId="0" shapeId="0" xr:uid="{00000000-0006-0000-0000-00002D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5" authorId="0" shapeId="0" xr:uid="{00000000-0006-0000-0000-00002E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5" authorId="0" shapeId="0" xr:uid="{00000000-0006-0000-0000-00002F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5" authorId="0" shapeId="0" xr:uid="{00000000-0006-0000-0000-000030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5" authorId="0" shapeId="0" xr:uid="{00000000-0006-0000-0000-000031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5" authorId="0" shapeId="0" xr:uid="{00000000-0006-0000-0000-000032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5" authorId="0" shapeId="0" xr:uid="{00000000-0006-0000-0000-000033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5" authorId="0" shapeId="0" xr:uid="{00000000-0006-0000-0000-000034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5" authorId="0" shapeId="0" xr:uid="{00000000-0006-0000-0000-000035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5" authorId="0" shapeId="0" xr:uid="{00000000-0006-0000-0000-000036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5" authorId="0" shapeId="0" xr:uid="{00000000-0006-0000-0000-000037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5" authorId="0" shapeId="0" xr:uid="{00000000-0006-0000-0000-000038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5" authorId="0" shapeId="0" xr:uid="{00000000-0006-0000-0000-000039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5" authorId="1" shapeId="0" xr:uid="{00000000-0006-0000-0000-00003A0F0000}">
      <text>
        <r>
          <rPr>
            <b/>
            <sz val="9"/>
            <color indexed="81"/>
            <rFont val="Tahoma"/>
            <family val="2"/>
          </rPr>
          <t>Note:</t>
        </r>
        <r>
          <rPr>
            <sz val="9"/>
            <color indexed="81"/>
            <rFont val="Tahoma"/>
            <family val="2"/>
          </rPr>
          <t xml:space="preserve">
Right click to select from a list.</t>
        </r>
      </text>
    </comment>
    <comment ref="CC235" authorId="1" shapeId="0" xr:uid="{00000000-0006-0000-0000-00003B0F0000}">
      <text>
        <r>
          <rPr>
            <b/>
            <sz val="9"/>
            <color indexed="81"/>
            <rFont val="Tahoma"/>
            <family val="2"/>
          </rPr>
          <t>Note:</t>
        </r>
        <r>
          <rPr>
            <sz val="9"/>
            <color indexed="81"/>
            <rFont val="Tahoma"/>
            <family val="2"/>
          </rPr>
          <t xml:space="preserve">
Right click to select from a list.</t>
        </r>
      </text>
    </comment>
    <comment ref="Z236" authorId="0" shapeId="0" xr:uid="{00000000-0006-0000-0000-00003C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6" authorId="0" shapeId="0" xr:uid="{00000000-0006-0000-0000-00003D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6" authorId="0" shapeId="0" xr:uid="{00000000-0006-0000-0000-00003E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6" authorId="0" shapeId="0" xr:uid="{00000000-0006-0000-0000-00003F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6" authorId="0" shapeId="0" xr:uid="{00000000-0006-0000-0000-000040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6" authorId="0" shapeId="0" xr:uid="{00000000-0006-0000-0000-000041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6" authorId="0" shapeId="0" xr:uid="{00000000-0006-0000-0000-000042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6" authorId="0" shapeId="0" xr:uid="{00000000-0006-0000-0000-000043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6" authorId="0" shapeId="0" xr:uid="{00000000-0006-0000-0000-000044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6" authorId="0" shapeId="0" xr:uid="{00000000-0006-0000-0000-000045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6" authorId="0" shapeId="0" xr:uid="{00000000-0006-0000-0000-000046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6" authorId="0" shapeId="0" xr:uid="{00000000-0006-0000-0000-000047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6" authorId="0" shapeId="0" xr:uid="{00000000-0006-0000-0000-000048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6" authorId="0" shapeId="0" xr:uid="{00000000-0006-0000-0000-000049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6" authorId="0" shapeId="0" xr:uid="{00000000-0006-0000-0000-00004A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6" authorId="0" shapeId="0" xr:uid="{00000000-0006-0000-0000-00004B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6" authorId="0" shapeId="0" xr:uid="{00000000-0006-0000-0000-00004C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6" authorId="1" shapeId="0" xr:uid="{00000000-0006-0000-0000-00004D0F0000}">
      <text>
        <r>
          <rPr>
            <b/>
            <sz val="9"/>
            <color indexed="81"/>
            <rFont val="Tahoma"/>
            <family val="2"/>
          </rPr>
          <t>Note:</t>
        </r>
        <r>
          <rPr>
            <sz val="9"/>
            <color indexed="81"/>
            <rFont val="Tahoma"/>
            <family val="2"/>
          </rPr>
          <t xml:space="preserve">
Right click to select from a list.</t>
        </r>
      </text>
    </comment>
    <comment ref="CC236" authorId="1" shapeId="0" xr:uid="{00000000-0006-0000-0000-00004E0F0000}">
      <text>
        <r>
          <rPr>
            <b/>
            <sz val="9"/>
            <color indexed="81"/>
            <rFont val="Tahoma"/>
            <family val="2"/>
          </rPr>
          <t>Note:</t>
        </r>
        <r>
          <rPr>
            <sz val="9"/>
            <color indexed="81"/>
            <rFont val="Tahoma"/>
            <family val="2"/>
          </rPr>
          <t xml:space="preserve">
Right click to select from a list.</t>
        </r>
      </text>
    </comment>
    <comment ref="Z237" authorId="0" shapeId="0" xr:uid="{00000000-0006-0000-0000-00004F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7" authorId="0" shapeId="0" xr:uid="{00000000-0006-0000-0000-000050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7" authorId="0" shapeId="0" xr:uid="{00000000-0006-0000-0000-000051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7" authorId="0" shapeId="0" xr:uid="{00000000-0006-0000-0000-000052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7" authorId="0" shapeId="0" xr:uid="{00000000-0006-0000-0000-000053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7" authorId="0" shapeId="0" xr:uid="{00000000-0006-0000-0000-000054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7" authorId="0" shapeId="0" xr:uid="{00000000-0006-0000-0000-000055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7" authorId="0" shapeId="0" xr:uid="{00000000-0006-0000-0000-000056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7" authorId="0" shapeId="0" xr:uid="{00000000-0006-0000-0000-000057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7" authorId="0" shapeId="0" xr:uid="{00000000-0006-0000-0000-000058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7" authorId="0" shapeId="0" xr:uid="{00000000-0006-0000-0000-000059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7" authorId="0" shapeId="0" xr:uid="{00000000-0006-0000-0000-00005A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7" authorId="0" shapeId="0" xr:uid="{00000000-0006-0000-0000-00005B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7" authorId="0" shapeId="0" xr:uid="{00000000-0006-0000-0000-00005C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7" authorId="0" shapeId="0" xr:uid="{00000000-0006-0000-0000-00005D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7" authorId="0" shapeId="0" xr:uid="{00000000-0006-0000-0000-00005E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7" authorId="0" shapeId="0" xr:uid="{00000000-0006-0000-0000-00005F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7" authorId="1" shapeId="0" xr:uid="{00000000-0006-0000-0000-0000600F0000}">
      <text>
        <r>
          <rPr>
            <b/>
            <sz val="9"/>
            <color indexed="81"/>
            <rFont val="Tahoma"/>
            <family val="2"/>
          </rPr>
          <t>Note:</t>
        </r>
        <r>
          <rPr>
            <sz val="9"/>
            <color indexed="81"/>
            <rFont val="Tahoma"/>
            <family val="2"/>
          </rPr>
          <t xml:space="preserve">
Right click to select from a list.</t>
        </r>
      </text>
    </comment>
    <comment ref="CC237" authorId="1" shapeId="0" xr:uid="{00000000-0006-0000-0000-0000610F0000}">
      <text>
        <r>
          <rPr>
            <b/>
            <sz val="9"/>
            <color indexed="81"/>
            <rFont val="Tahoma"/>
            <family val="2"/>
          </rPr>
          <t>Note:</t>
        </r>
        <r>
          <rPr>
            <sz val="9"/>
            <color indexed="81"/>
            <rFont val="Tahoma"/>
            <family val="2"/>
          </rPr>
          <t xml:space="preserve">
Right click to select from a list.</t>
        </r>
      </text>
    </comment>
    <comment ref="Z238" authorId="0" shapeId="0" xr:uid="{00000000-0006-0000-0000-000062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8" authorId="0" shapeId="0" xr:uid="{00000000-0006-0000-0000-000063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8" authorId="0" shapeId="0" xr:uid="{00000000-0006-0000-0000-000064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8" authorId="0" shapeId="0" xr:uid="{00000000-0006-0000-0000-000065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8" authorId="0" shapeId="0" xr:uid="{00000000-0006-0000-0000-000066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8" authorId="0" shapeId="0" xr:uid="{00000000-0006-0000-0000-000067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8" authorId="0" shapeId="0" xr:uid="{00000000-0006-0000-0000-000068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8" authorId="0" shapeId="0" xr:uid="{00000000-0006-0000-0000-000069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8" authorId="0" shapeId="0" xr:uid="{00000000-0006-0000-0000-00006A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8" authorId="0" shapeId="0" xr:uid="{00000000-0006-0000-0000-00006B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8" authorId="0" shapeId="0" xr:uid="{00000000-0006-0000-0000-00006C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8" authorId="0" shapeId="0" xr:uid="{00000000-0006-0000-0000-00006D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8" authorId="0" shapeId="0" xr:uid="{00000000-0006-0000-0000-00006E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8" authorId="0" shapeId="0" xr:uid="{00000000-0006-0000-0000-00006F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8" authorId="0" shapeId="0" xr:uid="{00000000-0006-0000-0000-000070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8" authorId="0" shapeId="0" xr:uid="{00000000-0006-0000-0000-000071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8" authorId="0" shapeId="0" xr:uid="{00000000-0006-0000-0000-000072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8" authorId="1" shapeId="0" xr:uid="{00000000-0006-0000-0000-0000730F0000}">
      <text>
        <r>
          <rPr>
            <b/>
            <sz val="9"/>
            <color indexed="81"/>
            <rFont val="Tahoma"/>
            <family val="2"/>
          </rPr>
          <t>Note:</t>
        </r>
        <r>
          <rPr>
            <sz val="9"/>
            <color indexed="81"/>
            <rFont val="Tahoma"/>
            <family val="2"/>
          </rPr>
          <t xml:space="preserve">
Right click to select from a list.</t>
        </r>
      </text>
    </comment>
    <comment ref="CC238" authorId="1" shapeId="0" xr:uid="{00000000-0006-0000-0000-0000740F0000}">
      <text>
        <r>
          <rPr>
            <b/>
            <sz val="9"/>
            <color indexed="81"/>
            <rFont val="Tahoma"/>
            <family val="2"/>
          </rPr>
          <t>Note:</t>
        </r>
        <r>
          <rPr>
            <sz val="9"/>
            <color indexed="81"/>
            <rFont val="Tahoma"/>
            <family val="2"/>
          </rPr>
          <t xml:space="preserve">
Right click to select from a list.</t>
        </r>
      </text>
    </comment>
    <comment ref="Z239" authorId="0" shapeId="0" xr:uid="{00000000-0006-0000-0000-000075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39" authorId="0" shapeId="0" xr:uid="{00000000-0006-0000-0000-000076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39" authorId="0" shapeId="0" xr:uid="{00000000-0006-0000-0000-000077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39" authorId="0" shapeId="0" xr:uid="{00000000-0006-0000-0000-000078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39" authorId="0" shapeId="0" xr:uid="{00000000-0006-0000-0000-000079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39" authorId="0" shapeId="0" xr:uid="{00000000-0006-0000-0000-00007A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39" authorId="0" shapeId="0" xr:uid="{00000000-0006-0000-0000-00007B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39" authorId="0" shapeId="0" xr:uid="{00000000-0006-0000-0000-00007C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39" authorId="0" shapeId="0" xr:uid="{00000000-0006-0000-0000-00007D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39" authorId="0" shapeId="0" xr:uid="{00000000-0006-0000-0000-00007E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39" authorId="0" shapeId="0" xr:uid="{00000000-0006-0000-0000-00007F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39" authorId="0" shapeId="0" xr:uid="{00000000-0006-0000-0000-000080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39" authorId="0" shapeId="0" xr:uid="{00000000-0006-0000-0000-000081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39" authorId="0" shapeId="0" xr:uid="{00000000-0006-0000-0000-000082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39" authorId="0" shapeId="0" xr:uid="{00000000-0006-0000-0000-000083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39" authorId="0" shapeId="0" xr:uid="{00000000-0006-0000-0000-000084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39" authorId="0" shapeId="0" xr:uid="{00000000-0006-0000-0000-000085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39" authorId="1" shapeId="0" xr:uid="{00000000-0006-0000-0000-0000860F0000}">
      <text>
        <r>
          <rPr>
            <b/>
            <sz val="9"/>
            <color indexed="81"/>
            <rFont val="Tahoma"/>
            <family val="2"/>
          </rPr>
          <t>Note:</t>
        </r>
        <r>
          <rPr>
            <sz val="9"/>
            <color indexed="81"/>
            <rFont val="Tahoma"/>
            <family val="2"/>
          </rPr>
          <t xml:space="preserve">
Right click to select from a list.</t>
        </r>
      </text>
    </comment>
    <comment ref="CC239" authorId="1" shapeId="0" xr:uid="{00000000-0006-0000-0000-0000870F0000}">
      <text>
        <r>
          <rPr>
            <b/>
            <sz val="9"/>
            <color indexed="81"/>
            <rFont val="Tahoma"/>
            <family val="2"/>
          </rPr>
          <t>Note:</t>
        </r>
        <r>
          <rPr>
            <sz val="9"/>
            <color indexed="81"/>
            <rFont val="Tahoma"/>
            <family val="2"/>
          </rPr>
          <t xml:space="preserve">
Right click to select from a list.</t>
        </r>
      </text>
    </comment>
    <comment ref="Z240" authorId="0" shapeId="0" xr:uid="{00000000-0006-0000-0000-000088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0" authorId="0" shapeId="0" xr:uid="{00000000-0006-0000-0000-000089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0" authorId="0" shapeId="0" xr:uid="{00000000-0006-0000-0000-00008A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0" authorId="0" shapeId="0" xr:uid="{00000000-0006-0000-0000-00008B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0" authorId="0" shapeId="0" xr:uid="{00000000-0006-0000-0000-00008C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0" authorId="0" shapeId="0" xr:uid="{00000000-0006-0000-0000-00008D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0" authorId="0" shapeId="0" xr:uid="{00000000-0006-0000-0000-00008E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0" authorId="0" shapeId="0" xr:uid="{00000000-0006-0000-0000-00008F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0" authorId="0" shapeId="0" xr:uid="{00000000-0006-0000-0000-000090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0" authorId="0" shapeId="0" xr:uid="{00000000-0006-0000-0000-000091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0" authorId="0" shapeId="0" xr:uid="{00000000-0006-0000-0000-000092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0" authorId="0" shapeId="0" xr:uid="{00000000-0006-0000-0000-000093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0" authorId="0" shapeId="0" xr:uid="{00000000-0006-0000-0000-000094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0" authorId="0" shapeId="0" xr:uid="{00000000-0006-0000-0000-000095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0" authorId="0" shapeId="0" xr:uid="{00000000-0006-0000-0000-000096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0" authorId="0" shapeId="0" xr:uid="{00000000-0006-0000-0000-000097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0" authorId="0" shapeId="0" xr:uid="{00000000-0006-0000-0000-000098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0" authorId="1" shapeId="0" xr:uid="{00000000-0006-0000-0000-0000990F0000}">
      <text>
        <r>
          <rPr>
            <b/>
            <sz val="9"/>
            <color indexed="81"/>
            <rFont val="Tahoma"/>
            <family val="2"/>
          </rPr>
          <t>Note:</t>
        </r>
        <r>
          <rPr>
            <sz val="9"/>
            <color indexed="81"/>
            <rFont val="Tahoma"/>
            <family val="2"/>
          </rPr>
          <t xml:space="preserve">
Right click to select from a list.</t>
        </r>
      </text>
    </comment>
    <comment ref="CC240" authorId="1" shapeId="0" xr:uid="{00000000-0006-0000-0000-00009A0F0000}">
      <text>
        <r>
          <rPr>
            <b/>
            <sz val="9"/>
            <color indexed="81"/>
            <rFont val="Tahoma"/>
            <family val="2"/>
          </rPr>
          <t>Note:</t>
        </r>
        <r>
          <rPr>
            <sz val="9"/>
            <color indexed="81"/>
            <rFont val="Tahoma"/>
            <family val="2"/>
          </rPr>
          <t xml:space="preserve">
Right click to select from a list.</t>
        </r>
      </text>
    </comment>
    <comment ref="Z241" authorId="0" shapeId="0" xr:uid="{00000000-0006-0000-0000-00009B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1" authorId="0" shapeId="0" xr:uid="{00000000-0006-0000-0000-00009C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1" authorId="0" shapeId="0" xr:uid="{00000000-0006-0000-0000-00009D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1" authorId="0" shapeId="0" xr:uid="{00000000-0006-0000-0000-00009E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1" authorId="0" shapeId="0" xr:uid="{00000000-0006-0000-0000-00009F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1" authorId="0" shapeId="0" xr:uid="{00000000-0006-0000-0000-0000A0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1" authorId="0" shapeId="0" xr:uid="{00000000-0006-0000-0000-0000A1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1" authorId="0" shapeId="0" xr:uid="{00000000-0006-0000-0000-0000A2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1" authorId="0" shapeId="0" xr:uid="{00000000-0006-0000-0000-0000A3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1" authorId="0" shapeId="0" xr:uid="{00000000-0006-0000-0000-0000A4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1" authorId="0" shapeId="0" xr:uid="{00000000-0006-0000-0000-0000A5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1" authorId="0" shapeId="0" xr:uid="{00000000-0006-0000-0000-0000A6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1" authorId="0" shapeId="0" xr:uid="{00000000-0006-0000-0000-0000A7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1" authorId="0" shapeId="0" xr:uid="{00000000-0006-0000-0000-0000A8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1" authorId="0" shapeId="0" xr:uid="{00000000-0006-0000-0000-0000A9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1" authorId="0" shapeId="0" xr:uid="{00000000-0006-0000-0000-0000AA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1" authorId="0" shapeId="0" xr:uid="{00000000-0006-0000-0000-0000AB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1" authorId="1" shapeId="0" xr:uid="{00000000-0006-0000-0000-0000AC0F0000}">
      <text>
        <r>
          <rPr>
            <b/>
            <sz val="9"/>
            <color indexed="81"/>
            <rFont val="Tahoma"/>
            <family val="2"/>
          </rPr>
          <t>Note:</t>
        </r>
        <r>
          <rPr>
            <sz val="9"/>
            <color indexed="81"/>
            <rFont val="Tahoma"/>
            <family val="2"/>
          </rPr>
          <t xml:space="preserve">
Right click to select from a list.</t>
        </r>
      </text>
    </comment>
    <comment ref="CC241" authorId="1" shapeId="0" xr:uid="{00000000-0006-0000-0000-0000AD0F0000}">
      <text>
        <r>
          <rPr>
            <b/>
            <sz val="9"/>
            <color indexed="81"/>
            <rFont val="Tahoma"/>
            <family val="2"/>
          </rPr>
          <t>Note:</t>
        </r>
        <r>
          <rPr>
            <sz val="9"/>
            <color indexed="81"/>
            <rFont val="Tahoma"/>
            <family val="2"/>
          </rPr>
          <t xml:space="preserve">
Right click to select from a list.</t>
        </r>
      </text>
    </comment>
    <comment ref="Z242" authorId="0" shapeId="0" xr:uid="{00000000-0006-0000-0000-0000AE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2" authorId="0" shapeId="0" xr:uid="{00000000-0006-0000-0000-0000AF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2" authorId="0" shapeId="0" xr:uid="{00000000-0006-0000-0000-0000B0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2" authorId="0" shapeId="0" xr:uid="{00000000-0006-0000-0000-0000B1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2" authorId="0" shapeId="0" xr:uid="{00000000-0006-0000-0000-0000B2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2" authorId="0" shapeId="0" xr:uid="{00000000-0006-0000-0000-0000B3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2" authorId="0" shapeId="0" xr:uid="{00000000-0006-0000-0000-0000B4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2" authorId="0" shapeId="0" xr:uid="{00000000-0006-0000-0000-0000B5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2" authorId="0" shapeId="0" xr:uid="{00000000-0006-0000-0000-0000B6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2" authorId="0" shapeId="0" xr:uid="{00000000-0006-0000-0000-0000B7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2" authorId="0" shapeId="0" xr:uid="{00000000-0006-0000-0000-0000B8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2" authorId="0" shapeId="0" xr:uid="{00000000-0006-0000-0000-0000B9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2" authorId="0" shapeId="0" xr:uid="{00000000-0006-0000-0000-0000BA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2" authorId="0" shapeId="0" xr:uid="{00000000-0006-0000-0000-0000BB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2" authorId="0" shapeId="0" xr:uid="{00000000-0006-0000-0000-0000BC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2" authorId="0" shapeId="0" xr:uid="{00000000-0006-0000-0000-0000BD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2" authorId="0" shapeId="0" xr:uid="{00000000-0006-0000-0000-0000BE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2" authorId="1" shapeId="0" xr:uid="{00000000-0006-0000-0000-0000BF0F0000}">
      <text>
        <r>
          <rPr>
            <b/>
            <sz val="9"/>
            <color indexed="81"/>
            <rFont val="Tahoma"/>
            <family val="2"/>
          </rPr>
          <t>Note:</t>
        </r>
        <r>
          <rPr>
            <sz val="9"/>
            <color indexed="81"/>
            <rFont val="Tahoma"/>
            <family val="2"/>
          </rPr>
          <t xml:space="preserve">
Right click to select from a list.</t>
        </r>
      </text>
    </comment>
    <comment ref="CC242" authorId="1" shapeId="0" xr:uid="{00000000-0006-0000-0000-0000C00F0000}">
      <text>
        <r>
          <rPr>
            <b/>
            <sz val="9"/>
            <color indexed="81"/>
            <rFont val="Tahoma"/>
            <family val="2"/>
          </rPr>
          <t>Note:</t>
        </r>
        <r>
          <rPr>
            <sz val="9"/>
            <color indexed="81"/>
            <rFont val="Tahoma"/>
            <family val="2"/>
          </rPr>
          <t xml:space="preserve">
Right click to select from a list.</t>
        </r>
      </text>
    </comment>
    <comment ref="Z243" authorId="0" shapeId="0" xr:uid="{00000000-0006-0000-0000-0000C1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3" authorId="0" shapeId="0" xr:uid="{00000000-0006-0000-0000-0000C2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3" authorId="0" shapeId="0" xr:uid="{00000000-0006-0000-0000-0000C3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3" authorId="0" shapeId="0" xr:uid="{00000000-0006-0000-0000-0000C4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3" authorId="0" shapeId="0" xr:uid="{00000000-0006-0000-0000-0000C5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3" authorId="0" shapeId="0" xr:uid="{00000000-0006-0000-0000-0000C6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3" authorId="0" shapeId="0" xr:uid="{00000000-0006-0000-0000-0000C7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3" authorId="0" shapeId="0" xr:uid="{00000000-0006-0000-0000-0000C8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3" authorId="0" shapeId="0" xr:uid="{00000000-0006-0000-0000-0000C9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3" authorId="0" shapeId="0" xr:uid="{00000000-0006-0000-0000-0000CA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3" authorId="0" shapeId="0" xr:uid="{00000000-0006-0000-0000-0000CB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3" authorId="0" shapeId="0" xr:uid="{00000000-0006-0000-0000-0000CC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3" authorId="0" shapeId="0" xr:uid="{00000000-0006-0000-0000-0000CD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3" authorId="0" shapeId="0" xr:uid="{00000000-0006-0000-0000-0000CE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3" authorId="0" shapeId="0" xr:uid="{00000000-0006-0000-0000-0000CF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3" authorId="0" shapeId="0" xr:uid="{00000000-0006-0000-0000-0000D0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3" authorId="0" shapeId="0" xr:uid="{00000000-0006-0000-0000-0000D1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3" authorId="1" shapeId="0" xr:uid="{00000000-0006-0000-0000-0000D20F0000}">
      <text>
        <r>
          <rPr>
            <b/>
            <sz val="9"/>
            <color indexed="81"/>
            <rFont val="Tahoma"/>
            <family val="2"/>
          </rPr>
          <t>Note:</t>
        </r>
        <r>
          <rPr>
            <sz val="9"/>
            <color indexed="81"/>
            <rFont val="Tahoma"/>
            <family val="2"/>
          </rPr>
          <t xml:space="preserve">
Right click to select from a list.</t>
        </r>
      </text>
    </comment>
    <comment ref="CC243" authorId="1" shapeId="0" xr:uid="{00000000-0006-0000-0000-0000D30F0000}">
      <text>
        <r>
          <rPr>
            <b/>
            <sz val="9"/>
            <color indexed="81"/>
            <rFont val="Tahoma"/>
            <family val="2"/>
          </rPr>
          <t>Note:</t>
        </r>
        <r>
          <rPr>
            <sz val="9"/>
            <color indexed="81"/>
            <rFont val="Tahoma"/>
            <family val="2"/>
          </rPr>
          <t xml:space="preserve">
Right click to select from a list.</t>
        </r>
      </text>
    </comment>
    <comment ref="Z244" authorId="0" shapeId="0" xr:uid="{00000000-0006-0000-0000-0000D4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4" authorId="0" shapeId="0" xr:uid="{00000000-0006-0000-0000-0000D5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4" authorId="0" shapeId="0" xr:uid="{00000000-0006-0000-0000-0000D6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4" authorId="0" shapeId="0" xr:uid="{00000000-0006-0000-0000-0000D7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4" authorId="0" shapeId="0" xr:uid="{00000000-0006-0000-0000-0000D8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4" authorId="0" shapeId="0" xr:uid="{00000000-0006-0000-0000-0000D9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4" authorId="0" shapeId="0" xr:uid="{00000000-0006-0000-0000-0000DA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4" authorId="0" shapeId="0" xr:uid="{00000000-0006-0000-0000-0000DB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4" authorId="0" shapeId="0" xr:uid="{00000000-0006-0000-0000-0000DC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4" authorId="0" shapeId="0" xr:uid="{00000000-0006-0000-0000-0000DD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4" authorId="0" shapeId="0" xr:uid="{00000000-0006-0000-0000-0000DE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4" authorId="0" shapeId="0" xr:uid="{00000000-0006-0000-0000-0000DF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4" authorId="0" shapeId="0" xr:uid="{00000000-0006-0000-0000-0000E0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4" authorId="0" shapeId="0" xr:uid="{00000000-0006-0000-0000-0000E1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4" authorId="0" shapeId="0" xr:uid="{00000000-0006-0000-0000-0000E2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4" authorId="0" shapeId="0" xr:uid="{00000000-0006-0000-0000-0000E3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4" authorId="0" shapeId="0" xr:uid="{00000000-0006-0000-0000-0000E4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4" authorId="1" shapeId="0" xr:uid="{00000000-0006-0000-0000-0000E50F0000}">
      <text>
        <r>
          <rPr>
            <b/>
            <sz val="9"/>
            <color indexed="81"/>
            <rFont val="Tahoma"/>
            <family val="2"/>
          </rPr>
          <t>Note:</t>
        </r>
        <r>
          <rPr>
            <sz val="9"/>
            <color indexed="81"/>
            <rFont val="Tahoma"/>
            <family val="2"/>
          </rPr>
          <t xml:space="preserve">
Right click to select from a list.</t>
        </r>
      </text>
    </comment>
    <comment ref="CC244" authorId="1" shapeId="0" xr:uid="{00000000-0006-0000-0000-0000E60F0000}">
      <text>
        <r>
          <rPr>
            <b/>
            <sz val="9"/>
            <color indexed="81"/>
            <rFont val="Tahoma"/>
            <family val="2"/>
          </rPr>
          <t>Note:</t>
        </r>
        <r>
          <rPr>
            <sz val="9"/>
            <color indexed="81"/>
            <rFont val="Tahoma"/>
            <family val="2"/>
          </rPr>
          <t xml:space="preserve">
Right click to select from a list.</t>
        </r>
      </text>
    </comment>
    <comment ref="Z245" authorId="0" shapeId="0" xr:uid="{00000000-0006-0000-0000-0000E7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5" authorId="0" shapeId="0" xr:uid="{00000000-0006-0000-0000-0000E8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5" authorId="0" shapeId="0" xr:uid="{00000000-0006-0000-0000-0000E9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5" authorId="0" shapeId="0" xr:uid="{00000000-0006-0000-0000-0000EA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5" authorId="0" shapeId="0" xr:uid="{00000000-0006-0000-0000-0000EB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5" authorId="0" shapeId="0" xr:uid="{00000000-0006-0000-0000-0000EC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5" authorId="0" shapeId="0" xr:uid="{00000000-0006-0000-0000-0000ED0F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5" authorId="0" shapeId="0" xr:uid="{00000000-0006-0000-0000-0000EE0F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5" authorId="0" shapeId="0" xr:uid="{00000000-0006-0000-0000-0000EF0F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5" authorId="0" shapeId="0" xr:uid="{00000000-0006-0000-0000-0000F00F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5" authorId="0" shapeId="0" xr:uid="{00000000-0006-0000-0000-0000F10F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5" authorId="0" shapeId="0" xr:uid="{00000000-0006-0000-0000-0000F20F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5" authorId="0" shapeId="0" xr:uid="{00000000-0006-0000-0000-0000F30F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5" authorId="0" shapeId="0" xr:uid="{00000000-0006-0000-0000-0000F40F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5" authorId="0" shapeId="0" xr:uid="{00000000-0006-0000-0000-0000F50F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5" authorId="0" shapeId="0" xr:uid="{00000000-0006-0000-0000-0000F60F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5" authorId="0" shapeId="0" xr:uid="{00000000-0006-0000-0000-0000F70F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5" authorId="1" shapeId="0" xr:uid="{00000000-0006-0000-0000-0000F80F0000}">
      <text>
        <r>
          <rPr>
            <b/>
            <sz val="9"/>
            <color indexed="81"/>
            <rFont val="Tahoma"/>
            <family val="2"/>
          </rPr>
          <t>Note:</t>
        </r>
        <r>
          <rPr>
            <sz val="9"/>
            <color indexed="81"/>
            <rFont val="Tahoma"/>
            <family val="2"/>
          </rPr>
          <t xml:space="preserve">
Right click to select from a list.</t>
        </r>
      </text>
    </comment>
    <comment ref="CC245" authorId="1" shapeId="0" xr:uid="{00000000-0006-0000-0000-0000F90F0000}">
      <text>
        <r>
          <rPr>
            <b/>
            <sz val="9"/>
            <color indexed="81"/>
            <rFont val="Tahoma"/>
            <family val="2"/>
          </rPr>
          <t>Note:</t>
        </r>
        <r>
          <rPr>
            <sz val="9"/>
            <color indexed="81"/>
            <rFont val="Tahoma"/>
            <family val="2"/>
          </rPr>
          <t xml:space="preserve">
Right click to select from a list.</t>
        </r>
      </text>
    </comment>
    <comment ref="Z246" authorId="0" shapeId="0" xr:uid="{00000000-0006-0000-0000-0000FA0F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6" authorId="0" shapeId="0" xr:uid="{00000000-0006-0000-0000-0000FB0F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6" authorId="0" shapeId="0" xr:uid="{00000000-0006-0000-0000-0000FC0F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6" authorId="0" shapeId="0" xr:uid="{00000000-0006-0000-0000-0000FD0F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6" authorId="0" shapeId="0" xr:uid="{00000000-0006-0000-0000-0000FE0F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6" authorId="0" shapeId="0" xr:uid="{00000000-0006-0000-0000-0000FF0F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6" authorId="0" shapeId="0" xr:uid="{00000000-0006-0000-0000-000000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6" authorId="0" shapeId="0" xr:uid="{00000000-0006-0000-0000-000001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6" authorId="0" shapeId="0" xr:uid="{00000000-0006-0000-0000-000002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6" authorId="0" shapeId="0" xr:uid="{00000000-0006-0000-0000-000003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6" authorId="0" shapeId="0" xr:uid="{00000000-0006-0000-0000-000004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6" authorId="0" shapeId="0" xr:uid="{00000000-0006-0000-0000-000005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6" authorId="0" shapeId="0" xr:uid="{00000000-0006-0000-0000-000006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6" authorId="0" shapeId="0" xr:uid="{00000000-0006-0000-0000-000007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6" authorId="0" shapeId="0" xr:uid="{00000000-0006-0000-0000-000008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6" authorId="0" shapeId="0" xr:uid="{00000000-0006-0000-0000-000009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6" authorId="0" shapeId="0" xr:uid="{00000000-0006-0000-0000-00000A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6" authorId="1" shapeId="0" xr:uid="{00000000-0006-0000-0000-00000B100000}">
      <text>
        <r>
          <rPr>
            <b/>
            <sz val="9"/>
            <color indexed="81"/>
            <rFont val="Tahoma"/>
            <family val="2"/>
          </rPr>
          <t>Note:</t>
        </r>
        <r>
          <rPr>
            <sz val="9"/>
            <color indexed="81"/>
            <rFont val="Tahoma"/>
            <family val="2"/>
          </rPr>
          <t xml:space="preserve">
Right click to select from a list.</t>
        </r>
      </text>
    </comment>
    <comment ref="CC246" authorId="1" shapeId="0" xr:uid="{00000000-0006-0000-0000-00000C100000}">
      <text>
        <r>
          <rPr>
            <b/>
            <sz val="9"/>
            <color indexed="81"/>
            <rFont val="Tahoma"/>
            <family val="2"/>
          </rPr>
          <t>Note:</t>
        </r>
        <r>
          <rPr>
            <sz val="9"/>
            <color indexed="81"/>
            <rFont val="Tahoma"/>
            <family val="2"/>
          </rPr>
          <t xml:space="preserve">
Right click to select from a list.</t>
        </r>
      </text>
    </comment>
    <comment ref="Z247" authorId="0" shapeId="0" xr:uid="{00000000-0006-0000-0000-00000D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47" authorId="0" shapeId="0" xr:uid="{00000000-0006-0000-0000-00000E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47" authorId="0" shapeId="0" xr:uid="{00000000-0006-0000-0000-00000F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47" authorId="0" shapeId="0" xr:uid="{00000000-0006-0000-0000-000010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47" authorId="0" shapeId="0" xr:uid="{00000000-0006-0000-0000-000011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47" authorId="0" shapeId="0" xr:uid="{00000000-0006-0000-0000-000012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47" authorId="0" shapeId="0" xr:uid="{00000000-0006-0000-0000-000013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47" authorId="0" shapeId="0" xr:uid="{00000000-0006-0000-0000-000014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47" authorId="0" shapeId="0" xr:uid="{00000000-0006-0000-0000-000015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47" authorId="0" shapeId="0" xr:uid="{00000000-0006-0000-0000-000016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47" authorId="0" shapeId="0" xr:uid="{00000000-0006-0000-0000-000017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47" authorId="0" shapeId="0" xr:uid="{00000000-0006-0000-0000-000018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47" authorId="0" shapeId="0" xr:uid="{00000000-0006-0000-0000-000019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47" authorId="0" shapeId="0" xr:uid="{00000000-0006-0000-0000-00001A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47" authorId="0" shapeId="0" xr:uid="{00000000-0006-0000-0000-00001B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47" authorId="0" shapeId="0" xr:uid="{00000000-0006-0000-0000-00001C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47" authorId="0" shapeId="0" xr:uid="{00000000-0006-0000-0000-00001D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47" authorId="1" shapeId="0" xr:uid="{00000000-0006-0000-0000-00001E100000}">
      <text>
        <r>
          <rPr>
            <b/>
            <sz val="9"/>
            <color indexed="81"/>
            <rFont val="Tahoma"/>
            <family val="2"/>
          </rPr>
          <t>Note:</t>
        </r>
        <r>
          <rPr>
            <sz val="9"/>
            <color indexed="81"/>
            <rFont val="Tahoma"/>
            <family val="2"/>
          </rPr>
          <t xml:space="preserve">
Right click to select from a list.</t>
        </r>
      </text>
    </comment>
    <comment ref="CC247" authorId="1" shapeId="0" xr:uid="{00000000-0006-0000-0000-00001F100000}">
      <text>
        <r>
          <rPr>
            <b/>
            <sz val="9"/>
            <color indexed="81"/>
            <rFont val="Tahoma"/>
            <family val="2"/>
          </rPr>
          <t>Note:</t>
        </r>
        <r>
          <rPr>
            <sz val="9"/>
            <color indexed="81"/>
            <rFont val="Tahoma"/>
            <family val="2"/>
          </rPr>
          <t xml:space="preserve">
Right click to select from a list.</t>
        </r>
      </text>
    </comment>
    <comment ref="Z250" authorId="0" shapeId="0" xr:uid="{00000000-0006-0000-0000-000022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0" authorId="0" shapeId="0" xr:uid="{00000000-0006-0000-0000-000023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0" authorId="0" shapeId="0" xr:uid="{00000000-0006-0000-0000-000024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0" authorId="0" shapeId="0" xr:uid="{00000000-0006-0000-0000-000025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0" authorId="0" shapeId="0" xr:uid="{00000000-0006-0000-0000-000026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0" authorId="0" shapeId="0" xr:uid="{00000000-0006-0000-0000-000027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0" authorId="0" shapeId="0" xr:uid="{00000000-0006-0000-0000-000028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0" authorId="0" shapeId="0" xr:uid="{00000000-0006-0000-0000-000029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0" authorId="0" shapeId="0" xr:uid="{00000000-0006-0000-0000-00002A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0" authorId="0" shapeId="0" xr:uid="{00000000-0006-0000-0000-00002B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0" authorId="0" shapeId="0" xr:uid="{00000000-0006-0000-0000-00002C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0" authorId="0" shapeId="0" xr:uid="{00000000-0006-0000-0000-00002D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0" authorId="0" shapeId="0" xr:uid="{00000000-0006-0000-0000-00002E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0" authorId="0" shapeId="0" xr:uid="{00000000-0006-0000-0000-00002F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0" authorId="0" shapeId="0" xr:uid="{00000000-0006-0000-0000-000030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0" authorId="0" shapeId="0" xr:uid="{00000000-0006-0000-0000-000031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0" authorId="0" shapeId="0" xr:uid="{00000000-0006-0000-0000-000032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0" authorId="1" shapeId="0" xr:uid="{00000000-0006-0000-0000-000033100000}">
      <text>
        <r>
          <rPr>
            <b/>
            <sz val="9"/>
            <color indexed="81"/>
            <rFont val="Tahoma"/>
            <family val="2"/>
          </rPr>
          <t>Note:</t>
        </r>
        <r>
          <rPr>
            <sz val="9"/>
            <color indexed="81"/>
            <rFont val="Tahoma"/>
            <family val="2"/>
          </rPr>
          <t xml:space="preserve">
Right click to select from a list.</t>
        </r>
      </text>
    </comment>
    <comment ref="CC250" authorId="1" shapeId="0" xr:uid="{00000000-0006-0000-0000-000034100000}">
      <text>
        <r>
          <rPr>
            <b/>
            <sz val="9"/>
            <color indexed="81"/>
            <rFont val="Tahoma"/>
            <family val="2"/>
          </rPr>
          <t>Note:</t>
        </r>
        <r>
          <rPr>
            <sz val="9"/>
            <color indexed="81"/>
            <rFont val="Tahoma"/>
            <family val="2"/>
          </rPr>
          <t xml:space="preserve">
Right click to select from a list.</t>
        </r>
      </text>
    </comment>
    <comment ref="Z251" authorId="0" shapeId="0" xr:uid="{00000000-0006-0000-0000-000035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1" authorId="0" shapeId="0" xr:uid="{00000000-0006-0000-0000-000036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1" authorId="0" shapeId="0" xr:uid="{00000000-0006-0000-0000-000037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1" authorId="0" shapeId="0" xr:uid="{00000000-0006-0000-0000-000038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1" authorId="0" shapeId="0" xr:uid="{00000000-0006-0000-0000-000039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1" authorId="0" shapeId="0" xr:uid="{00000000-0006-0000-0000-00003A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1" authorId="0" shapeId="0" xr:uid="{00000000-0006-0000-0000-00003B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1" authorId="0" shapeId="0" xr:uid="{00000000-0006-0000-0000-00003C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1" authorId="0" shapeId="0" xr:uid="{00000000-0006-0000-0000-00003D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1" authorId="0" shapeId="0" xr:uid="{00000000-0006-0000-0000-00003E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1" authorId="0" shapeId="0" xr:uid="{00000000-0006-0000-0000-00003F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1" authorId="0" shapeId="0" xr:uid="{00000000-0006-0000-0000-000040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1" authorId="0" shapeId="0" xr:uid="{00000000-0006-0000-0000-000041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1" authorId="0" shapeId="0" xr:uid="{00000000-0006-0000-0000-000042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1" authorId="0" shapeId="0" xr:uid="{00000000-0006-0000-0000-000043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1" authorId="0" shapeId="0" xr:uid="{00000000-0006-0000-0000-000044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1" authorId="0" shapeId="0" xr:uid="{00000000-0006-0000-0000-000045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1" authorId="1" shapeId="0" xr:uid="{00000000-0006-0000-0000-000046100000}">
      <text>
        <r>
          <rPr>
            <b/>
            <sz val="9"/>
            <color indexed="81"/>
            <rFont val="Tahoma"/>
            <family val="2"/>
          </rPr>
          <t>Note:</t>
        </r>
        <r>
          <rPr>
            <sz val="9"/>
            <color indexed="81"/>
            <rFont val="Tahoma"/>
            <family val="2"/>
          </rPr>
          <t xml:space="preserve">
Right click to select from a list.</t>
        </r>
      </text>
    </comment>
    <comment ref="CC251" authorId="1" shapeId="0" xr:uid="{00000000-0006-0000-0000-000047100000}">
      <text>
        <r>
          <rPr>
            <b/>
            <sz val="9"/>
            <color indexed="81"/>
            <rFont val="Tahoma"/>
            <family val="2"/>
          </rPr>
          <t>Note:</t>
        </r>
        <r>
          <rPr>
            <sz val="9"/>
            <color indexed="81"/>
            <rFont val="Tahoma"/>
            <family val="2"/>
          </rPr>
          <t xml:space="preserve">
Right click to select from a list.</t>
        </r>
      </text>
    </comment>
    <comment ref="Z252" authorId="0" shapeId="0" xr:uid="{00000000-0006-0000-0000-000048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2" authorId="0" shapeId="0" xr:uid="{00000000-0006-0000-0000-000049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2" authorId="0" shapeId="0" xr:uid="{00000000-0006-0000-0000-00004A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2" authorId="0" shapeId="0" xr:uid="{00000000-0006-0000-0000-00004B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2" authorId="0" shapeId="0" xr:uid="{00000000-0006-0000-0000-00004C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2" authorId="0" shapeId="0" xr:uid="{00000000-0006-0000-0000-00004D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2" authorId="0" shapeId="0" xr:uid="{00000000-0006-0000-0000-00004E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2" authorId="0" shapeId="0" xr:uid="{00000000-0006-0000-0000-00004F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2" authorId="0" shapeId="0" xr:uid="{00000000-0006-0000-0000-000050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2" authorId="0" shapeId="0" xr:uid="{00000000-0006-0000-0000-000051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2" authorId="0" shapeId="0" xr:uid="{00000000-0006-0000-0000-000052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2" authorId="0" shapeId="0" xr:uid="{00000000-0006-0000-0000-000053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2" authorId="0" shapeId="0" xr:uid="{00000000-0006-0000-0000-000054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2" authorId="0" shapeId="0" xr:uid="{00000000-0006-0000-0000-000055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2" authorId="0" shapeId="0" xr:uid="{00000000-0006-0000-0000-000056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2" authorId="0" shapeId="0" xr:uid="{00000000-0006-0000-0000-000057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2" authorId="0" shapeId="0" xr:uid="{00000000-0006-0000-0000-000058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2" authorId="1" shapeId="0" xr:uid="{00000000-0006-0000-0000-000059100000}">
      <text>
        <r>
          <rPr>
            <b/>
            <sz val="9"/>
            <color indexed="81"/>
            <rFont val="Tahoma"/>
            <family val="2"/>
          </rPr>
          <t>Note:</t>
        </r>
        <r>
          <rPr>
            <sz val="9"/>
            <color indexed="81"/>
            <rFont val="Tahoma"/>
            <family val="2"/>
          </rPr>
          <t xml:space="preserve">
Right click to select from a list.</t>
        </r>
      </text>
    </comment>
    <comment ref="CC252" authorId="1" shapeId="0" xr:uid="{00000000-0006-0000-0000-00005A100000}">
      <text>
        <r>
          <rPr>
            <b/>
            <sz val="9"/>
            <color indexed="81"/>
            <rFont val="Tahoma"/>
            <family val="2"/>
          </rPr>
          <t>Note:</t>
        </r>
        <r>
          <rPr>
            <sz val="9"/>
            <color indexed="81"/>
            <rFont val="Tahoma"/>
            <family val="2"/>
          </rPr>
          <t xml:space="preserve">
Right click to select from a list.</t>
        </r>
      </text>
    </comment>
    <comment ref="Z253" authorId="0" shapeId="0" xr:uid="{00000000-0006-0000-0000-00005B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3" authorId="0" shapeId="0" xr:uid="{00000000-0006-0000-0000-00005C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3" authorId="0" shapeId="0" xr:uid="{00000000-0006-0000-0000-00005D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3" authorId="0" shapeId="0" xr:uid="{00000000-0006-0000-0000-00005E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3" authorId="0" shapeId="0" xr:uid="{00000000-0006-0000-0000-00005F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3" authorId="0" shapeId="0" xr:uid="{00000000-0006-0000-0000-000060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3" authorId="0" shapeId="0" xr:uid="{00000000-0006-0000-0000-000061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3" authorId="0" shapeId="0" xr:uid="{00000000-0006-0000-0000-000062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3" authorId="0" shapeId="0" xr:uid="{00000000-0006-0000-0000-000063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3" authorId="0" shapeId="0" xr:uid="{00000000-0006-0000-0000-000064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3" authorId="0" shapeId="0" xr:uid="{00000000-0006-0000-0000-000065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3" authorId="0" shapeId="0" xr:uid="{00000000-0006-0000-0000-000066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3" authorId="0" shapeId="0" xr:uid="{00000000-0006-0000-0000-000067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3" authorId="0" shapeId="0" xr:uid="{00000000-0006-0000-0000-000068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3" authorId="0" shapeId="0" xr:uid="{00000000-0006-0000-0000-000069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3" authorId="0" shapeId="0" xr:uid="{00000000-0006-0000-0000-00006A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3" authorId="0" shapeId="0" xr:uid="{00000000-0006-0000-0000-00006B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3" authorId="1" shapeId="0" xr:uid="{00000000-0006-0000-0000-00006C100000}">
      <text>
        <r>
          <rPr>
            <b/>
            <sz val="9"/>
            <color indexed="81"/>
            <rFont val="Tahoma"/>
            <family val="2"/>
          </rPr>
          <t>Note:</t>
        </r>
        <r>
          <rPr>
            <sz val="9"/>
            <color indexed="81"/>
            <rFont val="Tahoma"/>
            <family val="2"/>
          </rPr>
          <t xml:space="preserve">
Right click to select from a list.</t>
        </r>
      </text>
    </comment>
    <comment ref="CC253" authorId="1" shapeId="0" xr:uid="{00000000-0006-0000-0000-00006D100000}">
      <text>
        <r>
          <rPr>
            <b/>
            <sz val="9"/>
            <color indexed="81"/>
            <rFont val="Tahoma"/>
            <family val="2"/>
          </rPr>
          <t>Note:</t>
        </r>
        <r>
          <rPr>
            <sz val="9"/>
            <color indexed="81"/>
            <rFont val="Tahoma"/>
            <family val="2"/>
          </rPr>
          <t xml:space="preserve">
Right click to select from a list.</t>
        </r>
      </text>
    </comment>
    <comment ref="Z254" authorId="0" shapeId="0" xr:uid="{00000000-0006-0000-0000-00006E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4" authorId="0" shapeId="0" xr:uid="{00000000-0006-0000-0000-00006F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4" authorId="0" shapeId="0" xr:uid="{00000000-0006-0000-0000-000070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4" authorId="0" shapeId="0" xr:uid="{00000000-0006-0000-0000-000071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4" authorId="0" shapeId="0" xr:uid="{00000000-0006-0000-0000-000072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4" authorId="0" shapeId="0" xr:uid="{00000000-0006-0000-0000-000073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4" authorId="0" shapeId="0" xr:uid="{00000000-0006-0000-0000-000074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4" authorId="0" shapeId="0" xr:uid="{00000000-0006-0000-0000-000075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4" authorId="0" shapeId="0" xr:uid="{00000000-0006-0000-0000-000076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4" authorId="0" shapeId="0" xr:uid="{00000000-0006-0000-0000-000077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4" authorId="0" shapeId="0" xr:uid="{00000000-0006-0000-0000-000078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4" authorId="0" shapeId="0" xr:uid="{00000000-0006-0000-0000-000079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4" authorId="0" shapeId="0" xr:uid="{00000000-0006-0000-0000-00007A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4" authorId="0" shapeId="0" xr:uid="{00000000-0006-0000-0000-00007B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4" authorId="0" shapeId="0" xr:uid="{00000000-0006-0000-0000-00007C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4" authorId="0" shapeId="0" xr:uid="{00000000-0006-0000-0000-00007D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4" authorId="0" shapeId="0" xr:uid="{00000000-0006-0000-0000-00007E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4" authorId="1" shapeId="0" xr:uid="{00000000-0006-0000-0000-00007F100000}">
      <text>
        <r>
          <rPr>
            <b/>
            <sz val="9"/>
            <color indexed="81"/>
            <rFont val="Tahoma"/>
            <family val="2"/>
          </rPr>
          <t>Note:</t>
        </r>
        <r>
          <rPr>
            <sz val="9"/>
            <color indexed="81"/>
            <rFont val="Tahoma"/>
            <family val="2"/>
          </rPr>
          <t xml:space="preserve">
Right click to select from a list.</t>
        </r>
      </text>
    </comment>
    <comment ref="CC254" authorId="1" shapeId="0" xr:uid="{00000000-0006-0000-0000-000080100000}">
      <text>
        <r>
          <rPr>
            <b/>
            <sz val="9"/>
            <color indexed="81"/>
            <rFont val="Tahoma"/>
            <family val="2"/>
          </rPr>
          <t>Note:</t>
        </r>
        <r>
          <rPr>
            <sz val="9"/>
            <color indexed="81"/>
            <rFont val="Tahoma"/>
            <family val="2"/>
          </rPr>
          <t xml:space="preserve">
Right click to select from a list.</t>
        </r>
      </text>
    </comment>
    <comment ref="Z255" authorId="0" shapeId="0" xr:uid="{00000000-0006-0000-0000-000081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5" authorId="0" shapeId="0" xr:uid="{00000000-0006-0000-0000-000082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5" authorId="0" shapeId="0" xr:uid="{00000000-0006-0000-0000-000083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5" authorId="0" shapeId="0" xr:uid="{00000000-0006-0000-0000-000084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5" authorId="0" shapeId="0" xr:uid="{00000000-0006-0000-0000-000085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5" authorId="0" shapeId="0" xr:uid="{00000000-0006-0000-0000-000086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5" authorId="0" shapeId="0" xr:uid="{00000000-0006-0000-0000-000087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5" authorId="0" shapeId="0" xr:uid="{00000000-0006-0000-0000-000088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5" authorId="0" shapeId="0" xr:uid="{00000000-0006-0000-0000-000089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5" authorId="0" shapeId="0" xr:uid="{00000000-0006-0000-0000-00008A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5" authorId="0" shapeId="0" xr:uid="{00000000-0006-0000-0000-00008B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5" authorId="0" shapeId="0" xr:uid="{00000000-0006-0000-0000-00008C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5" authorId="0" shapeId="0" xr:uid="{00000000-0006-0000-0000-00008D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5" authorId="0" shapeId="0" xr:uid="{00000000-0006-0000-0000-00008E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5" authorId="0" shapeId="0" xr:uid="{00000000-0006-0000-0000-00008F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5" authorId="0" shapeId="0" xr:uid="{00000000-0006-0000-0000-000090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5" authorId="0" shapeId="0" xr:uid="{00000000-0006-0000-0000-000091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5" authorId="1" shapeId="0" xr:uid="{00000000-0006-0000-0000-000092100000}">
      <text>
        <r>
          <rPr>
            <b/>
            <sz val="9"/>
            <color indexed="81"/>
            <rFont val="Tahoma"/>
            <family val="2"/>
          </rPr>
          <t>Note:</t>
        </r>
        <r>
          <rPr>
            <sz val="9"/>
            <color indexed="81"/>
            <rFont val="Tahoma"/>
            <family val="2"/>
          </rPr>
          <t xml:space="preserve">
Right click to select from a list.</t>
        </r>
      </text>
    </comment>
    <comment ref="CC255" authorId="1" shapeId="0" xr:uid="{00000000-0006-0000-0000-000093100000}">
      <text>
        <r>
          <rPr>
            <b/>
            <sz val="9"/>
            <color indexed="81"/>
            <rFont val="Tahoma"/>
            <family val="2"/>
          </rPr>
          <t>Note:</t>
        </r>
        <r>
          <rPr>
            <sz val="9"/>
            <color indexed="81"/>
            <rFont val="Tahoma"/>
            <family val="2"/>
          </rPr>
          <t xml:space="preserve">
Right click to select from a list.</t>
        </r>
      </text>
    </comment>
    <comment ref="Z256" authorId="0" shapeId="0" xr:uid="{00000000-0006-0000-0000-000094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6" authorId="0" shapeId="0" xr:uid="{00000000-0006-0000-0000-000095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6" authorId="0" shapeId="0" xr:uid="{00000000-0006-0000-0000-000096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6" authorId="0" shapeId="0" xr:uid="{00000000-0006-0000-0000-000097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6" authorId="0" shapeId="0" xr:uid="{00000000-0006-0000-0000-000098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6" authorId="0" shapeId="0" xr:uid="{00000000-0006-0000-0000-000099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6" authorId="0" shapeId="0" xr:uid="{00000000-0006-0000-0000-00009A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6" authorId="0" shapeId="0" xr:uid="{00000000-0006-0000-0000-00009B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6" authorId="0" shapeId="0" xr:uid="{00000000-0006-0000-0000-00009C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6" authorId="0" shapeId="0" xr:uid="{00000000-0006-0000-0000-00009D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6" authorId="0" shapeId="0" xr:uid="{00000000-0006-0000-0000-00009E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6" authorId="0" shapeId="0" xr:uid="{00000000-0006-0000-0000-00009F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6" authorId="0" shapeId="0" xr:uid="{00000000-0006-0000-0000-0000A0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6" authorId="0" shapeId="0" xr:uid="{00000000-0006-0000-0000-0000A1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6" authorId="0" shapeId="0" xr:uid="{00000000-0006-0000-0000-0000A2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6" authorId="0" shapeId="0" xr:uid="{00000000-0006-0000-0000-0000A3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6" authorId="0" shapeId="0" xr:uid="{00000000-0006-0000-0000-0000A4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6" authorId="1" shapeId="0" xr:uid="{00000000-0006-0000-0000-0000A5100000}">
      <text>
        <r>
          <rPr>
            <b/>
            <sz val="9"/>
            <color indexed="81"/>
            <rFont val="Tahoma"/>
            <family val="2"/>
          </rPr>
          <t>Note:</t>
        </r>
        <r>
          <rPr>
            <sz val="9"/>
            <color indexed="81"/>
            <rFont val="Tahoma"/>
            <family val="2"/>
          </rPr>
          <t xml:space="preserve">
Right click to select from a list.</t>
        </r>
      </text>
    </comment>
    <comment ref="CC256" authorId="1" shapeId="0" xr:uid="{00000000-0006-0000-0000-0000A6100000}">
      <text>
        <r>
          <rPr>
            <b/>
            <sz val="9"/>
            <color indexed="81"/>
            <rFont val="Tahoma"/>
            <family val="2"/>
          </rPr>
          <t>Note:</t>
        </r>
        <r>
          <rPr>
            <sz val="9"/>
            <color indexed="81"/>
            <rFont val="Tahoma"/>
            <family val="2"/>
          </rPr>
          <t xml:space="preserve">
Right click to select from a list.</t>
        </r>
      </text>
    </comment>
    <comment ref="Z257" authorId="0" shapeId="0" xr:uid="{00000000-0006-0000-0000-0000A7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7" authorId="0" shapeId="0" xr:uid="{00000000-0006-0000-0000-0000A8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7" authorId="0" shapeId="0" xr:uid="{00000000-0006-0000-0000-0000A9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7" authorId="0" shapeId="0" xr:uid="{00000000-0006-0000-0000-0000AA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7" authorId="0" shapeId="0" xr:uid="{00000000-0006-0000-0000-0000AB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7" authorId="0" shapeId="0" xr:uid="{00000000-0006-0000-0000-0000AC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7" authorId="0" shapeId="0" xr:uid="{00000000-0006-0000-0000-0000AD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7" authorId="0" shapeId="0" xr:uid="{00000000-0006-0000-0000-0000AE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7" authorId="0" shapeId="0" xr:uid="{00000000-0006-0000-0000-0000AF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7" authorId="0" shapeId="0" xr:uid="{00000000-0006-0000-0000-0000B0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7" authorId="0" shapeId="0" xr:uid="{00000000-0006-0000-0000-0000B1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7" authorId="0" shapeId="0" xr:uid="{00000000-0006-0000-0000-0000B2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7" authorId="0" shapeId="0" xr:uid="{00000000-0006-0000-0000-0000B3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7" authorId="0" shapeId="0" xr:uid="{00000000-0006-0000-0000-0000B4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7" authorId="0" shapeId="0" xr:uid="{00000000-0006-0000-0000-0000B5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7" authorId="0" shapeId="0" xr:uid="{00000000-0006-0000-0000-0000B6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7" authorId="0" shapeId="0" xr:uid="{00000000-0006-0000-0000-0000B7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7" authorId="1" shapeId="0" xr:uid="{00000000-0006-0000-0000-0000B8100000}">
      <text>
        <r>
          <rPr>
            <b/>
            <sz val="9"/>
            <color indexed="81"/>
            <rFont val="Tahoma"/>
            <family val="2"/>
          </rPr>
          <t>Note:</t>
        </r>
        <r>
          <rPr>
            <sz val="9"/>
            <color indexed="81"/>
            <rFont val="Tahoma"/>
            <family val="2"/>
          </rPr>
          <t xml:space="preserve">
Right click to select from a list.</t>
        </r>
      </text>
    </comment>
    <comment ref="CC257" authorId="1" shapeId="0" xr:uid="{00000000-0006-0000-0000-0000B9100000}">
      <text>
        <r>
          <rPr>
            <b/>
            <sz val="9"/>
            <color indexed="81"/>
            <rFont val="Tahoma"/>
            <family val="2"/>
          </rPr>
          <t>Note:</t>
        </r>
        <r>
          <rPr>
            <sz val="9"/>
            <color indexed="81"/>
            <rFont val="Tahoma"/>
            <family val="2"/>
          </rPr>
          <t xml:space="preserve">
Right click to select from a list.</t>
        </r>
      </text>
    </comment>
    <comment ref="Z258" authorId="0" shapeId="0" xr:uid="{00000000-0006-0000-0000-0000BA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8" authorId="0" shapeId="0" xr:uid="{00000000-0006-0000-0000-0000BB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8" authorId="0" shapeId="0" xr:uid="{00000000-0006-0000-0000-0000BC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8" authorId="0" shapeId="0" xr:uid="{00000000-0006-0000-0000-0000BD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8" authorId="0" shapeId="0" xr:uid="{00000000-0006-0000-0000-0000BE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8" authorId="0" shapeId="0" xr:uid="{00000000-0006-0000-0000-0000BF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8" authorId="0" shapeId="0" xr:uid="{00000000-0006-0000-0000-0000C0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8" authorId="0" shapeId="0" xr:uid="{00000000-0006-0000-0000-0000C1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8" authorId="0" shapeId="0" xr:uid="{00000000-0006-0000-0000-0000C2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8" authorId="0" shapeId="0" xr:uid="{00000000-0006-0000-0000-0000C3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8" authorId="0" shapeId="0" xr:uid="{00000000-0006-0000-0000-0000C4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8" authorId="0" shapeId="0" xr:uid="{00000000-0006-0000-0000-0000C5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8" authorId="0" shapeId="0" xr:uid="{00000000-0006-0000-0000-0000C6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8" authorId="0" shapeId="0" xr:uid="{00000000-0006-0000-0000-0000C7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8" authorId="0" shapeId="0" xr:uid="{00000000-0006-0000-0000-0000C8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8" authorId="0" shapeId="0" xr:uid="{00000000-0006-0000-0000-0000C9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8" authorId="0" shapeId="0" xr:uid="{00000000-0006-0000-0000-0000CA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8" authorId="1" shapeId="0" xr:uid="{00000000-0006-0000-0000-0000CB100000}">
      <text>
        <r>
          <rPr>
            <b/>
            <sz val="9"/>
            <color indexed="81"/>
            <rFont val="Tahoma"/>
            <family val="2"/>
          </rPr>
          <t>Note:</t>
        </r>
        <r>
          <rPr>
            <sz val="9"/>
            <color indexed="81"/>
            <rFont val="Tahoma"/>
            <family val="2"/>
          </rPr>
          <t xml:space="preserve">
Right click to select from a list.</t>
        </r>
      </text>
    </comment>
    <comment ref="CC258" authorId="1" shapeId="0" xr:uid="{00000000-0006-0000-0000-0000CC100000}">
      <text>
        <r>
          <rPr>
            <b/>
            <sz val="9"/>
            <color indexed="81"/>
            <rFont val="Tahoma"/>
            <family val="2"/>
          </rPr>
          <t>Note:</t>
        </r>
        <r>
          <rPr>
            <sz val="9"/>
            <color indexed="81"/>
            <rFont val="Tahoma"/>
            <family val="2"/>
          </rPr>
          <t xml:space="preserve">
Right click to select from a list.</t>
        </r>
      </text>
    </comment>
    <comment ref="Z259" authorId="0" shapeId="0" xr:uid="{00000000-0006-0000-0000-0000CD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59" authorId="0" shapeId="0" xr:uid="{00000000-0006-0000-0000-0000CE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59" authorId="0" shapeId="0" xr:uid="{00000000-0006-0000-0000-0000CF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59" authorId="0" shapeId="0" xr:uid="{00000000-0006-0000-0000-0000D0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59" authorId="0" shapeId="0" xr:uid="{00000000-0006-0000-0000-0000D1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59" authorId="0" shapeId="0" xr:uid="{00000000-0006-0000-0000-0000D2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59" authorId="0" shapeId="0" xr:uid="{00000000-0006-0000-0000-0000D3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59" authorId="0" shapeId="0" xr:uid="{00000000-0006-0000-0000-0000D4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59" authorId="0" shapeId="0" xr:uid="{00000000-0006-0000-0000-0000D5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59" authorId="0" shapeId="0" xr:uid="{00000000-0006-0000-0000-0000D6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59" authorId="0" shapeId="0" xr:uid="{00000000-0006-0000-0000-0000D7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59" authorId="0" shapeId="0" xr:uid="{00000000-0006-0000-0000-0000D8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59" authorId="0" shapeId="0" xr:uid="{00000000-0006-0000-0000-0000D9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59" authorId="0" shapeId="0" xr:uid="{00000000-0006-0000-0000-0000DA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59" authorId="0" shapeId="0" xr:uid="{00000000-0006-0000-0000-0000DB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59" authorId="0" shapeId="0" xr:uid="{00000000-0006-0000-0000-0000DC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59" authorId="0" shapeId="0" xr:uid="{00000000-0006-0000-0000-0000DD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59" authorId="1" shapeId="0" xr:uid="{00000000-0006-0000-0000-0000DE100000}">
      <text>
        <r>
          <rPr>
            <b/>
            <sz val="9"/>
            <color indexed="81"/>
            <rFont val="Tahoma"/>
            <family val="2"/>
          </rPr>
          <t>Note:</t>
        </r>
        <r>
          <rPr>
            <sz val="9"/>
            <color indexed="81"/>
            <rFont val="Tahoma"/>
            <family val="2"/>
          </rPr>
          <t xml:space="preserve">
Right click to select from a list.</t>
        </r>
      </text>
    </comment>
    <comment ref="CC259" authorId="1" shapeId="0" xr:uid="{00000000-0006-0000-0000-0000DF100000}">
      <text>
        <r>
          <rPr>
            <b/>
            <sz val="9"/>
            <color indexed="81"/>
            <rFont val="Tahoma"/>
            <family val="2"/>
          </rPr>
          <t>Note:</t>
        </r>
        <r>
          <rPr>
            <sz val="9"/>
            <color indexed="81"/>
            <rFont val="Tahoma"/>
            <family val="2"/>
          </rPr>
          <t xml:space="preserve">
Right click to select from a list.</t>
        </r>
      </text>
    </comment>
    <comment ref="Z260" authorId="0" shapeId="0" xr:uid="{00000000-0006-0000-0000-0000E0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0" authorId="0" shapeId="0" xr:uid="{00000000-0006-0000-0000-0000E1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0" authorId="0" shapeId="0" xr:uid="{00000000-0006-0000-0000-0000E2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0" authorId="0" shapeId="0" xr:uid="{00000000-0006-0000-0000-0000E3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0" authorId="0" shapeId="0" xr:uid="{00000000-0006-0000-0000-0000E4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0" authorId="0" shapeId="0" xr:uid="{00000000-0006-0000-0000-0000E5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0" authorId="0" shapeId="0" xr:uid="{00000000-0006-0000-0000-0000E6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0" authorId="0" shapeId="0" xr:uid="{00000000-0006-0000-0000-0000E7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0" authorId="0" shapeId="0" xr:uid="{00000000-0006-0000-0000-0000E8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0" authorId="0" shapeId="0" xr:uid="{00000000-0006-0000-0000-0000E9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0" authorId="0" shapeId="0" xr:uid="{00000000-0006-0000-0000-0000EA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0" authorId="0" shapeId="0" xr:uid="{00000000-0006-0000-0000-0000EB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0" authorId="0" shapeId="0" xr:uid="{00000000-0006-0000-0000-0000EC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0" authorId="0" shapeId="0" xr:uid="{00000000-0006-0000-0000-0000ED10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0" authorId="0" shapeId="0" xr:uid="{00000000-0006-0000-0000-0000EE10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0" authorId="0" shapeId="0" xr:uid="{00000000-0006-0000-0000-0000EF10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0" authorId="0" shapeId="0" xr:uid="{00000000-0006-0000-0000-0000F010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0" authorId="1" shapeId="0" xr:uid="{00000000-0006-0000-0000-0000F1100000}">
      <text>
        <r>
          <rPr>
            <b/>
            <sz val="9"/>
            <color indexed="81"/>
            <rFont val="Tahoma"/>
            <family val="2"/>
          </rPr>
          <t>Note:</t>
        </r>
        <r>
          <rPr>
            <sz val="9"/>
            <color indexed="81"/>
            <rFont val="Tahoma"/>
            <family val="2"/>
          </rPr>
          <t xml:space="preserve">
Right click to select from a list.</t>
        </r>
      </text>
    </comment>
    <comment ref="CC260" authorId="1" shapeId="0" xr:uid="{00000000-0006-0000-0000-0000F2100000}">
      <text>
        <r>
          <rPr>
            <b/>
            <sz val="9"/>
            <color indexed="81"/>
            <rFont val="Tahoma"/>
            <family val="2"/>
          </rPr>
          <t>Note:</t>
        </r>
        <r>
          <rPr>
            <sz val="9"/>
            <color indexed="81"/>
            <rFont val="Tahoma"/>
            <family val="2"/>
          </rPr>
          <t xml:space="preserve">
Right click to select from a list.</t>
        </r>
      </text>
    </comment>
    <comment ref="Z261" authorId="0" shapeId="0" xr:uid="{00000000-0006-0000-0000-0000F310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1" authorId="0" shapeId="0" xr:uid="{00000000-0006-0000-0000-0000F410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1" authorId="0" shapeId="0" xr:uid="{00000000-0006-0000-0000-0000F510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1" authorId="0" shapeId="0" xr:uid="{00000000-0006-0000-0000-0000F610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1" authorId="0" shapeId="0" xr:uid="{00000000-0006-0000-0000-0000F710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1" authorId="0" shapeId="0" xr:uid="{00000000-0006-0000-0000-0000F810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1" authorId="0" shapeId="0" xr:uid="{00000000-0006-0000-0000-0000F910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1" authorId="0" shapeId="0" xr:uid="{00000000-0006-0000-0000-0000FA10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1" authorId="0" shapeId="0" xr:uid="{00000000-0006-0000-0000-0000FB10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1" authorId="0" shapeId="0" xr:uid="{00000000-0006-0000-0000-0000FC10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1" authorId="0" shapeId="0" xr:uid="{00000000-0006-0000-0000-0000FD10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1" authorId="0" shapeId="0" xr:uid="{00000000-0006-0000-0000-0000FE10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1" authorId="0" shapeId="0" xr:uid="{00000000-0006-0000-0000-0000FF10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1" authorId="0" shapeId="0" xr:uid="{00000000-0006-0000-0000-000000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1" authorId="0" shapeId="0" xr:uid="{00000000-0006-0000-0000-000001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1" authorId="0" shapeId="0" xr:uid="{00000000-0006-0000-0000-000002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1" authorId="0" shapeId="0" xr:uid="{00000000-0006-0000-0000-000003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1" authorId="1" shapeId="0" xr:uid="{00000000-0006-0000-0000-000004110000}">
      <text>
        <r>
          <rPr>
            <b/>
            <sz val="9"/>
            <color indexed="81"/>
            <rFont val="Tahoma"/>
            <family val="2"/>
          </rPr>
          <t>Note:</t>
        </r>
        <r>
          <rPr>
            <sz val="9"/>
            <color indexed="81"/>
            <rFont val="Tahoma"/>
            <family val="2"/>
          </rPr>
          <t xml:space="preserve">
Right click to select from a list.</t>
        </r>
      </text>
    </comment>
    <comment ref="CC261" authorId="1" shapeId="0" xr:uid="{00000000-0006-0000-0000-000005110000}">
      <text>
        <r>
          <rPr>
            <b/>
            <sz val="9"/>
            <color indexed="81"/>
            <rFont val="Tahoma"/>
            <family val="2"/>
          </rPr>
          <t>Note:</t>
        </r>
        <r>
          <rPr>
            <sz val="9"/>
            <color indexed="81"/>
            <rFont val="Tahoma"/>
            <family val="2"/>
          </rPr>
          <t xml:space="preserve">
Right click to select from a list.</t>
        </r>
      </text>
    </comment>
    <comment ref="Z262" authorId="0" shapeId="0" xr:uid="{00000000-0006-0000-0000-000006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2" authorId="0" shapeId="0" xr:uid="{00000000-0006-0000-0000-000007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2" authorId="0" shapeId="0" xr:uid="{00000000-0006-0000-0000-000008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2" authorId="0" shapeId="0" xr:uid="{00000000-0006-0000-0000-000009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2" authorId="0" shapeId="0" xr:uid="{00000000-0006-0000-0000-00000A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2" authorId="0" shapeId="0" xr:uid="{00000000-0006-0000-0000-00000B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2" authorId="0" shapeId="0" xr:uid="{00000000-0006-0000-0000-00000C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2" authorId="0" shapeId="0" xr:uid="{00000000-0006-0000-0000-00000D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2" authorId="0" shapeId="0" xr:uid="{00000000-0006-0000-0000-00000E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2" authorId="0" shapeId="0" xr:uid="{00000000-0006-0000-0000-00000F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2" authorId="0" shapeId="0" xr:uid="{00000000-0006-0000-0000-000010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2" authorId="0" shapeId="0" xr:uid="{00000000-0006-0000-0000-000011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2" authorId="0" shapeId="0" xr:uid="{00000000-0006-0000-0000-000012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2" authorId="0" shapeId="0" xr:uid="{00000000-0006-0000-0000-000013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2" authorId="0" shapeId="0" xr:uid="{00000000-0006-0000-0000-000014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2" authorId="0" shapeId="0" xr:uid="{00000000-0006-0000-0000-000015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2" authorId="0" shapeId="0" xr:uid="{00000000-0006-0000-0000-000016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2" authorId="1" shapeId="0" xr:uid="{00000000-0006-0000-0000-000017110000}">
      <text>
        <r>
          <rPr>
            <b/>
            <sz val="9"/>
            <color indexed="81"/>
            <rFont val="Tahoma"/>
            <family val="2"/>
          </rPr>
          <t>Note:</t>
        </r>
        <r>
          <rPr>
            <sz val="9"/>
            <color indexed="81"/>
            <rFont val="Tahoma"/>
            <family val="2"/>
          </rPr>
          <t xml:space="preserve">
Right click to select from a list.</t>
        </r>
      </text>
    </comment>
    <comment ref="CC262" authorId="1" shapeId="0" xr:uid="{00000000-0006-0000-0000-000018110000}">
      <text>
        <r>
          <rPr>
            <b/>
            <sz val="9"/>
            <color indexed="81"/>
            <rFont val="Tahoma"/>
            <family val="2"/>
          </rPr>
          <t>Note:</t>
        </r>
        <r>
          <rPr>
            <sz val="9"/>
            <color indexed="81"/>
            <rFont val="Tahoma"/>
            <family val="2"/>
          </rPr>
          <t xml:space="preserve">
Right click to select from a list.</t>
        </r>
      </text>
    </comment>
    <comment ref="Z263" authorId="0" shapeId="0" xr:uid="{00000000-0006-0000-0000-000019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3" authorId="0" shapeId="0" xr:uid="{00000000-0006-0000-0000-00001A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3" authorId="0" shapeId="0" xr:uid="{00000000-0006-0000-0000-00001B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3" authorId="0" shapeId="0" xr:uid="{00000000-0006-0000-0000-00001C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3" authorId="0" shapeId="0" xr:uid="{00000000-0006-0000-0000-00001D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3" authorId="0" shapeId="0" xr:uid="{00000000-0006-0000-0000-00001E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3" authorId="0" shapeId="0" xr:uid="{00000000-0006-0000-0000-00001F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3" authorId="0" shapeId="0" xr:uid="{00000000-0006-0000-0000-000020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3" authorId="0" shapeId="0" xr:uid="{00000000-0006-0000-0000-000021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3" authorId="0" shapeId="0" xr:uid="{00000000-0006-0000-0000-000022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3" authorId="0" shapeId="0" xr:uid="{00000000-0006-0000-0000-000023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3" authorId="0" shapeId="0" xr:uid="{00000000-0006-0000-0000-000024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3" authorId="0" shapeId="0" xr:uid="{00000000-0006-0000-0000-000025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3" authorId="0" shapeId="0" xr:uid="{00000000-0006-0000-0000-000026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3" authorId="0" shapeId="0" xr:uid="{00000000-0006-0000-0000-000027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3" authorId="0" shapeId="0" xr:uid="{00000000-0006-0000-0000-000028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3" authorId="0" shapeId="0" xr:uid="{00000000-0006-0000-0000-000029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3" authorId="1" shapeId="0" xr:uid="{00000000-0006-0000-0000-00002A110000}">
      <text>
        <r>
          <rPr>
            <b/>
            <sz val="9"/>
            <color indexed="81"/>
            <rFont val="Tahoma"/>
            <family val="2"/>
          </rPr>
          <t>Note:</t>
        </r>
        <r>
          <rPr>
            <sz val="9"/>
            <color indexed="81"/>
            <rFont val="Tahoma"/>
            <family val="2"/>
          </rPr>
          <t xml:space="preserve">
Right click to select from a list.</t>
        </r>
      </text>
    </comment>
    <comment ref="CC263" authorId="1" shapeId="0" xr:uid="{00000000-0006-0000-0000-00002B110000}">
      <text>
        <r>
          <rPr>
            <b/>
            <sz val="9"/>
            <color indexed="81"/>
            <rFont val="Tahoma"/>
            <family val="2"/>
          </rPr>
          <t>Note:</t>
        </r>
        <r>
          <rPr>
            <sz val="9"/>
            <color indexed="81"/>
            <rFont val="Tahoma"/>
            <family val="2"/>
          </rPr>
          <t xml:space="preserve">
Right click to select from a list.</t>
        </r>
      </text>
    </comment>
    <comment ref="Z264" authorId="0" shapeId="0" xr:uid="{00000000-0006-0000-0000-00002C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4" authorId="0" shapeId="0" xr:uid="{00000000-0006-0000-0000-00002D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4" authorId="0" shapeId="0" xr:uid="{00000000-0006-0000-0000-00002E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4" authorId="0" shapeId="0" xr:uid="{00000000-0006-0000-0000-00002F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4" authorId="0" shapeId="0" xr:uid="{00000000-0006-0000-0000-000030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4" authorId="0" shapeId="0" xr:uid="{00000000-0006-0000-0000-000031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4" authorId="0" shapeId="0" xr:uid="{00000000-0006-0000-0000-000032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4" authorId="0" shapeId="0" xr:uid="{00000000-0006-0000-0000-000033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4" authorId="0" shapeId="0" xr:uid="{00000000-0006-0000-0000-000034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4" authorId="0" shapeId="0" xr:uid="{00000000-0006-0000-0000-000035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4" authorId="0" shapeId="0" xr:uid="{00000000-0006-0000-0000-000036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4" authorId="0" shapeId="0" xr:uid="{00000000-0006-0000-0000-000037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4" authorId="0" shapeId="0" xr:uid="{00000000-0006-0000-0000-000038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4" authorId="0" shapeId="0" xr:uid="{00000000-0006-0000-0000-000039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4" authorId="0" shapeId="0" xr:uid="{00000000-0006-0000-0000-00003A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4" authorId="0" shapeId="0" xr:uid="{00000000-0006-0000-0000-00003B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4" authorId="0" shapeId="0" xr:uid="{00000000-0006-0000-0000-00003C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4" authorId="1" shapeId="0" xr:uid="{00000000-0006-0000-0000-00003D110000}">
      <text>
        <r>
          <rPr>
            <b/>
            <sz val="9"/>
            <color indexed="81"/>
            <rFont val="Tahoma"/>
            <family val="2"/>
          </rPr>
          <t>Note:</t>
        </r>
        <r>
          <rPr>
            <sz val="9"/>
            <color indexed="81"/>
            <rFont val="Tahoma"/>
            <family val="2"/>
          </rPr>
          <t xml:space="preserve">
Right click to select from a list.</t>
        </r>
      </text>
    </comment>
    <comment ref="CC264" authorId="1" shapeId="0" xr:uid="{00000000-0006-0000-0000-00003E110000}">
      <text>
        <r>
          <rPr>
            <b/>
            <sz val="9"/>
            <color indexed="81"/>
            <rFont val="Tahoma"/>
            <family val="2"/>
          </rPr>
          <t>Note:</t>
        </r>
        <r>
          <rPr>
            <sz val="9"/>
            <color indexed="81"/>
            <rFont val="Tahoma"/>
            <family val="2"/>
          </rPr>
          <t xml:space="preserve">
Right click to select from a list.</t>
        </r>
      </text>
    </comment>
    <comment ref="Z265" authorId="0" shapeId="0" xr:uid="{00000000-0006-0000-0000-00003F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5" authorId="0" shapeId="0" xr:uid="{00000000-0006-0000-0000-000040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5" authorId="0" shapeId="0" xr:uid="{00000000-0006-0000-0000-000041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5" authorId="0" shapeId="0" xr:uid="{00000000-0006-0000-0000-000042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5" authorId="0" shapeId="0" xr:uid="{00000000-0006-0000-0000-000043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5" authorId="0" shapeId="0" xr:uid="{00000000-0006-0000-0000-000044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5" authorId="0" shapeId="0" xr:uid="{00000000-0006-0000-0000-000045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5" authorId="0" shapeId="0" xr:uid="{00000000-0006-0000-0000-000046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5" authorId="0" shapeId="0" xr:uid="{00000000-0006-0000-0000-000047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5" authorId="0" shapeId="0" xr:uid="{00000000-0006-0000-0000-000048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5" authorId="0" shapeId="0" xr:uid="{00000000-0006-0000-0000-000049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5" authorId="0" shapeId="0" xr:uid="{00000000-0006-0000-0000-00004A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5" authorId="0" shapeId="0" xr:uid="{00000000-0006-0000-0000-00004B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5" authorId="0" shapeId="0" xr:uid="{00000000-0006-0000-0000-00004C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5" authorId="0" shapeId="0" xr:uid="{00000000-0006-0000-0000-00004D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5" authorId="0" shapeId="0" xr:uid="{00000000-0006-0000-0000-00004E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5" authorId="0" shapeId="0" xr:uid="{00000000-0006-0000-0000-00004F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5" authorId="1" shapeId="0" xr:uid="{00000000-0006-0000-0000-000050110000}">
      <text>
        <r>
          <rPr>
            <b/>
            <sz val="9"/>
            <color indexed="81"/>
            <rFont val="Tahoma"/>
            <family val="2"/>
          </rPr>
          <t>Note:</t>
        </r>
        <r>
          <rPr>
            <sz val="9"/>
            <color indexed="81"/>
            <rFont val="Tahoma"/>
            <family val="2"/>
          </rPr>
          <t xml:space="preserve">
Right click to select from a list.</t>
        </r>
      </text>
    </comment>
    <comment ref="CC265" authorId="1" shapeId="0" xr:uid="{00000000-0006-0000-0000-000051110000}">
      <text>
        <r>
          <rPr>
            <b/>
            <sz val="9"/>
            <color indexed="81"/>
            <rFont val="Tahoma"/>
            <family val="2"/>
          </rPr>
          <t>Note:</t>
        </r>
        <r>
          <rPr>
            <sz val="9"/>
            <color indexed="81"/>
            <rFont val="Tahoma"/>
            <family val="2"/>
          </rPr>
          <t xml:space="preserve">
Right click to select from a list.</t>
        </r>
      </text>
    </comment>
    <comment ref="Z266" authorId="0" shapeId="0" xr:uid="{00000000-0006-0000-0000-000052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6" authorId="0" shapeId="0" xr:uid="{00000000-0006-0000-0000-000053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6" authorId="0" shapeId="0" xr:uid="{00000000-0006-0000-0000-000054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6" authorId="0" shapeId="0" xr:uid="{00000000-0006-0000-0000-000055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6" authorId="0" shapeId="0" xr:uid="{00000000-0006-0000-0000-000056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6" authorId="0" shapeId="0" xr:uid="{00000000-0006-0000-0000-000057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6" authorId="0" shapeId="0" xr:uid="{00000000-0006-0000-0000-000058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6" authorId="0" shapeId="0" xr:uid="{00000000-0006-0000-0000-000059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6" authorId="0" shapeId="0" xr:uid="{00000000-0006-0000-0000-00005A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6" authorId="0" shapeId="0" xr:uid="{00000000-0006-0000-0000-00005B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6" authorId="0" shapeId="0" xr:uid="{00000000-0006-0000-0000-00005C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6" authorId="0" shapeId="0" xr:uid="{00000000-0006-0000-0000-00005D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6" authorId="0" shapeId="0" xr:uid="{00000000-0006-0000-0000-00005E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6" authorId="0" shapeId="0" xr:uid="{00000000-0006-0000-0000-00005F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6" authorId="0" shapeId="0" xr:uid="{00000000-0006-0000-0000-000060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6" authorId="0" shapeId="0" xr:uid="{00000000-0006-0000-0000-000061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6" authorId="0" shapeId="0" xr:uid="{00000000-0006-0000-0000-000062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6" authorId="1" shapeId="0" xr:uid="{00000000-0006-0000-0000-000063110000}">
      <text>
        <r>
          <rPr>
            <b/>
            <sz val="9"/>
            <color indexed="81"/>
            <rFont val="Tahoma"/>
            <family val="2"/>
          </rPr>
          <t>Note:</t>
        </r>
        <r>
          <rPr>
            <sz val="9"/>
            <color indexed="81"/>
            <rFont val="Tahoma"/>
            <family val="2"/>
          </rPr>
          <t xml:space="preserve">
Right click to select from a list.</t>
        </r>
      </text>
    </comment>
    <comment ref="CC266" authorId="1" shapeId="0" xr:uid="{00000000-0006-0000-0000-000064110000}">
      <text>
        <r>
          <rPr>
            <b/>
            <sz val="9"/>
            <color indexed="81"/>
            <rFont val="Tahoma"/>
            <family val="2"/>
          </rPr>
          <t>Note:</t>
        </r>
        <r>
          <rPr>
            <sz val="9"/>
            <color indexed="81"/>
            <rFont val="Tahoma"/>
            <family val="2"/>
          </rPr>
          <t xml:space="preserve">
Right click to select from a list.</t>
        </r>
      </text>
    </comment>
    <comment ref="Z267" authorId="0" shapeId="0" xr:uid="{00000000-0006-0000-0000-000065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7" authorId="0" shapeId="0" xr:uid="{00000000-0006-0000-0000-000066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7" authorId="0" shapeId="0" xr:uid="{00000000-0006-0000-0000-000067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7" authorId="0" shapeId="0" xr:uid="{00000000-0006-0000-0000-000068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7" authorId="0" shapeId="0" xr:uid="{00000000-0006-0000-0000-000069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7" authorId="0" shapeId="0" xr:uid="{00000000-0006-0000-0000-00006A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7" authorId="0" shapeId="0" xr:uid="{00000000-0006-0000-0000-00006B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7" authorId="0" shapeId="0" xr:uid="{00000000-0006-0000-0000-00006C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7" authorId="0" shapeId="0" xr:uid="{00000000-0006-0000-0000-00006D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7" authorId="0" shapeId="0" xr:uid="{00000000-0006-0000-0000-00006E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7" authorId="0" shapeId="0" xr:uid="{00000000-0006-0000-0000-00006F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7" authorId="0" shapeId="0" xr:uid="{00000000-0006-0000-0000-000070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7" authorId="0" shapeId="0" xr:uid="{00000000-0006-0000-0000-000071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7" authorId="0" shapeId="0" xr:uid="{00000000-0006-0000-0000-000072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7" authorId="0" shapeId="0" xr:uid="{00000000-0006-0000-0000-000073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7" authorId="0" shapeId="0" xr:uid="{00000000-0006-0000-0000-000074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7" authorId="0" shapeId="0" xr:uid="{00000000-0006-0000-0000-000075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7" authorId="1" shapeId="0" xr:uid="{00000000-0006-0000-0000-000076110000}">
      <text>
        <r>
          <rPr>
            <b/>
            <sz val="9"/>
            <color indexed="81"/>
            <rFont val="Tahoma"/>
            <family val="2"/>
          </rPr>
          <t>Note:</t>
        </r>
        <r>
          <rPr>
            <sz val="9"/>
            <color indexed="81"/>
            <rFont val="Tahoma"/>
            <family val="2"/>
          </rPr>
          <t xml:space="preserve">
Right click to select from a list.</t>
        </r>
      </text>
    </comment>
    <comment ref="CC267" authorId="1" shapeId="0" xr:uid="{00000000-0006-0000-0000-000077110000}">
      <text>
        <r>
          <rPr>
            <b/>
            <sz val="9"/>
            <color indexed="81"/>
            <rFont val="Tahoma"/>
            <family val="2"/>
          </rPr>
          <t>Note:</t>
        </r>
        <r>
          <rPr>
            <sz val="9"/>
            <color indexed="81"/>
            <rFont val="Tahoma"/>
            <family val="2"/>
          </rPr>
          <t xml:space="preserve">
Right click to select from a list.</t>
        </r>
      </text>
    </comment>
    <comment ref="Z268" authorId="0" shapeId="0" xr:uid="{00000000-0006-0000-0000-000078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8" authorId="0" shapeId="0" xr:uid="{00000000-0006-0000-0000-000079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8" authorId="0" shapeId="0" xr:uid="{00000000-0006-0000-0000-00007A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8" authorId="0" shapeId="0" xr:uid="{00000000-0006-0000-0000-00007B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8" authorId="0" shapeId="0" xr:uid="{00000000-0006-0000-0000-00007C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8" authorId="0" shapeId="0" xr:uid="{00000000-0006-0000-0000-00007D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8" authorId="0" shapeId="0" xr:uid="{00000000-0006-0000-0000-00007E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8" authorId="0" shapeId="0" xr:uid="{00000000-0006-0000-0000-00007F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8" authorId="0" shapeId="0" xr:uid="{00000000-0006-0000-0000-000080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8" authorId="0" shapeId="0" xr:uid="{00000000-0006-0000-0000-000081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8" authorId="0" shapeId="0" xr:uid="{00000000-0006-0000-0000-000082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8" authorId="0" shapeId="0" xr:uid="{00000000-0006-0000-0000-000083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8" authorId="0" shapeId="0" xr:uid="{00000000-0006-0000-0000-000084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8" authorId="0" shapeId="0" xr:uid="{00000000-0006-0000-0000-000085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8" authorId="0" shapeId="0" xr:uid="{00000000-0006-0000-0000-000086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8" authorId="0" shapeId="0" xr:uid="{00000000-0006-0000-0000-000087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8" authorId="0" shapeId="0" xr:uid="{00000000-0006-0000-0000-000088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8" authorId="1" shapeId="0" xr:uid="{00000000-0006-0000-0000-000089110000}">
      <text>
        <r>
          <rPr>
            <b/>
            <sz val="9"/>
            <color indexed="81"/>
            <rFont val="Tahoma"/>
            <family val="2"/>
          </rPr>
          <t>Note:</t>
        </r>
        <r>
          <rPr>
            <sz val="9"/>
            <color indexed="81"/>
            <rFont val="Tahoma"/>
            <family val="2"/>
          </rPr>
          <t xml:space="preserve">
Right click to select from a list.</t>
        </r>
      </text>
    </comment>
    <comment ref="CC268" authorId="1" shapeId="0" xr:uid="{00000000-0006-0000-0000-00008A110000}">
      <text>
        <r>
          <rPr>
            <b/>
            <sz val="9"/>
            <color indexed="81"/>
            <rFont val="Tahoma"/>
            <family val="2"/>
          </rPr>
          <t>Note:</t>
        </r>
        <r>
          <rPr>
            <sz val="9"/>
            <color indexed="81"/>
            <rFont val="Tahoma"/>
            <family val="2"/>
          </rPr>
          <t xml:space="preserve">
Right click to select from a list.</t>
        </r>
      </text>
    </comment>
    <comment ref="Z269" authorId="0" shapeId="0" xr:uid="{00000000-0006-0000-0000-00008B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69" authorId="0" shapeId="0" xr:uid="{00000000-0006-0000-0000-00008C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69" authorId="0" shapeId="0" xr:uid="{00000000-0006-0000-0000-00008D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69" authorId="0" shapeId="0" xr:uid="{00000000-0006-0000-0000-00008E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69" authorId="0" shapeId="0" xr:uid="{00000000-0006-0000-0000-00008F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69" authorId="0" shapeId="0" xr:uid="{00000000-0006-0000-0000-000090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69" authorId="0" shapeId="0" xr:uid="{00000000-0006-0000-0000-000091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69" authorId="0" shapeId="0" xr:uid="{00000000-0006-0000-0000-000092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69" authorId="0" shapeId="0" xr:uid="{00000000-0006-0000-0000-000093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69" authorId="0" shapeId="0" xr:uid="{00000000-0006-0000-0000-000094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69" authorId="0" shapeId="0" xr:uid="{00000000-0006-0000-0000-000095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69" authorId="0" shapeId="0" xr:uid="{00000000-0006-0000-0000-000096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69" authorId="0" shapeId="0" xr:uid="{00000000-0006-0000-0000-000097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69" authorId="0" shapeId="0" xr:uid="{00000000-0006-0000-0000-000098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69" authorId="0" shapeId="0" xr:uid="{00000000-0006-0000-0000-000099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69" authorId="0" shapeId="0" xr:uid="{00000000-0006-0000-0000-00009A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69" authorId="0" shapeId="0" xr:uid="{00000000-0006-0000-0000-00009B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69" authorId="1" shapeId="0" xr:uid="{00000000-0006-0000-0000-00009C110000}">
      <text>
        <r>
          <rPr>
            <b/>
            <sz val="9"/>
            <color indexed="81"/>
            <rFont val="Tahoma"/>
            <family val="2"/>
          </rPr>
          <t>Note:</t>
        </r>
        <r>
          <rPr>
            <sz val="9"/>
            <color indexed="81"/>
            <rFont val="Tahoma"/>
            <family val="2"/>
          </rPr>
          <t xml:space="preserve">
Right click to select from a list.</t>
        </r>
      </text>
    </comment>
    <comment ref="CC269" authorId="1" shapeId="0" xr:uid="{00000000-0006-0000-0000-00009D110000}">
      <text>
        <r>
          <rPr>
            <b/>
            <sz val="9"/>
            <color indexed="81"/>
            <rFont val="Tahoma"/>
            <family val="2"/>
          </rPr>
          <t>Note:</t>
        </r>
        <r>
          <rPr>
            <sz val="9"/>
            <color indexed="81"/>
            <rFont val="Tahoma"/>
            <family val="2"/>
          </rPr>
          <t xml:space="preserve">
Right click to select from a list.</t>
        </r>
      </text>
    </comment>
    <comment ref="Z270" authorId="0" shapeId="0" xr:uid="{00000000-0006-0000-0000-00009E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0" authorId="0" shapeId="0" xr:uid="{00000000-0006-0000-0000-00009F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0" authorId="0" shapeId="0" xr:uid="{00000000-0006-0000-0000-0000A0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0" authorId="0" shapeId="0" xr:uid="{00000000-0006-0000-0000-0000A1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0" authorId="0" shapeId="0" xr:uid="{00000000-0006-0000-0000-0000A2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0" authorId="0" shapeId="0" xr:uid="{00000000-0006-0000-0000-0000A3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0" authorId="0" shapeId="0" xr:uid="{00000000-0006-0000-0000-0000A4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0" authorId="0" shapeId="0" xr:uid="{00000000-0006-0000-0000-0000A5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0" authorId="0" shapeId="0" xr:uid="{00000000-0006-0000-0000-0000A6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0" authorId="0" shapeId="0" xr:uid="{00000000-0006-0000-0000-0000A7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0" authorId="0" shapeId="0" xr:uid="{00000000-0006-0000-0000-0000A8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0" authorId="0" shapeId="0" xr:uid="{00000000-0006-0000-0000-0000A9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0" authorId="0" shapeId="0" xr:uid="{00000000-0006-0000-0000-0000AA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0" authorId="0" shapeId="0" xr:uid="{00000000-0006-0000-0000-0000AB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0" authorId="0" shapeId="0" xr:uid="{00000000-0006-0000-0000-0000AC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0" authorId="0" shapeId="0" xr:uid="{00000000-0006-0000-0000-0000AD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0" authorId="0" shapeId="0" xr:uid="{00000000-0006-0000-0000-0000AE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0" authorId="1" shapeId="0" xr:uid="{00000000-0006-0000-0000-0000AF110000}">
      <text>
        <r>
          <rPr>
            <b/>
            <sz val="9"/>
            <color indexed="81"/>
            <rFont val="Tahoma"/>
            <family val="2"/>
          </rPr>
          <t>Note:</t>
        </r>
        <r>
          <rPr>
            <sz val="9"/>
            <color indexed="81"/>
            <rFont val="Tahoma"/>
            <family val="2"/>
          </rPr>
          <t xml:space="preserve">
Right click to select from a list.</t>
        </r>
      </text>
    </comment>
    <comment ref="CC270" authorId="1" shapeId="0" xr:uid="{00000000-0006-0000-0000-0000B0110000}">
      <text>
        <r>
          <rPr>
            <b/>
            <sz val="9"/>
            <color indexed="81"/>
            <rFont val="Tahoma"/>
            <family val="2"/>
          </rPr>
          <t>Note:</t>
        </r>
        <r>
          <rPr>
            <sz val="9"/>
            <color indexed="81"/>
            <rFont val="Tahoma"/>
            <family val="2"/>
          </rPr>
          <t xml:space="preserve">
Right click to select from a list.</t>
        </r>
      </text>
    </comment>
    <comment ref="Z271" authorId="0" shapeId="0" xr:uid="{00000000-0006-0000-0000-0000B1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1" authorId="0" shapeId="0" xr:uid="{00000000-0006-0000-0000-0000B2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1" authorId="0" shapeId="0" xr:uid="{00000000-0006-0000-0000-0000B3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1" authorId="0" shapeId="0" xr:uid="{00000000-0006-0000-0000-0000B4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1" authorId="0" shapeId="0" xr:uid="{00000000-0006-0000-0000-0000B5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1" authorId="0" shapeId="0" xr:uid="{00000000-0006-0000-0000-0000B6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1" authorId="0" shapeId="0" xr:uid="{00000000-0006-0000-0000-0000B7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1" authorId="0" shapeId="0" xr:uid="{00000000-0006-0000-0000-0000B8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1" authorId="0" shapeId="0" xr:uid="{00000000-0006-0000-0000-0000B9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1" authorId="0" shapeId="0" xr:uid="{00000000-0006-0000-0000-0000BA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1" authorId="0" shapeId="0" xr:uid="{00000000-0006-0000-0000-0000BB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1" authorId="0" shapeId="0" xr:uid="{00000000-0006-0000-0000-0000BC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1" authorId="0" shapeId="0" xr:uid="{00000000-0006-0000-0000-0000BD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1" authorId="0" shapeId="0" xr:uid="{00000000-0006-0000-0000-0000BE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1" authorId="0" shapeId="0" xr:uid="{00000000-0006-0000-0000-0000BF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1" authorId="0" shapeId="0" xr:uid="{00000000-0006-0000-0000-0000C0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1" authorId="0" shapeId="0" xr:uid="{00000000-0006-0000-0000-0000C1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1" authorId="1" shapeId="0" xr:uid="{00000000-0006-0000-0000-0000C2110000}">
      <text>
        <r>
          <rPr>
            <b/>
            <sz val="9"/>
            <color indexed="81"/>
            <rFont val="Tahoma"/>
            <family val="2"/>
          </rPr>
          <t>Note:</t>
        </r>
        <r>
          <rPr>
            <sz val="9"/>
            <color indexed="81"/>
            <rFont val="Tahoma"/>
            <family val="2"/>
          </rPr>
          <t xml:space="preserve">
Right click to select from a list.</t>
        </r>
      </text>
    </comment>
    <comment ref="CC271" authorId="1" shapeId="0" xr:uid="{00000000-0006-0000-0000-0000C3110000}">
      <text>
        <r>
          <rPr>
            <b/>
            <sz val="9"/>
            <color indexed="81"/>
            <rFont val="Tahoma"/>
            <family val="2"/>
          </rPr>
          <t>Note:</t>
        </r>
        <r>
          <rPr>
            <sz val="9"/>
            <color indexed="81"/>
            <rFont val="Tahoma"/>
            <family val="2"/>
          </rPr>
          <t xml:space="preserve">
Right click to select from a list.</t>
        </r>
      </text>
    </comment>
    <comment ref="Z272" authorId="0" shapeId="0" xr:uid="{00000000-0006-0000-0000-0000C4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2" authorId="0" shapeId="0" xr:uid="{00000000-0006-0000-0000-0000C5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2" authorId="0" shapeId="0" xr:uid="{00000000-0006-0000-0000-0000C6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2" authorId="0" shapeId="0" xr:uid="{00000000-0006-0000-0000-0000C7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2" authorId="0" shapeId="0" xr:uid="{00000000-0006-0000-0000-0000C8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2" authorId="0" shapeId="0" xr:uid="{00000000-0006-0000-0000-0000C9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2" authorId="0" shapeId="0" xr:uid="{00000000-0006-0000-0000-0000CA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2" authorId="0" shapeId="0" xr:uid="{00000000-0006-0000-0000-0000CB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2" authorId="0" shapeId="0" xr:uid="{00000000-0006-0000-0000-0000CC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2" authorId="0" shapeId="0" xr:uid="{00000000-0006-0000-0000-0000CD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2" authorId="0" shapeId="0" xr:uid="{00000000-0006-0000-0000-0000CE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2" authorId="0" shapeId="0" xr:uid="{00000000-0006-0000-0000-0000CF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2" authorId="0" shapeId="0" xr:uid="{00000000-0006-0000-0000-0000D0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2" authorId="0" shapeId="0" xr:uid="{00000000-0006-0000-0000-0000D1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2" authorId="0" shapeId="0" xr:uid="{00000000-0006-0000-0000-0000D2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2" authorId="0" shapeId="0" xr:uid="{00000000-0006-0000-0000-0000D3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2" authorId="0" shapeId="0" xr:uid="{00000000-0006-0000-0000-0000D4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2" authorId="1" shapeId="0" xr:uid="{00000000-0006-0000-0000-0000D5110000}">
      <text>
        <r>
          <rPr>
            <b/>
            <sz val="9"/>
            <color indexed="81"/>
            <rFont val="Tahoma"/>
            <family val="2"/>
          </rPr>
          <t>Note:</t>
        </r>
        <r>
          <rPr>
            <sz val="9"/>
            <color indexed="81"/>
            <rFont val="Tahoma"/>
            <family val="2"/>
          </rPr>
          <t xml:space="preserve">
Right click to select from a list.</t>
        </r>
      </text>
    </comment>
    <comment ref="CC272" authorId="1" shapeId="0" xr:uid="{00000000-0006-0000-0000-0000D6110000}">
      <text>
        <r>
          <rPr>
            <b/>
            <sz val="9"/>
            <color indexed="81"/>
            <rFont val="Tahoma"/>
            <family val="2"/>
          </rPr>
          <t>Note:</t>
        </r>
        <r>
          <rPr>
            <sz val="9"/>
            <color indexed="81"/>
            <rFont val="Tahoma"/>
            <family val="2"/>
          </rPr>
          <t xml:space="preserve">
Right click to select from a list.</t>
        </r>
      </text>
    </comment>
    <comment ref="Z273" authorId="0" shapeId="0" xr:uid="{00000000-0006-0000-0000-0000D7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3" authorId="0" shapeId="0" xr:uid="{00000000-0006-0000-0000-0000D8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3" authorId="0" shapeId="0" xr:uid="{00000000-0006-0000-0000-0000D9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3" authorId="0" shapeId="0" xr:uid="{00000000-0006-0000-0000-0000DA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3" authorId="0" shapeId="0" xr:uid="{00000000-0006-0000-0000-0000DB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3" authorId="0" shapeId="0" xr:uid="{00000000-0006-0000-0000-0000DC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3" authorId="0" shapeId="0" xr:uid="{00000000-0006-0000-0000-0000DD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3" authorId="0" shapeId="0" xr:uid="{00000000-0006-0000-0000-0000DE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3" authorId="0" shapeId="0" xr:uid="{00000000-0006-0000-0000-0000DF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3" authorId="0" shapeId="0" xr:uid="{00000000-0006-0000-0000-0000E0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3" authorId="0" shapeId="0" xr:uid="{00000000-0006-0000-0000-0000E1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3" authorId="0" shapeId="0" xr:uid="{00000000-0006-0000-0000-0000E2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3" authorId="0" shapeId="0" xr:uid="{00000000-0006-0000-0000-0000E3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3" authorId="0" shapeId="0" xr:uid="{00000000-0006-0000-0000-0000E4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3" authorId="0" shapeId="0" xr:uid="{00000000-0006-0000-0000-0000E5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3" authorId="0" shapeId="0" xr:uid="{00000000-0006-0000-0000-0000E6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3" authorId="0" shapeId="0" xr:uid="{00000000-0006-0000-0000-0000E7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3" authorId="1" shapeId="0" xr:uid="{00000000-0006-0000-0000-0000E8110000}">
      <text>
        <r>
          <rPr>
            <b/>
            <sz val="9"/>
            <color indexed="81"/>
            <rFont val="Tahoma"/>
            <family val="2"/>
          </rPr>
          <t>Note:</t>
        </r>
        <r>
          <rPr>
            <sz val="9"/>
            <color indexed="81"/>
            <rFont val="Tahoma"/>
            <family val="2"/>
          </rPr>
          <t xml:space="preserve">
Right click to select from a list.</t>
        </r>
      </text>
    </comment>
    <comment ref="CC273" authorId="1" shapeId="0" xr:uid="{00000000-0006-0000-0000-0000E9110000}">
      <text>
        <r>
          <rPr>
            <b/>
            <sz val="9"/>
            <color indexed="81"/>
            <rFont val="Tahoma"/>
            <family val="2"/>
          </rPr>
          <t>Note:</t>
        </r>
        <r>
          <rPr>
            <sz val="9"/>
            <color indexed="81"/>
            <rFont val="Tahoma"/>
            <family val="2"/>
          </rPr>
          <t xml:space="preserve">
Right click to select from a list.</t>
        </r>
      </text>
    </comment>
    <comment ref="Z274" authorId="0" shapeId="0" xr:uid="{00000000-0006-0000-0000-0000EA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4" authorId="0" shapeId="0" xr:uid="{00000000-0006-0000-0000-0000EB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4" authorId="0" shapeId="0" xr:uid="{00000000-0006-0000-0000-0000EC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4" authorId="0" shapeId="0" xr:uid="{00000000-0006-0000-0000-0000ED11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4" authorId="0" shapeId="0" xr:uid="{00000000-0006-0000-0000-0000EE11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4" authorId="0" shapeId="0" xr:uid="{00000000-0006-0000-0000-0000EF11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4" authorId="0" shapeId="0" xr:uid="{00000000-0006-0000-0000-0000F011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4" authorId="0" shapeId="0" xr:uid="{00000000-0006-0000-0000-0000F111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4" authorId="0" shapeId="0" xr:uid="{00000000-0006-0000-0000-0000F211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4" authorId="0" shapeId="0" xr:uid="{00000000-0006-0000-0000-0000F311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4" authorId="0" shapeId="0" xr:uid="{00000000-0006-0000-0000-0000F411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4" authorId="0" shapeId="0" xr:uid="{00000000-0006-0000-0000-0000F511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4" authorId="0" shapeId="0" xr:uid="{00000000-0006-0000-0000-0000F611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4" authorId="0" shapeId="0" xr:uid="{00000000-0006-0000-0000-0000F711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4" authorId="0" shapeId="0" xr:uid="{00000000-0006-0000-0000-0000F811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4" authorId="0" shapeId="0" xr:uid="{00000000-0006-0000-0000-0000F911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4" authorId="0" shapeId="0" xr:uid="{00000000-0006-0000-0000-0000FA11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4" authorId="1" shapeId="0" xr:uid="{00000000-0006-0000-0000-0000FB110000}">
      <text>
        <r>
          <rPr>
            <b/>
            <sz val="9"/>
            <color indexed="81"/>
            <rFont val="Tahoma"/>
            <family val="2"/>
          </rPr>
          <t>Note:</t>
        </r>
        <r>
          <rPr>
            <sz val="9"/>
            <color indexed="81"/>
            <rFont val="Tahoma"/>
            <family val="2"/>
          </rPr>
          <t xml:space="preserve">
Right click to select from a list.</t>
        </r>
      </text>
    </comment>
    <comment ref="CC274" authorId="1" shapeId="0" xr:uid="{00000000-0006-0000-0000-0000FC110000}">
      <text>
        <r>
          <rPr>
            <b/>
            <sz val="9"/>
            <color indexed="81"/>
            <rFont val="Tahoma"/>
            <family val="2"/>
          </rPr>
          <t>Note:</t>
        </r>
        <r>
          <rPr>
            <sz val="9"/>
            <color indexed="81"/>
            <rFont val="Tahoma"/>
            <family val="2"/>
          </rPr>
          <t xml:space="preserve">
Right click to select from a list.</t>
        </r>
      </text>
    </comment>
    <comment ref="Z275" authorId="0" shapeId="0" xr:uid="{00000000-0006-0000-0000-0000FD11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5" authorId="0" shapeId="0" xr:uid="{00000000-0006-0000-0000-0000FE11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5" authorId="0" shapeId="0" xr:uid="{00000000-0006-0000-0000-0000FF11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5" authorId="0" shapeId="0" xr:uid="{00000000-0006-0000-0000-000000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5" authorId="0" shapeId="0" xr:uid="{00000000-0006-0000-0000-000001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5" authorId="0" shapeId="0" xr:uid="{00000000-0006-0000-0000-000002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5" authorId="0" shapeId="0" xr:uid="{00000000-0006-0000-0000-000003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5" authorId="0" shapeId="0" xr:uid="{00000000-0006-0000-0000-000004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5" authorId="0" shapeId="0" xr:uid="{00000000-0006-0000-0000-000005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5" authorId="0" shapeId="0" xr:uid="{00000000-0006-0000-0000-000006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5" authorId="0" shapeId="0" xr:uid="{00000000-0006-0000-0000-000007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5" authorId="0" shapeId="0" xr:uid="{00000000-0006-0000-0000-000008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5" authorId="0" shapeId="0" xr:uid="{00000000-0006-0000-0000-000009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5" authorId="0" shapeId="0" xr:uid="{00000000-0006-0000-0000-00000A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5" authorId="0" shapeId="0" xr:uid="{00000000-0006-0000-0000-00000B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5" authorId="0" shapeId="0" xr:uid="{00000000-0006-0000-0000-00000C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5" authorId="0" shapeId="0" xr:uid="{00000000-0006-0000-0000-00000D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5" authorId="1" shapeId="0" xr:uid="{00000000-0006-0000-0000-00000E120000}">
      <text>
        <r>
          <rPr>
            <b/>
            <sz val="9"/>
            <color indexed="81"/>
            <rFont val="Tahoma"/>
            <family val="2"/>
          </rPr>
          <t>Note:</t>
        </r>
        <r>
          <rPr>
            <sz val="9"/>
            <color indexed="81"/>
            <rFont val="Tahoma"/>
            <family val="2"/>
          </rPr>
          <t xml:space="preserve">
Right click to select from a list.</t>
        </r>
      </text>
    </comment>
    <comment ref="CC275" authorId="1" shapeId="0" xr:uid="{00000000-0006-0000-0000-00000F120000}">
      <text>
        <r>
          <rPr>
            <b/>
            <sz val="9"/>
            <color indexed="81"/>
            <rFont val="Tahoma"/>
            <family val="2"/>
          </rPr>
          <t>Note:</t>
        </r>
        <r>
          <rPr>
            <sz val="9"/>
            <color indexed="81"/>
            <rFont val="Tahoma"/>
            <family val="2"/>
          </rPr>
          <t xml:space="preserve">
Right click to select from a list.</t>
        </r>
      </text>
    </comment>
    <comment ref="Z276" authorId="0" shapeId="0" xr:uid="{00000000-0006-0000-0000-000010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6" authorId="0" shapeId="0" xr:uid="{00000000-0006-0000-0000-000011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6" authorId="0" shapeId="0" xr:uid="{00000000-0006-0000-0000-000012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6" authorId="0" shapeId="0" xr:uid="{00000000-0006-0000-0000-000013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6" authorId="0" shapeId="0" xr:uid="{00000000-0006-0000-0000-000014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6" authorId="0" shapeId="0" xr:uid="{00000000-0006-0000-0000-000015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6" authorId="0" shapeId="0" xr:uid="{00000000-0006-0000-0000-000016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6" authorId="0" shapeId="0" xr:uid="{00000000-0006-0000-0000-000017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6" authorId="0" shapeId="0" xr:uid="{00000000-0006-0000-0000-000018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6" authorId="0" shapeId="0" xr:uid="{00000000-0006-0000-0000-000019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6" authorId="0" shapeId="0" xr:uid="{00000000-0006-0000-0000-00001A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6" authorId="0" shapeId="0" xr:uid="{00000000-0006-0000-0000-00001B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6" authorId="0" shapeId="0" xr:uid="{00000000-0006-0000-0000-00001C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6" authorId="0" shapeId="0" xr:uid="{00000000-0006-0000-0000-00001D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6" authorId="0" shapeId="0" xr:uid="{00000000-0006-0000-0000-00001E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6" authorId="0" shapeId="0" xr:uid="{00000000-0006-0000-0000-00001F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6" authorId="0" shapeId="0" xr:uid="{00000000-0006-0000-0000-000020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6" authorId="1" shapeId="0" xr:uid="{00000000-0006-0000-0000-000021120000}">
      <text>
        <r>
          <rPr>
            <b/>
            <sz val="9"/>
            <color indexed="81"/>
            <rFont val="Tahoma"/>
            <family val="2"/>
          </rPr>
          <t>Note:</t>
        </r>
        <r>
          <rPr>
            <sz val="9"/>
            <color indexed="81"/>
            <rFont val="Tahoma"/>
            <family val="2"/>
          </rPr>
          <t xml:space="preserve">
Right click to select from a list.</t>
        </r>
      </text>
    </comment>
    <comment ref="CC276" authorId="1" shapeId="0" xr:uid="{00000000-0006-0000-0000-000022120000}">
      <text>
        <r>
          <rPr>
            <b/>
            <sz val="9"/>
            <color indexed="81"/>
            <rFont val="Tahoma"/>
            <family val="2"/>
          </rPr>
          <t>Note:</t>
        </r>
        <r>
          <rPr>
            <sz val="9"/>
            <color indexed="81"/>
            <rFont val="Tahoma"/>
            <family val="2"/>
          </rPr>
          <t xml:space="preserve">
Right click to select from a list.</t>
        </r>
      </text>
    </comment>
    <comment ref="Z277" authorId="0" shapeId="0" xr:uid="{00000000-0006-0000-0000-000023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7" authorId="0" shapeId="0" xr:uid="{00000000-0006-0000-0000-000024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7" authorId="0" shapeId="0" xr:uid="{00000000-0006-0000-0000-000025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7" authorId="0" shapeId="0" xr:uid="{00000000-0006-0000-0000-000026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7" authorId="0" shapeId="0" xr:uid="{00000000-0006-0000-0000-000027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7" authorId="0" shapeId="0" xr:uid="{00000000-0006-0000-0000-000028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7" authorId="0" shapeId="0" xr:uid="{00000000-0006-0000-0000-000029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7" authorId="0" shapeId="0" xr:uid="{00000000-0006-0000-0000-00002A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7" authorId="0" shapeId="0" xr:uid="{00000000-0006-0000-0000-00002B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7" authorId="0" shapeId="0" xr:uid="{00000000-0006-0000-0000-00002C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7" authorId="0" shapeId="0" xr:uid="{00000000-0006-0000-0000-00002D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7" authorId="0" shapeId="0" xr:uid="{00000000-0006-0000-0000-00002E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7" authorId="0" shapeId="0" xr:uid="{00000000-0006-0000-0000-00002F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7" authorId="0" shapeId="0" xr:uid="{00000000-0006-0000-0000-000030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7" authorId="0" shapeId="0" xr:uid="{00000000-0006-0000-0000-000031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7" authorId="0" shapeId="0" xr:uid="{00000000-0006-0000-0000-000032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7" authorId="0" shapeId="0" xr:uid="{00000000-0006-0000-0000-000033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7" authorId="1" shapeId="0" xr:uid="{00000000-0006-0000-0000-000034120000}">
      <text>
        <r>
          <rPr>
            <b/>
            <sz val="9"/>
            <color indexed="81"/>
            <rFont val="Tahoma"/>
            <family val="2"/>
          </rPr>
          <t>Note:</t>
        </r>
        <r>
          <rPr>
            <sz val="9"/>
            <color indexed="81"/>
            <rFont val="Tahoma"/>
            <family val="2"/>
          </rPr>
          <t xml:space="preserve">
Right click to select from a list.</t>
        </r>
      </text>
    </comment>
    <comment ref="CC277" authorId="1" shapeId="0" xr:uid="{00000000-0006-0000-0000-000035120000}">
      <text>
        <r>
          <rPr>
            <b/>
            <sz val="9"/>
            <color indexed="81"/>
            <rFont val="Tahoma"/>
            <family val="2"/>
          </rPr>
          <t>Note:</t>
        </r>
        <r>
          <rPr>
            <sz val="9"/>
            <color indexed="81"/>
            <rFont val="Tahoma"/>
            <family val="2"/>
          </rPr>
          <t xml:space="preserve">
Right click to select from a list.</t>
        </r>
      </text>
    </comment>
    <comment ref="Z279" authorId="0" shapeId="0" xr:uid="{00000000-0006-0000-0000-000036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79" authorId="0" shapeId="0" xr:uid="{00000000-0006-0000-0000-000037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79" authorId="0" shapeId="0" xr:uid="{00000000-0006-0000-0000-000038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79" authorId="0" shapeId="0" xr:uid="{00000000-0006-0000-0000-000039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79" authorId="0" shapeId="0" xr:uid="{00000000-0006-0000-0000-00003A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79" authorId="0" shapeId="0" xr:uid="{00000000-0006-0000-0000-00003B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79" authorId="0" shapeId="0" xr:uid="{00000000-0006-0000-0000-00003C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79" authorId="0" shapeId="0" xr:uid="{00000000-0006-0000-0000-00003D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79" authorId="0" shapeId="0" xr:uid="{00000000-0006-0000-0000-00003E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79" authorId="0" shapeId="0" xr:uid="{00000000-0006-0000-0000-00003F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79" authorId="0" shapeId="0" xr:uid="{00000000-0006-0000-0000-000040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79" authorId="0" shapeId="0" xr:uid="{00000000-0006-0000-0000-000041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79" authorId="0" shapeId="0" xr:uid="{00000000-0006-0000-0000-000042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79" authorId="0" shapeId="0" xr:uid="{00000000-0006-0000-0000-000043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79" authorId="0" shapeId="0" xr:uid="{00000000-0006-0000-0000-000044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79" authorId="0" shapeId="0" xr:uid="{00000000-0006-0000-0000-000045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79" authorId="0" shapeId="0" xr:uid="{00000000-0006-0000-0000-000046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79" authorId="1" shapeId="0" xr:uid="{00000000-0006-0000-0000-000047120000}">
      <text>
        <r>
          <rPr>
            <b/>
            <sz val="9"/>
            <color indexed="81"/>
            <rFont val="Tahoma"/>
            <family val="2"/>
          </rPr>
          <t>Note:</t>
        </r>
        <r>
          <rPr>
            <sz val="9"/>
            <color indexed="81"/>
            <rFont val="Tahoma"/>
            <family val="2"/>
          </rPr>
          <t xml:space="preserve">
Right click to select from a list.</t>
        </r>
      </text>
    </comment>
    <comment ref="CC279" authorId="1" shapeId="0" xr:uid="{00000000-0006-0000-0000-000048120000}">
      <text>
        <r>
          <rPr>
            <b/>
            <sz val="9"/>
            <color indexed="81"/>
            <rFont val="Tahoma"/>
            <family val="2"/>
          </rPr>
          <t>Note:</t>
        </r>
        <r>
          <rPr>
            <sz val="9"/>
            <color indexed="81"/>
            <rFont val="Tahoma"/>
            <family val="2"/>
          </rPr>
          <t xml:space="preserve">
Right click to select from a list.</t>
        </r>
      </text>
    </comment>
    <comment ref="Z280" authorId="0" shapeId="0" xr:uid="{00000000-0006-0000-0000-000049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0" authorId="0" shapeId="0" xr:uid="{00000000-0006-0000-0000-00004A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0" authorId="0" shapeId="0" xr:uid="{00000000-0006-0000-0000-00004B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0" authorId="0" shapeId="0" xr:uid="{00000000-0006-0000-0000-00004C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0" authorId="0" shapeId="0" xr:uid="{00000000-0006-0000-0000-00004D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0" authorId="0" shapeId="0" xr:uid="{00000000-0006-0000-0000-00004E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0" authorId="0" shapeId="0" xr:uid="{00000000-0006-0000-0000-00004F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0" authorId="0" shapeId="0" xr:uid="{00000000-0006-0000-0000-000050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0" authorId="0" shapeId="0" xr:uid="{00000000-0006-0000-0000-000051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0" authorId="0" shapeId="0" xr:uid="{00000000-0006-0000-0000-000052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0" authorId="0" shapeId="0" xr:uid="{00000000-0006-0000-0000-000053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0" authorId="0" shapeId="0" xr:uid="{00000000-0006-0000-0000-000054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0" authorId="0" shapeId="0" xr:uid="{00000000-0006-0000-0000-000055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0" authorId="0" shapeId="0" xr:uid="{00000000-0006-0000-0000-000056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0" authorId="0" shapeId="0" xr:uid="{00000000-0006-0000-0000-000057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0" authorId="0" shapeId="0" xr:uid="{00000000-0006-0000-0000-000058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0" authorId="0" shapeId="0" xr:uid="{00000000-0006-0000-0000-000059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0" authorId="1" shapeId="0" xr:uid="{00000000-0006-0000-0000-00005A120000}">
      <text>
        <r>
          <rPr>
            <b/>
            <sz val="9"/>
            <color indexed="81"/>
            <rFont val="Tahoma"/>
            <family val="2"/>
          </rPr>
          <t>Note:</t>
        </r>
        <r>
          <rPr>
            <sz val="9"/>
            <color indexed="81"/>
            <rFont val="Tahoma"/>
            <family val="2"/>
          </rPr>
          <t xml:space="preserve">
Right click to select from a list.</t>
        </r>
      </text>
    </comment>
    <comment ref="CC280" authorId="1" shapeId="0" xr:uid="{00000000-0006-0000-0000-00005B120000}">
      <text>
        <r>
          <rPr>
            <b/>
            <sz val="9"/>
            <color indexed="81"/>
            <rFont val="Tahoma"/>
            <family val="2"/>
          </rPr>
          <t>Note:</t>
        </r>
        <r>
          <rPr>
            <sz val="9"/>
            <color indexed="81"/>
            <rFont val="Tahoma"/>
            <family val="2"/>
          </rPr>
          <t xml:space="preserve">
Right click to select from a list.</t>
        </r>
      </text>
    </comment>
    <comment ref="Z281" authorId="0" shapeId="0" xr:uid="{00000000-0006-0000-0000-00005C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1" authorId="0" shapeId="0" xr:uid="{00000000-0006-0000-0000-00005D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1" authorId="0" shapeId="0" xr:uid="{00000000-0006-0000-0000-00005E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1" authorId="0" shapeId="0" xr:uid="{00000000-0006-0000-0000-00005F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1" authorId="0" shapeId="0" xr:uid="{00000000-0006-0000-0000-000060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1" authorId="0" shapeId="0" xr:uid="{00000000-0006-0000-0000-000061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1" authorId="0" shapeId="0" xr:uid="{00000000-0006-0000-0000-000062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1" authorId="0" shapeId="0" xr:uid="{00000000-0006-0000-0000-000063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1" authorId="0" shapeId="0" xr:uid="{00000000-0006-0000-0000-000064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1" authorId="0" shapeId="0" xr:uid="{00000000-0006-0000-0000-000065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1" authorId="0" shapeId="0" xr:uid="{00000000-0006-0000-0000-000066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1" authorId="0" shapeId="0" xr:uid="{00000000-0006-0000-0000-000067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1" authorId="0" shapeId="0" xr:uid="{00000000-0006-0000-0000-000068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1" authorId="0" shapeId="0" xr:uid="{00000000-0006-0000-0000-000069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1" authorId="0" shapeId="0" xr:uid="{00000000-0006-0000-0000-00006A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1" authorId="0" shapeId="0" xr:uid="{00000000-0006-0000-0000-00006B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1" authorId="0" shapeId="0" xr:uid="{00000000-0006-0000-0000-00006C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1" authorId="1" shapeId="0" xr:uid="{00000000-0006-0000-0000-00006D120000}">
      <text>
        <r>
          <rPr>
            <b/>
            <sz val="9"/>
            <color indexed="81"/>
            <rFont val="Tahoma"/>
            <family val="2"/>
          </rPr>
          <t>Note:</t>
        </r>
        <r>
          <rPr>
            <sz val="9"/>
            <color indexed="81"/>
            <rFont val="Tahoma"/>
            <family val="2"/>
          </rPr>
          <t xml:space="preserve">
Right click to select from a list.</t>
        </r>
      </text>
    </comment>
    <comment ref="CC281" authorId="1" shapeId="0" xr:uid="{00000000-0006-0000-0000-00006E120000}">
      <text>
        <r>
          <rPr>
            <b/>
            <sz val="9"/>
            <color indexed="81"/>
            <rFont val="Tahoma"/>
            <family val="2"/>
          </rPr>
          <t>Note:</t>
        </r>
        <r>
          <rPr>
            <sz val="9"/>
            <color indexed="81"/>
            <rFont val="Tahoma"/>
            <family val="2"/>
          </rPr>
          <t xml:space="preserve">
Right click to select from a list.</t>
        </r>
      </text>
    </comment>
    <comment ref="Z282" authorId="0" shapeId="0" xr:uid="{00000000-0006-0000-0000-00006F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2" authorId="0" shapeId="0" xr:uid="{00000000-0006-0000-0000-000070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2" authorId="0" shapeId="0" xr:uid="{00000000-0006-0000-0000-000071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2" authorId="0" shapeId="0" xr:uid="{00000000-0006-0000-0000-000072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2" authorId="0" shapeId="0" xr:uid="{00000000-0006-0000-0000-000073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2" authorId="0" shapeId="0" xr:uid="{00000000-0006-0000-0000-000074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2" authorId="0" shapeId="0" xr:uid="{00000000-0006-0000-0000-000075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2" authorId="0" shapeId="0" xr:uid="{00000000-0006-0000-0000-000076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2" authorId="0" shapeId="0" xr:uid="{00000000-0006-0000-0000-000077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2" authorId="0" shapeId="0" xr:uid="{00000000-0006-0000-0000-000078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2" authorId="0" shapeId="0" xr:uid="{00000000-0006-0000-0000-000079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2" authorId="0" shapeId="0" xr:uid="{00000000-0006-0000-0000-00007A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2" authorId="0" shapeId="0" xr:uid="{00000000-0006-0000-0000-00007B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2" authorId="0" shapeId="0" xr:uid="{00000000-0006-0000-0000-00007C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2" authorId="0" shapeId="0" xr:uid="{00000000-0006-0000-0000-00007D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2" authorId="0" shapeId="0" xr:uid="{00000000-0006-0000-0000-00007E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2" authorId="0" shapeId="0" xr:uid="{00000000-0006-0000-0000-00007F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2" authorId="1" shapeId="0" xr:uid="{00000000-0006-0000-0000-000080120000}">
      <text>
        <r>
          <rPr>
            <b/>
            <sz val="9"/>
            <color indexed="81"/>
            <rFont val="Tahoma"/>
            <family val="2"/>
          </rPr>
          <t>Note:</t>
        </r>
        <r>
          <rPr>
            <sz val="9"/>
            <color indexed="81"/>
            <rFont val="Tahoma"/>
            <family val="2"/>
          </rPr>
          <t xml:space="preserve">
Right click to select from a list.</t>
        </r>
      </text>
    </comment>
    <comment ref="CC282" authorId="1" shapeId="0" xr:uid="{00000000-0006-0000-0000-000081120000}">
      <text>
        <r>
          <rPr>
            <b/>
            <sz val="9"/>
            <color indexed="81"/>
            <rFont val="Tahoma"/>
            <family val="2"/>
          </rPr>
          <t>Note:</t>
        </r>
        <r>
          <rPr>
            <sz val="9"/>
            <color indexed="81"/>
            <rFont val="Tahoma"/>
            <family val="2"/>
          </rPr>
          <t xml:space="preserve">
Right click to select from a list.</t>
        </r>
      </text>
    </comment>
    <comment ref="Z283" authorId="0" shapeId="0" xr:uid="{00000000-0006-0000-0000-000082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3" authorId="0" shapeId="0" xr:uid="{00000000-0006-0000-0000-000083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3" authorId="0" shapeId="0" xr:uid="{00000000-0006-0000-0000-000084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3" authorId="0" shapeId="0" xr:uid="{00000000-0006-0000-0000-000085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3" authorId="0" shapeId="0" xr:uid="{00000000-0006-0000-0000-000086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3" authorId="0" shapeId="0" xr:uid="{00000000-0006-0000-0000-000087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3" authorId="0" shapeId="0" xr:uid="{00000000-0006-0000-0000-000088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3" authorId="0" shapeId="0" xr:uid="{00000000-0006-0000-0000-000089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3" authorId="0" shapeId="0" xr:uid="{00000000-0006-0000-0000-00008A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3" authorId="0" shapeId="0" xr:uid="{00000000-0006-0000-0000-00008B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3" authorId="0" shapeId="0" xr:uid="{00000000-0006-0000-0000-00008C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3" authorId="0" shapeId="0" xr:uid="{00000000-0006-0000-0000-00008D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3" authorId="0" shapeId="0" xr:uid="{00000000-0006-0000-0000-00008E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3" authorId="0" shapeId="0" xr:uid="{00000000-0006-0000-0000-00008F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3" authorId="0" shapeId="0" xr:uid="{00000000-0006-0000-0000-000090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3" authorId="0" shapeId="0" xr:uid="{00000000-0006-0000-0000-000091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3" authorId="0" shapeId="0" xr:uid="{00000000-0006-0000-0000-000092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3" authorId="1" shapeId="0" xr:uid="{00000000-0006-0000-0000-000093120000}">
      <text>
        <r>
          <rPr>
            <b/>
            <sz val="9"/>
            <color indexed="81"/>
            <rFont val="Tahoma"/>
            <family val="2"/>
          </rPr>
          <t>Note:</t>
        </r>
        <r>
          <rPr>
            <sz val="9"/>
            <color indexed="81"/>
            <rFont val="Tahoma"/>
            <family val="2"/>
          </rPr>
          <t xml:space="preserve">
Right click to select from a list.</t>
        </r>
      </text>
    </comment>
    <comment ref="CC283" authorId="1" shapeId="0" xr:uid="{00000000-0006-0000-0000-000094120000}">
      <text>
        <r>
          <rPr>
            <b/>
            <sz val="9"/>
            <color indexed="81"/>
            <rFont val="Tahoma"/>
            <family val="2"/>
          </rPr>
          <t>Note:</t>
        </r>
        <r>
          <rPr>
            <sz val="9"/>
            <color indexed="81"/>
            <rFont val="Tahoma"/>
            <family val="2"/>
          </rPr>
          <t xml:space="preserve">
Right click to select from a list.</t>
        </r>
      </text>
    </comment>
    <comment ref="Z284" authorId="0" shapeId="0" xr:uid="{00000000-0006-0000-0000-000095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4" authorId="0" shapeId="0" xr:uid="{00000000-0006-0000-0000-000096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4" authorId="0" shapeId="0" xr:uid="{00000000-0006-0000-0000-000097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4" authorId="0" shapeId="0" xr:uid="{00000000-0006-0000-0000-000098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4" authorId="0" shapeId="0" xr:uid="{00000000-0006-0000-0000-000099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4" authorId="0" shapeId="0" xr:uid="{00000000-0006-0000-0000-00009A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4" authorId="0" shapeId="0" xr:uid="{00000000-0006-0000-0000-00009B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4" authorId="0" shapeId="0" xr:uid="{00000000-0006-0000-0000-00009C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4" authorId="0" shapeId="0" xr:uid="{00000000-0006-0000-0000-00009D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4" authorId="0" shapeId="0" xr:uid="{00000000-0006-0000-0000-00009E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4" authorId="0" shapeId="0" xr:uid="{00000000-0006-0000-0000-00009F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4" authorId="0" shapeId="0" xr:uid="{00000000-0006-0000-0000-0000A0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4" authorId="0" shapeId="0" xr:uid="{00000000-0006-0000-0000-0000A1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4" authorId="0" shapeId="0" xr:uid="{00000000-0006-0000-0000-0000A2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4" authorId="0" shapeId="0" xr:uid="{00000000-0006-0000-0000-0000A3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4" authorId="0" shapeId="0" xr:uid="{00000000-0006-0000-0000-0000A4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4" authorId="0" shapeId="0" xr:uid="{00000000-0006-0000-0000-0000A5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4" authorId="1" shapeId="0" xr:uid="{00000000-0006-0000-0000-0000A6120000}">
      <text>
        <r>
          <rPr>
            <b/>
            <sz val="9"/>
            <color indexed="81"/>
            <rFont val="Tahoma"/>
            <family val="2"/>
          </rPr>
          <t>Note:</t>
        </r>
        <r>
          <rPr>
            <sz val="9"/>
            <color indexed="81"/>
            <rFont val="Tahoma"/>
            <family val="2"/>
          </rPr>
          <t xml:space="preserve">
Right click to select from a list.</t>
        </r>
      </text>
    </comment>
    <comment ref="CC284" authorId="1" shapeId="0" xr:uid="{00000000-0006-0000-0000-0000A7120000}">
      <text>
        <r>
          <rPr>
            <b/>
            <sz val="9"/>
            <color indexed="81"/>
            <rFont val="Tahoma"/>
            <family val="2"/>
          </rPr>
          <t>Note:</t>
        </r>
        <r>
          <rPr>
            <sz val="9"/>
            <color indexed="81"/>
            <rFont val="Tahoma"/>
            <family val="2"/>
          </rPr>
          <t xml:space="preserve">
Right click to select from a list.</t>
        </r>
      </text>
    </comment>
    <comment ref="Z285" authorId="0" shapeId="0" xr:uid="{00000000-0006-0000-0000-0000A8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5" authorId="0" shapeId="0" xr:uid="{00000000-0006-0000-0000-0000A9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5" authorId="0" shapeId="0" xr:uid="{00000000-0006-0000-0000-0000AA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5" authorId="0" shapeId="0" xr:uid="{00000000-0006-0000-0000-0000AB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5" authorId="0" shapeId="0" xr:uid="{00000000-0006-0000-0000-0000AC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5" authorId="0" shapeId="0" xr:uid="{00000000-0006-0000-0000-0000AD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5" authorId="0" shapeId="0" xr:uid="{00000000-0006-0000-0000-0000AE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5" authorId="0" shapeId="0" xr:uid="{00000000-0006-0000-0000-0000AF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5" authorId="0" shapeId="0" xr:uid="{00000000-0006-0000-0000-0000B0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5" authorId="0" shapeId="0" xr:uid="{00000000-0006-0000-0000-0000B1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5" authorId="0" shapeId="0" xr:uid="{00000000-0006-0000-0000-0000B2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5" authorId="0" shapeId="0" xr:uid="{00000000-0006-0000-0000-0000B3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5" authorId="0" shapeId="0" xr:uid="{00000000-0006-0000-0000-0000B4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5" authorId="0" shapeId="0" xr:uid="{00000000-0006-0000-0000-0000B5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5" authorId="0" shapeId="0" xr:uid="{00000000-0006-0000-0000-0000B6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5" authorId="0" shapeId="0" xr:uid="{00000000-0006-0000-0000-0000B7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5" authorId="0" shapeId="0" xr:uid="{00000000-0006-0000-0000-0000B8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5" authorId="1" shapeId="0" xr:uid="{00000000-0006-0000-0000-0000B9120000}">
      <text>
        <r>
          <rPr>
            <b/>
            <sz val="9"/>
            <color indexed="81"/>
            <rFont val="Tahoma"/>
            <family val="2"/>
          </rPr>
          <t>Note:</t>
        </r>
        <r>
          <rPr>
            <sz val="9"/>
            <color indexed="81"/>
            <rFont val="Tahoma"/>
            <family val="2"/>
          </rPr>
          <t xml:space="preserve">
Right click to select from a list.</t>
        </r>
      </text>
    </comment>
    <comment ref="CC285" authorId="1" shapeId="0" xr:uid="{00000000-0006-0000-0000-0000BA120000}">
      <text>
        <r>
          <rPr>
            <b/>
            <sz val="9"/>
            <color indexed="81"/>
            <rFont val="Tahoma"/>
            <family val="2"/>
          </rPr>
          <t>Note:</t>
        </r>
        <r>
          <rPr>
            <sz val="9"/>
            <color indexed="81"/>
            <rFont val="Tahoma"/>
            <family val="2"/>
          </rPr>
          <t xml:space="preserve">
Right click to select from a list.</t>
        </r>
      </text>
    </comment>
    <comment ref="Z286" authorId="0" shapeId="0" xr:uid="{00000000-0006-0000-0000-0000BB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6" authorId="0" shapeId="0" xr:uid="{00000000-0006-0000-0000-0000BC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6" authorId="0" shapeId="0" xr:uid="{00000000-0006-0000-0000-0000BD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6" authorId="0" shapeId="0" xr:uid="{00000000-0006-0000-0000-0000BE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6" authorId="0" shapeId="0" xr:uid="{00000000-0006-0000-0000-0000BF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6" authorId="0" shapeId="0" xr:uid="{00000000-0006-0000-0000-0000C0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6" authorId="0" shapeId="0" xr:uid="{00000000-0006-0000-0000-0000C1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6" authorId="0" shapeId="0" xr:uid="{00000000-0006-0000-0000-0000C2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6" authorId="0" shapeId="0" xr:uid="{00000000-0006-0000-0000-0000C3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6" authorId="0" shapeId="0" xr:uid="{00000000-0006-0000-0000-0000C4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6" authorId="0" shapeId="0" xr:uid="{00000000-0006-0000-0000-0000C5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6" authorId="0" shapeId="0" xr:uid="{00000000-0006-0000-0000-0000C6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6" authorId="0" shapeId="0" xr:uid="{00000000-0006-0000-0000-0000C7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6" authorId="0" shapeId="0" xr:uid="{00000000-0006-0000-0000-0000C8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6" authorId="0" shapeId="0" xr:uid="{00000000-0006-0000-0000-0000C9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6" authorId="0" shapeId="0" xr:uid="{00000000-0006-0000-0000-0000CA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6" authorId="0" shapeId="0" xr:uid="{00000000-0006-0000-0000-0000CB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6" authorId="1" shapeId="0" xr:uid="{00000000-0006-0000-0000-0000CC120000}">
      <text>
        <r>
          <rPr>
            <b/>
            <sz val="9"/>
            <color indexed="81"/>
            <rFont val="Tahoma"/>
            <family val="2"/>
          </rPr>
          <t>Note:</t>
        </r>
        <r>
          <rPr>
            <sz val="9"/>
            <color indexed="81"/>
            <rFont val="Tahoma"/>
            <family val="2"/>
          </rPr>
          <t xml:space="preserve">
Right click to select from a list.</t>
        </r>
      </text>
    </comment>
    <comment ref="CC286" authorId="1" shapeId="0" xr:uid="{00000000-0006-0000-0000-0000CD120000}">
      <text>
        <r>
          <rPr>
            <b/>
            <sz val="9"/>
            <color indexed="81"/>
            <rFont val="Tahoma"/>
            <family val="2"/>
          </rPr>
          <t>Note:</t>
        </r>
        <r>
          <rPr>
            <sz val="9"/>
            <color indexed="81"/>
            <rFont val="Tahoma"/>
            <family val="2"/>
          </rPr>
          <t xml:space="preserve">
Right click to select from a list.</t>
        </r>
      </text>
    </comment>
    <comment ref="Z287" authorId="0" shapeId="0" xr:uid="{00000000-0006-0000-0000-0000CE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7" authorId="0" shapeId="0" xr:uid="{00000000-0006-0000-0000-0000CF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7" authorId="0" shapeId="0" xr:uid="{00000000-0006-0000-0000-0000D0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7" authorId="0" shapeId="0" xr:uid="{00000000-0006-0000-0000-0000D1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7" authorId="0" shapeId="0" xr:uid="{00000000-0006-0000-0000-0000D2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7" authorId="0" shapeId="0" xr:uid="{00000000-0006-0000-0000-0000D3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7" authorId="0" shapeId="0" xr:uid="{00000000-0006-0000-0000-0000D4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7" authorId="0" shapeId="0" xr:uid="{00000000-0006-0000-0000-0000D5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7" authorId="0" shapeId="0" xr:uid="{00000000-0006-0000-0000-0000D6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7" authorId="0" shapeId="0" xr:uid="{00000000-0006-0000-0000-0000D7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7" authorId="0" shapeId="0" xr:uid="{00000000-0006-0000-0000-0000D8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7" authorId="0" shapeId="0" xr:uid="{00000000-0006-0000-0000-0000D9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7" authorId="0" shapeId="0" xr:uid="{00000000-0006-0000-0000-0000DA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7" authorId="0" shapeId="0" xr:uid="{00000000-0006-0000-0000-0000DB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7" authorId="0" shapeId="0" xr:uid="{00000000-0006-0000-0000-0000DC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7" authorId="0" shapeId="0" xr:uid="{00000000-0006-0000-0000-0000DD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7" authorId="0" shapeId="0" xr:uid="{00000000-0006-0000-0000-0000DE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7" authorId="1" shapeId="0" xr:uid="{00000000-0006-0000-0000-0000DF120000}">
      <text>
        <r>
          <rPr>
            <b/>
            <sz val="9"/>
            <color indexed="81"/>
            <rFont val="Tahoma"/>
            <family val="2"/>
          </rPr>
          <t>Note:</t>
        </r>
        <r>
          <rPr>
            <sz val="9"/>
            <color indexed="81"/>
            <rFont val="Tahoma"/>
            <family val="2"/>
          </rPr>
          <t xml:space="preserve">
Right click to select from a list.</t>
        </r>
      </text>
    </comment>
    <comment ref="CC287" authorId="1" shapeId="0" xr:uid="{00000000-0006-0000-0000-0000E0120000}">
      <text>
        <r>
          <rPr>
            <b/>
            <sz val="9"/>
            <color indexed="81"/>
            <rFont val="Tahoma"/>
            <family val="2"/>
          </rPr>
          <t>Note:</t>
        </r>
        <r>
          <rPr>
            <sz val="9"/>
            <color indexed="81"/>
            <rFont val="Tahoma"/>
            <family val="2"/>
          </rPr>
          <t xml:space="preserve">
Right click to select from a list.</t>
        </r>
      </text>
    </comment>
    <comment ref="Z288" authorId="0" shapeId="0" xr:uid="{00000000-0006-0000-0000-0000E1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88" authorId="0" shapeId="0" xr:uid="{00000000-0006-0000-0000-0000E2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88" authorId="0" shapeId="0" xr:uid="{00000000-0006-0000-0000-0000E3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88" authorId="0" shapeId="0" xr:uid="{00000000-0006-0000-0000-0000E4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88" authorId="0" shapeId="0" xr:uid="{00000000-0006-0000-0000-0000E5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88" authorId="0" shapeId="0" xr:uid="{00000000-0006-0000-0000-0000E6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88" authorId="0" shapeId="0" xr:uid="{00000000-0006-0000-0000-0000E7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88" authorId="0" shapeId="0" xr:uid="{00000000-0006-0000-0000-0000E8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88" authorId="0" shapeId="0" xr:uid="{00000000-0006-0000-0000-0000E9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88" authorId="0" shapeId="0" xr:uid="{00000000-0006-0000-0000-0000EA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88" authorId="0" shapeId="0" xr:uid="{00000000-0006-0000-0000-0000EB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88" authorId="0" shapeId="0" xr:uid="{00000000-0006-0000-0000-0000EC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88" authorId="0" shapeId="0" xr:uid="{00000000-0006-0000-0000-0000ED12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88" authorId="0" shapeId="0" xr:uid="{00000000-0006-0000-0000-0000EE12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88" authorId="0" shapeId="0" xr:uid="{00000000-0006-0000-0000-0000EF12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88" authorId="0" shapeId="0" xr:uid="{00000000-0006-0000-0000-0000F012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88" authorId="0" shapeId="0" xr:uid="{00000000-0006-0000-0000-0000F112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88" authorId="1" shapeId="0" xr:uid="{00000000-0006-0000-0000-0000F2120000}">
      <text>
        <r>
          <rPr>
            <b/>
            <sz val="9"/>
            <color indexed="81"/>
            <rFont val="Tahoma"/>
            <family val="2"/>
          </rPr>
          <t>Note:</t>
        </r>
        <r>
          <rPr>
            <sz val="9"/>
            <color indexed="81"/>
            <rFont val="Tahoma"/>
            <family val="2"/>
          </rPr>
          <t xml:space="preserve">
Right click to select from a list.</t>
        </r>
      </text>
    </comment>
    <comment ref="CC288" authorId="1" shapeId="0" xr:uid="{00000000-0006-0000-0000-0000F3120000}">
      <text>
        <r>
          <rPr>
            <b/>
            <sz val="9"/>
            <color indexed="81"/>
            <rFont val="Tahoma"/>
            <family val="2"/>
          </rPr>
          <t>Note:</t>
        </r>
        <r>
          <rPr>
            <sz val="9"/>
            <color indexed="81"/>
            <rFont val="Tahoma"/>
            <family val="2"/>
          </rPr>
          <t xml:space="preserve">
Right click to select from a list.</t>
        </r>
      </text>
    </comment>
    <comment ref="Z290" authorId="0" shapeId="0" xr:uid="{00000000-0006-0000-0000-0000F412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0" authorId="0" shapeId="0" xr:uid="{00000000-0006-0000-0000-0000F512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0" authorId="0" shapeId="0" xr:uid="{00000000-0006-0000-0000-0000F612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0" authorId="0" shapeId="0" xr:uid="{00000000-0006-0000-0000-0000F712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0" authorId="0" shapeId="0" xr:uid="{00000000-0006-0000-0000-0000F812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0" authorId="0" shapeId="0" xr:uid="{00000000-0006-0000-0000-0000F912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0" authorId="0" shapeId="0" xr:uid="{00000000-0006-0000-0000-0000FA12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0" authorId="0" shapeId="0" xr:uid="{00000000-0006-0000-0000-0000FB12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0" authorId="0" shapeId="0" xr:uid="{00000000-0006-0000-0000-0000FC12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0" authorId="0" shapeId="0" xr:uid="{00000000-0006-0000-0000-0000FD12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0" authorId="0" shapeId="0" xr:uid="{00000000-0006-0000-0000-0000FE12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0" authorId="0" shapeId="0" xr:uid="{00000000-0006-0000-0000-0000FF12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0" authorId="0" shapeId="0" xr:uid="{00000000-0006-0000-0000-000000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0" authorId="0" shapeId="0" xr:uid="{00000000-0006-0000-0000-000001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0" authorId="0" shapeId="0" xr:uid="{00000000-0006-0000-0000-000002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0" authorId="0" shapeId="0" xr:uid="{00000000-0006-0000-0000-000003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0" authorId="0" shapeId="0" xr:uid="{00000000-0006-0000-0000-000004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0" authorId="1" shapeId="0" xr:uid="{00000000-0006-0000-0000-000005130000}">
      <text>
        <r>
          <rPr>
            <b/>
            <sz val="9"/>
            <color indexed="81"/>
            <rFont val="Tahoma"/>
            <family val="2"/>
          </rPr>
          <t>Note:</t>
        </r>
        <r>
          <rPr>
            <sz val="9"/>
            <color indexed="81"/>
            <rFont val="Tahoma"/>
            <family val="2"/>
          </rPr>
          <t xml:space="preserve">
Right click to select from a list.</t>
        </r>
      </text>
    </comment>
    <comment ref="CC290" authorId="1" shapeId="0" xr:uid="{00000000-0006-0000-0000-000006130000}">
      <text>
        <r>
          <rPr>
            <b/>
            <sz val="9"/>
            <color indexed="81"/>
            <rFont val="Tahoma"/>
            <family val="2"/>
          </rPr>
          <t>Note:</t>
        </r>
        <r>
          <rPr>
            <sz val="9"/>
            <color indexed="81"/>
            <rFont val="Tahoma"/>
            <family val="2"/>
          </rPr>
          <t xml:space="preserve">
Right click to select from a list.</t>
        </r>
      </text>
    </comment>
    <comment ref="Z291" authorId="0" shapeId="0" xr:uid="{00000000-0006-0000-0000-000007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1" authorId="0" shapeId="0" xr:uid="{00000000-0006-0000-0000-000008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1" authorId="0" shapeId="0" xr:uid="{00000000-0006-0000-0000-000009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1" authorId="0" shapeId="0" xr:uid="{00000000-0006-0000-0000-00000A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1" authorId="0" shapeId="0" xr:uid="{00000000-0006-0000-0000-00000B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1" authorId="0" shapeId="0" xr:uid="{00000000-0006-0000-0000-00000C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1" authorId="0" shapeId="0" xr:uid="{00000000-0006-0000-0000-00000D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1" authorId="0" shapeId="0" xr:uid="{00000000-0006-0000-0000-00000E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1" authorId="0" shapeId="0" xr:uid="{00000000-0006-0000-0000-00000F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1" authorId="0" shapeId="0" xr:uid="{00000000-0006-0000-0000-000010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1" authorId="0" shapeId="0" xr:uid="{00000000-0006-0000-0000-000011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1" authorId="0" shapeId="0" xr:uid="{00000000-0006-0000-0000-000012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1" authorId="0" shapeId="0" xr:uid="{00000000-0006-0000-0000-000013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1" authorId="0" shapeId="0" xr:uid="{00000000-0006-0000-0000-000014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1" authorId="0" shapeId="0" xr:uid="{00000000-0006-0000-0000-000015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1" authorId="0" shapeId="0" xr:uid="{00000000-0006-0000-0000-000016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1" authorId="0" shapeId="0" xr:uid="{00000000-0006-0000-0000-000017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1" authorId="1" shapeId="0" xr:uid="{00000000-0006-0000-0000-000018130000}">
      <text>
        <r>
          <rPr>
            <b/>
            <sz val="9"/>
            <color indexed="81"/>
            <rFont val="Tahoma"/>
            <family val="2"/>
          </rPr>
          <t>Note:</t>
        </r>
        <r>
          <rPr>
            <sz val="9"/>
            <color indexed="81"/>
            <rFont val="Tahoma"/>
            <family val="2"/>
          </rPr>
          <t xml:space="preserve">
Right click to select from a list.</t>
        </r>
      </text>
    </comment>
    <comment ref="CC291" authorId="1" shapeId="0" xr:uid="{00000000-0006-0000-0000-000019130000}">
      <text>
        <r>
          <rPr>
            <b/>
            <sz val="9"/>
            <color indexed="81"/>
            <rFont val="Tahoma"/>
            <family val="2"/>
          </rPr>
          <t>Note:</t>
        </r>
        <r>
          <rPr>
            <sz val="9"/>
            <color indexed="81"/>
            <rFont val="Tahoma"/>
            <family val="2"/>
          </rPr>
          <t xml:space="preserve">
Right click to select from a list.</t>
        </r>
      </text>
    </comment>
    <comment ref="Z292" authorId="0" shapeId="0" xr:uid="{00000000-0006-0000-0000-00001A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2" authorId="0" shapeId="0" xr:uid="{00000000-0006-0000-0000-00001B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2" authorId="0" shapeId="0" xr:uid="{00000000-0006-0000-0000-00001C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2" authorId="0" shapeId="0" xr:uid="{00000000-0006-0000-0000-00001D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2" authorId="0" shapeId="0" xr:uid="{00000000-0006-0000-0000-00001E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2" authorId="0" shapeId="0" xr:uid="{00000000-0006-0000-0000-00001F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2" authorId="0" shapeId="0" xr:uid="{00000000-0006-0000-0000-000020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2" authorId="0" shapeId="0" xr:uid="{00000000-0006-0000-0000-000021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2" authorId="0" shapeId="0" xr:uid="{00000000-0006-0000-0000-000022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2" authorId="0" shapeId="0" xr:uid="{00000000-0006-0000-0000-000023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2" authorId="0" shapeId="0" xr:uid="{00000000-0006-0000-0000-000024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2" authorId="0" shapeId="0" xr:uid="{00000000-0006-0000-0000-000025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2" authorId="0" shapeId="0" xr:uid="{00000000-0006-0000-0000-000026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2" authorId="0" shapeId="0" xr:uid="{00000000-0006-0000-0000-000027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2" authorId="0" shapeId="0" xr:uid="{00000000-0006-0000-0000-000028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2" authorId="0" shapeId="0" xr:uid="{00000000-0006-0000-0000-000029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2" authorId="0" shapeId="0" xr:uid="{00000000-0006-0000-0000-00002A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2" authorId="1" shapeId="0" xr:uid="{00000000-0006-0000-0000-00002B130000}">
      <text>
        <r>
          <rPr>
            <b/>
            <sz val="9"/>
            <color indexed="81"/>
            <rFont val="Tahoma"/>
            <family val="2"/>
          </rPr>
          <t>Note:</t>
        </r>
        <r>
          <rPr>
            <sz val="9"/>
            <color indexed="81"/>
            <rFont val="Tahoma"/>
            <family val="2"/>
          </rPr>
          <t xml:space="preserve">
Right click to select from a list.</t>
        </r>
      </text>
    </comment>
    <comment ref="CC292" authorId="1" shapeId="0" xr:uid="{00000000-0006-0000-0000-00002C130000}">
      <text>
        <r>
          <rPr>
            <b/>
            <sz val="9"/>
            <color indexed="81"/>
            <rFont val="Tahoma"/>
            <family val="2"/>
          </rPr>
          <t>Note:</t>
        </r>
        <r>
          <rPr>
            <sz val="9"/>
            <color indexed="81"/>
            <rFont val="Tahoma"/>
            <family val="2"/>
          </rPr>
          <t xml:space="preserve">
Right click to select from a list.</t>
        </r>
      </text>
    </comment>
    <comment ref="Z293" authorId="0" shapeId="0" xr:uid="{00000000-0006-0000-0000-00002D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3" authorId="0" shapeId="0" xr:uid="{00000000-0006-0000-0000-00002E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3" authorId="0" shapeId="0" xr:uid="{00000000-0006-0000-0000-00002F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3" authorId="0" shapeId="0" xr:uid="{00000000-0006-0000-0000-000030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3" authorId="0" shapeId="0" xr:uid="{00000000-0006-0000-0000-000031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3" authorId="0" shapeId="0" xr:uid="{00000000-0006-0000-0000-000032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3" authorId="0" shapeId="0" xr:uid="{00000000-0006-0000-0000-000033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3" authorId="0" shapeId="0" xr:uid="{00000000-0006-0000-0000-000034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3" authorId="0" shapeId="0" xr:uid="{00000000-0006-0000-0000-000035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3" authorId="0" shapeId="0" xr:uid="{00000000-0006-0000-0000-000036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3" authorId="0" shapeId="0" xr:uid="{00000000-0006-0000-0000-000037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3" authorId="0" shapeId="0" xr:uid="{00000000-0006-0000-0000-000038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3" authorId="0" shapeId="0" xr:uid="{00000000-0006-0000-0000-000039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3" authorId="0" shapeId="0" xr:uid="{00000000-0006-0000-0000-00003A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3" authorId="0" shapeId="0" xr:uid="{00000000-0006-0000-0000-00003B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3" authorId="0" shapeId="0" xr:uid="{00000000-0006-0000-0000-00003C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3" authorId="0" shapeId="0" xr:uid="{00000000-0006-0000-0000-00003D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3" authorId="1" shapeId="0" xr:uid="{00000000-0006-0000-0000-00003E130000}">
      <text>
        <r>
          <rPr>
            <b/>
            <sz val="9"/>
            <color indexed="81"/>
            <rFont val="Tahoma"/>
            <family val="2"/>
          </rPr>
          <t>Note:</t>
        </r>
        <r>
          <rPr>
            <sz val="9"/>
            <color indexed="81"/>
            <rFont val="Tahoma"/>
            <family val="2"/>
          </rPr>
          <t xml:space="preserve">
Right click to select from a list.</t>
        </r>
      </text>
    </comment>
    <comment ref="CC293" authorId="1" shapeId="0" xr:uid="{00000000-0006-0000-0000-00003F130000}">
      <text>
        <r>
          <rPr>
            <b/>
            <sz val="9"/>
            <color indexed="81"/>
            <rFont val="Tahoma"/>
            <family val="2"/>
          </rPr>
          <t>Note:</t>
        </r>
        <r>
          <rPr>
            <sz val="9"/>
            <color indexed="81"/>
            <rFont val="Tahoma"/>
            <family val="2"/>
          </rPr>
          <t xml:space="preserve">
Right click to select from a list.</t>
        </r>
      </text>
    </comment>
    <comment ref="Z294" authorId="0" shapeId="0" xr:uid="{00000000-0006-0000-0000-000040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4" authorId="0" shapeId="0" xr:uid="{00000000-0006-0000-0000-000041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4" authorId="0" shapeId="0" xr:uid="{00000000-0006-0000-0000-000042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4" authorId="0" shapeId="0" xr:uid="{00000000-0006-0000-0000-000043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4" authorId="0" shapeId="0" xr:uid="{00000000-0006-0000-0000-000044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4" authorId="0" shapeId="0" xr:uid="{00000000-0006-0000-0000-000045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4" authorId="0" shapeId="0" xr:uid="{00000000-0006-0000-0000-000046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4" authorId="0" shapeId="0" xr:uid="{00000000-0006-0000-0000-000047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4" authorId="0" shapeId="0" xr:uid="{00000000-0006-0000-0000-000048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4" authorId="0" shapeId="0" xr:uid="{00000000-0006-0000-0000-000049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4" authorId="0" shapeId="0" xr:uid="{00000000-0006-0000-0000-00004A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4" authorId="0" shapeId="0" xr:uid="{00000000-0006-0000-0000-00004B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4" authorId="0" shapeId="0" xr:uid="{00000000-0006-0000-0000-00004C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4" authorId="0" shapeId="0" xr:uid="{00000000-0006-0000-0000-00004D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4" authorId="0" shapeId="0" xr:uid="{00000000-0006-0000-0000-00004E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4" authorId="0" shapeId="0" xr:uid="{00000000-0006-0000-0000-00004F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4" authorId="0" shapeId="0" xr:uid="{00000000-0006-0000-0000-000050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4" authorId="1" shapeId="0" xr:uid="{00000000-0006-0000-0000-000051130000}">
      <text>
        <r>
          <rPr>
            <b/>
            <sz val="9"/>
            <color indexed="81"/>
            <rFont val="Tahoma"/>
            <family val="2"/>
          </rPr>
          <t>Note:</t>
        </r>
        <r>
          <rPr>
            <sz val="9"/>
            <color indexed="81"/>
            <rFont val="Tahoma"/>
            <family val="2"/>
          </rPr>
          <t xml:space="preserve">
Right click to select from a list.</t>
        </r>
      </text>
    </comment>
    <comment ref="CC294" authorId="1" shapeId="0" xr:uid="{00000000-0006-0000-0000-000052130000}">
      <text>
        <r>
          <rPr>
            <b/>
            <sz val="9"/>
            <color indexed="81"/>
            <rFont val="Tahoma"/>
            <family val="2"/>
          </rPr>
          <t>Note:</t>
        </r>
        <r>
          <rPr>
            <sz val="9"/>
            <color indexed="81"/>
            <rFont val="Tahoma"/>
            <family val="2"/>
          </rPr>
          <t xml:space="preserve">
Right click to select from a list.</t>
        </r>
      </text>
    </comment>
    <comment ref="Z295" authorId="0" shapeId="0" xr:uid="{00000000-0006-0000-0000-000053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5" authorId="0" shapeId="0" xr:uid="{00000000-0006-0000-0000-000054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5" authorId="0" shapeId="0" xr:uid="{00000000-0006-0000-0000-000055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5" authorId="0" shapeId="0" xr:uid="{00000000-0006-0000-0000-000056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5" authorId="0" shapeId="0" xr:uid="{00000000-0006-0000-0000-000057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5" authorId="0" shapeId="0" xr:uid="{00000000-0006-0000-0000-000058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5" authorId="0" shapeId="0" xr:uid="{00000000-0006-0000-0000-000059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5" authorId="0" shapeId="0" xr:uid="{00000000-0006-0000-0000-00005A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5" authorId="0" shapeId="0" xr:uid="{00000000-0006-0000-0000-00005B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5" authorId="0" shapeId="0" xr:uid="{00000000-0006-0000-0000-00005C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5" authorId="0" shapeId="0" xr:uid="{00000000-0006-0000-0000-00005D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5" authorId="0" shapeId="0" xr:uid="{00000000-0006-0000-0000-00005E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5" authorId="0" shapeId="0" xr:uid="{00000000-0006-0000-0000-00005F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5" authorId="0" shapeId="0" xr:uid="{00000000-0006-0000-0000-000060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5" authorId="0" shapeId="0" xr:uid="{00000000-0006-0000-0000-000061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5" authorId="0" shapeId="0" xr:uid="{00000000-0006-0000-0000-000062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5" authorId="0" shapeId="0" xr:uid="{00000000-0006-0000-0000-000063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5" authorId="1" shapeId="0" xr:uid="{00000000-0006-0000-0000-000064130000}">
      <text>
        <r>
          <rPr>
            <b/>
            <sz val="9"/>
            <color indexed="81"/>
            <rFont val="Tahoma"/>
            <family val="2"/>
          </rPr>
          <t>Note:</t>
        </r>
        <r>
          <rPr>
            <sz val="9"/>
            <color indexed="81"/>
            <rFont val="Tahoma"/>
            <family val="2"/>
          </rPr>
          <t xml:space="preserve">
Right click to select from a list.</t>
        </r>
      </text>
    </comment>
    <comment ref="CC295" authorId="1" shapeId="0" xr:uid="{00000000-0006-0000-0000-000065130000}">
      <text>
        <r>
          <rPr>
            <b/>
            <sz val="9"/>
            <color indexed="81"/>
            <rFont val="Tahoma"/>
            <family val="2"/>
          </rPr>
          <t>Note:</t>
        </r>
        <r>
          <rPr>
            <sz val="9"/>
            <color indexed="81"/>
            <rFont val="Tahoma"/>
            <family val="2"/>
          </rPr>
          <t xml:space="preserve">
Right click to select from a list.</t>
        </r>
      </text>
    </comment>
    <comment ref="Z296" authorId="0" shapeId="0" xr:uid="{00000000-0006-0000-0000-000066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6" authorId="0" shapeId="0" xr:uid="{00000000-0006-0000-0000-000067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6" authorId="0" shapeId="0" xr:uid="{00000000-0006-0000-0000-000068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6" authorId="0" shapeId="0" xr:uid="{00000000-0006-0000-0000-000069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6" authorId="0" shapeId="0" xr:uid="{00000000-0006-0000-0000-00006A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6" authorId="0" shapeId="0" xr:uid="{00000000-0006-0000-0000-00006B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6" authorId="0" shapeId="0" xr:uid="{00000000-0006-0000-0000-00006C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6" authorId="0" shapeId="0" xr:uid="{00000000-0006-0000-0000-00006D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6" authorId="0" shapeId="0" xr:uid="{00000000-0006-0000-0000-00006E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6" authorId="0" shapeId="0" xr:uid="{00000000-0006-0000-0000-00006F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6" authorId="0" shapeId="0" xr:uid="{00000000-0006-0000-0000-000070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6" authorId="0" shapeId="0" xr:uid="{00000000-0006-0000-0000-000071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6" authorId="0" shapeId="0" xr:uid="{00000000-0006-0000-0000-000072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6" authorId="0" shapeId="0" xr:uid="{00000000-0006-0000-0000-000073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6" authorId="0" shapeId="0" xr:uid="{00000000-0006-0000-0000-000074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6" authorId="0" shapeId="0" xr:uid="{00000000-0006-0000-0000-000075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6" authorId="0" shapeId="0" xr:uid="{00000000-0006-0000-0000-000076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6" authorId="1" shapeId="0" xr:uid="{00000000-0006-0000-0000-000077130000}">
      <text>
        <r>
          <rPr>
            <b/>
            <sz val="9"/>
            <color indexed="81"/>
            <rFont val="Tahoma"/>
            <family val="2"/>
          </rPr>
          <t>Note:</t>
        </r>
        <r>
          <rPr>
            <sz val="9"/>
            <color indexed="81"/>
            <rFont val="Tahoma"/>
            <family val="2"/>
          </rPr>
          <t xml:space="preserve">
Right click to select from a list.</t>
        </r>
      </text>
    </comment>
    <comment ref="CC296" authorId="1" shapeId="0" xr:uid="{00000000-0006-0000-0000-000078130000}">
      <text>
        <r>
          <rPr>
            <b/>
            <sz val="9"/>
            <color indexed="81"/>
            <rFont val="Tahoma"/>
            <family val="2"/>
          </rPr>
          <t>Note:</t>
        </r>
        <r>
          <rPr>
            <sz val="9"/>
            <color indexed="81"/>
            <rFont val="Tahoma"/>
            <family val="2"/>
          </rPr>
          <t xml:space="preserve">
Right click to select from a list.</t>
        </r>
      </text>
    </comment>
    <comment ref="Z297" authorId="0" shapeId="0" xr:uid="{00000000-0006-0000-0000-000079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7" authorId="0" shapeId="0" xr:uid="{00000000-0006-0000-0000-00007A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7" authorId="0" shapeId="0" xr:uid="{00000000-0006-0000-0000-00007B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7" authorId="0" shapeId="0" xr:uid="{00000000-0006-0000-0000-00007C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7" authorId="0" shapeId="0" xr:uid="{00000000-0006-0000-0000-00007D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7" authorId="0" shapeId="0" xr:uid="{00000000-0006-0000-0000-00007E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7" authorId="0" shapeId="0" xr:uid="{00000000-0006-0000-0000-00007F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7" authorId="0" shapeId="0" xr:uid="{00000000-0006-0000-0000-000080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7" authorId="0" shapeId="0" xr:uid="{00000000-0006-0000-0000-000081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7" authorId="0" shapeId="0" xr:uid="{00000000-0006-0000-0000-000082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7" authorId="0" shapeId="0" xr:uid="{00000000-0006-0000-0000-000083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7" authorId="0" shapeId="0" xr:uid="{00000000-0006-0000-0000-000084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7" authorId="0" shapeId="0" xr:uid="{00000000-0006-0000-0000-000085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7" authorId="0" shapeId="0" xr:uid="{00000000-0006-0000-0000-000086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7" authorId="0" shapeId="0" xr:uid="{00000000-0006-0000-0000-000087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7" authorId="0" shapeId="0" xr:uid="{00000000-0006-0000-0000-000088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7" authorId="0" shapeId="0" xr:uid="{00000000-0006-0000-0000-000089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7" authorId="1" shapeId="0" xr:uid="{00000000-0006-0000-0000-00008A130000}">
      <text>
        <r>
          <rPr>
            <b/>
            <sz val="9"/>
            <color indexed="81"/>
            <rFont val="Tahoma"/>
            <family val="2"/>
          </rPr>
          <t>Note:</t>
        </r>
        <r>
          <rPr>
            <sz val="9"/>
            <color indexed="81"/>
            <rFont val="Tahoma"/>
            <family val="2"/>
          </rPr>
          <t xml:space="preserve">
Right click to select from a list.</t>
        </r>
      </text>
    </comment>
    <comment ref="CC297" authorId="1" shapeId="0" xr:uid="{00000000-0006-0000-0000-00008B130000}">
      <text>
        <r>
          <rPr>
            <b/>
            <sz val="9"/>
            <color indexed="81"/>
            <rFont val="Tahoma"/>
            <family val="2"/>
          </rPr>
          <t>Note:</t>
        </r>
        <r>
          <rPr>
            <sz val="9"/>
            <color indexed="81"/>
            <rFont val="Tahoma"/>
            <family val="2"/>
          </rPr>
          <t xml:space="preserve">
Right click to select from a list.</t>
        </r>
      </text>
    </comment>
    <comment ref="Z299" authorId="0" shapeId="0" xr:uid="{00000000-0006-0000-0000-00008C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299" authorId="0" shapeId="0" xr:uid="{00000000-0006-0000-0000-00008D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299" authorId="0" shapeId="0" xr:uid="{00000000-0006-0000-0000-00008E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299" authorId="0" shapeId="0" xr:uid="{00000000-0006-0000-0000-00008F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299" authorId="0" shapeId="0" xr:uid="{00000000-0006-0000-0000-000090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299" authorId="0" shapeId="0" xr:uid="{00000000-0006-0000-0000-000091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299" authorId="0" shapeId="0" xr:uid="{00000000-0006-0000-0000-000092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299" authorId="0" shapeId="0" xr:uid="{00000000-0006-0000-0000-000093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299" authorId="0" shapeId="0" xr:uid="{00000000-0006-0000-0000-000094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299" authorId="0" shapeId="0" xr:uid="{00000000-0006-0000-0000-000095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299" authorId="0" shapeId="0" xr:uid="{00000000-0006-0000-0000-000096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299" authorId="0" shapeId="0" xr:uid="{00000000-0006-0000-0000-000097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299" authorId="0" shapeId="0" xr:uid="{00000000-0006-0000-0000-000098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299" authorId="0" shapeId="0" xr:uid="{00000000-0006-0000-0000-000099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299" authorId="0" shapeId="0" xr:uid="{00000000-0006-0000-0000-00009A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299" authorId="0" shapeId="0" xr:uid="{00000000-0006-0000-0000-00009B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299" authorId="0" shapeId="0" xr:uid="{00000000-0006-0000-0000-00009C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299" authorId="1" shapeId="0" xr:uid="{00000000-0006-0000-0000-00009D130000}">
      <text>
        <r>
          <rPr>
            <b/>
            <sz val="9"/>
            <color indexed="81"/>
            <rFont val="Tahoma"/>
            <family val="2"/>
          </rPr>
          <t>Note:</t>
        </r>
        <r>
          <rPr>
            <sz val="9"/>
            <color indexed="81"/>
            <rFont val="Tahoma"/>
            <family val="2"/>
          </rPr>
          <t xml:space="preserve">
Right click to select from a list.</t>
        </r>
      </text>
    </comment>
    <comment ref="CC299" authorId="1" shapeId="0" xr:uid="{00000000-0006-0000-0000-00009E130000}">
      <text>
        <r>
          <rPr>
            <b/>
            <sz val="9"/>
            <color indexed="81"/>
            <rFont val="Tahoma"/>
            <family val="2"/>
          </rPr>
          <t>Note:</t>
        </r>
        <r>
          <rPr>
            <sz val="9"/>
            <color indexed="81"/>
            <rFont val="Tahoma"/>
            <family val="2"/>
          </rPr>
          <t xml:space="preserve">
Right click to select from a list.</t>
        </r>
      </text>
    </comment>
    <comment ref="Z300" authorId="0" shapeId="0" xr:uid="{00000000-0006-0000-0000-00009F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0" authorId="0" shapeId="0" xr:uid="{00000000-0006-0000-0000-0000A0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0" authorId="0" shapeId="0" xr:uid="{00000000-0006-0000-0000-0000A1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0" authorId="0" shapeId="0" xr:uid="{00000000-0006-0000-0000-0000A2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0" authorId="0" shapeId="0" xr:uid="{00000000-0006-0000-0000-0000A3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0" authorId="0" shapeId="0" xr:uid="{00000000-0006-0000-0000-0000A4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0" authorId="0" shapeId="0" xr:uid="{00000000-0006-0000-0000-0000A5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0" authorId="0" shapeId="0" xr:uid="{00000000-0006-0000-0000-0000A6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0" authorId="0" shapeId="0" xr:uid="{00000000-0006-0000-0000-0000A7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0" authorId="0" shapeId="0" xr:uid="{00000000-0006-0000-0000-0000A8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0" authorId="0" shapeId="0" xr:uid="{00000000-0006-0000-0000-0000A9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0" authorId="0" shapeId="0" xr:uid="{00000000-0006-0000-0000-0000AA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0" authorId="0" shapeId="0" xr:uid="{00000000-0006-0000-0000-0000AB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0" authorId="0" shapeId="0" xr:uid="{00000000-0006-0000-0000-0000AC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0" authorId="0" shapeId="0" xr:uid="{00000000-0006-0000-0000-0000AD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0" authorId="0" shapeId="0" xr:uid="{00000000-0006-0000-0000-0000AE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0" authorId="0" shapeId="0" xr:uid="{00000000-0006-0000-0000-0000AF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0" authorId="1" shapeId="0" xr:uid="{00000000-0006-0000-0000-0000B0130000}">
      <text>
        <r>
          <rPr>
            <b/>
            <sz val="9"/>
            <color indexed="81"/>
            <rFont val="Tahoma"/>
            <family val="2"/>
          </rPr>
          <t>Note:</t>
        </r>
        <r>
          <rPr>
            <sz val="9"/>
            <color indexed="81"/>
            <rFont val="Tahoma"/>
            <family val="2"/>
          </rPr>
          <t xml:space="preserve">
Right click to select from a list.</t>
        </r>
      </text>
    </comment>
    <comment ref="CC300" authorId="1" shapeId="0" xr:uid="{00000000-0006-0000-0000-0000B1130000}">
      <text>
        <r>
          <rPr>
            <b/>
            <sz val="9"/>
            <color indexed="81"/>
            <rFont val="Tahoma"/>
            <family val="2"/>
          </rPr>
          <t>Note:</t>
        </r>
        <r>
          <rPr>
            <sz val="9"/>
            <color indexed="81"/>
            <rFont val="Tahoma"/>
            <family val="2"/>
          </rPr>
          <t xml:space="preserve">
Right click to select from a list.</t>
        </r>
      </text>
    </comment>
    <comment ref="Z301" authorId="0" shapeId="0" xr:uid="{00000000-0006-0000-0000-0000B2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1" authorId="0" shapeId="0" xr:uid="{00000000-0006-0000-0000-0000B3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1" authorId="0" shapeId="0" xr:uid="{00000000-0006-0000-0000-0000B4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1" authorId="0" shapeId="0" xr:uid="{00000000-0006-0000-0000-0000B5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1" authorId="0" shapeId="0" xr:uid="{00000000-0006-0000-0000-0000B6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1" authorId="0" shapeId="0" xr:uid="{00000000-0006-0000-0000-0000B7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1" authorId="0" shapeId="0" xr:uid="{00000000-0006-0000-0000-0000B8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1" authorId="0" shapeId="0" xr:uid="{00000000-0006-0000-0000-0000B9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1" authorId="0" shapeId="0" xr:uid="{00000000-0006-0000-0000-0000BA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1" authorId="0" shapeId="0" xr:uid="{00000000-0006-0000-0000-0000BB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1" authorId="0" shapeId="0" xr:uid="{00000000-0006-0000-0000-0000BC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1" authorId="0" shapeId="0" xr:uid="{00000000-0006-0000-0000-0000BD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1" authorId="0" shapeId="0" xr:uid="{00000000-0006-0000-0000-0000BE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1" authorId="0" shapeId="0" xr:uid="{00000000-0006-0000-0000-0000BF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1" authorId="0" shapeId="0" xr:uid="{00000000-0006-0000-0000-0000C0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1" authorId="0" shapeId="0" xr:uid="{00000000-0006-0000-0000-0000C1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1" authorId="0" shapeId="0" xr:uid="{00000000-0006-0000-0000-0000C2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1" authorId="1" shapeId="0" xr:uid="{00000000-0006-0000-0000-0000C3130000}">
      <text>
        <r>
          <rPr>
            <b/>
            <sz val="9"/>
            <color indexed="81"/>
            <rFont val="Tahoma"/>
            <family val="2"/>
          </rPr>
          <t>Note:</t>
        </r>
        <r>
          <rPr>
            <sz val="9"/>
            <color indexed="81"/>
            <rFont val="Tahoma"/>
            <family val="2"/>
          </rPr>
          <t xml:space="preserve">
Right click to select from a list.</t>
        </r>
      </text>
    </comment>
    <comment ref="CC301" authorId="1" shapeId="0" xr:uid="{00000000-0006-0000-0000-0000C4130000}">
      <text>
        <r>
          <rPr>
            <b/>
            <sz val="9"/>
            <color indexed="81"/>
            <rFont val="Tahoma"/>
            <family val="2"/>
          </rPr>
          <t>Note:</t>
        </r>
        <r>
          <rPr>
            <sz val="9"/>
            <color indexed="81"/>
            <rFont val="Tahoma"/>
            <family val="2"/>
          </rPr>
          <t xml:space="preserve">
Right click to select from a list.</t>
        </r>
      </text>
    </comment>
    <comment ref="Z302" authorId="0" shapeId="0" xr:uid="{00000000-0006-0000-0000-0000C5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2" authorId="0" shapeId="0" xr:uid="{00000000-0006-0000-0000-0000C6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2" authorId="0" shapeId="0" xr:uid="{00000000-0006-0000-0000-0000C7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2" authorId="0" shapeId="0" xr:uid="{00000000-0006-0000-0000-0000C8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2" authorId="0" shapeId="0" xr:uid="{00000000-0006-0000-0000-0000C9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2" authorId="0" shapeId="0" xr:uid="{00000000-0006-0000-0000-0000CA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2" authorId="0" shapeId="0" xr:uid="{00000000-0006-0000-0000-0000CB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2" authorId="0" shapeId="0" xr:uid="{00000000-0006-0000-0000-0000CC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2" authorId="0" shapeId="0" xr:uid="{00000000-0006-0000-0000-0000CD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2" authorId="0" shapeId="0" xr:uid="{00000000-0006-0000-0000-0000CE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2" authorId="0" shapeId="0" xr:uid="{00000000-0006-0000-0000-0000CF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2" authorId="0" shapeId="0" xr:uid="{00000000-0006-0000-0000-0000D0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2" authorId="0" shapeId="0" xr:uid="{00000000-0006-0000-0000-0000D1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2" authorId="0" shapeId="0" xr:uid="{00000000-0006-0000-0000-0000D2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2" authorId="0" shapeId="0" xr:uid="{00000000-0006-0000-0000-0000D3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2" authorId="0" shapeId="0" xr:uid="{00000000-0006-0000-0000-0000D4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2" authorId="0" shapeId="0" xr:uid="{00000000-0006-0000-0000-0000D5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2" authorId="1" shapeId="0" xr:uid="{00000000-0006-0000-0000-0000D6130000}">
      <text>
        <r>
          <rPr>
            <b/>
            <sz val="9"/>
            <color indexed="81"/>
            <rFont val="Tahoma"/>
            <family val="2"/>
          </rPr>
          <t>Note:</t>
        </r>
        <r>
          <rPr>
            <sz val="9"/>
            <color indexed="81"/>
            <rFont val="Tahoma"/>
            <family val="2"/>
          </rPr>
          <t xml:space="preserve">
Right click to select from a list.</t>
        </r>
      </text>
    </comment>
    <comment ref="CC302" authorId="1" shapeId="0" xr:uid="{00000000-0006-0000-0000-0000D7130000}">
      <text>
        <r>
          <rPr>
            <b/>
            <sz val="9"/>
            <color indexed="81"/>
            <rFont val="Tahoma"/>
            <family val="2"/>
          </rPr>
          <t>Note:</t>
        </r>
        <r>
          <rPr>
            <sz val="9"/>
            <color indexed="81"/>
            <rFont val="Tahoma"/>
            <family val="2"/>
          </rPr>
          <t xml:space="preserve">
Right click to select from a list.</t>
        </r>
      </text>
    </comment>
    <comment ref="Z303" authorId="0" shapeId="0" xr:uid="{00000000-0006-0000-0000-0000D8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3" authorId="0" shapeId="0" xr:uid="{00000000-0006-0000-0000-0000D9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3" authorId="0" shapeId="0" xr:uid="{00000000-0006-0000-0000-0000DA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3" authorId="0" shapeId="0" xr:uid="{00000000-0006-0000-0000-0000DB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3" authorId="0" shapeId="0" xr:uid="{00000000-0006-0000-0000-0000DC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3" authorId="0" shapeId="0" xr:uid="{00000000-0006-0000-0000-0000DD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3" authorId="0" shapeId="0" xr:uid="{00000000-0006-0000-0000-0000DE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3" authorId="0" shapeId="0" xr:uid="{00000000-0006-0000-0000-0000DF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3" authorId="0" shapeId="0" xr:uid="{00000000-0006-0000-0000-0000E0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3" authorId="0" shapeId="0" xr:uid="{00000000-0006-0000-0000-0000E1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3" authorId="0" shapeId="0" xr:uid="{00000000-0006-0000-0000-0000E2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3" authorId="0" shapeId="0" xr:uid="{00000000-0006-0000-0000-0000E3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3" authorId="0" shapeId="0" xr:uid="{00000000-0006-0000-0000-0000E4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3" authorId="0" shapeId="0" xr:uid="{00000000-0006-0000-0000-0000E5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3" authorId="0" shapeId="0" xr:uid="{00000000-0006-0000-0000-0000E6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3" authorId="0" shapeId="0" xr:uid="{00000000-0006-0000-0000-0000E7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3" authorId="0" shapeId="0" xr:uid="{00000000-0006-0000-0000-0000E8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3" authorId="1" shapeId="0" xr:uid="{00000000-0006-0000-0000-0000E9130000}">
      <text>
        <r>
          <rPr>
            <b/>
            <sz val="9"/>
            <color indexed="81"/>
            <rFont val="Tahoma"/>
            <family val="2"/>
          </rPr>
          <t>Note:</t>
        </r>
        <r>
          <rPr>
            <sz val="9"/>
            <color indexed="81"/>
            <rFont val="Tahoma"/>
            <family val="2"/>
          </rPr>
          <t xml:space="preserve">
Right click to select from a list.</t>
        </r>
      </text>
    </comment>
    <comment ref="CC303" authorId="1" shapeId="0" xr:uid="{00000000-0006-0000-0000-0000EA130000}">
      <text>
        <r>
          <rPr>
            <b/>
            <sz val="9"/>
            <color indexed="81"/>
            <rFont val="Tahoma"/>
            <family val="2"/>
          </rPr>
          <t>Note:</t>
        </r>
        <r>
          <rPr>
            <sz val="9"/>
            <color indexed="81"/>
            <rFont val="Tahoma"/>
            <family val="2"/>
          </rPr>
          <t xml:space="preserve">
Right click to select from a list.</t>
        </r>
      </text>
    </comment>
    <comment ref="Z304" authorId="0" shapeId="0" xr:uid="{00000000-0006-0000-0000-0000EB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4" authorId="0" shapeId="0" xr:uid="{00000000-0006-0000-0000-0000EC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4" authorId="0" shapeId="0" xr:uid="{00000000-0006-0000-0000-0000ED13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4" authorId="0" shapeId="0" xr:uid="{00000000-0006-0000-0000-0000EE13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4" authorId="0" shapeId="0" xr:uid="{00000000-0006-0000-0000-0000EF13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4" authorId="0" shapeId="0" xr:uid="{00000000-0006-0000-0000-0000F013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4" authorId="0" shapeId="0" xr:uid="{00000000-0006-0000-0000-0000F113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4" authorId="0" shapeId="0" xr:uid="{00000000-0006-0000-0000-0000F213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4" authorId="0" shapeId="0" xr:uid="{00000000-0006-0000-0000-0000F313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4" authorId="0" shapeId="0" xr:uid="{00000000-0006-0000-0000-0000F413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4" authorId="0" shapeId="0" xr:uid="{00000000-0006-0000-0000-0000F513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4" authorId="0" shapeId="0" xr:uid="{00000000-0006-0000-0000-0000F613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4" authorId="0" shapeId="0" xr:uid="{00000000-0006-0000-0000-0000F713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4" authorId="0" shapeId="0" xr:uid="{00000000-0006-0000-0000-0000F813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4" authorId="0" shapeId="0" xr:uid="{00000000-0006-0000-0000-0000F913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4" authorId="0" shapeId="0" xr:uid="{00000000-0006-0000-0000-0000FA13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4" authorId="0" shapeId="0" xr:uid="{00000000-0006-0000-0000-0000FB13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4" authorId="1" shapeId="0" xr:uid="{00000000-0006-0000-0000-0000FC130000}">
      <text>
        <r>
          <rPr>
            <b/>
            <sz val="9"/>
            <color indexed="81"/>
            <rFont val="Tahoma"/>
            <family val="2"/>
          </rPr>
          <t>Note:</t>
        </r>
        <r>
          <rPr>
            <sz val="9"/>
            <color indexed="81"/>
            <rFont val="Tahoma"/>
            <family val="2"/>
          </rPr>
          <t xml:space="preserve">
Right click to select from a list.</t>
        </r>
      </text>
    </comment>
    <comment ref="CC304" authorId="1" shapeId="0" xr:uid="{00000000-0006-0000-0000-0000FD130000}">
      <text>
        <r>
          <rPr>
            <b/>
            <sz val="9"/>
            <color indexed="81"/>
            <rFont val="Tahoma"/>
            <family val="2"/>
          </rPr>
          <t>Note:</t>
        </r>
        <r>
          <rPr>
            <sz val="9"/>
            <color indexed="81"/>
            <rFont val="Tahoma"/>
            <family val="2"/>
          </rPr>
          <t xml:space="preserve">
Right click to select from a list.</t>
        </r>
      </text>
    </comment>
    <comment ref="Z305" authorId="0" shapeId="0" xr:uid="{00000000-0006-0000-0000-0000FE13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5" authorId="0" shapeId="0" xr:uid="{00000000-0006-0000-0000-0000FF13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5" authorId="0" shapeId="0" xr:uid="{00000000-0006-0000-0000-000000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5" authorId="0" shapeId="0" xr:uid="{00000000-0006-0000-0000-000001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5" authorId="0" shapeId="0" xr:uid="{00000000-0006-0000-0000-000002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5" authorId="0" shapeId="0" xr:uid="{00000000-0006-0000-0000-000003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5" authorId="0" shapeId="0" xr:uid="{00000000-0006-0000-0000-000004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5" authorId="0" shapeId="0" xr:uid="{00000000-0006-0000-0000-000005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5" authorId="0" shapeId="0" xr:uid="{00000000-0006-0000-0000-000006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5" authorId="0" shapeId="0" xr:uid="{00000000-0006-0000-0000-000007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5" authorId="0" shapeId="0" xr:uid="{00000000-0006-0000-0000-000008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5" authorId="0" shapeId="0" xr:uid="{00000000-0006-0000-0000-000009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5" authorId="0" shapeId="0" xr:uid="{00000000-0006-0000-0000-00000A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5" authorId="0" shapeId="0" xr:uid="{00000000-0006-0000-0000-00000B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5" authorId="0" shapeId="0" xr:uid="{00000000-0006-0000-0000-00000C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5" authorId="0" shapeId="0" xr:uid="{00000000-0006-0000-0000-00000D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5" authorId="0" shapeId="0" xr:uid="{00000000-0006-0000-0000-00000E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5" authorId="1" shapeId="0" xr:uid="{00000000-0006-0000-0000-00000F140000}">
      <text>
        <r>
          <rPr>
            <b/>
            <sz val="9"/>
            <color indexed="81"/>
            <rFont val="Tahoma"/>
            <family val="2"/>
          </rPr>
          <t>Note:</t>
        </r>
        <r>
          <rPr>
            <sz val="9"/>
            <color indexed="81"/>
            <rFont val="Tahoma"/>
            <family val="2"/>
          </rPr>
          <t xml:space="preserve">
Right click to select from a list.</t>
        </r>
      </text>
    </comment>
    <comment ref="CC305" authorId="1" shapeId="0" xr:uid="{00000000-0006-0000-0000-000010140000}">
      <text>
        <r>
          <rPr>
            <b/>
            <sz val="9"/>
            <color indexed="81"/>
            <rFont val="Tahoma"/>
            <family val="2"/>
          </rPr>
          <t>Note:</t>
        </r>
        <r>
          <rPr>
            <sz val="9"/>
            <color indexed="81"/>
            <rFont val="Tahoma"/>
            <family val="2"/>
          </rPr>
          <t xml:space="preserve">
Right click to select from a list.</t>
        </r>
      </text>
    </comment>
    <comment ref="Z306" authorId="0" shapeId="0" xr:uid="{00000000-0006-0000-0000-000011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6" authorId="0" shapeId="0" xr:uid="{00000000-0006-0000-0000-000012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6" authorId="0" shapeId="0" xr:uid="{00000000-0006-0000-0000-000013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6" authorId="0" shapeId="0" xr:uid="{00000000-0006-0000-0000-000014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6" authorId="0" shapeId="0" xr:uid="{00000000-0006-0000-0000-000015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6" authorId="0" shapeId="0" xr:uid="{00000000-0006-0000-0000-000016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6" authorId="0" shapeId="0" xr:uid="{00000000-0006-0000-0000-000017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6" authorId="0" shapeId="0" xr:uid="{00000000-0006-0000-0000-000018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6" authorId="0" shapeId="0" xr:uid="{00000000-0006-0000-0000-000019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6" authorId="0" shapeId="0" xr:uid="{00000000-0006-0000-0000-00001A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6" authorId="0" shapeId="0" xr:uid="{00000000-0006-0000-0000-00001B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6" authorId="0" shapeId="0" xr:uid="{00000000-0006-0000-0000-00001C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6" authorId="0" shapeId="0" xr:uid="{00000000-0006-0000-0000-00001D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6" authorId="0" shapeId="0" xr:uid="{00000000-0006-0000-0000-00001E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6" authorId="0" shapeId="0" xr:uid="{00000000-0006-0000-0000-00001F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6" authorId="0" shapeId="0" xr:uid="{00000000-0006-0000-0000-000020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6" authorId="0" shapeId="0" xr:uid="{00000000-0006-0000-0000-000021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6" authorId="1" shapeId="0" xr:uid="{00000000-0006-0000-0000-000022140000}">
      <text>
        <r>
          <rPr>
            <b/>
            <sz val="9"/>
            <color indexed="81"/>
            <rFont val="Tahoma"/>
            <family val="2"/>
          </rPr>
          <t>Note:</t>
        </r>
        <r>
          <rPr>
            <sz val="9"/>
            <color indexed="81"/>
            <rFont val="Tahoma"/>
            <family val="2"/>
          </rPr>
          <t xml:space="preserve">
Right click to select from a list.</t>
        </r>
      </text>
    </comment>
    <comment ref="CC306" authorId="1" shapeId="0" xr:uid="{00000000-0006-0000-0000-000023140000}">
      <text>
        <r>
          <rPr>
            <b/>
            <sz val="9"/>
            <color indexed="81"/>
            <rFont val="Tahoma"/>
            <family val="2"/>
          </rPr>
          <t>Note:</t>
        </r>
        <r>
          <rPr>
            <sz val="9"/>
            <color indexed="81"/>
            <rFont val="Tahoma"/>
            <family val="2"/>
          </rPr>
          <t xml:space="preserve">
Right click to select from a list.</t>
        </r>
      </text>
    </comment>
    <comment ref="Z307" authorId="0" shapeId="0" xr:uid="{00000000-0006-0000-0000-000024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7" authorId="0" shapeId="0" xr:uid="{00000000-0006-0000-0000-000025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7" authorId="0" shapeId="0" xr:uid="{00000000-0006-0000-0000-000026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7" authorId="0" shapeId="0" xr:uid="{00000000-0006-0000-0000-000027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7" authorId="0" shapeId="0" xr:uid="{00000000-0006-0000-0000-000028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7" authorId="0" shapeId="0" xr:uid="{00000000-0006-0000-0000-000029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7" authorId="0" shapeId="0" xr:uid="{00000000-0006-0000-0000-00002A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7" authorId="0" shapeId="0" xr:uid="{00000000-0006-0000-0000-00002B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7" authorId="0" shapeId="0" xr:uid="{00000000-0006-0000-0000-00002C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7" authorId="0" shapeId="0" xr:uid="{00000000-0006-0000-0000-00002D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7" authorId="0" shapeId="0" xr:uid="{00000000-0006-0000-0000-00002E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7" authorId="0" shapeId="0" xr:uid="{00000000-0006-0000-0000-00002F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7" authorId="0" shapeId="0" xr:uid="{00000000-0006-0000-0000-000030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7" authorId="0" shapeId="0" xr:uid="{00000000-0006-0000-0000-000031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7" authorId="0" shapeId="0" xr:uid="{00000000-0006-0000-0000-000032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7" authorId="0" shapeId="0" xr:uid="{00000000-0006-0000-0000-000033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7" authorId="0" shapeId="0" xr:uid="{00000000-0006-0000-0000-000034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7" authorId="1" shapeId="0" xr:uid="{00000000-0006-0000-0000-000035140000}">
      <text>
        <r>
          <rPr>
            <b/>
            <sz val="9"/>
            <color indexed="81"/>
            <rFont val="Tahoma"/>
            <family val="2"/>
          </rPr>
          <t>Note:</t>
        </r>
        <r>
          <rPr>
            <sz val="9"/>
            <color indexed="81"/>
            <rFont val="Tahoma"/>
            <family val="2"/>
          </rPr>
          <t xml:space="preserve">
Right click to select from a list.</t>
        </r>
      </text>
    </comment>
    <comment ref="CC307" authorId="1" shapeId="0" xr:uid="{00000000-0006-0000-0000-000036140000}">
      <text>
        <r>
          <rPr>
            <b/>
            <sz val="9"/>
            <color indexed="81"/>
            <rFont val="Tahoma"/>
            <family val="2"/>
          </rPr>
          <t>Note:</t>
        </r>
        <r>
          <rPr>
            <sz val="9"/>
            <color indexed="81"/>
            <rFont val="Tahoma"/>
            <family val="2"/>
          </rPr>
          <t xml:space="preserve">
Right click to select from a list.</t>
        </r>
      </text>
    </comment>
    <comment ref="Z308" authorId="0" shapeId="0" xr:uid="{00000000-0006-0000-0000-000037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8" authorId="0" shapeId="0" xr:uid="{00000000-0006-0000-0000-000038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8" authorId="0" shapeId="0" xr:uid="{00000000-0006-0000-0000-000039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8" authorId="0" shapeId="0" xr:uid="{00000000-0006-0000-0000-00003A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8" authorId="0" shapeId="0" xr:uid="{00000000-0006-0000-0000-00003B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8" authorId="0" shapeId="0" xr:uid="{00000000-0006-0000-0000-00003C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8" authorId="0" shapeId="0" xr:uid="{00000000-0006-0000-0000-00003D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8" authorId="0" shapeId="0" xr:uid="{00000000-0006-0000-0000-00003E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8" authorId="0" shapeId="0" xr:uid="{00000000-0006-0000-0000-00003F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8" authorId="0" shapeId="0" xr:uid="{00000000-0006-0000-0000-000040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8" authorId="0" shapeId="0" xr:uid="{00000000-0006-0000-0000-000041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8" authorId="0" shapeId="0" xr:uid="{00000000-0006-0000-0000-000042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8" authorId="0" shapeId="0" xr:uid="{00000000-0006-0000-0000-000043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8" authorId="0" shapeId="0" xr:uid="{00000000-0006-0000-0000-000044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8" authorId="0" shapeId="0" xr:uid="{00000000-0006-0000-0000-000045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8" authorId="0" shapeId="0" xr:uid="{00000000-0006-0000-0000-000046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8" authorId="0" shapeId="0" xr:uid="{00000000-0006-0000-0000-000047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8" authorId="1" shapeId="0" xr:uid="{00000000-0006-0000-0000-000048140000}">
      <text>
        <r>
          <rPr>
            <b/>
            <sz val="9"/>
            <color indexed="81"/>
            <rFont val="Tahoma"/>
            <family val="2"/>
          </rPr>
          <t>Note:</t>
        </r>
        <r>
          <rPr>
            <sz val="9"/>
            <color indexed="81"/>
            <rFont val="Tahoma"/>
            <family val="2"/>
          </rPr>
          <t xml:space="preserve">
Right click to select from a list.</t>
        </r>
      </text>
    </comment>
    <comment ref="CC308" authorId="1" shapeId="0" xr:uid="{00000000-0006-0000-0000-000049140000}">
      <text>
        <r>
          <rPr>
            <b/>
            <sz val="9"/>
            <color indexed="81"/>
            <rFont val="Tahoma"/>
            <family val="2"/>
          </rPr>
          <t>Note:</t>
        </r>
        <r>
          <rPr>
            <sz val="9"/>
            <color indexed="81"/>
            <rFont val="Tahoma"/>
            <family val="2"/>
          </rPr>
          <t xml:space="preserve">
Right click to select from a list.</t>
        </r>
      </text>
    </comment>
    <comment ref="Z309" authorId="0" shapeId="0" xr:uid="{00000000-0006-0000-0000-00004A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09" authorId="0" shapeId="0" xr:uid="{00000000-0006-0000-0000-00004B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09" authorId="0" shapeId="0" xr:uid="{00000000-0006-0000-0000-00004C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09" authorId="0" shapeId="0" xr:uid="{00000000-0006-0000-0000-00004D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09" authorId="0" shapeId="0" xr:uid="{00000000-0006-0000-0000-00004E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09" authorId="0" shapeId="0" xr:uid="{00000000-0006-0000-0000-00004F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09" authorId="0" shapeId="0" xr:uid="{00000000-0006-0000-0000-000050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09" authorId="0" shapeId="0" xr:uid="{00000000-0006-0000-0000-000051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09" authorId="0" shapeId="0" xr:uid="{00000000-0006-0000-0000-000052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09" authorId="0" shapeId="0" xr:uid="{00000000-0006-0000-0000-000053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09" authorId="0" shapeId="0" xr:uid="{00000000-0006-0000-0000-000054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09" authorId="0" shapeId="0" xr:uid="{00000000-0006-0000-0000-000055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09" authorId="0" shapeId="0" xr:uid="{00000000-0006-0000-0000-000056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09" authorId="0" shapeId="0" xr:uid="{00000000-0006-0000-0000-000057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09" authorId="0" shapeId="0" xr:uid="{00000000-0006-0000-0000-000058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09" authorId="0" shapeId="0" xr:uid="{00000000-0006-0000-0000-000059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09" authorId="0" shapeId="0" xr:uid="{00000000-0006-0000-0000-00005A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09" authorId="1" shapeId="0" xr:uid="{00000000-0006-0000-0000-00005B140000}">
      <text>
        <r>
          <rPr>
            <b/>
            <sz val="9"/>
            <color indexed="81"/>
            <rFont val="Tahoma"/>
            <family val="2"/>
          </rPr>
          <t>Note:</t>
        </r>
        <r>
          <rPr>
            <sz val="9"/>
            <color indexed="81"/>
            <rFont val="Tahoma"/>
            <family val="2"/>
          </rPr>
          <t xml:space="preserve">
Right click to select from a list.</t>
        </r>
      </text>
    </comment>
    <comment ref="CC309" authorId="1" shapeId="0" xr:uid="{00000000-0006-0000-0000-00005C140000}">
      <text>
        <r>
          <rPr>
            <b/>
            <sz val="9"/>
            <color indexed="81"/>
            <rFont val="Tahoma"/>
            <family val="2"/>
          </rPr>
          <t>Note:</t>
        </r>
        <r>
          <rPr>
            <sz val="9"/>
            <color indexed="81"/>
            <rFont val="Tahoma"/>
            <family val="2"/>
          </rPr>
          <t xml:space="preserve">
Right click to select from a list.</t>
        </r>
      </text>
    </comment>
    <comment ref="Z310" authorId="0" shapeId="0" xr:uid="{00000000-0006-0000-0000-00005D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0" authorId="0" shapeId="0" xr:uid="{00000000-0006-0000-0000-00005E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0" authorId="0" shapeId="0" xr:uid="{00000000-0006-0000-0000-00005F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0" authorId="0" shapeId="0" xr:uid="{00000000-0006-0000-0000-000060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0" authorId="0" shapeId="0" xr:uid="{00000000-0006-0000-0000-000061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0" authorId="0" shapeId="0" xr:uid="{00000000-0006-0000-0000-000062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0" authorId="0" shapeId="0" xr:uid="{00000000-0006-0000-0000-000063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0" authorId="0" shapeId="0" xr:uid="{00000000-0006-0000-0000-000064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0" authorId="0" shapeId="0" xr:uid="{00000000-0006-0000-0000-000065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0" authorId="0" shapeId="0" xr:uid="{00000000-0006-0000-0000-000066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0" authorId="0" shapeId="0" xr:uid="{00000000-0006-0000-0000-000067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0" authorId="0" shapeId="0" xr:uid="{00000000-0006-0000-0000-000068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0" authorId="0" shapeId="0" xr:uid="{00000000-0006-0000-0000-000069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0" authorId="0" shapeId="0" xr:uid="{00000000-0006-0000-0000-00006A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0" authorId="0" shapeId="0" xr:uid="{00000000-0006-0000-0000-00006B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0" authorId="0" shapeId="0" xr:uid="{00000000-0006-0000-0000-00006C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0" authorId="0" shapeId="0" xr:uid="{00000000-0006-0000-0000-00006D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0" authorId="1" shapeId="0" xr:uid="{00000000-0006-0000-0000-00006E140000}">
      <text>
        <r>
          <rPr>
            <b/>
            <sz val="9"/>
            <color indexed="81"/>
            <rFont val="Tahoma"/>
            <family val="2"/>
          </rPr>
          <t>Note:</t>
        </r>
        <r>
          <rPr>
            <sz val="9"/>
            <color indexed="81"/>
            <rFont val="Tahoma"/>
            <family val="2"/>
          </rPr>
          <t xml:space="preserve">
Right click to select from a list.</t>
        </r>
      </text>
    </comment>
    <comment ref="CC310" authorId="1" shapeId="0" xr:uid="{00000000-0006-0000-0000-00006F140000}">
      <text>
        <r>
          <rPr>
            <b/>
            <sz val="9"/>
            <color indexed="81"/>
            <rFont val="Tahoma"/>
            <family val="2"/>
          </rPr>
          <t>Note:</t>
        </r>
        <r>
          <rPr>
            <sz val="9"/>
            <color indexed="81"/>
            <rFont val="Tahoma"/>
            <family val="2"/>
          </rPr>
          <t xml:space="preserve">
Right click to select from a list.</t>
        </r>
      </text>
    </comment>
    <comment ref="Z311" authorId="0" shapeId="0" xr:uid="{00000000-0006-0000-0000-000070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1" authorId="0" shapeId="0" xr:uid="{00000000-0006-0000-0000-000071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1" authorId="0" shapeId="0" xr:uid="{00000000-0006-0000-0000-000072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1" authorId="0" shapeId="0" xr:uid="{00000000-0006-0000-0000-000073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1" authorId="0" shapeId="0" xr:uid="{00000000-0006-0000-0000-000074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1" authorId="0" shapeId="0" xr:uid="{00000000-0006-0000-0000-000075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1" authorId="0" shapeId="0" xr:uid="{00000000-0006-0000-0000-000076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1" authorId="0" shapeId="0" xr:uid="{00000000-0006-0000-0000-000077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1" authorId="0" shapeId="0" xr:uid="{00000000-0006-0000-0000-000078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1" authorId="0" shapeId="0" xr:uid="{00000000-0006-0000-0000-000079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1" authorId="0" shapeId="0" xr:uid="{00000000-0006-0000-0000-00007A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1" authorId="0" shapeId="0" xr:uid="{00000000-0006-0000-0000-00007B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1" authorId="0" shapeId="0" xr:uid="{00000000-0006-0000-0000-00007C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1" authorId="0" shapeId="0" xr:uid="{00000000-0006-0000-0000-00007D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1" authorId="0" shapeId="0" xr:uid="{00000000-0006-0000-0000-00007E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1" authorId="0" shapeId="0" xr:uid="{00000000-0006-0000-0000-00007F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1" authorId="0" shapeId="0" xr:uid="{00000000-0006-0000-0000-000080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1" authorId="1" shapeId="0" xr:uid="{00000000-0006-0000-0000-000081140000}">
      <text>
        <r>
          <rPr>
            <b/>
            <sz val="9"/>
            <color indexed="81"/>
            <rFont val="Tahoma"/>
            <family val="2"/>
          </rPr>
          <t>Note:</t>
        </r>
        <r>
          <rPr>
            <sz val="9"/>
            <color indexed="81"/>
            <rFont val="Tahoma"/>
            <family val="2"/>
          </rPr>
          <t xml:space="preserve">
Right click to select from a list.</t>
        </r>
      </text>
    </comment>
    <comment ref="CC311" authorId="1" shapeId="0" xr:uid="{00000000-0006-0000-0000-000082140000}">
      <text>
        <r>
          <rPr>
            <b/>
            <sz val="9"/>
            <color indexed="81"/>
            <rFont val="Tahoma"/>
            <family val="2"/>
          </rPr>
          <t>Note:</t>
        </r>
        <r>
          <rPr>
            <sz val="9"/>
            <color indexed="81"/>
            <rFont val="Tahoma"/>
            <family val="2"/>
          </rPr>
          <t xml:space="preserve">
Right click to select from a list.</t>
        </r>
      </text>
    </comment>
    <comment ref="Z312" authorId="0" shapeId="0" xr:uid="{00000000-0006-0000-0000-000083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2" authorId="0" shapeId="0" xr:uid="{00000000-0006-0000-0000-000084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2" authorId="0" shapeId="0" xr:uid="{00000000-0006-0000-0000-000085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2" authorId="0" shapeId="0" xr:uid="{00000000-0006-0000-0000-000086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2" authorId="0" shapeId="0" xr:uid="{00000000-0006-0000-0000-000087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2" authorId="0" shapeId="0" xr:uid="{00000000-0006-0000-0000-000088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2" authorId="0" shapeId="0" xr:uid="{00000000-0006-0000-0000-000089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2" authorId="0" shapeId="0" xr:uid="{00000000-0006-0000-0000-00008A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2" authorId="0" shapeId="0" xr:uid="{00000000-0006-0000-0000-00008B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2" authorId="0" shapeId="0" xr:uid="{00000000-0006-0000-0000-00008C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2" authorId="0" shapeId="0" xr:uid="{00000000-0006-0000-0000-00008D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2" authorId="0" shapeId="0" xr:uid="{00000000-0006-0000-0000-00008E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2" authorId="0" shapeId="0" xr:uid="{00000000-0006-0000-0000-00008F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2" authorId="0" shapeId="0" xr:uid="{00000000-0006-0000-0000-000090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2" authorId="0" shapeId="0" xr:uid="{00000000-0006-0000-0000-000091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2" authorId="0" shapeId="0" xr:uid="{00000000-0006-0000-0000-000092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2" authorId="0" shapeId="0" xr:uid="{00000000-0006-0000-0000-000093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2" authorId="1" shapeId="0" xr:uid="{00000000-0006-0000-0000-000094140000}">
      <text>
        <r>
          <rPr>
            <b/>
            <sz val="9"/>
            <color indexed="81"/>
            <rFont val="Tahoma"/>
            <family val="2"/>
          </rPr>
          <t>Note:</t>
        </r>
        <r>
          <rPr>
            <sz val="9"/>
            <color indexed="81"/>
            <rFont val="Tahoma"/>
            <family val="2"/>
          </rPr>
          <t xml:space="preserve">
Right click to select from a list.</t>
        </r>
      </text>
    </comment>
    <comment ref="CC312" authorId="1" shapeId="0" xr:uid="{00000000-0006-0000-0000-000095140000}">
      <text>
        <r>
          <rPr>
            <b/>
            <sz val="9"/>
            <color indexed="81"/>
            <rFont val="Tahoma"/>
            <family val="2"/>
          </rPr>
          <t>Note:</t>
        </r>
        <r>
          <rPr>
            <sz val="9"/>
            <color indexed="81"/>
            <rFont val="Tahoma"/>
            <family val="2"/>
          </rPr>
          <t xml:space="preserve">
Right click to select from a list.</t>
        </r>
      </text>
    </comment>
    <comment ref="Z315" authorId="0" shapeId="0" xr:uid="{00000000-0006-0000-0000-000098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5" authorId="0" shapeId="0" xr:uid="{00000000-0006-0000-0000-000099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5" authorId="0" shapeId="0" xr:uid="{00000000-0006-0000-0000-00009A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5" authorId="0" shapeId="0" xr:uid="{00000000-0006-0000-0000-00009B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5" authorId="0" shapeId="0" xr:uid="{00000000-0006-0000-0000-00009C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5" authorId="0" shapeId="0" xr:uid="{00000000-0006-0000-0000-00009D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5" authorId="0" shapeId="0" xr:uid="{00000000-0006-0000-0000-00009E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5" authorId="0" shapeId="0" xr:uid="{00000000-0006-0000-0000-00009F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5" authorId="0" shapeId="0" xr:uid="{00000000-0006-0000-0000-0000A0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5" authorId="0" shapeId="0" xr:uid="{00000000-0006-0000-0000-0000A1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5" authorId="0" shapeId="0" xr:uid="{00000000-0006-0000-0000-0000A2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5" authorId="0" shapeId="0" xr:uid="{00000000-0006-0000-0000-0000A3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5" authorId="0" shapeId="0" xr:uid="{00000000-0006-0000-0000-0000A4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5" authorId="0" shapeId="0" xr:uid="{00000000-0006-0000-0000-0000A5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5" authorId="0" shapeId="0" xr:uid="{00000000-0006-0000-0000-0000A6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5" authorId="0" shapeId="0" xr:uid="{00000000-0006-0000-0000-0000A7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5" authorId="0" shapeId="0" xr:uid="{00000000-0006-0000-0000-0000A8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5" authorId="1" shapeId="0" xr:uid="{00000000-0006-0000-0000-0000A9140000}">
      <text>
        <r>
          <rPr>
            <b/>
            <sz val="9"/>
            <color indexed="81"/>
            <rFont val="Tahoma"/>
            <family val="2"/>
          </rPr>
          <t>Note:</t>
        </r>
        <r>
          <rPr>
            <sz val="9"/>
            <color indexed="81"/>
            <rFont val="Tahoma"/>
            <family val="2"/>
          </rPr>
          <t xml:space="preserve">
Right click to select from a list.</t>
        </r>
      </text>
    </comment>
    <comment ref="CC315" authorId="1" shapeId="0" xr:uid="{00000000-0006-0000-0000-0000AA140000}">
      <text>
        <r>
          <rPr>
            <b/>
            <sz val="9"/>
            <color indexed="81"/>
            <rFont val="Tahoma"/>
            <family val="2"/>
          </rPr>
          <t>Note:</t>
        </r>
        <r>
          <rPr>
            <sz val="9"/>
            <color indexed="81"/>
            <rFont val="Tahoma"/>
            <family val="2"/>
          </rPr>
          <t xml:space="preserve">
Right click to select from a list.</t>
        </r>
      </text>
    </comment>
    <comment ref="Z316" authorId="0" shapeId="0" xr:uid="{00000000-0006-0000-0000-0000AB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6" authorId="0" shapeId="0" xr:uid="{00000000-0006-0000-0000-0000AC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6" authorId="0" shapeId="0" xr:uid="{00000000-0006-0000-0000-0000AD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6" authorId="0" shapeId="0" xr:uid="{00000000-0006-0000-0000-0000AE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6" authorId="0" shapeId="0" xr:uid="{00000000-0006-0000-0000-0000AF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6" authorId="0" shapeId="0" xr:uid="{00000000-0006-0000-0000-0000B0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6" authorId="0" shapeId="0" xr:uid="{00000000-0006-0000-0000-0000B1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6" authorId="0" shapeId="0" xr:uid="{00000000-0006-0000-0000-0000B2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6" authorId="0" shapeId="0" xr:uid="{00000000-0006-0000-0000-0000B3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6" authorId="0" shapeId="0" xr:uid="{00000000-0006-0000-0000-0000B4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6" authorId="0" shapeId="0" xr:uid="{00000000-0006-0000-0000-0000B5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6" authorId="0" shapeId="0" xr:uid="{00000000-0006-0000-0000-0000B6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6" authorId="0" shapeId="0" xr:uid="{00000000-0006-0000-0000-0000B7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6" authorId="0" shapeId="0" xr:uid="{00000000-0006-0000-0000-0000B8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6" authorId="0" shapeId="0" xr:uid="{00000000-0006-0000-0000-0000B9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6" authorId="0" shapeId="0" xr:uid="{00000000-0006-0000-0000-0000BA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6" authorId="0" shapeId="0" xr:uid="{00000000-0006-0000-0000-0000BB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6" authorId="1" shapeId="0" xr:uid="{00000000-0006-0000-0000-0000BC140000}">
      <text>
        <r>
          <rPr>
            <b/>
            <sz val="9"/>
            <color indexed="81"/>
            <rFont val="Tahoma"/>
            <family val="2"/>
          </rPr>
          <t>Note:</t>
        </r>
        <r>
          <rPr>
            <sz val="9"/>
            <color indexed="81"/>
            <rFont val="Tahoma"/>
            <family val="2"/>
          </rPr>
          <t xml:space="preserve">
Right click to select from a list.</t>
        </r>
      </text>
    </comment>
    <comment ref="CC316" authorId="1" shapeId="0" xr:uid="{00000000-0006-0000-0000-0000BD140000}">
      <text>
        <r>
          <rPr>
            <b/>
            <sz val="9"/>
            <color indexed="81"/>
            <rFont val="Tahoma"/>
            <family val="2"/>
          </rPr>
          <t>Note:</t>
        </r>
        <r>
          <rPr>
            <sz val="9"/>
            <color indexed="81"/>
            <rFont val="Tahoma"/>
            <family val="2"/>
          </rPr>
          <t xml:space="preserve">
Right click to select from a list.</t>
        </r>
      </text>
    </comment>
    <comment ref="Z317" authorId="0" shapeId="0" xr:uid="{00000000-0006-0000-0000-0000BE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7" authorId="0" shapeId="0" xr:uid="{00000000-0006-0000-0000-0000BF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7" authorId="0" shapeId="0" xr:uid="{00000000-0006-0000-0000-0000C0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7" authorId="0" shapeId="0" xr:uid="{00000000-0006-0000-0000-0000C1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7" authorId="0" shapeId="0" xr:uid="{00000000-0006-0000-0000-0000C2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7" authorId="0" shapeId="0" xr:uid="{00000000-0006-0000-0000-0000C3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7" authorId="0" shapeId="0" xr:uid="{00000000-0006-0000-0000-0000C4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7" authorId="0" shapeId="0" xr:uid="{00000000-0006-0000-0000-0000C5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7" authorId="0" shapeId="0" xr:uid="{00000000-0006-0000-0000-0000C6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7" authorId="0" shapeId="0" xr:uid="{00000000-0006-0000-0000-0000C7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7" authorId="0" shapeId="0" xr:uid="{00000000-0006-0000-0000-0000C8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7" authorId="0" shapeId="0" xr:uid="{00000000-0006-0000-0000-0000C9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7" authorId="0" shapeId="0" xr:uid="{00000000-0006-0000-0000-0000CA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7" authorId="0" shapeId="0" xr:uid="{00000000-0006-0000-0000-0000CB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7" authorId="0" shapeId="0" xr:uid="{00000000-0006-0000-0000-0000CC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7" authorId="0" shapeId="0" xr:uid="{00000000-0006-0000-0000-0000CD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7" authorId="0" shapeId="0" xr:uid="{00000000-0006-0000-0000-0000CE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7" authorId="1" shapeId="0" xr:uid="{00000000-0006-0000-0000-0000CF140000}">
      <text>
        <r>
          <rPr>
            <b/>
            <sz val="9"/>
            <color indexed="81"/>
            <rFont val="Tahoma"/>
            <family val="2"/>
          </rPr>
          <t>Note:</t>
        </r>
        <r>
          <rPr>
            <sz val="9"/>
            <color indexed="81"/>
            <rFont val="Tahoma"/>
            <family val="2"/>
          </rPr>
          <t xml:space="preserve">
Right click to select from a list.</t>
        </r>
      </text>
    </comment>
    <comment ref="CC317" authorId="1" shapeId="0" xr:uid="{00000000-0006-0000-0000-0000D0140000}">
      <text>
        <r>
          <rPr>
            <b/>
            <sz val="9"/>
            <color indexed="81"/>
            <rFont val="Tahoma"/>
            <family val="2"/>
          </rPr>
          <t>Note:</t>
        </r>
        <r>
          <rPr>
            <sz val="9"/>
            <color indexed="81"/>
            <rFont val="Tahoma"/>
            <family val="2"/>
          </rPr>
          <t xml:space="preserve">
Right click to select from a list.</t>
        </r>
      </text>
    </comment>
    <comment ref="Z318" authorId="0" shapeId="0" xr:uid="{00000000-0006-0000-0000-0000D1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8" authorId="0" shapeId="0" xr:uid="{00000000-0006-0000-0000-0000D2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8" authorId="0" shapeId="0" xr:uid="{00000000-0006-0000-0000-0000D3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8" authorId="0" shapeId="0" xr:uid="{00000000-0006-0000-0000-0000D4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8" authorId="0" shapeId="0" xr:uid="{00000000-0006-0000-0000-0000D5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8" authorId="0" shapeId="0" xr:uid="{00000000-0006-0000-0000-0000D6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8" authorId="0" shapeId="0" xr:uid="{00000000-0006-0000-0000-0000D7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8" authorId="0" shapeId="0" xr:uid="{00000000-0006-0000-0000-0000D8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8" authorId="0" shapeId="0" xr:uid="{00000000-0006-0000-0000-0000D9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8" authorId="0" shapeId="0" xr:uid="{00000000-0006-0000-0000-0000DA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8" authorId="0" shapeId="0" xr:uid="{00000000-0006-0000-0000-0000DB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8" authorId="0" shapeId="0" xr:uid="{00000000-0006-0000-0000-0000DC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8" authorId="0" shapeId="0" xr:uid="{00000000-0006-0000-0000-0000DD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8" authorId="0" shapeId="0" xr:uid="{00000000-0006-0000-0000-0000DE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8" authorId="0" shapeId="0" xr:uid="{00000000-0006-0000-0000-0000DF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8" authorId="0" shapeId="0" xr:uid="{00000000-0006-0000-0000-0000E0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8" authorId="0" shapeId="0" xr:uid="{00000000-0006-0000-0000-0000E1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8" authorId="1" shapeId="0" xr:uid="{00000000-0006-0000-0000-0000E2140000}">
      <text>
        <r>
          <rPr>
            <b/>
            <sz val="9"/>
            <color indexed="81"/>
            <rFont val="Tahoma"/>
            <family val="2"/>
          </rPr>
          <t>Note:</t>
        </r>
        <r>
          <rPr>
            <sz val="9"/>
            <color indexed="81"/>
            <rFont val="Tahoma"/>
            <family val="2"/>
          </rPr>
          <t xml:space="preserve">
Right click to select from a list.</t>
        </r>
      </text>
    </comment>
    <comment ref="CC318" authorId="1" shapeId="0" xr:uid="{00000000-0006-0000-0000-0000E3140000}">
      <text>
        <r>
          <rPr>
            <b/>
            <sz val="9"/>
            <color indexed="81"/>
            <rFont val="Tahoma"/>
            <family val="2"/>
          </rPr>
          <t>Note:</t>
        </r>
        <r>
          <rPr>
            <sz val="9"/>
            <color indexed="81"/>
            <rFont val="Tahoma"/>
            <family val="2"/>
          </rPr>
          <t xml:space="preserve">
Right click to select from a list.</t>
        </r>
      </text>
    </comment>
    <comment ref="Z319" authorId="0" shapeId="0" xr:uid="{00000000-0006-0000-0000-0000E4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19" authorId="0" shapeId="0" xr:uid="{00000000-0006-0000-0000-0000E5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19" authorId="0" shapeId="0" xr:uid="{00000000-0006-0000-0000-0000E6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19" authorId="0" shapeId="0" xr:uid="{00000000-0006-0000-0000-0000E7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19" authorId="0" shapeId="0" xr:uid="{00000000-0006-0000-0000-0000E8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19" authorId="0" shapeId="0" xr:uid="{00000000-0006-0000-0000-0000E9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19" authorId="0" shapeId="0" xr:uid="{00000000-0006-0000-0000-0000EA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19" authorId="0" shapeId="0" xr:uid="{00000000-0006-0000-0000-0000EB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19" authorId="0" shapeId="0" xr:uid="{00000000-0006-0000-0000-0000EC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19" authorId="0" shapeId="0" xr:uid="{00000000-0006-0000-0000-0000ED14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19" authorId="0" shapeId="0" xr:uid="{00000000-0006-0000-0000-0000EE14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19" authorId="0" shapeId="0" xr:uid="{00000000-0006-0000-0000-0000EF14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19" authorId="0" shapeId="0" xr:uid="{00000000-0006-0000-0000-0000F014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19" authorId="0" shapeId="0" xr:uid="{00000000-0006-0000-0000-0000F114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19" authorId="0" shapeId="0" xr:uid="{00000000-0006-0000-0000-0000F214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19" authorId="0" shapeId="0" xr:uid="{00000000-0006-0000-0000-0000F314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19" authorId="0" shapeId="0" xr:uid="{00000000-0006-0000-0000-0000F414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19" authorId="1" shapeId="0" xr:uid="{00000000-0006-0000-0000-0000F5140000}">
      <text>
        <r>
          <rPr>
            <b/>
            <sz val="9"/>
            <color indexed="81"/>
            <rFont val="Tahoma"/>
            <family val="2"/>
          </rPr>
          <t>Note:</t>
        </r>
        <r>
          <rPr>
            <sz val="9"/>
            <color indexed="81"/>
            <rFont val="Tahoma"/>
            <family val="2"/>
          </rPr>
          <t xml:space="preserve">
Right click to select from a list.</t>
        </r>
      </text>
    </comment>
    <comment ref="CC319" authorId="1" shapeId="0" xr:uid="{00000000-0006-0000-0000-0000F6140000}">
      <text>
        <r>
          <rPr>
            <b/>
            <sz val="9"/>
            <color indexed="81"/>
            <rFont val="Tahoma"/>
            <family val="2"/>
          </rPr>
          <t>Note:</t>
        </r>
        <r>
          <rPr>
            <sz val="9"/>
            <color indexed="81"/>
            <rFont val="Tahoma"/>
            <family val="2"/>
          </rPr>
          <t xml:space="preserve">
Right click to select from a list.</t>
        </r>
      </text>
    </comment>
    <comment ref="Z320" authorId="0" shapeId="0" xr:uid="{00000000-0006-0000-0000-0000F714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0" authorId="0" shapeId="0" xr:uid="{00000000-0006-0000-0000-0000F814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0" authorId="0" shapeId="0" xr:uid="{00000000-0006-0000-0000-0000F914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0" authorId="0" shapeId="0" xr:uid="{00000000-0006-0000-0000-0000FA14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0" authorId="0" shapeId="0" xr:uid="{00000000-0006-0000-0000-0000FB14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0" authorId="0" shapeId="0" xr:uid="{00000000-0006-0000-0000-0000FC14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0" authorId="0" shapeId="0" xr:uid="{00000000-0006-0000-0000-0000FD14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0" authorId="0" shapeId="0" xr:uid="{00000000-0006-0000-0000-0000FE14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0" authorId="0" shapeId="0" xr:uid="{00000000-0006-0000-0000-0000FF14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0" authorId="0" shapeId="0" xr:uid="{00000000-0006-0000-0000-000000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0" authorId="0" shapeId="0" xr:uid="{00000000-0006-0000-0000-000001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0" authorId="0" shapeId="0" xr:uid="{00000000-0006-0000-0000-000002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0" authorId="0" shapeId="0" xr:uid="{00000000-0006-0000-0000-000003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0" authorId="0" shapeId="0" xr:uid="{00000000-0006-0000-0000-000004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0" authorId="0" shapeId="0" xr:uid="{00000000-0006-0000-0000-000005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0" authorId="0" shapeId="0" xr:uid="{00000000-0006-0000-0000-000006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0" authorId="0" shapeId="0" xr:uid="{00000000-0006-0000-0000-000007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0" authorId="1" shapeId="0" xr:uid="{00000000-0006-0000-0000-000008150000}">
      <text>
        <r>
          <rPr>
            <b/>
            <sz val="9"/>
            <color indexed="81"/>
            <rFont val="Tahoma"/>
            <family val="2"/>
          </rPr>
          <t>Note:</t>
        </r>
        <r>
          <rPr>
            <sz val="9"/>
            <color indexed="81"/>
            <rFont val="Tahoma"/>
            <family val="2"/>
          </rPr>
          <t xml:space="preserve">
Right click to select from a list.</t>
        </r>
      </text>
    </comment>
    <comment ref="CC320" authorId="1" shapeId="0" xr:uid="{00000000-0006-0000-0000-000009150000}">
      <text>
        <r>
          <rPr>
            <b/>
            <sz val="9"/>
            <color indexed="81"/>
            <rFont val="Tahoma"/>
            <family val="2"/>
          </rPr>
          <t>Note:</t>
        </r>
        <r>
          <rPr>
            <sz val="9"/>
            <color indexed="81"/>
            <rFont val="Tahoma"/>
            <family val="2"/>
          </rPr>
          <t xml:space="preserve">
Right click to select from a list.</t>
        </r>
      </text>
    </comment>
    <comment ref="Z321" authorId="0" shapeId="0" xr:uid="{00000000-0006-0000-0000-00000A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1" authorId="0" shapeId="0" xr:uid="{00000000-0006-0000-0000-00000B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1" authorId="0" shapeId="0" xr:uid="{00000000-0006-0000-0000-00000C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1" authorId="0" shapeId="0" xr:uid="{00000000-0006-0000-0000-00000D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1" authorId="0" shapeId="0" xr:uid="{00000000-0006-0000-0000-00000E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1" authorId="0" shapeId="0" xr:uid="{00000000-0006-0000-0000-00000F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1" authorId="0" shapeId="0" xr:uid="{00000000-0006-0000-0000-000010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1" authorId="0" shapeId="0" xr:uid="{00000000-0006-0000-0000-000011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1" authorId="0" shapeId="0" xr:uid="{00000000-0006-0000-0000-000012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1" authorId="0" shapeId="0" xr:uid="{00000000-0006-0000-0000-000013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1" authorId="0" shapeId="0" xr:uid="{00000000-0006-0000-0000-000014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1" authorId="0" shapeId="0" xr:uid="{00000000-0006-0000-0000-000015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1" authorId="0" shapeId="0" xr:uid="{00000000-0006-0000-0000-000016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1" authorId="0" shapeId="0" xr:uid="{00000000-0006-0000-0000-000017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1" authorId="0" shapeId="0" xr:uid="{00000000-0006-0000-0000-000018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1" authorId="0" shapeId="0" xr:uid="{00000000-0006-0000-0000-000019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1" authorId="0" shapeId="0" xr:uid="{00000000-0006-0000-0000-00001A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1" authorId="1" shapeId="0" xr:uid="{00000000-0006-0000-0000-00001B150000}">
      <text>
        <r>
          <rPr>
            <b/>
            <sz val="9"/>
            <color indexed="81"/>
            <rFont val="Tahoma"/>
            <family val="2"/>
          </rPr>
          <t>Note:</t>
        </r>
        <r>
          <rPr>
            <sz val="9"/>
            <color indexed="81"/>
            <rFont val="Tahoma"/>
            <family val="2"/>
          </rPr>
          <t xml:space="preserve">
Right click to select from a list.</t>
        </r>
      </text>
    </comment>
    <comment ref="CC321" authorId="1" shapeId="0" xr:uid="{00000000-0006-0000-0000-00001C150000}">
      <text>
        <r>
          <rPr>
            <b/>
            <sz val="9"/>
            <color indexed="81"/>
            <rFont val="Tahoma"/>
            <family val="2"/>
          </rPr>
          <t>Note:</t>
        </r>
        <r>
          <rPr>
            <sz val="9"/>
            <color indexed="81"/>
            <rFont val="Tahoma"/>
            <family val="2"/>
          </rPr>
          <t xml:space="preserve">
Right click to select from a list.</t>
        </r>
      </text>
    </comment>
    <comment ref="Z322" authorId="0" shapeId="0" xr:uid="{00000000-0006-0000-0000-00001D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2" authorId="0" shapeId="0" xr:uid="{00000000-0006-0000-0000-00001E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2" authorId="0" shapeId="0" xr:uid="{00000000-0006-0000-0000-00001F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2" authorId="0" shapeId="0" xr:uid="{00000000-0006-0000-0000-000020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2" authorId="0" shapeId="0" xr:uid="{00000000-0006-0000-0000-000021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2" authorId="0" shapeId="0" xr:uid="{00000000-0006-0000-0000-000022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2" authorId="0" shapeId="0" xr:uid="{00000000-0006-0000-0000-000023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2" authorId="0" shapeId="0" xr:uid="{00000000-0006-0000-0000-000024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2" authorId="0" shapeId="0" xr:uid="{00000000-0006-0000-0000-000025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2" authorId="0" shapeId="0" xr:uid="{00000000-0006-0000-0000-000026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2" authorId="0" shapeId="0" xr:uid="{00000000-0006-0000-0000-000027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2" authorId="0" shapeId="0" xr:uid="{00000000-0006-0000-0000-000028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2" authorId="0" shapeId="0" xr:uid="{00000000-0006-0000-0000-000029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2" authorId="0" shapeId="0" xr:uid="{00000000-0006-0000-0000-00002A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2" authorId="0" shapeId="0" xr:uid="{00000000-0006-0000-0000-00002B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2" authorId="0" shapeId="0" xr:uid="{00000000-0006-0000-0000-00002C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2" authorId="0" shapeId="0" xr:uid="{00000000-0006-0000-0000-00002D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2" authorId="1" shapeId="0" xr:uid="{00000000-0006-0000-0000-00002E150000}">
      <text>
        <r>
          <rPr>
            <b/>
            <sz val="9"/>
            <color indexed="81"/>
            <rFont val="Tahoma"/>
            <family val="2"/>
          </rPr>
          <t>Note:</t>
        </r>
        <r>
          <rPr>
            <sz val="9"/>
            <color indexed="81"/>
            <rFont val="Tahoma"/>
            <family val="2"/>
          </rPr>
          <t xml:space="preserve">
Right click to select from a list.</t>
        </r>
      </text>
    </comment>
    <comment ref="CC322" authorId="1" shapeId="0" xr:uid="{00000000-0006-0000-0000-00002F150000}">
      <text>
        <r>
          <rPr>
            <b/>
            <sz val="9"/>
            <color indexed="81"/>
            <rFont val="Tahoma"/>
            <family val="2"/>
          </rPr>
          <t>Note:</t>
        </r>
        <r>
          <rPr>
            <sz val="9"/>
            <color indexed="81"/>
            <rFont val="Tahoma"/>
            <family val="2"/>
          </rPr>
          <t xml:space="preserve">
Right click to select from a list.</t>
        </r>
      </text>
    </comment>
    <comment ref="Z323" authorId="0" shapeId="0" xr:uid="{00000000-0006-0000-0000-000030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3" authorId="0" shapeId="0" xr:uid="{00000000-0006-0000-0000-000031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3" authorId="0" shapeId="0" xr:uid="{00000000-0006-0000-0000-000032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3" authorId="0" shapeId="0" xr:uid="{00000000-0006-0000-0000-000033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3" authorId="0" shapeId="0" xr:uid="{00000000-0006-0000-0000-000034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3" authorId="0" shapeId="0" xr:uid="{00000000-0006-0000-0000-000035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3" authorId="0" shapeId="0" xr:uid="{00000000-0006-0000-0000-000036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3" authorId="0" shapeId="0" xr:uid="{00000000-0006-0000-0000-000037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3" authorId="0" shapeId="0" xr:uid="{00000000-0006-0000-0000-000038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3" authorId="0" shapeId="0" xr:uid="{00000000-0006-0000-0000-000039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3" authorId="0" shapeId="0" xr:uid="{00000000-0006-0000-0000-00003A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3" authorId="0" shapeId="0" xr:uid="{00000000-0006-0000-0000-00003B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3" authorId="0" shapeId="0" xr:uid="{00000000-0006-0000-0000-00003C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3" authorId="0" shapeId="0" xr:uid="{00000000-0006-0000-0000-00003D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3" authorId="0" shapeId="0" xr:uid="{00000000-0006-0000-0000-00003E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3" authorId="0" shapeId="0" xr:uid="{00000000-0006-0000-0000-00003F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3" authorId="0" shapeId="0" xr:uid="{00000000-0006-0000-0000-000040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3" authorId="1" shapeId="0" xr:uid="{00000000-0006-0000-0000-000041150000}">
      <text>
        <r>
          <rPr>
            <b/>
            <sz val="9"/>
            <color indexed="81"/>
            <rFont val="Tahoma"/>
            <family val="2"/>
          </rPr>
          <t>Note:</t>
        </r>
        <r>
          <rPr>
            <sz val="9"/>
            <color indexed="81"/>
            <rFont val="Tahoma"/>
            <family val="2"/>
          </rPr>
          <t xml:space="preserve">
Right click to select from a list.</t>
        </r>
      </text>
    </comment>
    <comment ref="CC323" authorId="1" shapeId="0" xr:uid="{00000000-0006-0000-0000-000042150000}">
      <text>
        <r>
          <rPr>
            <b/>
            <sz val="9"/>
            <color indexed="81"/>
            <rFont val="Tahoma"/>
            <family val="2"/>
          </rPr>
          <t>Note:</t>
        </r>
        <r>
          <rPr>
            <sz val="9"/>
            <color indexed="81"/>
            <rFont val="Tahoma"/>
            <family val="2"/>
          </rPr>
          <t xml:space="preserve">
Right click to select from a list.</t>
        </r>
      </text>
    </comment>
    <comment ref="Z324" authorId="0" shapeId="0" xr:uid="{00000000-0006-0000-0000-000043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4" authorId="0" shapeId="0" xr:uid="{00000000-0006-0000-0000-000044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4" authorId="0" shapeId="0" xr:uid="{00000000-0006-0000-0000-000045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4" authorId="0" shapeId="0" xr:uid="{00000000-0006-0000-0000-000046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4" authorId="0" shapeId="0" xr:uid="{00000000-0006-0000-0000-000047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4" authorId="0" shapeId="0" xr:uid="{00000000-0006-0000-0000-000048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4" authorId="0" shapeId="0" xr:uid="{00000000-0006-0000-0000-000049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4" authorId="0" shapeId="0" xr:uid="{00000000-0006-0000-0000-00004A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4" authorId="0" shapeId="0" xr:uid="{00000000-0006-0000-0000-00004B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4" authorId="0" shapeId="0" xr:uid="{00000000-0006-0000-0000-00004C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4" authorId="0" shapeId="0" xr:uid="{00000000-0006-0000-0000-00004D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4" authorId="0" shapeId="0" xr:uid="{00000000-0006-0000-0000-00004E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4" authorId="0" shapeId="0" xr:uid="{00000000-0006-0000-0000-00004F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4" authorId="0" shapeId="0" xr:uid="{00000000-0006-0000-0000-000050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4" authorId="0" shapeId="0" xr:uid="{00000000-0006-0000-0000-000051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4" authorId="0" shapeId="0" xr:uid="{00000000-0006-0000-0000-000052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4" authorId="0" shapeId="0" xr:uid="{00000000-0006-0000-0000-000053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4" authorId="1" shapeId="0" xr:uid="{00000000-0006-0000-0000-000054150000}">
      <text>
        <r>
          <rPr>
            <b/>
            <sz val="9"/>
            <color indexed="81"/>
            <rFont val="Tahoma"/>
            <family val="2"/>
          </rPr>
          <t>Note:</t>
        </r>
        <r>
          <rPr>
            <sz val="9"/>
            <color indexed="81"/>
            <rFont val="Tahoma"/>
            <family val="2"/>
          </rPr>
          <t xml:space="preserve">
Right click to select from a list.</t>
        </r>
      </text>
    </comment>
    <comment ref="CC324" authorId="1" shapeId="0" xr:uid="{00000000-0006-0000-0000-000055150000}">
      <text>
        <r>
          <rPr>
            <b/>
            <sz val="9"/>
            <color indexed="81"/>
            <rFont val="Tahoma"/>
            <family val="2"/>
          </rPr>
          <t>Note:</t>
        </r>
        <r>
          <rPr>
            <sz val="9"/>
            <color indexed="81"/>
            <rFont val="Tahoma"/>
            <family val="2"/>
          </rPr>
          <t xml:space="preserve">
Right click to select from a list.</t>
        </r>
      </text>
    </comment>
    <comment ref="Z325" authorId="0" shapeId="0" xr:uid="{00000000-0006-0000-0000-000056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5" authorId="0" shapeId="0" xr:uid="{00000000-0006-0000-0000-000057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5" authorId="0" shapeId="0" xr:uid="{00000000-0006-0000-0000-000058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5" authorId="0" shapeId="0" xr:uid="{00000000-0006-0000-0000-000059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5" authorId="0" shapeId="0" xr:uid="{00000000-0006-0000-0000-00005A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5" authorId="0" shapeId="0" xr:uid="{00000000-0006-0000-0000-00005B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5" authorId="0" shapeId="0" xr:uid="{00000000-0006-0000-0000-00005C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5" authorId="0" shapeId="0" xr:uid="{00000000-0006-0000-0000-00005D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5" authorId="0" shapeId="0" xr:uid="{00000000-0006-0000-0000-00005E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5" authorId="0" shapeId="0" xr:uid="{00000000-0006-0000-0000-00005F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5" authorId="0" shapeId="0" xr:uid="{00000000-0006-0000-0000-000060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5" authorId="0" shapeId="0" xr:uid="{00000000-0006-0000-0000-000061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5" authorId="0" shapeId="0" xr:uid="{00000000-0006-0000-0000-000062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5" authorId="0" shapeId="0" xr:uid="{00000000-0006-0000-0000-000063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5" authorId="0" shapeId="0" xr:uid="{00000000-0006-0000-0000-000064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5" authorId="0" shapeId="0" xr:uid="{00000000-0006-0000-0000-000065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5" authorId="0" shapeId="0" xr:uid="{00000000-0006-0000-0000-000066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5" authorId="1" shapeId="0" xr:uid="{00000000-0006-0000-0000-000067150000}">
      <text>
        <r>
          <rPr>
            <b/>
            <sz val="9"/>
            <color indexed="81"/>
            <rFont val="Tahoma"/>
            <family val="2"/>
          </rPr>
          <t>Note:</t>
        </r>
        <r>
          <rPr>
            <sz val="9"/>
            <color indexed="81"/>
            <rFont val="Tahoma"/>
            <family val="2"/>
          </rPr>
          <t xml:space="preserve">
Right click to select from a list.</t>
        </r>
      </text>
    </comment>
    <comment ref="CC325" authorId="1" shapeId="0" xr:uid="{00000000-0006-0000-0000-000068150000}">
      <text>
        <r>
          <rPr>
            <b/>
            <sz val="9"/>
            <color indexed="81"/>
            <rFont val="Tahoma"/>
            <family val="2"/>
          </rPr>
          <t>Note:</t>
        </r>
        <r>
          <rPr>
            <sz val="9"/>
            <color indexed="81"/>
            <rFont val="Tahoma"/>
            <family val="2"/>
          </rPr>
          <t xml:space="preserve">
Right click to select from a list.</t>
        </r>
      </text>
    </comment>
    <comment ref="Z326" authorId="0" shapeId="0" xr:uid="{00000000-0006-0000-0000-000069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6" authorId="0" shapeId="0" xr:uid="{00000000-0006-0000-0000-00006A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6" authorId="0" shapeId="0" xr:uid="{00000000-0006-0000-0000-00006B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6" authorId="0" shapeId="0" xr:uid="{00000000-0006-0000-0000-00006C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6" authorId="0" shapeId="0" xr:uid="{00000000-0006-0000-0000-00006D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6" authorId="0" shapeId="0" xr:uid="{00000000-0006-0000-0000-00006E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6" authorId="0" shapeId="0" xr:uid="{00000000-0006-0000-0000-00006F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6" authorId="0" shapeId="0" xr:uid="{00000000-0006-0000-0000-000070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6" authorId="0" shapeId="0" xr:uid="{00000000-0006-0000-0000-000071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6" authorId="0" shapeId="0" xr:uid="{00000000-0006-0000-0000-000072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6" authorId="0" shapeId="0" xr:uid="{00000000-0006-0000-0000-000073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6" authorId="0" shapeId="0" xr:uid="{00000000-0006-0000-0000-000074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6" authorId="0" shapeId="0" xr:uid="{00000000-0006-0000-0000-000075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6" authorId="0" shapeId="0" xr:uid="{00000000-0006-0000-0000-000076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6" authorId="0" shapeId="0" xr:uid="{00000000-0006-0000-0000-000077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6" authorId="0" shapeId="0" xr:uid="{00000000-0006-0000-0000-000078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6" authorId="0" shapeId="0" xr:uid="{00000000-0006-0000-0000-000079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6" authorId="1" shapeId="0" xr:uid="{00000000-0006-0000-0000-00007A150000}">
      <text>
        <r>
          <rPr>
            <b/>
            <sz val="9"/>
            <color indexed="81"/>
            <rFont val="Tahoma"/>
            <family val="2"/>
          </rPr>
          <t>Note:</t>
        </r>
        <r>
          <rPr>
            <sz val="9"/>
            <color indexed="81"/>
            <rFont val="Tahoma"/>
            <family val="2"/>
          </rPr>
          <t xml:space="preserve">
Right click to select from a list.</t>
        </r>
      </text>
    </comment>
    <comment ref="CC326" authorId="1" shapeId="0" xr:uid="{00000000-0006-0000-0000-00007B150000}">
      <text>
        <r>
          <rPr>
            <b/>
            <sz val="9"/>
            <color indexed="81"/>
            <rFont val="Tahoma"/>
            <family val="2"/>
          </rPr>
          <t>Note:</t>
        </r>
        <r>
          <rPr>
            <sz val="9"/>
            <color indexed="81"/>
            <rFont val="Tahoma"/>
            <family val="2"/>
          </rPr>
          <t xml:space="preserve">
Right click to select from a list.</t>
        </r>
      </text>
    </comment>
    <comment ref="Z327" authorId="0" shapeId="0" xr:uid="{00000000-0006-0000-0000-00007C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7" authorId="0" shapeId="0" xr:uid="{00000000-0006-0000-0000-00007D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7" authorId="0" shapeId="0" xr:uid="{00000000-0006-0000-0000-00007E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7" authorId="0" shapeId="0" xr:uid="{00000000-0006-0000-0000-00007F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7" authorId="0" shapeId="0" xr:uid="{00000000-0006-0000-0000-000080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7" authorId="0" shapeId="0" xr:uid="{00000000-0006-0000-0000-000081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7" authorId="0" shapeId="0" xr:uid="{00000000-0006-0000-0000-000082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7" authorId="0" shapeId="0" xr:uid="{00000000-0006-0000-0000-000083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7" authorId="0" shapeId="0" xr:uid="{00000000-0006-0000-0000-000084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7" authorId="0" shapeId="0" xr:uid="{00000000-0006-0000-0000-000085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7" authorId="0" shapeId="0" xr:uid="{00000000-0006-0000-0000-000086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7" authorId="0" shapeId="0" xr:uid="{00000000-0006-0000-0000-000087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7" authorId="0" shapeId="0" xr:uid="{00000000-0006-0000-0000-000088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7" authorId="0" shapeId="0" xr:uid="{00000000-0006-0000-0000-000089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7" authorId="0" shapeId="0" xr:uid="{00000000-0006-0000-0000-00008A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7" authorId="0" shapeId="0" xr:uid="{00000000-0006-0000-0000-00008B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7" authorId="0" shapeId="0" xr:uid="{00000000-0006-0000-0000-00008C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7" authorId="1" shapeId="0" xr:uid="{00000000-0006-0000-0000-00008D150000}">
      <text>
        <r>
          <rPr>
            <b/>
            <sz val="9"/>
            <color indexed="81"/>
            <rFont val="Tahoma"/>
            <family val="2"/>
          </rPr>
          <t>Note:</t>
        </r>
        <r>
          <rPr>
            <sz val="9"/>
            <color indexed="81"/>
            <rFont val="Tahoma"/>
            <family val="2"/>
          </rPr>
          <t xml:space="preserve">
Right click to select from a list.</t>
        </r>
      </text>
    </comment>
    <comment ref="CC327" authorId="1" shapeId="0" xr:uid="{00000000-0006-0000-0000-00008E150000}">
      <text>
        <r>
          <rPr>
            <b/>
            <sz val="9"/>
            <color indexed="81"/>
            <rFont val="Tahoma"/>
            <family val="2"/>
          </rPr>
          <t>Note:</t>
        </r>
        <r>
          <rPr>
            <sz val="9"/>
            <color indexed="81"/>
            <rFont val="Tahoma"/>
            <family val="2"/>
          </rPr>
          <t xml:space="preserve">
Right click to select from a list.</t>
        </r>
      </text>
    </comment>
    <comment ref="Z328" authorId="0" shapeId="0" xr:uid="{00000000-0006-0000-0000-00008F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8" authorId="0" shapeId="0" xr:uid="{00000000-0006-0000-0000-000090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8" authorId="0" shapeId="0" xr:uid="{00000000-0006-0000-0000-000091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8" authorId="0" shapeId="0" xr:uid="{00000000-0006-0000-0000-000092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8" authorId="0" shapeId="0" xr:uid="{00000000-0006-0000-0000-000093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8" authorId="0" shapeId="0" xr:uid="{00000000-0006-0000-0000-000094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8" authorId="0" shapeId="0" xr:uid="{00000000-0006-0000-0000-000095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8" authorId="0" shapeId="0" xr:uid="{00000000-0006-0000-0000-000096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8" authorId="0" shapeId="0" xr:uid="{00000000-0006-0000-0000-000097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8" authorId="0" shapeId="0" xr:uid="{00000000-0006-0000-0000-000098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8" authorId="0" shapeId="0" xr:uid="{00000000-0006-0000-0000-000099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8" authorId="0" shapeId="0" xr:uid="{00000000-0006-0000-0000-00009A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8" authorId="0" shapeId="0" xr:uid="{00000000-0006-0000-0000-00009B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8" authorId="0" shapeId="0" xr:uid="{00000000-0006-0000-0000-00009C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8" authorId="0" shapeId="0" xr:uid="{00000000-0006-0000-0000-00009D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8" authorId="0" shapeId="0" xr:uid="{00000000-0006-0000-0000-00009E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8" authorId="0" shapeId="0" xr:uid="{00000000-0006-0000-0000-00009F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8" authorId="1" shapeId="0" xr:uid="{00000000-0006-0000-0000-0000A0150000}">
      <text>
        <r>
          <rPr>
            <b/>
            <sz val="9"/>
            <color indexed="81"/>
            <rFont val="Tahoma"/>
            <family val="2"/>
          </rPr>
          <t>Note:</t>
        </r>
        <r>
          <rPr>
            <sz val="9"/>
            <color indexed="81"/>
            <rFont val="Tahoma"/>
            <family val="2"/>
          </rPr>
          <t xml:space="preserve">
Right click to select from a list.</t>
        </r>
      </text>
    </comment>
    <comment ref="CC328" authorId="1" shapeId="0" xr:uid="{00000000-0006-0000-0000-0000A1150000}">
      <text>
        <r>
          <rPr>
            <b/>
            <sz val="9"/>
            <color indexed="81"/>
            <rFont val="Tahoma"/>
            <family val="2"/>
          </rPr>
          <t>Note:</t>
        </r>
        <r>
          <rPr>
            <sz val="9"/>
            <color indexed="81"/>
            <rFont val="Tahoma"/>
            <family val="2"/>
          </rPr>
          <t xml:space="preserve">
Right click to select from a list.</t>
        </r>
      </text>
    </comment>
    <comment ref="Z329" authorId="0" shapeId="0" xr:uid="{00000000-0006-0000-0000-0000A2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29" authorId="0" shapeId="0" xr:uid="{00000000-0006-0000-0000-0000A3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29" authorId="0" shapeId="0" xr:uid="{00000000-0006-0000-0000-0000A4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29" authorId="0" shapeId="0" xr:uid="{00000000-0006-0000-0000-0000A5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29" authorId="0" shapeId="0" xr:uid="{00000000-0006-0000-0000-0000A6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29" authorId="0" shapeId="0" xr:uid="{00000000-0006-0000-0000-0000A7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29" authorId="0" shapeId="0" xr:uid="{00000000-0006-0000-0000-0000A8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29" authorId="0" shapeId="0" xr:uid="{00000000-0006-0000-0000-0000A9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29" authorId="0" shapeId="0" xr:uid="{00000000-0006-0000-0000-0000AA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29" authorId="0" shapeId="0" xr:uid="{00000000-0006-0000-0000-0000AB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29" authorId="0" shapeId="0" xr:uid="{00000000-0006-0000-0000-0000AC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29" authorId="0" shapeId="0" xr:uid="{00000000-0006-0000-0000-0000AD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29" authorId="0" shapeId="0" xr:uid="{00000000-0006-0000-0000-0000AE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29" authorId="0" shapeId="0" xr:uid="{00000000-0006-0000-0000-0000AF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29" authorId="0" shapeId="0" xr:uid="{00000000-0006-0000-0000-0000B0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29" authorId="0" shapeId="0" xr:uid="{00000000-0006-0000-0000-0000B1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29" authorId="0" shapeId="0" xr:uid="{00000000-0006-0000-0000-0000B2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29" authorId="1" shapeId="0" xr:uid="{00000000-0006-0000-0000-0000B3150000}">
      <text>
        <r>
          <rPr>
            <b/>
            <sz val="9"/>
            <color indexed="81"/>
            <rFont val="Tahoma"/>
            <family val="2"/>
          </rPr>
          <t>Note:</t>
        </r>
        <r>
          <rPr>
            <sz val="9"/>
            <color indexed="81"/>
            <rFont val="Tahoma"/>
            <family val="2"/>
          </rPr>
          <t xml:space="preserve">
Right click to select from a list.</t>
        </r>
      </text>
    </comment>
    <comment ref="CC329" authorId="1" shapeId="0" xr:uid="{00000000-0006-0000-0000-0000B4150000}">
      <text>
        <r>
          <rPr>
            <b/>
            <sz val="9"/>
            <color indexed="81"/>
            <rFont val="Tahoma"/>
            <family val="2"/>
          </rPr>
          <t>Note:</t>
        </r>
        <r>
          <rPr>
            <sz val="9"/>
            <color indexed="81"/>
            <rFont val="Tahoma"/>
            <family val="2"/>
          </rPr>
          <t xml:space="preserve">
Right click to select from a list.</t>
        </r>
      </text>
    </comment>
    <comment ref="Z330" authorId="0" shapeId="0" xr:uid="{00000000-0006-0000-0000-0000B5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0" authorId="0" shapeId="0" xr:uid="{00000000-0006-0000-0000-0000B6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0" authorId="0" shapeId="0" xr:uid="{00000000-0006-0000-0000-0000B7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0" authorId="0" shapeId="0" xr:uid="{00000000-0006-0000-0000-0000B8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0" authorId="0" shapeId="0" xr:uid="{00000000-0006-0000-0000-0000B9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0" authorId="0" shapeId="0" xr:uid="{00000000-0006-0000-0000-0000BA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0" authorId="0" shapeId="0" xr:uid="{00000000-0006-0000-0000-0000BB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0" authorId="0" shapeId="0" xr:uid="{00000000-0006-0000-0000-0000BC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0" authorId="0" shapeId="0" xr:uid="{00000000-0006-0000-0000-0000BD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0" authorId="0" shapeId="0" xr:uid="{00000000-0006-0000-0000-0000BE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0" authorId="0" shapeId="0" xr:uid="{00000000-0006-0000-0000-0000BF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0" authorId="0" shapeId="0" xr:uid="{00000000-0006-0000-0000-0000C0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0" authorId="0" shapeId="0" xr:uid="{00000000-0006-0000-0000-0000C1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0" authorId="0" shapeId="0" xr:uid="{00000000-0006-0000-0000-0000C2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0" authorId="0" shapeId="0" xr:uid="{00000000-0006-0000-0000-0000C3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0" authorId="0" shapeId="0" xr:uid="{00000000-0006-0000-0000-0000C4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0" authorId="0" shapeId="0" xr:uid="{00000000-0006-0000-0000-0000C5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0" authorId="1" shapeId="0" xr:uid="{00000000-0006-0000-0000-0000C6150000}">
      <text>
        <r>
          <rPr>
            <b/>
            <sz val="9"/>
            <color indexed="81"/>
            <rFont val="Tahoma"/>
            <family val="2"/>
          </rPr>
          <t>Note:</t>
        </r>
        <r>
          <rPr>
            <sz val="9"/>
            <color indexed="81"/>
            <rFont val="Tahoma"/>
            <family val="2"/>
          </rPr>
          <t xml:space="preserve">
Right click to select from a list.</t>
        </r>
      </text>
    </comment>
    <comment ref="CC330" authorId="1" shapeId="0" xr:uid="{00000000-0006-0000-0000-0000C7150000}">
      <text>
        <r>
          <rPr>
            <b/>
            <sz val="9"/>
            <color indexed="81"/>
            <rFont val="Tahoma"/>
            <family val="2"/>
          </rPr>
          <t>Note:</t>
        </r>
        <r>
          <rPr>
            <sz val="9"/>
            <color indexed="81"/>
            <rFont val="Tahoma"/>
            <family val="2"/>
          </rPr>
          <t xml:space="preserve">
Right click to select from a list.</t>
        </r>
      </text>
    </comment>
    <comment ref="Z331" authorId="0" shapeId="0" xr:uid="{00000000-0006-0000-0000-0000C8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1" authorId="0" shapeId="0" xr:uid="{00000000-0006-0000-0000-0000C9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1" authorId="0" shapeId="0" xr:uid="{00000000-0006-0000-0000-0000CA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1" authorId="0" shapeId="0" xr:uid="{00000000-0006-0000-0000-0000CB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1" authorId="0" shapeId="0" xr:uid="{00000000-0006-0000-0000-0000CC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1" authorId="0" shapeId="0" xr:uid="{00000000-0006-0000-0000-0000CD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1" authorId="0" shapeId="0" xr:uid="{00000000-0006-0000-0000-0000CE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1" authorId="0" shapeId="0" xr:uid="{00000000-0006-0000-0000-0000CF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1" authorId="0" shapeId="0" xr:uid="{00000000-0006-0000-0000-0000D0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1" authorId="0" shapeId="0" xr:uid="{00000000-0006-0000-0000-0000D1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1" authorId="0" shapeId="0" xr:uid="{00000000-0006-0000-0000-0000D2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1" authorId="0" shapeId="0" xr:uid="{00000000-0006-0000-0000-0000D3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1" authorId="0" shapeId="0" xr:uid="{00000000-0006-0000-0000-0000D4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1" authorId="0" shapeId="0" xr:uid="{00000000-0006-0000-0000-0000D5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1" authorId="0" shapeId="0" xr:uid="{00000000-0006-0000-0000-0000D6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1" authorId="0" shapeId="0" xr:uid="{00000000-0006-0000-0000-0000D7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1" authorId="0" shapeId="0" xr:uid="{00000000-0006-0000-0000-0000D8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1" authorId="1" shapeId="0" xr:uid="{00000000-0006-0000-0000-0000D9150000}">
      <text>
        <r>
          <rPr>
            <b/>
            <sz val="9"/>
            <color indexed="81"/>
            <rFont val="Tahoma"/>
            <family val="2"/>
          </rPr>
          <t>Note:</t>
        </r>
        <r>
          <rPr>
            <sz val="9"/>
            <color indexed="81"/>
            <rFont val="Tahoma"/>
            <family val="2"/>
          </rPr>
          <t xml:space="preserve">
Right click to select from a list.</t>
        </r>
      </text>
    </comment>
    <comment ref="CC331" authorId="1" shapeId="0" xr:uid="{00000000-0006-0000-0000-0000DA150000}">
      <text>
        <r>
          <rPr>
            <b/>
            <sz val="9"/>
            <color indexed="81"/>
            <rFont val="Tahoma"/>
            <family val="2"/>
          </rPr>
          <t>Note:</t>
        </r>
        <r>
          <rPr>
            <sz val="9"/>
            <color indexed="81"/>
            <rFont val="Tahoma"/>
            <family val="2"/>
          </rPr>
          <t xml:space="preserve">
Right click to select from a list.</t>
        </r>
      </text>
    </comment>
    <comment ref="Z332" authorId="0" shapeId="0" xr:uid="{00000000-0006-0000-0000-0000DB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2" authorId="0" shapeId="0" xr:uid="{00000000-0006-0000-0000-0000DC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2" authorId="0" shapeId="0" xr:uid="{00000000-0006-0000-0000-0000DD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2" authorId="0" shapeId="0" xr:uid="{00000000-0006-0000-0000-0000DE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2" authorId="0" shapeId="0" xr:uid="{00000000-0006-0000-0000-0000DF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2" authorId="0" shapeId="0" xr:uid="{00000000-0006-0000-0000-0000E0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2" authorId="0" shapeId="0" xr:uid="{00000000-0006-0000-0000-0000E1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2" authorId="0" shapeId="0" xr:uid="{00000000-0006-0000-0000-0000E2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2" authorId="0" shapeId="0" xr:uid="{00000000-0006-0000-0000-0000E3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2" authorId="0" shapeId="0" xr:uid="{00000000-0006-0000-0000-0000E4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2" authorId="0" shapeId="0" xr:uid="{00000000-0006-0000-0000-0000E5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2" authorId="0" shapeId="0" xr:uid="{00000000-0006-0000-0000-0000E6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2" authorId="0" shapeId="0" xr:uid="{00000000-0006-0000-0000-0000E7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2" authorId="0" shapeId="0" xr:uid="{00000000-0006-0000-0000-0000E8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2" authorId="0" shapeId="0" xr:uid="{00000000-0006-0000-0000-0000E9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2" authorId="0" shapeId="0" xr:uid="{00000000-0006-0000-0000-0000EA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2" authorId="0" shapeId="0" xr:uid="{00000000-0006-0000-0000-0000EB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2" authorId="1" shapeId="0" xr:uid="{00000000-0006-0000-0000-0000EC150000}">
      <text>
        <r>
          <rPr>
            <b/>
            <sz val="9"/>
            <color indexed="81"/>
            <rFont val="Tahoma"/>
            <family val="2"/>
          </rPr>
          <t>Note:</t>
        </r>
        <r>
          <rPr>
            <sz val="9"/>
            <color indexed="81"/>
            <rFont val="Tahoma"/>
            <family val="2"/>
          </rPr>
          <t xml:space="preserve">
Right click to select from a list.</t>
        </r>
      </text>
    </comment>
    <comment ref="CC332" authorId="1" shapeId="0" xr:uid="{00000000-0006-0000-0000-0000ED150000}">
      <text>
        <r>
          <rPr>
            <b/>
            <sz val="9"/>
            <color indexed="81"/>
            <rFont val="Tahoma"/>
            <family val="2"/>
          </rPr>
          <t>Note:</t>
        </r>
        <r>
          <rPr>
            <sz val="9"/>
            <color indexed="81"/>
            <rFont val="Tahoma"/>
            <family val="2"/>
          </rPr>
          <t xml:space="preserve">
Right click to select from a list.</t>
        </r>
      </text>
    </comment>
    <comment ref="Z333" authorId="0" shapeId="0" xr:uid="{00000000-0006-0000-0000-0000EE15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3" authorId="0" shapeId="0" xr:uid="{00000000-0006-0000-0000-0000EF15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3" authorId="0" shapeId="0" xr:uid="{00000000-0006-0000-0000-0000F015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3" authorId="0" shapeId="0" xr:uid="{00000000-0006-0000-0000-0000F115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3" authorId="0" shapeId="0" xr:uid="{00000000-0006-0000-0000-0000F215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3" authorId="0" shapeId="0" xr:uid="{00000000-0006-0000-0000-0000F315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3" authorId="0" shapeId="0" xr:uid="{00000000-0006-0000-0000-0000F415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3" authorId="0" shapeId="0" xr:uid="{00000000-0006-0000-0000-0000F515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3" authorId="0" shapeId="0" xr:uid="{00000000-0006-0000-0000-0000F615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3" authorId="0" shapeId="0" xr:uid="{00000000-0006-0000-0000-0000F715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3" authorId="0" shapeId="0" xr:uid="{00000000-0006-0000-0000-0000F815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3" authorId="0" shapeId="0" xr:uid="{00000000-0006-0000-0000-0000F915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3" authorId="0" shapeId="0" xr:uid="{00000000-0006-0000-0000-0000FA15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3" authorId="0" shapeId="0" xr:uid="{00000000-0006-0000-0000-0000FB15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3" authorId="0" shapeId="0" xr:uid="{00000000-0006-0000-0000-0000FC15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3" authorId="0" shapeId="0" xr:uid="{00000000-0006-0000-0000-0000FD15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3" authorId="0" shapeId="0" xr:uid="{00000000-0006-0000-0000-0000FE15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3" authorId="1" shapeId="0" xr:uid="{00000000-0006-0000-0000-0000FF150000}">
      <text>
        <r>
          <rPr>
            <b/>
            <sz val="9"/>
            <color indexed="81"/>
            <rFont val="Tahoma"/>
            <family val="2"/>
          </rPr>
          <t>Note:</t>
        </r>
        <r>
          <rPr>
            <sz val="9"/>
            <color indexed="81"/>
            <rFont val="Tahoma"/>
            <family val="2"/>
          </rPr>
          <t xml:space="preserve">
Right click to select from a list.</t>
        </r>
      </text>
    </comment>
    <comment ref="CC333" authorId="1" shapeId="0" xr:uid="{00000000-0006-0000-0000-000000160000}">
      <text>
        <r>
          <rPr>
            <b/>
            <sz val="9"/>
            <color indexed="81"/>
            <rFont val="Tahoma"/>
            <family val="2"/>
          </rPr>
          <t>Note:</t>
        </r>
        <r>
          <rPr>
            <sz val="9"/>
            <color indexed="81"/>
            <rFont val="Tahoma"/>
            <family val="2"/>
          </rPr>
          <t xml:space="preserve">
Right click to select from a list.</t>
        </r>
      </text>
    </comment>
    <comment ref="Z334" authorId="0" shapeId="0" xr:uid="{00000000-0006-0000-0000-000001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4" authorId="0" shapeId="0" xr:uid="{00000000-0006-0000-0000-000002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4" authorId="0" shapeId="0" xr:uid="{00000000-0006-0000-0000-000003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4" authorId="0" shapeId="0" xr:uid="{00000000-0006-0000-0000-000004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4" authorId="0" shapeId="0" xr:uid="{00000000-0006-0000-0000-000005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4" authorId="0" shapeId="0" xr:uid="{00000000-0006-0000-0000-000006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4" authorId="0" shapeId="0" xr:uid="{00000000-0006-0000-0000-000007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4" authorId="0" shapeId="0" xr:uid="{00000000-0006-0000-0000-000008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4" authorId="0" shapeId="0" xr:uid="{00000000-0006-0000-0000-000009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4" authorId="0" shapeId="0" xr:uid="{00000000-0006-0000-0000-00000A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4" authorId="0" shapeId="0" xr:uid="{00000000-0006-0000-0000-00000B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4" authorId="0" shapeId="0" xr:uid="{00000000-0006-0000-0000-00000C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4" authorId="0" shapeId="0" xr:uid="{00000000-0006-0000-0000-00000D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4" authorId="0" shapeId="0" xr:uid="{00000000-0006-0000-0000-00000E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4" authorId="0" shapeId="0" xr:uid="{00000000-0006-0000-0000-00000F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4" authorId="0" shapeId="0" xr:uid="{00000000-0006-0000-0000-000010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4" authorId="0" shapeId="0" xr:uid="{00000000-0006-0000-0000-000011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4" authorId="1" shapeId="0" xr:uid="{00000000-0006-0000-0000-000012160000}">
      <text>
        <r>
          <rPr>
            <b/>
            <sz val="9"/>
            <color indexed="81"/>
            <rFont val="Tahoma"/>
            <family val="2"/>
          </rPr>
          <t>Note:</t>
        </r>
        <r>
          <rPr>
            <sz val="9"/>
            <color indexed="81"/>
            <rFont val="Tahoma"/>
            <family val="2"/>
          </rPr>
          <t xml:space="preserve">
Right click to select from a list.</t>
        </r>
      </text>
    </comment>
    <comment ref="CC334" authorId="1" shapeId="0" xr:uid="{00000000-0006-0000-0000-000013160000}">
      <text>
        <r>
          <rPr>
            <b/>
            <sz val="9"/>
            <color indexed="81"/>
            <rFont val="Tahoma"/>
            <family val="2"/>
          </rPr>
          <t>Note:</t>
        </r>
        <r>
          <rPr>
            <sz val="9"/>
            <color indexed="81"/>
            <rFont val="Tahoma"/>
            <family val="2"/>
          </rPr>
          <t xml:space="preserve">
Right click to select from a list.</t>
        </r>
      </text>
    </comment>
    <comment ref="Z335" authorId="0" shapeId="0" xr:uid="{00000000-0006-0000-0000-000014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5" authorId="0" shapeId="0" xr:uid="{00000000-0006-0000-0000-000015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5" authorId="0" shapeId="0" xr:uid="{00000000-0006-0000-0000-000016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5" authorId="0" shapeId="0" xr:uid="{00000000-0006-0000-0000-000017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5" authorId="0" shapeId="0" xr:uid="{00000000-0006-0000-0000-000018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5" authorId="0" shapeId="0" xr:uid="{00000000-0006-0000-0000-000019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5" authorId="0" shapeId="0" xr:uid="{00000000-0006-0000-0000-00001A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5" authorId="0" shapeId="0" xr:uid="{00000000-0006-0000-0000-00001B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5" authorId="0" shapeId="0" xr:uid="{00000000-0006-0000-0000-00001C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5" authorId="0" shapeId="0" xr:uid="{00000000-0006-0000-0000-00001D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5" authorId="0" shapeId="0" xr:uid="{00000000-0006-0000-0000-00001E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5" authorId="0" shapeId="0" xr:uid="{00000000-0006-0000-0000-00001F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5" authorId="0" shapeId="0" xr:uid="{00000000-0006-0000-0000-000020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5" authorId="0" shapeId="0" xr:uid="{00000000-0006-0000-0000-000021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5" authorId="0" shapeId="0" xr:uid="{00000000-0006-0000-0000-000022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5" authorId="0" shapeId="0" xr:uid="{00000000-0006-0000-0000-000023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5" authorId="0" shapeId="0" xr:uid="{00000000-0006-0000-0000-000024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5" authorId="1" shapeId="0" xr:uid="{00000000-0006-0000-0000-000025160000}">
      <text>
        <r>
          <rPr>
            <b/>
            <sz val="9"/>
            <color indexed="81"/>
            <rFont val="Tahoma"/>
            <family val="2"/>
          </rPr>
          <t>Note:</t>
        </r>
        <r>
          <rPr>
            <sz val="9"/>
            <color indexed="81"/>
            <rFont val="Tahoma"/>
            <family val="2"/>
          </rPr>
          <t xml:space="preserve">
Right click to select from a list.</t>
        </r>
      </text>
    </comment>
    <comment ref="CC335" authorId="1" shapeId="0" xr:uid="{00000000-0006-0000-0000-000026160000}">
      <text>
        <r>
          <rPr>
            <b/>
            <sz val="9"/>
            <color indexed="81"/>
            <rFont val="Tahoma"/>
            <family val="2"/>
          </rPr>
          <t>Note:</t>
        </r>
        <r>
          <rPr>
            <sz val="9"/>
            <color indexed="81"/>
            <rFont val="Tahoma"/>
            <family val="2"/>
          </rPr>
          <t xml:space="preserve">
Right click to select from a list.</t>
        </r>
      </text>
    </comment>
    <comment ref="Z336" authorId="0" shapeId="0" xr:uid="{00000000-0006-0000-0000-000027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6" authorId="0" shapeId="0" xr:uid="{00000000-0006-0000-0000-000028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6" authorId="0" shapeId="0" xr:uid="{00000000-0006-0000-0000-000029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6" authorId="0" shapeId="0" xr:uid="{00000000-0006-0000-0000-00002A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6" authorId="0" shapeId="0" xr:uid="{00000000-0006-0000-0000-00002B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6" authorId="0" shapeId="0" xr:uid="{00000000-0006-0000-0000-00002C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6" authorId="0" shapeId="0" xr:uid="{00000000-0006-0000-0000-00002D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6" authorId="0" shapeId="0" xr:uid="{00000000-0006-0000-0000-00002E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6" authorId="0" shapeId="0" xr:uid="{00000000-0006-0000-0000-00002F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6" authorId="0" shapeId="0" xr:uid="{00000000-0006-0000-0000-000030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6" authorId="0" shapeId="0" xr:uid="{00000000-0006-0000-0000-000031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6" authorId="0" shapeId="0" xr:uid="{00000000-0006-0000-0000-000032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6" authorId="0" shapeId="0" xr:uid="{00000000-0006-0000-0000-000033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6" authorId="0" shapeId="0" xr:uid="{00000000-0006-0000-0000-000034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6" authorId="0" shapeId="0" xr:uid="{00000000-0006-0000-0000-000035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6" authorId="0" shapeId="0" xr:uid="{00000000-0006-0000-0000-000036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6" authorId="0" shapeId="0" xr:uid="{00000000-0006-0000-0000-000037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6" authorId="1" shapeId="0" xr:uid="{00000000-0006-0000-0000-000038160000}">
      <text>
        <r>
          <rPr>
            <b/>
            <sz val="9"/>
            <color indexed="81"/>
            <rFont val="Tahoma"/>
            <family val="2"/>
          </rPr>
          <t>Note:</t>
        </r>
        <r>
          <rPr>
            <sz val="9"/>
            <color indexed="81"/>
            <rFont val="Tahoma"/>
            <family val="2"/>
          </rPr>
          <t xml:space="preserve">
Right click to select from a list.</t>
        </r>
      </text>
    </comment>
    <comment ref="CC336" authorId="1" shapeId="0" xr:uid="{00000000-0006-0000-0000-000039160000}">
      <text>
        <r>
          <rPr>
            <b/>
            <sz val="9"/>
            <color indexed="81"/>
            <rFont val="Tahoma"/>
            <family val="2"/>
          </rPr>
          <t>Note:</t>
        </r>
        <r>
          <rPr>
            <sz val="9"/>
            <color indexed="81"/>
            <rFont val="Tahoma"/>
            <family val="2"/>
          </rPr>
          <t xml:space="preserve">
Right click to select from a list.</t>
        </r>
      </text>
    </comment>
    <comment ref="Z337" authorId="0" shapeId="0" xr:uid="{00000000-0006-0000-0000-00003A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7" authorId="0" shapeId="0" xr:uid="{00000000-0006-0000-0000-00003B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7" authorId="0" shapeId="0" xr:uid="{00000000-0006-0000-0000-00003C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7" authorId="0" shapeId="0" xr:uid="{00000000-0006-0000-0000-00003D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7" authorId="0" shapeId="0" xr:uid="{00000000-0006-0000-0000-00003E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7" authorId="0" shapeId="0" xr:uid="{00000000-0006-0000-0000-00003F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7" authorId="0" shapeId="0" xr:uid="{00000000-0006-0000-0000-000040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7" authorId="0" shapeId="0" xr:uid="{00000000-0006-0000-0000-000041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7" authorId="0" shapeId="0" xr:uid="{00000000-0006-0000-0000-000042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7" authorId="0" shapeId="0" xr:uid="{00000000-0006-0000-0000-000043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7" authorId="0" shapeId="0" xr:uid="{00000000-0006-0000-0000-000044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7" authorId="0" shapeId="0" xr:uid="{00000000-0006-0000-0000-000045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7" authorId="0" shapeId="0" xr:uid="{00000000-0006-0000-0000-000046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7" authorId="0" shapeId="0" xr:uid="{00000000-0006-0000-0000-000047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7" authorId="0" shapeId="0" xr:uid="{00000000-0006-0000-0000-000048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7" authorId="0" shapeId="0" xr:uid="{00000000-0006-0000-0000-000049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7" authorId="0" shapeId="0" xr:uid="{00000000-0006-0000-0000-00004A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7" authorId="1" shapeId="0" xr:uid="{00000000-0006-0000-0000-00004B160000}">
      <text>
        <r>
          <rPr>
            <b/>
            <sz val="9"/>
            <color indexed="81"/>
            <rFont val="Tahoma"/>
            <family val="2"/>
          </rPr>
          <t>Note:</t>
        </r>
        <r>
          <rPr>
            <sz val="9"/>
            <color indexed="81"/>
            <rFont val="Tahoma"/>
            <family val="2"/>
          </rPr>
          <t xml:space="preserve">
Right click to select from a list.</t>
        </r>
      </text>
    </comment>
    <comment ref="CC337" authorId="1" shapeId="0" xr:uid="{00000000-0006-0000-0000-00004C160000}">
      <text>
        <r>
          <rPr>
            <b/>
            <sz val="9"/>
            <color indexed="81"/>
            <rFont val="Tahoma"/>
            <family val="2"/>
          </rPr>
          <t>Note:</t>
        </r>
        <r>
          <rPr>
            <sz val="9"/>
            <color indexed="81"/>
            <rFont val="Tahoma"/>
            <family val="2"/>
          </rPr>
          <t xml:space="preserve">
Right click to select from a list.</t>
        </r>
      </text>
    </comment>
    <comment ref="Z338" authorId="0" shapeId="0" xr:uid="{00000000-0006-0000-0000-00004D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8" authorId="0" shapeId="0" xr:uid="{00000000-0006-0000-0000-00004E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8" authorId="0" shapeId="0" xr:uid="{00000000-0006-0000-0000-00004F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8" authorId="0" shapeId="0" xr:uid="{00000000-0006-0000-0000-000050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8" authorId="0" shapeId="0" xr:uid="{00000000-0006-0000-0000-000051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8" authorId="0" shapeId="0" xr:uid="{00000000-0006-0000-0000-000052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8" authorId="0" shapeId="0" xr:uid="{00000000-0006-0000-0000-000053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8" authorId="0" shapeId="0" xr:uid="{00000000-0006-0000-0000-000054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8" authorId="0" shapeId="0" xr:uid="{00000000-0006-0000-0000-000055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8" authorId="0" shapeId="0" xr:uid="{00000000-0006-0000-0000-000056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8" authorId="0" shapeId="0" xr:uid="{00000000-0006-0000-0000-000057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8" authorId="0" shapeId="0" xr:uid="{00000000-0006-0000-0000-000058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8" authorId="0" shapeId="0" xr:uid="{00000000-0006-0000-0000-000059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8" authorId="0" shapeId="0" xr:uid="{00000000-0006-0000-0000-00005A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8" authorId="0" shapeId="0" xr:uid="{00000000-0006-0000-0000-00005B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8" authorId="0" shapeId="0" xr:uid="{00000000-0006-0000-0000-00005C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8" authorId="0" shapeId="0" xr:uid="{00000000-0006-0000-0000-00005D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8" authorId="1" shapeId="0" xr:uid="{00000000-0006-0000-0000-00005E160000}">
      <text>
        <r>
          <rPr>
            <b/>
            <sz val="9"/>
            <color indexed="81"/>
            <rFont val="Tahoma"/>
            <family val="2"/>
          </rPr>
          <t>Note:</t>
        </r>
        <r>
          <rPr>
            <sz val="9"/>
            <color indexed="81"/>
            <rFont val="Tahoma"/>
            <family val="2"/>
          </rPr>
          <t xml:space="preserve">
Right click to select from a list.</t>
        </r>
      </text>
    </comment>
    <comment ref="CC338" authorId="1" shapeId="0" xr:uid="{00000000-0006-0000-0000-00005F160000}">
      <text>
        <r>
          <rPr>
            <b/>
            <sz val="9"/>
            <color indexed="81"/>
            <rFont val="Tahoma"/>
            <family val="2"/>
          </rPr>
          <t>Note:</t>
        </r>
        <r>
          <rPr>
            <sz val="9"/>
            <color indexed="81"/>
            <rFont val="Tahoma"/>
            <family val="2"/>
          </rPr>
          <t xml:space="preserve">
Right click to select from a list.</t>
        </r>
      </text>
    </comment>
    <comment ref="Z339" authorId="0" shapeId="0" xr:uid="{00000000-0006-0000-0000-000060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39" authorId="0" shapeId="0" xr:uid="{00000000-0006-0000-0000-000061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39" authorId="0" shapeId="0" xr:uid="{00000000-0006-0000-0000-000062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39" authorId="0" shapeId="0" xr:uid="{00000000-0006-0000-0000-000063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39" authorId="0" shapeId="0" xr:uid="{00000000-0006-0000-0000-000064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39" authorId="0" shapeId="0" xr:uid="{00000000-0006-0000-0000-000065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39" authorId="0" shapeId="0" xr:uid="{00000000-0006-0000-0000-000066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39" authorId="0" shapeId="0" xr:uid="{00000000-0006-0000-0000-000067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39" authorId="0" shapeId="0" xr:uid="{00000000-0006-0000-0000-000068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39" authorId="0" shapeId="0" xr:uid="{00000000-0006-0000-0000-000069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39" authorId="0" shapeId="0" xr:uid="{00000000-0006-0000-0000-00006A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39" authorId="0" shapeId="0" xr:uid="{00000000-0006-0000-0000-00006B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39" authorId="0" shapeId="0" xr:uid="{00000000-0006-0000-0000-00006C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39" authorId="0" shapeId="0" xr:uid="{00000000-0006-0000-0000-00006D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39" authorId="0" shapeId="0" xr:uid="{00000000-0006-0000-0000-00006E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39" authorId="0" shapeId="0" xr:uid="{00000000-0006-0000-0000-00006F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39" authorId="0" shapeId="0" xr:uid="{00000000-0006-0000-0000-000070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39" authorId="1" shapeId="0" xr:uid="{00000000-0006-0000-0000-000071160000}">
      <text>
        <r>
          <rPr>
            <b/>
            <sz val="9"/>
            <color indexed="81"/>
            <rFont val="Tahoma"/>
            <family val="2"/>
          </rPr>
          <t>Note:</t>
        </r>
        <r>
          <rPr>
            <sz val="9"/>
            <color indexed="81"/>
            <rFont val="Tahoma"/>
            <family val="2"/>
          </rPr>
          <t xml:space="preserve">
Right click to select from a list.</t>
        </r>
      </text>
    </comment>
    <comment ref="CC339" authorId="1" shapeId="0" xr:uid="{00000000-0006-0000-0000-000072160000}">
      <text>
        <r>
          <rPr>
            <b/>
            <sz val="9"/>
            <color indexed="81"/>
            <rFont val="Tahoma"/>
            <family val="2"/>
          </rPr>
          <t>Note:</t>
        </r>
        <r>
          <rPr>
            <sz val="9"/>
            <color indexed="81"/>
            <rFont val="Tahoma"/>
            <family val="2"/>
          </rPr>
          <t xml:space="preserve">
Right click to select from a list.</t>
        </r>
      </text>
    </comment>
    <comment ref="Z341" authorId="0" shapeId="0" xr:uid="{00000000-0006-0000-0000-000073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1" authorId="0" shapeId="0" xr:uid="{00000000-0006-0000-0000-000074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1" authorId="0" shapeId="0" xr:uid="{00000000-0006-0000-0000-000075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1" authorId="0" shapeId="0" xr:uid="{00000000-0006-0000-0000-000076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1" authorId="0" shapeId="0" xr:uid="{00000000-0006-0000-0000-000077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1" authorId="0" shapeId="0" xr:uid="{00000000-0006-0000-0000-000078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1" authorId="0" shapeId="0" xr:uid="{00000000-0006-0000-0000-000079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1" authorId="0" shapeId="0" xr:uid="{00000000-0006-0000-0000-00007A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1" authorId="0" shapeId="0" xr:uid="{00000000-0006-0000-0000-00007B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1" authorId="0" shapeId="0" xr:uid="{00000000-0006-0000-0000-00007C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1" authorId="0" shapeId="0" xr:uid="{00000000-0006-0000-0000-00007D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1" authorId="0" shapeId="0" xr:uid="{00000000-0006-0000-0000-00007E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1" authorId="0" shapeId="0" xr:uid="{00000000-0006-0000-0000-00007F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1" authorId="0" shapeId="0" xr:uid="{00000000-0006-0000-0000-000080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1" authorId="0" shapeId="0" xr:uid="{00000000-0006-0000-0000-000081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1" authorId="0" shapeId="0" xr:uid="{00000000-0006-0000-0000-000082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1" authorId="0" shapeId="0" xr:uid="{00000000-0006-0000-0000-000083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1" authorId="1" shapeId="0" xr:uid="{00000000-0006-0000-0000-000084160000}">
      <text>
        <r>
          <rPr>
            <b/>
            <sz val="9"/>
            <color indexed="81"/>
            <rFont val="Tahoma"/>
            <family val="2"/>
          </rPr>
          <t>Note:</t>
        </r>
        <r>
          <rPr>
            <sz val="9"/>
            <color indexed="81"/>
            <rFont val="Tahoma"/>
            <family val="2"/>
          </rPr>
          <t xml:space="preserve">
Right click to select from a list.</t>
        </r>
      </text>
    </comment>
    <comment ref="CC341" authorId="1" shapeId="0" xr:uid="{00000000-0006-0000-0000-000085160000}">
      <text>
        <r>
          <rPr>
            <b/>
            <sz val="9"/>
            <color indexed="81"/>
            <rFont val="Tahoma"/>
            <family val="2"/>
          </rPr>
          <t>Note:</t>
        </r>
        <r>
          <rPr>
            <sz val="9"/>
            <color indexed="81"/>
            <rFont val="Tahoma"/>
            <family val="2"/>
          </rPr>
          <t xml:space="preserve">
Right click to select from a list.</t>
        </r>
      </text>
    </comment>
    <comment ref="Z342" authorId="0" shapeId="0" xr:uid="{00000000-0006-0000-0000-000086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2" authorId="0" shapeId="0" xr:uid="{00000000-0006-0000-0000-000087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2" authorId="0" shapeId="0" xr:uid="{00000000-0006-0000-0000-000088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2" authorId="0" shapeId="0" xr:uid="{00000000-0006-0000-0000-000089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2" authorId="0" shapeId="0" xr:uid="{00000000-0006-0000-0000-00008A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2" authorId="0" shapeId="0" xr:uid="{00000000-0006-0000-0000-00008B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2" authorId="0" shapeId="0" xr:uid="{00000000-0006-0000-0000-00008C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2" authorId="0" shapeId="0" xr:uid="{00000000-0006-0000-0000-00008D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2" authorId="0" shapeId="0" xr:uid="{00000000-0006-0000-0000-00008E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2" authorId="0" shapeId="0" xr:uid="{00000000-0006-0000-0000-00008F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2" authorId="0" shapeId="0" xr:uid="{00000000-0006-0000-0000-000090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2" authorId="0" shapeId="0" xr:uid="{00000000-0006-0000-0000-000091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2" authorId="0" shapeId="0" xr:uid="{00000000-0006-0000-0000-000092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2" authorId="0" shapeId="0" xr:uid="{00000000-0006-0000-0000-000093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2" authorId="0" shapeId="0" xr:uid="{00000000-0006-0000-0000-000094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2" authorId="0" shapeId="0" xr:uid="{00000000-0006-0000-0000-000095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2" authorId="0" shapeId="0" xr:uid="{00000000-0006-0000-0000-000096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2" authorId="1" shapeId="0" xr:uid="{00000000-0006-0000-0000-000097160000}">
      <text>
        <r>
          <rPr>
            <b/>
            <sz val="9"/>
            <color indexed="81"/>
            <rFont val="Tahoma"/>
            <family val="2"/>
          </rPr>
          <t>Note:</t>
        </r>
        <r>
          <rPr>
            <sz val="9"/>
            <color indexed="81"/>
            <rFont val="Tahoma"/>
            <family val="2"/>
          </rPr>
          <t xml:space="preserve">
Right click to select from a list.</t>
        </r>
      </text>
    </comment>
    <comment ref="CC342" authorId="1" shapeId="0" xr:uid="{00000000-0006-0000-0000-000098160000}">
      <text>
        <r>
          <rPr>
            <b/>
            <sz val="9"/>
            <color indexed="81"/>
            <rFont val="Tahoma"/>
            <family val="2"/>
          </rPr>
          <t>Note:</t>
        </r>
        <r>
          <rPr>
            <sz val="9"/>
            <color indexed="81"/>
            <rFont val="Tahoma"/>
            <family val="2"/>
          </rPr>
          <t xml:space="preserve">
Right click to select from a list.</t>
        </r>
      </text>
    </comment>
    <comment ref="Z343" authorId="0" shapeId="0" xr:uid="{00000000-0006-0000-0000-000099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3" authorId="0" shapeId="0" xr:uid="{00000000-0006-0000-0000-00009A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3" authorId="0" shapeId="0" xr:uid="{00000000-0006-0000-0000-00009B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3" authorId="0" shapeId="0" xr:uid="{00000000-0006-0000-0000-00009C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3" authorId="0" shapeId="0" xr:uid="{00000000-0006-0000-0000-00009D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3" authorId="0" shapeId="0" xr:uid="{00000000-0006-0000-0000-00009E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3" authorId="0" shapeId="0" xr:uid="{00000000-0006-0000-0000-00009F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3" authorId="0" shapeId="0" xr:uid="{00000000-0006-0000-0000-0000A0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3" authorId="0" shapeId="0" xr:uid="{00000000-0006-0000-0000-0000A1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3" authorId="0" shapeId="0" xr:uid="{00000000-0006-0000-0000-0000A2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3" authorId="0" shapeId="0" xr:uid="{00000000-0006-0000-0000-0000A3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3" authorId="0" shapeId="0" xr:uid="{00000000-0006-0000-0000-0000A4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3" authorId="0" shapeId="0" xr:uid="{00000000-0006-0000-0000-0000A5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3" authorId="0" shapeId="0" xr:uid="{00000000-0006-0000-0000-0000A6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3" authorId="0" shapeId="0" xr:uid="{00000000-0006-0000-0000-0000A7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3" authorId="0" shapeId="0" xr:uid="{00000000-0006-0000-0000-0000A8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3" authorId="0" shapeId="0" xr:uid="{00000000-0006-0000-0000-0000A9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3" authorId="1" shapeId="0" xr:uid="{00000000-0006-0000-0000-0000AA160000}">
      <text>
        <r>
          <rPr>
            <b/>
            <sz val="9"/>
            <color indexed="81"/>
            <rFont val="Tahoma"/>
            <family val="2"/>
          </rPr>
          <t>Note:</t>
        </r>
        <r>
          <rPr>
            <sz val="9"/>
            <color indexed="81"/>
            <rFont val="Tahoma"/>
            <family val="2"/>
          </rPr>
          <t xml:space="preserve">
Right click to select from a list.</t>
        </r>
      </text>
    </comment>
    <comment ref="CC343" authorId="1" shapeId="0" xr:uid="{00000000-0006-0000-0000-0000AB160000}">
      <text>
        <r>
          <rPr>
            <b/>
            <sz val="9"/>
            <color indexed="81"/>
            <rFont val="Tahoma"/>
            <family val="2"/>
          </rPr>
          <t>Note:</t>
        </r>
        <r>
          <rPr>
            <sz val="9"/>
            <color indexed="81"/>
            <rFont val="Tahoma"/>
            <family val="2"/>
          </rPr>
          <t xml:space="preserve">
Right click to select from a list.</t>
        </r>
      </text>
    </comment>
    <comment ref="Z344" authorId="0" shapeId="0" xr:uid="{00000000-0006-0000-0000-0000AC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4" authorId="0" shapeId="0" xr:uid="{00000000-0006-0000-0000-0000AD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4" authorId="0" shapeId="0" xr:uid="{00000000-0006-0000-0000-0000AE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4" authorId="0" shapeId="0" xr:uid="{00000000-0006-0000-0000-0000AF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4" authorId="0" shapeId="0" xr:uid="{00000000-0006-0000-0000-0000B0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4" authorId="0" shapeId="0" xr:uid="{00000000-0006-0000-0000-0000B1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4" authorId="0" shapeId="0" xr:uid="{00000000-0006-0000-0000-0000B2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4" authorId="0" shapeId="0" xr:uid="{00000000-0006-0000-0000-0000B3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4" authorId="0" shapeId="0" xr:uid="{00000000-0006-0000-0000-0000B4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4" authorId="0" shapeId="0" xr:uid="{00000000-0006-0000-0000-0000B5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4" authorId="0" shapeId="0" xr:uid="{00000000-0006-0000-0000-0000B6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4" authorId="0" shapeId="0" xr:uid="{00000000-0006-0000-0000-0000B7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4" authorId="0" shapeId="0" xr:uid="{00000000-0006-0000-0000-0000B8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4" authorId="0" shapeId="0" xr:uid="{00000000-0006-0000-0000-0000B9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4" authorId="0" shapeId="0" xr:uid="{00000000-0006-0000-0000-0000BA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4" authorId="0" shapeId="0" xr:uid="{00000000-0006-0000-0000-0000BB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4" authorId="0" shapeId="0" xr:uid="{00000000-0006-0000-0000-0000BC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4" authorId="1" shapeId="0" xr:uid="{00000000-0006-0000-0000-0000BD160000}">
      <text>
        <r>
          <rPr>
            <b/>
            <sz val="9"/>
            <color indexed="81"/>
            <rFont val="Tahoma"/>
            <family val="2"/>
          </rPr>
          <t>Note:</t>
        </r>
        <r>
          <rPr>
            <sz val="9"/>
            <color indexed="81"/>
            <rFont val="Tahoma"/>
            <family val="2"/>
          </rPr>
          <t xml:space="preserve">
Right click to select from a list.</t>
        </r>
      </text>
    </comment>
    <comment ref="CC344" authorId="1" shapeId="0" xr:uid="{00000000-0006-0000-0000-0000BE160000}">
      <text>
        <r>
          <rPr>
            <b/>
            <sz val="9"/>
            <color indexed="81"/>
            <rFont val="Tahoma"/>
            <family val="2"/>
          </rPr>
          <t>Note:</t>
        </r>
        <r>
          <rPr>
            <sz val="9"/>
            <color indexed="81"/>
            <rFont val="Tahoma"/>
            <family val="2"/>
          </rPr>
          <t xml:space="preserve">
Right click to select from a list.</t>
        </r>
      </text>
    </comment>
    <comment ref="Z345" authorId="0" shapeId="0" xr:uid="{00000000-0006-0000-0000-0000BF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5" authorId="0" shapeId="0" xr:uid="{00000000-0006-0000-0000-0000C0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5" authorId="0" shapeId="0" xr:uid="{00000000-0006-0000-0000-0000C1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5" authorId="0" shapeId="0" xr:uid="{00000000-0006-0000-0000-0000C2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5" authorId="0" shapeId="0" xr:uid="{00000000-0006-0000-0000-0000C3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5" authorId="0" shapeId="0" xr:uid="{00000000-0006-0000-0000-0000C4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5" authorId="0" shapeId="0" xr:uid="{00000000-0006-0000-0000-0000C5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5" authorId="0" shapeId="0" xr:uid="{00000000-0006-0000-0000-0000C6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5" authorId="0" shapeId="0" xr:uid="{00000000-0006-0000-0000-0000C7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5" authorId="0" shapeId="0" xr:uid="{00000000-0006-0000-0000-0000C8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5" authorId="0" shapeId="0" xr:uid="{00000000-0006-0000-0000-0000C9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5" authorId="0" shapeId="0" xr:uid="{00000000-0006-0000-0000-0000CA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5" authorId="0" shapeId="0" xr:uid="{00000000-0006-0000-0000-0000CB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5" authorId="0" shapeId="0" xr:uid="{00000000-0006-0000-0000-0000CC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5" authorId="0" shapeId="0" xr:uid="{00000000-0006-0000-0000-0000CD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5" authorId="0" shapeId="0" xr:uid="{00000000-0006-0000-0000-0000CE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5" authorId="0" shapeId="0" xr:uid="{00000000-0006-0000-0000-0000CF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5" authorId="1" shapeId="0" xr:uid="{00000000-0006-0000-0000-0000D0160000}">
      <text>
        <r>
          <rPr>
            <b/>
            <sz val="9"/>
            <color indexed="81"/>
            <rFont val="Tahoma"/>
            <family val="2"/>
          </rPr>
          <t>Note:</t>
        </r>
        <r>
          <rPr>
            <sz val="9"/>
            <color indexed="81"/>
            <rFont val="Tahoma"/>
            <family val="2"/>
          </rPr>
          <t xml:space="preserve">
Right click to select from a list.</t>
        </r>
      </text>
    </comment>
    <comment ref="CC345" authorId="1" shapeId="0" xr:uid="{00000000-0006-0000-0000-0000D1160000}">
      <text>
        <r>
          <rPr>
            <b/>
            <sz val="9"/>
            <color indexed="81"/>
            <rFont val="Tahoma"/>
            <family val="2"/>
          </rPr>
          <t>Note:</t>
        </r>
        <r>
          <rPr>
            <sz val="9"/>
            <color indexed="81"/>
            <rFont val="Tahoma"/>
            <family val="2"/>
          </rPr>
          <t xml:space="preserve">
Right click to select from a list.</t>
        </r>
      </text>
    </comment>
    <comment ref="Z346" authorId="0" shapeId="0" xr:uid="{00000000-0006-0000-0000-0000D2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6" authorId="0" shapeId="0" xr:uid="{00000000-0006-0000-0000-0000D3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6" authorId="0" shapeId="0" xr:uid="{00000000-0006-0000-0000-0000D4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6" authorId="0" shapeId="0" xr:uid="{00000000-0006-0000-0000-0000D5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6" authorId="0" shapeId="0" xr:uid="{00000000-0006-0000-0000-0000D6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6" authorId="0" shapeId="0" xr:uid="{00000000-0006-0000-0000-0000D7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6" authorId="0" shapeId="0" xr:uid="{00000000-0006-0000-0000-0000D8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6" authorId="0" shapeId="0" xr:uid="{00000000-0006-0000-0000-0000D9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6" authorId="0" shapeId="0" xr:uid="{00000000-0006-0000-0000-0000DA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6" authorId="0" shapeId="0" xr:uid="{00000000-0006-0000-0000-0000DB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6" authorId="0" shapeId="0" xr:uid="{00000000-0006-0000-0000-0000DC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6" authorId="0" shapeId="0" xr:uid="{00000000-0006-0000-0000-0000DD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6" authorId="0" shapeId="0" xr:uid="{00000000-0006-0000-0000-0000DE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6" authorId="0" shapeId="0" xr:uid="{00000000-0006-0000-0000-0000DF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6" authorId="0" shapeId="0" xr:uid="{00000000-0006-0000-0000-0000E0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6" authorId="0" shapeId="0" xr:uid="{00000000-0006-0000-0000-0000E1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6" authorId="0" shapeId="0" xr:uid="{00000000-0006-0000-0000-0000E2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6" authorId="1" shapeId="0" xr:uid="{00000000-0006-0000-0000-0000E3160000}">
      <text>
        <r>
          <rPr>
            <b/>
            <sz val="9"/>
            <color indexed="81"/>
            <rFont val="Tahoma"/>
            <family val="2"/>
          </rPr>
          <t>Note:</t>
        </r>
        <r>
          <rPr>
            <sz val="9"/>
            <color indexed="81"/>
            <rFont val="Tahoma"/>
            <family val="2"/>
          </rPr>
          <t xml:space="preserve">
Right click to select from a list.</t>
        </r>
      </text>
    </comment>
    <comment ref="CC346" authorId="1" shapeId="0" xr:uid="{00000000-0006-0000-0000-0000E4160000}">
      <text>
        <r>
          <rPr>
            <b/>
            <sz val="9"/>
            <color indexed="81"/>
            <rFont val="Tahoma"/>
            <family val="2"/>
          </rPr>
          <t>Note:</t>
        </r>
        <r>
          <rPr>
            <sz val="9"/>
            <color indexed="81"/>
            <rFont val="Tahoma"/>
            <family val="2"/>
          </rPr>
          <t xml:space="preserve">
Right click to select from a list.</t>
        </r>
      </text>
    </comment>
    <comment ref="Z347" authorId="0" shapeId="0" xr:uid="{00000000-0006-0000-0000-0000E5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7" authorId="0" shapeId="0" xr:uid="{00000000-0006-0000-0000-0000E6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7" authorId="0" shapeId="0" xr:uid="{00000000-0006-0000-0000-0000E7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7" authorId="0" shapeId="0" xr:uid="{00000000-0006-0000-0000-0000E8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7" authorId="0" shapeId="0" xr:uid="{00000000-0006-0000-0000-0000E9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7" authorId="0" shapeId="0" xr:uid="{00000000-0006-0000-0000-0000EA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7" authorId="0" shapeId="0" xr:uid="{00000000-0006-0000-0000-0000EB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7" authorId="0" shapeId="0" xr:uid="{00000000-0006-0000-0000-0000EC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7" authorId="0" shapeId="0" xr:uid="{00000000-0006-0000-0000-0000ED16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7" authorId="0" shapeId="0" xr:uid="{00000000-0006-0000-0000-0000EE16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7" authorId="0" shapeId="0" xr:uid="{00000000-0006-0000-0000-0000EF16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7" authorId="0" shapeId="0" xr:uid="{00000000-0006-0000-0000-0000F016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7" authorId="0" shapeId="0" xr:uid="{00000000-0006-0000-0000-0000F116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7" authorId="0" shapeId="0" xr:uid="{00000000-0006-0000-0000-0000F216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7" authorId="0" shapeId="0" xr:uid="{00000000-0006-0000-0000-0000F316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7" authorId="0" shapeId="0" xr:uid="{00000000-0006-0000-0000-0000F416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7" authorId="0" shapeId="0" xr:uid="{00000000-0006-0000-0000-0000F516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7" authorId="1" shapeId="0" xr:uid="{00000000-0006-0000-0000-0000F6160000}">
      <text>
        <r>
          <rPr>
            <b/>
            <sz val="9"/>
            <color indexed="81"/>
            <rFont val="Tahoma"/>
            <family val="2"/>
          </rPr>
          <t>Note:</t>
        </r>
        <r>
          <rPr>
            <sz val="9"/>
            <color indexed="81"/>
            <rFont val="Tahoma"/>
            <family val="2"/>
          </rPr>
          <t xml:space="preserve">
Right click to select from a list.</t>
        </r>
      </text>
    </comment>
    <comment ref="CC347" authorId="1" shapeId="0" xr:uid="{00000000-0006-0000-0000-0000F7160000}">
      <text>
        <r>
          <rPr>
            <b/>
            <sz val="9"/>
            <color indexed="81"/>
            <rFont val="Tahoma"/>
            <family val="2"/>
          </rPr>
          <t>Note:</t>
        </r>
        <r>
          <rPr>
            <sz val="9"/>
            <color indexed="81"/>
            <rFont val="Tahoma"/>
            <family val="2"/>
          </rPr>
          <t xml:space="preserve">
Right click to select from a list.</t>
        </r>
      </text>
    </comment>
    <comment ref="Z348" authorId="0" shapeId="0" xr:uid="{00000000-0006-0000-0000-0000F816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8" authorId="0" shapeId="0" xr:uid="{00000000-0006-0000-0000-0000F916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8" authorId="0" shapeId="0" xr:uid="{00000000-0006-0000-0000-0000FA16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8" authorId="0" shapeId="0" xr:uid="{00000000-0006-0000-0000-0000FB16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8" authorId="0" shapeId="0" xr:uid="{00000000-0006-0000-0000-0000FC16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8" authorId="0" shapeId="0" xr:uid="{00000000-0006-0000-0000-0000FD16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8" authorId="0" shapeId="0" xr:uid="{00000000-0006-0000-0000-0000FE16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8" authorId="0" shapeId="0" xr:uid="{00000000-0006-0000-0000-0000FF16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8" authorId="0" shapeId="0" xr:uid="{00000000-0006-0000-0000-000000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8" authorId="0" shapeId="0" xr:uid="{00000000-0006-0000-0000-000001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8" authorId="0" shapeId="0" xr:uid="{00000000-0006-0000-0000-000002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8" authorId="0" shapeId="0" xr:uid="{00000000-0006-0000-0000-000003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8" authorId="0" shapeId="0" xr:uid="{00000000-0006-0000-0000-000004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8" authorId="0" shapeId="0" xr:uid="{00000000-0006-0000-0000-000005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8" authorId="0" shapeId="0" xr:uid="{00000000-0006-0000-0000-000006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8" authorId="0" shapeId="0" xr:uid="{00000000-0006-0000-0000-000007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8" authorId="0" shapeId="0" xr:uid="{00000000-0006-0000-0000-000008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8" authorId="1" shapeId="0" xr:uid="{00000000-0006-0000-0000-000009170000}">
      <text>
        <r>
          <rPr>
            <b/>
            <sz val="9"/>
            <color indexed="81"/>
            <rFont val="Tahoma"/>
            <family val="2"/>
          </rPr>
          <t>Note:</t>
        </r>
        <r>
          <rPr>
            <sz val="9"/>
            <color indexed="81"/>
            <rFont val="Tahoma"/>
            <family val="2"/>
          </rPr>
          <t xml:space="preserve">
Right click to select from a list.</t>
        </r>
      </text>
    </comment>
    <comment ref="CC348" authorId="1" shapeId="0" xr:uid="{00000000-0006-0000-0000-00000A170000}">
      <text>
        <r>
          <rPr>
            <b/>
            <sz val="9"/>
            <color indexed="81"/>
            <rFont val="Tahoma"/>
            <family val="2"/>
          </rPr>
          <t>Note:</t>
        </r>
        <r>
          <rPr>
            <sz val="9"/>
            <color indexed="81"/>
            <rFont val="Tahoma"/>
            <family val="2"/>
          </rPr>
          <t xml:space="preserve">
Right click to select from a list.</t>
        </r>
      </text>
    </comment>
    <comment ref="Z349" authorId="0" shapeId="0" xr:uid="{00000000-0006-0000-0000-00000B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49" authorId="0" shapeId="0" xr:uid="{00000000-0006-0000-0000-00000C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49" authorId="0" shapeId="0" xr:uid="{00000000-0006-0000-0000-00000D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49" authorId="0" shapeId="0" xr:uid="{00000000-0006-0000-0000-00000E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49" authorId="0" shapeId="0" xr:uid="{00000000-0006-0000-0000-00000F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49" authorId="0" shapeId="0" xr:uid="{00000000-0006-0000-0000-000010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49" authorId="0" shapeId="0" xr:uid="{00000000-0006-0000-0000-000011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49" authorId="0" shapeId="0" xr:uid="{00000000-0006-0000-0000-000012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49" authorId="0" shapeId="0" xr:uid="{00000000-0006-0000-0000-000013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49" authorId="0" shapeId="0" xr:uid="{00000000-0006-0000-0000-000014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49" authorId="0" shapeId="0" xr:uid="{00000000-0006-0000-0000-000015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49" authorId="0" shapeId="0" xr:uid="{00000000-0006-0000-0000-000016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49" authorId="0" shapeId="0" xr:uid="{00000000-0006-0000-0000-000017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49" authorId="0" shapeId="0" xr:uid="{00000000-0006-0000-0000-000018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49" authorId="0" shapeId="0" xr:uid="{00000000-0006-0000-0000-000019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49" authorId="0" shapeId="0" xr:uid="{00000000-0006-0000-0000-00001A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49" authorId="0" shapeId="0" xr:uid="{00000000-0006-0000-0000-00001B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49" authorId="1" shapeId="0" xr:uid="{00000000-0006-0000-0000-00001C170000}">
      <text>
        <r>
          <rPr>
            <b/>
            <sz val="9"/>
            <color indexed="81"/>
            <rFont val="Tahoma"/>
            <family val="2"/>
          </rPr>
          <t>Note:</t>
        </r>
        <r>
          <rPr>
            <sz val="9"/>
            <color indexed="81"/>
            <rFont val="Tahoma"/>
            <family val="2"/>
          </rPr>
          <t xml:space="preserve">
Right click to select from a list.</t>
        </r>
      </text>
    </comment>
    <comment ref="CC349" authorId="1" shapeId="0" xr:uid="{00000000-0006-0000-0000-00001D170000}">
      <text>
        <r>
          <rPr>
            <b/>
            <sz val="9"/>
            <color indexed="81"/>
            <rFont val="Tahoma"/>
            <family val="2"/>
          </rPr>
          <t>Note:</t>
        </r>
        <r>
          <rPr>
            <sz val="9"/>
            <color indexed="81"/>
            <rFont val="Tahoma"/>
            <family val="2"/>
          </rPr>
          <t xml:space="preserve">
Right click to select from a list.</t>
        </r>
      </text>
    </comment>
    <comment ref="Z350" authorId="0" shapeId="0" xr:uid="{00000000-0006-0000-0000-00001E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0" authorId="0" shapeId="0" xr:uid="{00000000-0006-0000-0000-00001F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0" authorId="0" shapeId="0" xr:uid="{00000000-0006-0000-0000-000020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0" authorId="0" shapeId="0" xr:uid="{00000000-0006-0000-0000-000021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0" authorId="0" shapeId="0" xr:uid="{00000000-0006-0000-0000-000022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0" authorId="0" shapeId="0" xr:uid="{00000000-0006-0000-0000-000023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0" authorId="0" shapeId="0" xr:uid="{00000000-0006-0000-0000-000024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0" authorId="0" shapeId="0" xr:uid="{00000000-0006-0000-0000-000025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0" authorId="0" shapeId="0" xr:uid="{00000000-0006-0000-0000-000026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0" authorId="0" shapeId="0" xr:uid="{00000000-0006-0000-0000-000027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0" authorId="0" shapeId="0" xr:uid="{00000000-0006-0000-0000-000028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0" authorId="0" shapeId="0" xr:uid="{00000000-0006-0000-0000-000029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0" authorId="0" shapeId="0" xr:uid="{00000000-0006-0000-0000-00002A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0" authorId="0" shapeId="0" xr:uid="{00000000-0006-0000-0000-00002B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0" authorId="0" shapeId="0" xr:uid="{00000000-0006-0000-0000-00002C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0" authorId="0" shapeId="0" xr:uid="{00000000-0006-0000-0000-00002D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0" authorId="0" shapeId="0" xr:uid="{00000000-0006-0000-0000-00002E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0" authorId="1" shapeId="0" xr:uid="{00000000-0006-0000-0000-00002F170000}">
      <text>
        <r>
          <rPr>
            <b/>
            <sz val="9"/>
            <color indexed="81"/>
            <rFont val="Tahoma"/>
            <family val="2"/>
          </rPr>
          <t>Note:</t>
        </r>
        <r>
          <rPr>
            <sz val="9"/>
            <color indexed="81"/>
            <rFont val="Tahoma"/>
            <family val="2"/>
          </rPr>
          <t xml:space="preserve">
Right click to select from a list.</t>
        </r>
      </text>
    </comment>
    <comment ref="CC350" authorId="1" shapeId="0" xr:uid="{00000000-0006-0000-0000-000030170000}">
      <text>
        <r>
          <rPr>
            <b/>
            <sz val="9"/>
            <color indexed="81"/>
            <rFont val="Tahoma"/>
            <family val="2"/>
          </rPr>
          <t>Note:</t>
        </r>
        <r>
          <rPr>
            <sz val="9"/>
            <color indexed="81"/>
            <rFont val="Tahoma"/>
            <family val="2"/>
          </rPr>
          <t xml:space="preserve">
Right click to select from a list.</t>
        </r>
      </text>
    </comment>
    <comment ref="Z351" authorId="0" shapeId="0" xr:uid="{00000000-0006-0000-0000-000031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1" authorId="0" shapeId="0" xr:uid="{00000000-0006-0000-0000-000032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1" authorId="0" shapeId="0" xr:uid="{00000000-0006-0000-0000-000033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1" authorId="0" shapeId="0" xr:uid="{00000000-0006-0000-0000-000034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1" authorId="0" shapeId="0" xr:uid="{00000000-0006-0000-0000-000035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1" authorId="0" shapeId="0" xr:uid="{00000000-0006-0000-0000-000036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1" authorId="0" shapeId="0" xr:uid="{00000000-0006-0000-0000-000037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1" authorId="0" shapeId="0" xr:uid="{00000000-0006-0000-0000-000038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1" authorId="0" shapeId="0" xr:uid="{00000000-0006-0000-0000-000039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1" authorId="0" shapeId="0" xr:uid="{00000000-0006-0000-0000-00003A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1" authorId="0" shapeId="0" xr:uid="{00000000-0006-0000-0000-00003B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1" authorId="0" shapeId="0" xr:uid="{00000000-0006-0000-0000-00003C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1" authorId="0" shapeId="0" xr:uid="{00000000-0006-0000-0000-00003D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1" authorId="0" shapeId="0" xr:uid="{00000000-0006-0000-0000-00003E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1" authorId="0" shapeId="0" xr:uid="{00000000-0006-0000-0000-00003F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1" authorId="0" shapeId="0" xr:uid="{00000000-0006-0000-0000-000040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1" authorId="0" shapeId="0" xr:uid="{00000000-0006-0000-0000-000041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1" authorId="1" shapeId="0" xr:uid="{00000000-0006-0000-0000-000042170000}">
      <text>
        <r>
          <rPr>
            <b/>
            <sz val="9"/>
            <color indexed="81"/>
            <rFont val="Tahoma"/>
            <family val="2"/>
          </rPr>
          <t>Note:</t>
        </r>
        <r>
          <rPr>
            <sz val="9"/>
            <color indexed="81"/>
            <rFont val="Tahoma"/>
            <family val="2"/>
          </rPr>
          <t xml:space="preserve">
Right click to select from a list.</t>
        </r>
      </text>
    </comment>
    <comment ref="CC351" authorId="1" shapeId="0" xr:uid="{00000000-0006-0000-0000-000043170000}">
      <text>
        <r>
          <rPr>
            <b/>
            <sz val="9"/>
            <color indexed="81"/>
            <rFont val="Tahoma"/>
            <family val="2"/>
          </rPr>
          <t>Note:</t>
        </r>
        <r>
          <rPr>
            <sz val="9"/>
            <color indexed="81"/>
            <rFont val="Tahoma"/>
            <family val="2"/>
          </rPr>
          <t xml:space="preserve">
Right click to select from a list.</t>
        </r>
      </text>
    </comment>
    <comment ref="Z352" authorId="0" shapeId="0" xr:uid="{00000000-0006-0000-0000-000044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2" authorId="0" shapeId="0" xr:uid="{00000000-0006-0000-0000-000045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2" authorId="0" shapeId="0" xr:uid="{00000000-0006-0000-0000-000046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2" authorId="0" shapeId="0" xr:uid="{00000000-0006-0000-0000-000047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2" authorId="0" shapeId="0" xr:uid="{00000000-0006-0000-0000-000048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2" authorId="0" shapeId="0" xr:uid="{00000000-0006-0000-0000-000049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2" authorId="0" shapeId="0" xr:uid="{00000000-0006-0000-0000-00004A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2" authorId="0" shapeId="0" xr:uid="{00000000-0006-0000-0000-00004B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2" authorId="0" shapeId="0" xr:uid="{00000000-0006-0000-0000-00004C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2" authorId="0" shapeId="0" xr:uid="{00000000-0006-0000-0000-00004D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2" authorId="0" shapeId="0" xr:uid="{00000000-0006-0000-0000-00004E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2" authorId="0" shapeId="0" xr:uid="{00000000-0006-0000-0000-00004F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2" authorId="0" shapeId="0" xr:uid="{00000000-0006-0000-0000-000050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2" authorId="0" shapeId="0" xr:uid="{00000000-0006-0000-0000-000051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2" authorId="0" shapeId="0" xr:uid="{00000000-0006-0000-0000-000052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2" authorId="0" shapeId="0" xr:uid="{00000000-0006-0000-0000-000053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2" authorId="0" shapeId="0" xr:uid="{00000000-0006-0000-0000-000054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2" authorId="1" shapeId="0" xr:uid="{00000000-0006-0000-0000-000055170000}">
      <text>
        <r>
          <rPr>
            <b/>
            <sz val="9"/>
            <color indexed="81"/>
            <rFont val="Tahoma"/>
            <family val="2"/>
          </rPr>
          <t>Note:</t>
        </r>
        <r>
          <rPr>
            <sz val="9"/>
            <color indexed="81"/>
            <rFont val="Tahoma"/>
            <family val="2"/>
          </rPr>
          <t xml:space="preserve">
Right click to select from a list.</t>
        </r>
      </text>
    </comment>
    <comment ref="CC352" authorId="1" shapeId="0" xr:uid="{00000000-0006-0000-0000-000056170000}">
      <text>
        <r>
          <rPr>
            <b/>
            <sz val="9"/>
            <color indexed="81"/>
            <rFont val="Tahoma"/>
            <family val="2"/>
          </rPr>
          <t>Note:</t>
        </r>
        <r>
          <rPr>
            <sz val="9"/>
            <color indexed="81"/>
            <rFont val="Tahoma"/>
            <family val="2"/>
          </rPr>
          <t xml:space="preserve">
Right click to select from a list.</t>
        </r>
      </text>
    </comment>
    <comment ref="Z353" authorId="0" shapeId="0" xr:uid="{00000000-0006-0000-0000-000057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3" authorId="0" shapeId="0" xr:uid="{00000000-0006-0000-0000-000058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3" authorId="0" shapeId="0" xr:uid="{00000000-0006-0000-0000-000059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3" authorId="0" shapeId="0" xr:uid="{00000000-0006-0000-0000-00005A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3" authorId="0" shapeId="0" xr:uid="{00000000-0006-0000-0000-00005B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3" authorId="0" shapeId="0" xr:uid="{00000000-0006-0000-0000-00005C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3" authorId="0" shapeId="0" xr:uid="{00000000-0006-0000-0000-00005D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3" authorId="0" shapeId="0" xr:uid="{00000000-0006-0000-0000-00005E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3" authorId="0" shapeId="0" xr:uid="{00000000-0006-0000-0000-00005F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3" authorId="0" shapeId="0" xr:uid="{00000000-0006-0000-0000-000060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3" authorId="0" shapeId="0" xr:uid="{00000000-0006-0000-0000-000061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3" authorId="0" shapeId="0" xr:uid="{00000000-0006-0000-0000-000062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3" authorId="0" shapeId="0" xr:uid="{00000000-0006-0000-0000-000063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3" authorId="0" shapeId="0" xr:uid="{00000000-0006-0000-0000-000064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3" authorId="0" shapeId="0" xr:uid="{00000000-0006-0000-0000-000065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3" authorId="0" shapeId="0" xr:uid="{00000000-0006-0000-0000-000066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3" authorId="0" shapeId="0" xr:uid="{00000000-0006-0000-0000-000067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3" authorId="1" shapeId="0" xr:uid="{00000000-0006-0000-0000-000068170000}">
      <text>
        <r>
          <rPr>
            <b/>
            <sz val="9"/>
            <color indexed="81"/>
            <rFont val="Tahoma"/>
            <family val="2"/>
          </rPr>
          <t>Note:</t>
        </r>
        <r>
          <rPr>
            <sz val="9"/>
            <color indexed="81"/>
            <rFont val="Tahoma"/>
            <family val="2"/>
          </rPr>
          <t xml:space="preserve">
Right click to select from a list.</t>
        </r>
      </text>
    </comment>
    <comment ref="CC353" authorId="1" shapeId="0" xr:uid="{00000000-0006-0000-0000-000069170000}">
      <text>
        <r>
          <rPr>
            <b/>
            <sz val="9"/>
            <color indexed="81"/>
            <rFont val="Tahoma"/>
            <family val="2"/>
          </rPr>
          <t>Note:</t>
        </r>
        <r>
          <rPr>
            <sz val="9"/>
            <color indexed="81"/>
            <rFont val="Tahoma"/>
            <family val="2"/>
          </rPr>
          <t xml:space="preserve">
Right click to select from a list.</t>
        </r>
      </text>
    </comment>
    <comment ref="Z354" authorId="0" shapeId="0" xr:uid="{00000000-0006-0000-0000-00006A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4" authorId="0" shapeId="0" xr:uid="{00000000-0006-0000-0000-00006B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4" authorId="0" shapeId="0" xr:uid="{00000000-0006-0000-0000-00006C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4" authorId="0" shapeId="0" xr:uid="{00000000-0006-0000-0000-00006D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4" authorId="0" shapeId="0" xr:uid="{00000000-0006-0000-0000-00006E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4" authorId="0" shapeId="0" xr:uid="{00000000-0006-0000-0000-00006F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4" authorId="0" shapeId="0" xr:uid="{00000000-0006-0000-0000-000070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4" authorId="0" shapeId="0" xr:uid="{00000000-0006-0000-0000-000071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4" authorId="0" shapeId="0" xr:uid="{00000000-0006-0000-0000-000072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4" authorId="0" shapeId="0" xr:uid="{00000000-0006-0000-0000-000073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4" authorId="0" shapeId="0" xr:uid="{00000000-0006-0000-0000-000074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4" authorId="0" shapeId="0" xr:uid="{00000000-0006-0000-0000-000075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4" authorId="0" shapeId="0" xr:uid="{00000000-0006-0000-0000-000076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4" authorId="0" shapeId="0" xr:uid="{00000000-0006-0000-0000-000077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4" authorId="0" shapeId="0" xr:uid="{00000000-0006-0000-0000-000078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4" authorId="0" shapeId="0" xr:uid="{00000000-0006-0000-0000-000079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4" authorId="0" shapeId="0" xr:uid="{00000000-0006-0000-0000-00007A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4" authorId="1" shapeId="0" xr:uid="{00000000-0006-0000-0000-00007B170000}">
      <text>
        <r>
          <rPr>
            <b/>
            <sz val="9"/>
            <color indexed="81"/>
            <rFont val="Tahoma"/>
            <family val="2"/>
          </rPr>
          <t>Note:</t>
        </r>
        <r>
          <rPr>
            <sz val="9"/>
            <color indexed="81"/>
            <rFont val="Tahoma"/>
            <family val="2"/>
          </rPr>
          <t xml:space="preserve">
Right click to select from a list.</t>
        </r>
      </text>
    </comment>
    <comment ref="CC354" authorId="1" shapeId="0" xr:uid="{00000000-0006-0000-0000-00007C170000}">
      <text>
        <r>
          <rPr>
            <b/>
            <sz val="9"/>
            <color indexed="81"/>
            <rFont val="Tahoma"/>
            <family val="2"/>
          </rPr>
          <t>Note:</t>
        </r>
        <r>
          <rPr>
            <sz val="9"/>
            <color indexed="81"/>
            <rFont val="Tahoma"/>
            <family val="2"/>
          </rPr>
          <t xml:space="preserve">
Right click to select from a list.</t>
        </r>
      </text>
    </comment>
    <comment ref="Z355" authorId="0" shapeId="0" xr:uid="{00000000-0006-0000-0000-00007D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5" authorId="0" shapeId="0" xr:uid="{00000000-0006-0000-0000-00007E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5" authorId="0" shapeId="0" xr:uid="{00000000-0006-0000-0000-00007F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5" authorId="0" shapeId="0" xr:uid="{00000000-0006-0000-0000-000080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5" authorId="0" shapeId="0" xr:uid="{00000000-0006-0000-0000-000081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5" authorId="0" shapeId="0" xr:uid="{00000000-0006-0000-0000-000082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5" authorId="0" shapeId="0" xr:uid="{00000000-0006-0000-0000-000083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5" authorId="0" shapeId="0" xr:uid="{00000000-0006-0000-0000-000084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5" authorId="0" shapeId="0" xr:uid="{00000000-0006-0000-0000-000085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5" authorId="0" shapeId="0" xr:uid="{00000000-0006-0000-0000-000086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5" authorId="0" shapeId="0" xr:uid="{00000000-0006-0000-0000-000087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5" authorId="0" shapeId="0" xr:uid="{00000000-0006-0000-0000-000088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5" authorId="0" shapeId="0" xr:uid="{00000000-0006-0000-0000-000089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5" authorId="0" shapeId="0" xr:uid="{00000000-0006-0000-0000-00008A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5" authorId="0" shapeId="0" xr:uid="{00000000-0006-0000-0000-00008B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5" authorId="0" shapeId="0" xr:uid="{00000000-0006-0000-0000-00008C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5" authorId="0" shapeId="0" xr:uid="{00000000-0006-0000-0000-00008D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5" authorId="1" shapeId="0" xr:uid="{00000000-0006-0000-0000-00008E170000}">
      <text>
        <r>
          <rPr>
            <b/>
            <sz val="9"/>
            <color indexed="81"/>
            <rFont val="Tahoma"/>
            <family val="2"/>
          </rPr>
          <t>Note:</t>
        </r>
        <r>
          <rPr>
            <sz val="9"/>
            <color indexed="81"/>
            <rFont val="Tahoma"/>
            <family val="2"/>
          </rPr>
          <t xml:space="preserve">
Right click to select from a list.</t>
        </r>
      </text>
    </comment>
    <comment ref="CC355" authorId="1" shapeId="0" xr:uid="{00000000-0006-0000-0000-00008F170000}">
      <text>
        <r>
          <rPr>
            <b/>
            <sz val="9"/>
            <color indexed="81"/>
            <rFont val="Tahoma"/>
            <family val="2"/>
          </rPr>
          <t>Note:</t>
        </r>
        <r>
          <rPr>
            <sz val="9"/>
            <color indexed="81"/>
            <rFont val="Tahoma"/>
            <family val="2"/>
          </rPr>
          <t xml:space="preserve">
Right click to select from a list.</t>
        </r>
      </text>
    </comment>
    <comment ref="Z356" authorId="0" shapeId="0" xr:uid="{00000000-0006-0000-0000-000090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6" authorId="0" shapeId="0" xr:uid="{00000000-0006-0000-0000-000091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6" authorId="0" shapeId="0" xr:uid="{00000000-0006-0000-0000-000092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6" authorId="0" shapeId="0" xr:uid="{00000000-0006-0000-0000-000093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6" authorId="0" shapeId="0" xr:uid="{00000000-0006-0000-0000-000094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6" authorId="0" shapeId="0" xr:uid="{00000000-0006-0000-0000-000095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6" authorId="0" shapeId="0" xr:uid="{00000000-0006-0000-0000-000096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6" authorId="0" shapeId="0" xr:uid="{00000000-0006-0000-0000-000097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6" authorId="0" shapeId="0" xr:uid="{00000000-0006-0000-0000-000098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6" authorId="0" shapeId="0" xr:uid="{00000000-0006-0000-0000-000099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6" authorId="0" shapeId="0" xr:uid="{00000000-0006-0000-0000-00009A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6" authorId="0" shapeId="0" xr:uid="{00000000-0006-0000-0000-00009B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6" authorId="0" shapeId="0" xr:uid="{00000000-0006-0000-0000-00009C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6" authorId="0" shapeId="0" xr:uid="{00000000-0006-0000-0000-00009D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6" authorId="0" shapeId="0" xr:uid="{00000000-0006-0000-0000-00009E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6" authorId="0" shapeId="0" xr:uid="{00000000-0006-0000-0000-00009F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6" authorId="0" shapeId="0" xr:uid="{00000000-0006-0000-0000-0000A0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6" authorId="1" shapeId="0" xr:uid="{00000000-0006-0000-0000-0000A1170000}">
      <text>
        <r>
          <rPr>
            <b/>
            <sz val="9"/>
            <color indexed="81"/>
            <rFont val="Tahoma"/>
            <family val="2"/>
          </rPr>
          <t>Note:</t>
        </r>
        <r>
          <rPr>
            <sz val="9"/>
            <color indexed="81"/>
            <rFont val="Tahoma"/>
            <family val="2"/>
          </rPr>
          <t xml:space="preserve">
Right click to select from a list.</t>
        </r>
      </text>
    </comment>
    <comment ref="CC356" authorId="1" shapeId="0" xr:uid="{00000000-0006-0000-0000-0000A2170000}">
      <text>
        <r>
          <rPr>
            <b/>
            <sz val="9"/>
            <color indexed="81"/>
            <rFont val="Tahoma"/>
            <family val="2"/>
          </rPr>
          <t>Note:</t>
        </r>
        <r>
          <rPr>
            <sz val="9"/>
            <color indexed="81"/>
            <rFont val="Tahoma"/>
            <family val="2"/>
          </rPr>
          <t xml:space="preserve">
Right click to select from a list.</t>
        </r>
      </text>
    </comment>
    <comment ref="Z357" authorId="0" shapeId="0" xr:uid="{00000000-0006-0000-0000-0000A3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7" authorId="0" shapeId="0" xr:uid="{00000000-0006-0000-0000-0000A4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7" authorId="0" shapeId="0" xr:uid="{00000000-0006-0000-0000-0000A5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7" authorId="0" shapeId="0" xr:uid="{00000000-0006-0000-0000-0000A6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7" authorId="0" shapeId="0" xr:uid="{00000000-0006-0000-0000-0000A7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7" authorId="0" shapeId="0" xr:uid="{00000000-0006-0000-0000-0000A8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7" authorId="0" shapeId="0" xr:uid="{00000000-0006-0000-0000-0000A9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7" authorId="0" shapeId="0" xr:uid="{00000000-0006-0000-0000-0000AA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7" authorId="0" shapeId="0" xr:uid="{00000000-0006-0000-0000-0000AB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7" authorId="0" shapeId="0" xr:uid="{00000000-0006-0000-0000-0000AC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7" authorId="0" shapeId="0" xr:uid="{00000000-0006-0000-0000-0000AD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7" authorId="0" shapeId="0" xr:uid="{00000000-0006-0000-0000-0000AE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7" authorId="0" shapeId="0" xr:uid="{00000000-0006-0000-0000-0000AF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7" authorId="0" shapeId="0" xr:uid="{00000000-0006-0000-0000-0000B0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7" authorId="0" shapeId="0" xr:uid="{00000000-0006-0000-0000-0000B1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7" authorId="0" shapeId="0" xr:uid="{00000000-0006-0000-0000-0000B2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7" authorId="0" shapeId="0" xr:uid="{00000000-0006-0000-0000-0000B3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7" authorId="1" shapeId="0" xr:uid="{00000000-0006-0000-0000-0000B4170000}">
      <text>
        <r>
          <rPr>
            <b/>
            <sz val="9"/>
            <color indexed="81"/>
            <rFont val="Tahoma"/>
            <family val="2"/>
          </rPr>
          <t>Note:</t>
        </r>
        <r>
          <rPr>
            <sz val="9"/>
            <color indexed="81"/>
            <rFont val="Tahoma"/>
            <family val="2"/>
          </rPr>
          <t xml:space="preserve">
Right click to select from a list.</t>
        </r>
      </text>
    </comment>
    <comment ref="CC357" authorId="1" shapeId="0" xr:uid="{00000000-0006-0000-0000-0000B5170000}">
      <text>
        <r>
          <rPr>
            <b/>
            <sz val="9"/>
            <color indexed="81"/>
            <rFont val="Tahoma"/>
            <family val="2"/>
          </rPr>
          <t>Note:</t>
        </r>
        <r>
          <rPr>
            <sz val="9"/>
            <color indexed="81"/>
            <rFont val="Tahoma"/>
            <family val="2"/>
          </rPr>
          <t xml:space="preserve">
Right click to select from a list.</t>
        </r>
      </text>
    </comment>
    <comment ref="Z359" authorId="0" shapeId="0" xr:uid="{00000000-0006-0000-0000-0000B6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59" authorId="0" shapeId="0" xr:uid="{00000000-0006-0000-0000-0000B7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59" authorId="0" shapeId="0" xr:uid="{00000000-0006-0000-0000-0000B8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59" authorId="0" shapeId="0" xr:uid="{00000000-0006-0000-0000-0000B9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59" authorId="0" shapeId="0" xr:uid="{00000000-0006-0000-0000-0000BA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59" authorId="0" shapeId="0" xr:uid="{00000000-0006-0000-0000-0000BB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59" authorId="0" shapeId="0" xr:uid="{00000000-0006-0000-0000-0000BC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59" authorId="0" shapeId="0" xr:uid="{00000000-0006-0000-0000-0000BD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59" authorId="0" shapeId="0" xr:uid="{00000000-0006-0000-0000-0000BE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59" authorId="0" shapeId="0" xr:uid="{00000000-0006-0000-0000-0000BF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59" authorId="0" shapeId="0" xr:uid="{00000000-0006-0000-0000-0000C0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59" authorId="0" shapeId="0" xr:uid="{00000000-0006-0000-0000-0000C1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59" authorId="0" shapeId="0" xr:uid="{00000000-0006-0000-0000-0000C2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59" authorId="0" shapeId="0" xr:uid="{00000000-0006-0000-0000-0000C3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59" authorId="0" shapeId="0" xr:uid="{00000000-0006-0000-0000-0000C4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59" authorId="0" shapeId="0" xr:uid="{00000000-0006-0000-0000-0000C5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59" authorId="0" shapeId="0" xr:uid="{00000000-0006-0000-0000-0000C6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59" authorId="1" shapeId="0" xr:uid="{00000000-0006-0000-0000-0000C7170000}">
      <text>
        <r>
          <rPr>
            <b/>
            <sz val="9"/>
            <color indexed="81"/>
            <rFont val="Tahoma"/>
            <family val="2"/>
          </rPr>
          <t>Note:</t>
        </r>
        <r>
          <rPr>
            <sz val="9"/>
            <color indexed="81"/>
            <rFont val="Tahoma"/>
            <family val="2"/>
          </rPr>
          <t xml:space="preserve">
Right click to select from a list.</t>
        </r>
      </text>
    </comment>
    <comment ref="CC359" authorId="1" shapeId="0" xr:uid="{00000000-0006-0000-0000-0000C8170000}">
      <text>
        <r>
          <rPr>
            <b/>
            <sz val="9"/>
            <color indexed="81"/>
            <rFont val="Tahoma"/>
            <family val="2"/>
          </rPr>
          <t>Note:</t>
        </r>
        <r>
          <rPr>
            <sz val="9"/>
            <color indexed="81"/>
            <rFont val="Tahoma"/>
            <family val="2"/>
          </rPr>
          <t xml:space="preserve">
Right click to select from a list.</t>
        </r>
      </text>
    </comment>
    <comment ref="Z360" authorId="0" shapeId="0" xr:uid="{00000000-0006-0000-0000-0000C9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0" authorId="0" shapeId="0" xr:uid="{00000000-0006-0000-0000-0000CA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0" authorId="0" shapeId="0" xr:uid="{00000000-0006-0000-0000-0000CB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0" authorId="0" shapeId="0" xr:uid="{00000000-0006-0000-0000-0000CC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0" authorId="0" shapeId="0" xr:uid="{00000000-0006-0000-0000-0000CD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0" authorId="0" shapeId="0" xr:uid="{00000000-0006-0000-0000-0000CE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0" authorId="0" shapeId="0" xr:uid="{00000000-0006-0000-0000-0000CF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0" authorId="0" shapeId="0" xr:uid="{00000000-0006-0000-0000-0000D0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0" authorId="0" shapeId="0" xr:uid="{00000000-0006-0000-0000-0000D1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0" authorId="0" shapeId="0" xr:uid="{00000000-0006-0000-0000-0000D2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0" authorId="0" shapeId="0" xr:uid="{00000000-0006-0000-0000-0000D3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0" authorId="0" shapeId="0" xr:uid="{00000000-0006-0000-0000-0000D4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0" authorId="0" shapeId="0" xr:uid="{00000000-0006-0000-0000-0000D5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0" authorId="0" shapeId="0" xr:uid="{00000000-0006-0000-0000-0000D6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0" authorId="0" shapeId="0" xr:uid="{00000000-0006-0000-0000-0000D7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0" authorId="0" shapeId="0" xr:uid="{00000000-0006-0000-0000-0000D8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0" authorId="0" shapeId="0" xr:uid="{00000000-0006-0000-0000-0000D9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0" authorId="1" shapeId="0" xr:uid="{00000000-0006-0000-0000-0000DA170000}">
      <text>
        <r>
          <rPr>
            <b/>
            <sz val="9"/>
            <color indexed="81"/>
            <rFont val="Tahoma"/>
            <family val="2"/>
          </rPr>
          <t>Note:</t>
        </r>
        <r>
          <rPr>
            <sz val="9"/>
            <color indexed="81"/>
            <rFont val="Tahoma"/>
            <family val="2"/>
          </rPr>
          <t xml:space="preserve">
Right click to select from a list.</t>
        </r>
      </text>
    </comment>
    <comment ref="CC360" authorId="1" shapeId="0" xr:uid="{00000000-0006-0000-0000-0000DB170000}">
      <text>
        <r>
          <rPr>
            <b/>
            <sz val="9"/>
            <color indexed="81"/>
            <rFont val="Tahoma"/>
            <family val="2"/>
          </rPr>
          <t>Note:</t>
        </r>
        <r>
          <rPr>
            <sz val="9"/>
            <color indexed="81"/>
            <rFont val="Tahoma"/>
            <family val="2"/>
          </rPr>
          <t xml:space="preserve">
Right click to select from a list.</t>
        </r>
      </text>
    </comment>
    <comment ref="Z361" authorId="0" shapeId="0" xr:uid="{00000000-0006-0000-0000-0000DC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1" authorId="0" shapeId="0" xr:uid="{00000000-0006-0000-0000-0000DD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1" authorId="0" shapeId="0" xr:uid="{00000000-0006-0000-0000-0000DE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1" authorId="0" shapeId="0" xr:uid="{00000000-0006-0000-0000-0000DF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1" authorId="0" shapeId="0" xr:uid="{00000000-0006-0000-0000-0000E0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1" authorId="0" shapeId="0" xr:uid="{00000000-0006-0000-0000-0000E1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1" authorId="0" shapeId="0" xr:uid="{00000000-0006-0000-0000-0000E2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1" authorId="0" shapeId="0" xr:uid="{00000000-0006-0000-0000-0000E3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1" authorId="0" shapeId="0" xr:uid="{00000000-0006-0000-0000-0000E4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1" authorId="0" shapeId="0" xr:uid="{00000000-0006-0000-0000-0000E5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1" authorId="0" shapeId="0" xr:uid="{00000000-0006-0000-0000-0000E6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1" authorId="0" shapeId="0" xr:uid="{00000000-0006-0000-0000-0000E7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1" authorId="0" shapeId="0" xr:uid="{00000000-0006-0000-0000-0000E8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1" authorId="0" shapeId="0" xr:uid="{00000000-0006-0000-0000-0000E9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1" authorId="0" shapeId="0" xr:uid="{00000000-0006-0000-0000-0000EA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1" authorId="0" shapeId="0" xr:uid="{00000000-0006-0000-0000-0000EB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1" authorId="0" shapeId="0" xr:uid="{00000000-0006-0000-0000-0000EC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1" authorId="1" shapeId="0" xr:uid="{00000000-0006-0000-0000-0000ED170000}">
      <text>
        <r>
          <rPr>
            <b/>
            <sz val="9"/>
            <color indexed="81"/>
            <rFont val="Tahoma"/>
            <family val="2"/>
          </rPr>
          <t>Note:</t>
        </r>
        <r>
          <rPr>
            <sz val="9"/>
            <color indexed="81"/>
            <rFont val="Tahoma"/>
            <family val="2"/>
          </rPr>
          <t xml:space="preserve">
Right click to select from a list.</t>
        </r>
      </text>
    </comment>
    <comment ref="CC361" authorId="1" shapeId="0" xr:uid="{00000000-0006-0000-0000-0000EE170000}">
      <text>
        <r>
          <rPr>
            <b/>
            <sz val="9"/>
            <color indexed="81"/>
            <rFont val="Tahoma"/>
            <family val="2"/>
          </rPr>
          <t>Note:</t>
        </r>
        <r>
          <rPr>
            <sz val="9"/>
            <color indexed="81"/>
            <rFont val="Tahoma"/>
            <family val="2"/>
          </rPr>
          <t xml:space="preserve">
Right click to select from a list.</t>
        </r>
      </text>
    </comment>
    <comment ref="Z362" authorId="0" shapeId="0" xr:uid="{00000000-0006-0000-0000-0000EF17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2" authorId="0" shapeId="0" xr:uid="{00000000-0006-0000-0000-0000F017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2" authorId="0" shapeId="0" xr:uid="{00000000-0006-0000-0000-0000F117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2" authorId="0" shapeId="0" xr:uid="{00000000-0006-0000-0000-0000F217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2" authorId="0" shapeId="0" xr:uid="{00000000-0006-0000-0000-0000F317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2" authorId="0" shapeId="0" xr:uid="{00000000-0006-0000-0000-0000F417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2" authorId="0" shapeId="0" xr:uid="{00000000-0006-0000-0000-0000F517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2" authorId="0" shapeId="0" xr:uid="{00000000-0006-0000-0000-0000F617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2" authorId="0" shapeId="0" xr:uid="{00000000-0006-0000-0000-0000F717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2" authorId="0" shapeId="0" xr:uid="{00000000-0006-0000-0000-0000F817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2" authorId="0" shapeId="0" xr:uid="{00000000-0006-0000-0000-0000F917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2" authorId="0" shapeId="0" xr:uid="{00000000-0006-0000-0000-0000FA17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2" authorId="0" shapeId="0" xr:uid="{00000000-0006-0000-0000-0000FB17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2" authorId="0" shapeId="0" xr:uid="{00000000-0006-0000-0000-0000FC17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2" authorId="0" shapeId="0" xr:uid="{00000000-0006-0000-0000-0000FD17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2" authorId="0" shapeId="0" xr:uid="{00000000-0006-0000-0000-0000FE17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2" authorId="0" shapeId="0" xr:uid="{00000000-0006-0000-0000-0000FF17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2" authorId="1" shapeId="0" xr:uid="{00000000-0006-0000-0000-000000180000}">
      <text>
        <r>
          <rPr>
            <b/>
            <sz val="9"/>
            <color indexed="81"/>
            <rFont val="Tahoma"/>
            <family val="2"/>
          </rPr>
          <t>Note:</t>
        </r>
        <r>
          <rPr>
            <sz val="9"/>
            <color indexed="81"/>
            <rFont val="Tahoma"/>
            <family val="2"/>
          </rPr>
          <t xml:space="preserve">
Right click to select from a list.</t>
        </r>
      </text>
    </comment>
    <comment ref="CC362" authorId="1" shapeId="0" xr:uid="{00000000-0006-0000-0000-000001180000}">
      <text>
        <r>
          <rPr>
            <b/>
            <sz val="9"/>
            <color indexed="81"/>
            <rFont val="Tahoma"/>
            <family val="2"/>
          </rPr>
          <t>Note:</t>
        </r>
        <r>
          <rPr>
            <sz val="9"/>
            <color indexed="81"/>
            <rFont val="Tahoma"/>
            <family val="2"/>
          </rPr>
          <t xml:space="preserve">
Right click to select from a list.</t>
        </r>
      </text>
    </comment>
    <comment ref="Z363" authorId="0" shapeId="0" xr:uid="{00000000-0006-0000-0000-000002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3" authorId="0" shapeId="0" xr:uid="{00000000-0006-0000-0000-000003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3" authorId="0" shapeId="0" xr:uid="{00000000-0006-0000-0000-000004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3" authorId="0" shapeId="0" xr:uid="{00000000-0006-0000-0000-000005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3" authorId="0" shapeId="0" xr:uid="{00000000-0006-0000-0000-000006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3" authorId="0" shapeId="0" xr:uid="{00000000-0006-0000-0000-000007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3" authorId="0" shapeId="0" xr:uid="{00000000-0006-0000-0000-000008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3" authorId="0" shapeId="0" xr:uid="{00000000-0006-0000-0000-000009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3" authorId="0" shapeId="0" xr:uid="{00000000-0006-0000-0000-00000A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3" authorId="0" shapeId="0" xr:uid="{00000000-0006-0000-0000-00000B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3" authorId="0" shapeId="0" xr:uid="{00000000-0006-0000-0000-00000C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3" authorId="0" shapeId="0" xr:uid="{00000000-0006-0000-0000-00000D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3" authorId="0" shapeId="0" xr:uid="{00000000-0006-0000-0000-00000E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3" authorId="0" shapeId="0" xr:uid="{00000000-0006-0000-0000-00000F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3" authorId="0" shapeId="0" xr:uid="{00000000-0006-0000-0000-000010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3" authorId="0" shapeId="0" xr:uid="{00000000-0006-0000-0000-000011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3" authorId="0" shapeId="0" xr:uid="{00000000-0006-0000-0000-000012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3" authorId="1" shapeId="0" xr:uid="{00000000-0006-0000-0000-000013180000}">
      <text>
        <r>
          <rPr>
            <b/>
            <sz val="9"/>
            <color indexed="81"/>
            <rFont val="Tahoma"/>
            <family val="2"/>
          </rPr>
          <t>Note:</t>
        </r>
        <r>
          <rPr>
            <sz val="9"/>
            <color indexed="81"/>
            <rFont val="Tahoma"/>
            <family val="2"/>
          </rPr>
          <t xml:space="preserve">
Right click to select from a list.</t>
        </r>
      </text>
    </comment>
    <comment ref="CC363" authorId="1" shapeId="0" xr:uid="{00000000-0006-0000-0000-000014180000}">
      <text>
        <r>
          <rPr>
            <b/>
            <sz val="9"/>
            <color indexed="81"/>
            <rFont val="Tahoma"/>
            <family val="2"/>
          </rPr>
          <t>Note:</t>
        </r>
        <r>
          <rPr>
            <sz val="9"/>
            <color indexed="81"/>
            <rFont val="Tahoma"/>
            <family val="2"/>
          </rPr>
          <t xml:space="preserve">
Right click to select from a list.</t>
        </r>
      </text>
    </comment>
    <comment ref="Z364" authorId="0" shapeId="0" xr:uid="{00000000-0006-0000-0000-000015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4" authorId="0" shapeId="0" xr:uid="{00000000-0006-0000-0000-000016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4" authorId="0" shapeId="0" xr:uid="{00000000-0006-0000-0000-000017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4" authorId="0" shapeId="0" xr:uid="{00000000-0006-0000-0000-000018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4" authorId="0" shapeId="0" xr:uid="{00000000-0006-0000-0000-000019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4" authorId="0" shapeId="0" xr:uid="{00000000-0006-0000-0000-00001A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4" authorId="0" shapeId="0" xr:uid="{00000000-0006-0000-0000-00001B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4" authorId="0" shapeId="0" xr:uid="{00000000-0006-0000-0000-00001C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4" authorId="0" shapeId="0" xr:uid="{00000000-0006-0000-0000-00001D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4" authorId="0" shapeId="0" xr:uid="{00000000-0006-0000-0000-00001E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4" authorId="0" shapeId="0" xr:uid="{00000000-0006-0000-0000-00001F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4" authorId="0" shapeId="0" xr:uid="{00000000-0006-0000-0000-000020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4" authorId="0" shapeId="0" xr:uid="{00000000-0006-0000-0000-000021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4" authorId="0" shapeId="0" xr:uid="{00000000-0006-0000-0000-000022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4" authorId="0" shapeId="0" xr:uid="{00000000-0006-0000-0000-000023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4" authorId="0" shapeId="0" xr:uid="{00000000-0006-0000-0000-000024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4" authorId="0" shapeId="0" xr:uid="{00000000-0006-0000-0000-000025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4" authorId="1" shapeId="0" xr:uid="{00000000-0006-0000-0000-000026180000}">
      <text>
        <r>
          <rPr>
            <b/>
            <sz val="9"/>
            <color indexed="81"/>
            <rFont val="Tahoma"/>
            <family val="2"/>
          </rPr>
          <t>Note:</t>
        </r>
        <r>
          <rPr>
            <sz val="9"/>
            <color indexed="81"/>
            <rFont val="Tahoma"/>
            <family val="2"/>
          </rPr>
          <t xml:space="preserve">
Right click to select from a list.</t>
        </r>
      </text>
    </comment>
    <comment ref="CC364" authorId="1" shapeId="0" xr:uid="{00000000-0006-0000-0000-000027180000}">
      <text>
        <r>
          <rPr>
            <b/>
            <sz val="9"/>
            <color indexed="81"/>
            <rFont val="Tahoma"/>
            <family val="2"/>
          </rPr>
          <t>Note:</t>
        </r>
        <r>
          <rPr>
            <sz val="9"/>
            <color indexed="81"/>
            <rFont val="Tahoma"/>
            <family val="2"/>
          </rPr>
          <t xml:space="preserve">
Right click to select from a list.</t>
        </r>
      </text>
    </comment>
    <comment ref="Z365" authorId="0" shapeId="0" xr:uid="{00000000-0006-0000-0000-000028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5" authorId="0" shapeId="0" xr:uid="{00000000-0006-0000-0000-000029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5" authorId="0" shapeId="0" xr:uid="{00000000-0006-0000-0000-00002A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5" authorId="0" shapeId="0" xr:uid="{00000000-0006-0000-0000-00002B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5" authorId="0" shapeId="0" xr:uid="{00000000-0006-0000-0000-00002C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5" authorId="0" shapeId="0" xr:uid="{00000000-0006-0000-0000-00002D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5" authorId="0" shapeId="0" xr:uid="{00000000-0006-0000-0000-00002E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5" authorId="0" shapeId="0" xr:uid="{00000000-0006-0000-0000-00002F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5" authorId="0" shapeId="0" xr:uid="{00000000-0006-0000-0000-000030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5" authorId="0" shapeId="0" xr:uid="{00000000-0006-0000-0000-000031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5" authorId="0" shapeId="0" xr:uid="{00000000-0006-0000-0000-000032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5" authorId="0" shapeId="0" xr:uid="{00000000-0006-0000-0000-000033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5" authorId="0" shapeId="0" xr:uid="{00000000-0006-0000-0000-000034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5" authorId="0" shapeId="0" xr:uid="{00000000-0006-0000-0000-000035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5" authorId="0" shapeId="0" xr:uid="{00000000-0006-0000-0000-000036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5" authorId="0" shapeId="0" xr:uid="{00000000-0006-0000-0000-000037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5" authorId="0" shapeId="0" xr:uid="{00000000-0006-0000-0000-000038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5" authorId="1" shapeId="0" xr:uid="{00000000-0006-0000-0000-000039180000}">
      <text>
        <r>
          <rPr>
            <b/>
            <sz val="9"/>
            <color indexed="81"/>
            <rFont val="Tahoma"/>
            <family val="2"/>
          </rPr>
          <t>Note:</t>
        </r>
        <r>
          <rPr>
            <sz val="9"/>
            <color indexed="81"/>
            <rFont val="Tahoma"/>
            <family val="2"/>
          </rPr>
          <t xml:space="preserve">
Right click to select from a list.</t>
        </r>
      </text>
    </comment>
    <comment ref="CC365" authorId="1" shapeId="0" xr:uid="{00000000-0006-0000-0000-00003A180000}">
      <text>
        <r>
          <rPr>
            <b/>
            <sz val="9"/>
            <color indexed="81"/>
            <rFont val="Tahoma"/>
            <family val="2"/>
          </rPr>
          <t>Note:</t>
        </r>
        <r>
          <rPr>
            <sz val="9"/>
            <color indexed="81"/>
            <rFont val="Tahoma"/>
            <family val="2"/>
          </rPr>
          <t xml:space="preserve">
Right click to select from a list.</t>
        </r>
      </text>
    </comment>
    <comment ref="Z366" authorId="0" shapeId="0" xr:uid="{00000000-0006-0000-0000-00003B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6" authorId="0" shapeId="0" xr:uid="{00000000-0006-0000-0000-00003C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6" authorId="0" shapeId="0" xr:uid="{00000000-0006-0000-0000-00003D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6" authorId="0" shapeId="0" xr:uid="{00000000-0006-0000-0000-00003E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6" authorId="0" shapeId="0" xr:uid="{00000000-0006-0000-0000-00003F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6" authorId="0" shapeId="0" xr:uid="{00000000-0006-0000-0000-000040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6" authorId="0" shapeId="0" xr:uid="{00000000-0006-0000-0000-000041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6" authorId="0" shapeId="0" xr:uid="{00000000-0006-0000-0000-000042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6" authorId="0" shapeId="0" xr:uid="{00000000-0006-0000-0000-000043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6" authorId="0" shapeId="0" xr:uid="{00000000-0006-0000-0000-000044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6" authorId="0" shapeId="0" xr:uid="{00000000-0006-0000-0000-000045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6" authorId="0" shapeId="0" xr:uid="{00000000-0006-0000-0000-000046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6" authorId="0" shapeId="0" xr:uid="{00000000-0006-0000-0000-000047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6" authorId="0" shapeId="0" xr:uid="{00000000-0006-0000-0000-000048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6" authorId="0" shapeId="0" xr:uid="{00000000-0006-0000-0000-000049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6" authorId="0" shapeId="0" xr:uid="{00000000-0006-0000-0000-00004A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6" authorId="0" shapeId="0" xr:uid="{00000000-0006-0000-0000-00004B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6" authorId="1" shapeId="0" xr:uid="{00000000-0006-0000-0000-00004C180000}">
      <text>
        <r>
          <rPr>
            <b/>
            <sz val="9"/>
            <color indexed="81"/>
            <rFont val="Tahoma"/>
            <family val="2"/>
          </rPr>
          <t>Note:</t>
        </r>
        <r>
          <rPr>
            <sz val="9"/>
            <color indexed="81"/>
            <rFont val="Tahoma"/>
            <family val="2"/>
          </rPr>
          <t xml:space="preserve">
Right click to select from a list.</t>
        </r>
      </text>
    </comment>
    <comment ref="CC366" authorId="1" shapeId="0" xr:uid="{00000000-0006-0000-0000-00004D180000}">
      <text>
        <r>
          <rPr>
            <b/>
            <sz val="9"/>
            <color indexed="81"/>
            <rFont val="Tahoma"/>
            <family val="2"/>
          </rPr>
          <t>Note:</t>
        </r>
        <r>
          <rPr>
            <sz val="9"/>
            <color indexed="81"/>
            <rFont val="Tahoma"/>
            <family val="2"/>
          </rPr>
          <t xml:space="preserve">
Right click to select from a list.</t>
        </r>
      </text>
    </comment>
    <comment ref="Z367" authorId="0" shapeId="0" xr:uid="{00000000-0006-0000-0000-00004E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7" authorId="0" shapeId="0" xr:uid="{00000000-0006-0000-0000-00004F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7" authorId="0" shapeId="0" xr:uid="{00000000-0006-0000-0000-000050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7" authorId="0" shapeId="0" xr:uid="{00000000-0006-0000-0000-000051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7" authorId="0" shapeId="0" xr:uid="{00000000-0006-0000-0000-000052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7" authorId="0" shapeId="0" xr:uid="{00000000-0006-0000-0000-000053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7" authorId="0" shapeId="0" xr:uid="{00000000-0006-0000-0000-000054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7" authorId="0" shapeId="0" xr:uid="{00000000-0006-0000-0000-000055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7" authorId="0" shapeId="0" xr:uid="{00000000-0006-0000-0000-000056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7" authorId="0" shapeId="0" xr:uid="{00000000-0006-0000-0000-000057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7" authorId="0" shapeId="0" xr:uid="{00000000-0006-0000-0000-000058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7" authorId="0" shapeId="0" xr:uid="{00000000-0006-0000-0000-000059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7" authorId="0" shapeId="0" xr:uid="{00000000-0006-0000-0000-00005A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7" authorId="0" shapeId="0" xr:uid="{00000000-0006-0000-0000-00005B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7" authorId="0" shapeId="0" xr:uid="{00000000-0006-0000-0000-00005C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7" authorId="0" shapeId="0" xr:uid="{00000000-0006-0000-0000-00005D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7" authorId="0" shapeId="0" xr:uid="{00000000-0006-0000-0000-00005E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7" authorId="1" shapeId="0" xr:uid="{00000000-0006-0000-0000-00005F180000}">
      <text>
        <r>
          <rPr>
            <b/>
            <sz val="9"/>
            <color indexed="81"/>
            <rFont val="Tahoma"/>
            <family val="2"/>
          </rPr>
          <t>Note:</t>
        </r>
        <r>
          <rPr>
            <sz val="9"/>
            <color indexed="81"/>
            <rFont val="Tahoma"/>
            <family val="2"/>
          </rPr>
          <t xml:space="preserve">
Right click to select from a list.</t>
        </r>
      </text>
    </comment>
    <comment ref="CC367" authorId="1" shapeId="0" xr:uid="{00000000-0006-0000-0000-000060180000}">
      <text>
        <r>
          <rPr>
            <b/>
            <sz val="9"/>
            <color indexed="81"/>
            <rFont val="Tahoma"/>
            <family val="2"/>
          </rPr>
          <t>Note:</t>
        </r>
        <r>
          <rPr>
            <sz val="9"/>
            <color indexed="81"/>
            <rFont val="Tahoma"/>
            <family val="2"/>
          </rPr>
          <t xml:space="preserve">
Right click to select from a list.</t>
        </r>
      </text>
    </comment>
    <comment ref="Z368" authorId="0" shapeId="0" xr:uid="{00000000-0006-0000-0000-000061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8" authorId="0" shapeId="0" xr:uid="{00000000-0006-0000-0000-000062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8" authorId="0" shapeId="0" xr:uid="{00000000-0006-0000-0000-000063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8" authorId="0" shapeId="0" xr:uid="{00000000-0006-0000-0000-000064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8" authorId="0" shapeId="0" xr:uid="{00000000-0006-0000-0000-000065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8" authorId="0" shapeId="0" xr:uid="{00000000-0006-0000-0000-000066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8" authorId="0" shapeId="0" xr:uid="{00000000-0006-0000-0000-000067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8" authorId="0" shapeId="0" xr:uid="{00000000-0006-0000-0000-000068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8" authorId="0" shapeId="0" xr:uid="{00000000-0006-0000-0000-000069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8" authorId="0" shapeId="0" xr:uid="{00000000-0006-0000-0000-00006A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8" authorId="0" shapeId="0" xr:uid="{00000000-0006-0000-0000-00006B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8" authorId="0" shapeId="0" xr:uid="{00000000-0006-0000-0000-00006C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8" authorId="0" shapeId="0" xr:uid="{00000000-0006-0000-0000-00006D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8" authorId="0" shapeId="0" xr:uid="{00000000-0006-0000-0000-00006E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8" authorId="0" shapeId="0" xr:uid="{00000000-0006-0000-0000-00006F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8" authorId="0" shapeId="0" xr:uid="{00000000-0006-0000-0000-000070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8" authorId="0" shapeId="0" xr:uid="{00000000-0006-0000-0000-000071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8" authorId="1" shapeId="0" xr:uid="{00000000-0006-0000-0000-000072180000}">
      <text>
        <r>
          <rPr>
            <b/>
            <sz val="9"/>
            <color indexed="81"/>
            <rFont val="Tahoma"/>
            <family val="2"/>
          </rPr>
          <t>Note:</t>
        </r>
        <r>
          <rPr>
            <sz val="9"/>
            <color indexed="81"/>
            <rFont val="Tahoma"/>
            <family val="2"/>
          </rPr>
          <t xml:space="preserve">
Right click to select from a list.</t>
        </r>
      </text>
    </comment>
    <comment ref="CC368" authorId="1" shapeId="0" xr:uid="{00000000-0006-0000-0000-000073180000}">
      <text>
        <r>
          <rPr>
            <b/>
            <sz val="9"/>
            <color indexed="81"/>
            <rFont val="Tahoma"/>
            <family val="2"/>
          </rPr>
          <t>Note:</t>
        </r>
        <r>
          <rPr>
            <sz val="9"/>
            <color indexed="81"/>
            <rFont val="Tahoma"/>
            <family val="2"/>
          </rPr>
          <t xml:space="preserve">
Right click to select from a list.</t>
        </r>
      </text>
    </comment>
    <comment ref="Z369" authorId="0" shapeId="0" xr:uid="{00000000-0006-0000-0000-000074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69" authorId="0" shapeId="0" xr:uid="{00000000-0006-0000-0000-000075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69" authorId="0" shapeId="0" xr:uid="{00000000-0006-0000-0000-000076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69" authorId="0" shapeId="0" xr:uid="{00000000-0006-0000-0000-000077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69" authorId="0" shapeId="0" xr:uid="{00000000-0006-0000-0000-000078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69" authorId="0" shapeId="0" xr:uid="{00000000-0006-0000-0000-000079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69" authorId="0" shapeId="0" xr:uid="{00000000-0006-0000-0000-00007A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69" authorId="0" shapeId="0" xr:uid="{00000000-0006-0000-0000-00007B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69" authorId="0" shapeId="0" xr:uid="{00000000-0006-0000-0000-00007C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69" authorId="0" shapeId="0" xr:uid="{00000000-0006-0000-0000-00007D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69" authorId="0" shapeId="0" xr:uid="{00000000-0006-0000-0000-00007E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69" authorId="0" shapeId="0" xr:uid="{00000000-0006-0000-0000-00007F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69" authorId="0" shapeId="0" xr:uid="{00000000-0006-0000-0000-000080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69" authorId="0" shapeId="0" xr:uid="{00000000-0006-0000-0000-000081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69" authorId="0" shapeId="0" xr:uid="{00000000-0006-0000-0000-000082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69" authorId="0" shapeId="0" xr:uid="{00000000-0006-0000-0000-000083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69" authorId="0" shapeId="0" xr:uid="{00000000-0006-0000-0000-000084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69" authorId="1" shapeId="0" xr:uid="{00000000-0006-0000-0000-000085180000}">
      <text>
        <r>
          <rPr>
            <b/>
            <sz val="9"/>
            <color indexed="81"/>
            <rFont val="Tahoma"/>
            <family val="2"/>
          </rPr>
          <t>Note:</t>
        </r>
        <r>
          <rPr>
            <sz val="9"/>
            <color indexed="81"/>
            <rFont val="Tahoma"/>
            <family val="2"/>
          </rPr>
          <t xml:space="preserve">
Right click to select from a list.</t>
        </r>
      </text>
    </comment>
    <comment ref="CC369" authorId="1" shapeId="0" xr:uid="{00000000-0006-0000-0000-000086180000}">
      <text>
        <r>
          <rPr>
            <b/>
            <sz val="9"/>
            <color indexed="81"/>
            <rFont val="Tahoma"/>
            <family val="2"/>
          </rPr>
          <t>Note:</t>
        </r>
        <r>
          <rPr>
            <sz val="9"/>
            <color indexed="81"/>
            <rFont val="Tahoma"/>
            <family val="2"/>
          </rPr>
          <t xml:space="preserve">
Right click to select from a list.</t>
        </r>
      </text>
    </comment>
    <comment ref="Z370" authorId="0" shapeId="0" xr:uid="{00000000-0006-0000-0000-000087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0" authorId="0" shapeId="0" xr:uid="{00000000-0006-0000-0000-000088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0" authorId="0" shapeId="0" xr:uid="{00000000-0006-0000-0000-000089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0" authorId="0" shapeId="0" xr:uid="{00000000-0006-0000-0000-00008A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0" authorId="0" shapeId="0" xr:uid="{00000000-0006-0000-0000-00008B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0" authorId="0" shapeId="0" xr:uid="{00000000-0006-0000-0000-00008C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0" authorId="0" shapeId="0" xr:uid="{00000000-0006-0000-0000-00008D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0" authorId="0" shapeId="0" xr:uid="{00000000-0006-0000-0000-00008E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0" authorId="0" shapeId="0" xr:uid="{00000000-0006-0000-0000-00008F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0" authorId="0" shapeId="0" xr:uid="{00000000-0006-0000-0000-000090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0" authorId="0" shapeId="0" xr:uid="{00000000-0006-0000-0000-000091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0" authorId="0" shapeId="0" xr:uid="{00000000-0006-0000-0000-000092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0" authorId="0" shapeId="0" xr:uid="{00000000-0006-0000-0000-000093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0" authorId="0" shapeId="0" xr:uid="{00000000-0006-0000-0000-000094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0" authorId="0" shapeId="0" xr:uid="{00000000-0006-0000-0000-000095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0" authorId="0" shapeId="0" xr:uid="{00000000-0006-0000-0000-000096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0" authorId="0" shapeId="0" xr:uid="{00000000-0006-0000-0000-000097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0" authorId="1" shapeId="0" xr:uid="{00000000-0006-0000-0000-000098180000}">
      <text>
        <r>
          <rPr>
            <b/>
            <sz val="9"/>
            <color indexed="81"/>
            <rFont val="Tahoma"/>
            <family val="2"/>
          </rPr>
          <t>Note:</t>
        </r>
        <r>
          <rPr>
            <sz val="9"/>
            <color indexed="81"/>
            <rFont val="Tahoma"/>
            <family val="2"/>
          </rPr>
          <t xml:space="preserve">
Right click to select from a list.</t>
        </r>
      </text>
    </comment>
    <comment ref="CC370" authorId="1" shapeId="0" xr:uid="{00000000-0006-0000-0000-000099180000}">
      <text>
        <r>
          <rPr>
            <b/>
            <sz val="9"/>
            <color indexed="81"/>
            <rFont val="Tahoma"/>
            <family val="2"/>
          </rPr>
          <t>Note:</t>
        </r>
        <r>
          <rPr>
            <sz val="9"/>
            <color indexed="81"/>
            <rFont val="Tahoma"/>
            <family val="2"/>
          </rPr>
          <t xml:space="preserve">
Right click to select from a list.</t>
        </r>
      </text>
    </comment>
    <comment ref="Z371" authorId="0" shapeId="0" xr:uid="{00000000-0006-0000-0000-00009A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1" authorId="0" shapeId="0" xr:uid="{00000000-0006-0000-0000-00009B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1" authorId="0" shapeId="0" xr:uid="{00000000-0006-0000-0000-00009C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1" authorId="0" shapeId="0" xr:uid="{00000000-0006-0000-0000-00009D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1" authorId="0" shapeId="0" xr:uid="{00000000-0006-0000-0000-00009E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1" authorId="0" shapeId="0" xr:uid="{00000000-0006-0000-0000-00009F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1" authorId="0" shapeId="0" xr:uid="{00000000-0006-0000-0000-0000A0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1" authorId="0" shapeId="0" xr:uid="{00000000-0006-0000-0000-0000A1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1" authorId="0" shapeId="0" xr:uid="{00000000-0006-0000-0000-0000A2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1" authorId="0" shapeId="0" xr:uid="{00000000-0006-0000-0000-0000A3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1" authorId="0" shapeId="0" xr:uid="{00000000-0006-0000-0000-0000A4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1" authorId="0" shapeId="0" xr:uid="{00000000-0006-0000-0000-0000A5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1" authorId="0" shapeId="0" xr:uid="{00000000-0006-0000-0000-0000A6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1" authorId="0" shapeId="0" xr:uid="{00000000-0006-0000-0000-0000A7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1" authorId="0" shapeId="0" xr:uid="{00000000-0006-0000-0000-0000A8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1" authorId="0" shapeId="0" xr:uid="{00000000-0006-0000-0000-0000A9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1" authorId="0" shapeId="0" xr:uid="{00000000-0006-0000-0000-0000AA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1" authorId="1" shapeId="0" xr:uid="{00000000-0006-0000-0000-0000AB180000}">
      <text>
        <r>
          <rPr>
            <b/>
            <sz val="9"/>
            <color indexed="81"/>
            <rFont val="Tahoma"/>
            <family val="2"/>
          </rPr>
          <t>Note:</t>
        </r>
        <r>
          <rPr>
            <sz val="9"/>
            <color indexed="81"/>
            <rFont val="Tahoma"/>
            <family val="2"/>
          </rPr>
          <t xml:space="preserve">
Right click to select from a list.</t>
        </r>
      </text>
    </comment>
    <comment ref="CC371" authorId="1" shapeId="0" xr:uid="{00000000-0006-0000-0000-0000AC180000}">
      <text>
        <r>
          <rPr>
            <b/>
            <sz val="9"/>
            <color indexed="81"/>
            <rFont val="Tahoma"/>
            <family val="2"/>
          </rPr>
          <t>Note:</t>
        </r>
        <r>
          <rPr>
            <sz val="9"/>
            <color indexed="81"/>
            <rFont val="Tahoma"/>
            <family val="2"/>
          </rPr>
          <t xml:space="preserve">
Right click to select from a list.</t>
        </r>
      </text>
    </comment>
    <comment ref="Z372" authorId="0" shapeId="0" xr:uid="{00000000-0006-0000-0000-0000AD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2" authorId="0" shapeId="0" xr:uid="{00000000-0006-0000-0000-0000AE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2" authorId="0" shapeId="0" xr:uid="{00000000-0006-0000-0000-0000AF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2" authorId="0" shapeId="0" xr:uid="{00000000-0006-0000-0000-0000B0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2" authorId="0" shapeId="0" xr:uid="{00000000-0006-0000-0000-0000B1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2" authorId="0" shapeId="0" xr:uid="{00000000-0006-0000-0000-0000B2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2" authorId="0" shapeId="0" xr:uid="{00000000-0006-0000-0000-0000B3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2" authorId="0" shapeId="0" xr:uid="{00000000-0006-0000-0000-0000B4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2" authorId="0" shapeId="0" xr:uid="{00000000-0006-0000-0000-0000B5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2" authorId="0" shapeId="0" xr:uid="{00000000-0006-0000-0000-0000B6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2" authorId="0" shapeId="0" xr:uid="{00000000-0006-0000-0000-0000B7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2" authorId="0" shapeId="0" xr:uid="{00000000-0006-0000-0000-0000B8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2" authorId="0" shapeId="0" xr:uid="{00000000-0006-0000-0000-0000B9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2" authorId="0" shapeId="0" xr:uid="{00000000-0006-0000-0000-0000BA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2" authorId="0" shapeId="0" xr:uid="{00000000-0006-0000-0000-0000BB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2" authorId="0" shapeId="0" xr:uid="{00000000-0006-0000-0000-0000BC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2" authorId="0" shapeId="0" xr:uid="{00000000-0006-0000-0000-0000BD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2" authorId="1" shapeId="0" xr:uid="{00000000-0006-0000-0000-0000BE180000}">
      <text>
        <r>
          <rPr>
            <b/>
            <sz val="9"/>
            <color indexed="81"/>
            <rFont val="Tahoma"/>
            <family val="2"/>
          </rPr>
          <t>Note:</t>
        </r>
        <r>
          <rPr>
            <sz val="9"/>
            <color indexed="81"/>
            <rFont val="Tahoma"/>
            <family val="2"/>
          </rPr>
          <t xml:space="preserve">
Right click to select from a list.</t>
        </r>
      </text>
    </comment>
    <comment ref="CC372" authorId="1" shapeId="0" xr:uid="{00000000-0006-0000-0000-0000BF180000}">
      <text>
        <r>
          <rPr>
            <b/>
            <sz val="9"/>
            <color indexed="81"/>
            <rFont val="Tahoma"/>
            <family val="2"/>
          </rPr>
          <t>Note:</t>
        </r>
        <r>
          <rPr>
            <sz val="9"/>
            <color indexed="81"/>
            <rFont val="Tahoma"/>
            <family val="2"/>
          </rPr>
          <t xml:space="preserve">
Right click to select from a list.</t>
        </r>
      </text>
    </comment>
    <comment ref="Z373" authorId="0" shapeId="0" xr:uid="{00000000-0006-0000-0000-0000C0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3" authorId="0" shapeId="0" xr:uid="{00000000-0006-0000-0000-0000C1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3" authorId="0" shapeId="0" xr:uid="{00000000-0006-0000-0000-0000C2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3" authorId="0" shapeId="0" xr:uid="{00000000-0006-0000-0000-0000C3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3" authorId="0" shapeId="0" xr:uid="{00000000-0006-0000-0000-0000C4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3" authorId="0" shapeId="0" xr:uid="{00000000-0006-0000-0000-0000C5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3" authorId="0" shapeId="0" xr:uid="{00000000-0006-0000-0000-0000C6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3" authorId="0" shapeId="0" xr:uid="{00000000-0006-0000-0000-0000C7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3" authorId="0" shapeId="0" xr:uid="{00000000-0006-0000-0000-0000C8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3" authorId="0" shapeId="0" xr:uid="{00000000-0006-0000-0000-0000C9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3" authorId="0" shapeId="0" xr:uid="{00000000-0006-0000-0000-0000CA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3" authorId="0" shapeId="0" xr:uid="{00000000-0006-0000-0000-0000CB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3" authorId="0" shapeId="0" xr:uid="{00000000-0006-0000-0000-0000CC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3" authorId="0" shapeId="0" xr:uid="{00000000-0006-0000-0000-0000CD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3" authorId="0" shapeId="0" xr:uid="{00000000-0006-0000-0000-0000CE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3" authorId="0" shapeId="0" xr:uid="{00000000-0006-0000-0000-0000CF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3" authorId="0" shapeId="0" xr:uid="{00000000-0006-0000-0000-0000D0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3" authorId="1" shapeId="0" xr:uid="{00000000-0006-0000-0000-0000D1180000}">
      <text>
        <r>
          <rPr>
            <b/>
            <sz val="9"/>
            <color indexed="81"/>
            <rFont val="Tahoma"/>
            <family val="2"/>
          </rPr>
          <t>Note:</t>
        </r>
        <r>
          <rPr>
            <sz val="9"/>
            <color indexed="81"/>
            <rFont val="Tahoma"/>
            <family val="2"/>
          </rPr>
          <t xml:space="preserve">
Right click to select from a list.</t>
        </r>
      </text>
    </comment>
    <comment ref="CC373" authorId="1" shapeId="0" xr:uid="{00000000-0006-0000-0000-0000D2180000}">
      <text>
        <r>
          <rPr>
            <b/>
            <sz val="9"/>
            <color indexed="81"/>
            <rFont val="Tahoma"/>
            <family val="2"/>
          </rPr>
          <t>Note:</t>
        </r>
        <r>
          <rPr>
            <sz val="9"/>
            <color indexed="81"/>
            <rFont val="Tahoma"/>
            <family val="2"/>
          </rPr>
          <t xml:space="preserve">
Right click to select from a list.</t>
        </r>
      </text>
    </comment>
    <comment ref="Z374" authorId="0" shapeId="0" xr:uid="{00000000-0006-0000-0000-0000D3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4" authorId="0" shapeId="0" xr:uid="{00000000-0006-0000-0000-0000D4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4" authorId="0" shapeId="0" xr:uid="{00000000-0006-0000-0000-0000D5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4" authorId="0" shapeId="0" xr:uid="{00000000-0006-0000-0000-0000D6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4" authorId="0" shapeId="0" xr:uid="{00000000-0006-0000-0000-0000D7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4" authorId="0" shapeId="0" xr:uid="{00000000-0006-0000-0000-0000D8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4" authorId="0" shapeId="0" xr:uid="{00000000-0006-0000-0000-0000D9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4" authorId="0" shapeId="0" xr:uid="{00000000-0006-0000-0000-0000DA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4" authorId="0" shapeId="0" xr:uid="{00000000-0006-0000-0000-0000DB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4" authorId="0" shapeId="0" xr:uid="{00000000-0006-0000-0000-0000DC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4" authorId="0" shapeId="0" xr:uid="{00000000-0006-0000-0000-0000DD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4" authorId="0" shapeId="0" xr:uid="{00000000-0006-0000-0000-0000DE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4" authorId="0" shapeId="0" xr:uid="{00000000-0006-0000-0000-0000DF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4" authorId="0" shapeId="0" xr:uid="{00000000-0006-0000-0000-0000E0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4" authorId="0" shapeId="0" xr:uid="{00000000-0006-0000-0000-0000E1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4" authorId="0" shapeId="0" xr:uid="{00000000-0006-0000-0000-0000E2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4" authorId="0" shapeId="0" xr:uid="{00000000-0006-0000-0000-0000E3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4" authorId="1" shapeId="0" xr:uid="{00000000-0006-0000-0000-0000E4180000}">
      <text>
        <r>
          <rPr>
            <b/>
            <sz val="9"/>
            <color indexed="81"/>
            <rFont val="Tahoma"/>
            <family val="2"/>
          </rPr>
          <t>Note:</t>
        </r>
        <r>
          <rPr>
            <sz val="9"/>
            <color indexed="81"/>
            <rFont val="Tahoma"/>
            <family val="2"/>
          </rPr>
          <t xml:space="preserve">
Right click to select from a list.</t>
        </r>
      </text>
    </comment>
    <comment ref="CC374" authorId="1" shapeId="0" xr:uid="{00000000-0006-0000-0000-0000E5180000}">
      <text>
        <r>
          <rPr>
            <b/>
            <sz val="9"/>
            <color indexed="81"/>
            <rFont val="Tahoma"/>
            <family val="2"/>
          </rPr>
          <t>Note:</t>
        </r>
        <r>
          <rPr>
            <sz val="9"/>
            <color indexed="81"/>
            <rFont val="Tahoma"/>
            <family val="2"/>
          </rPr>
          <t xml:space="preserve">
Right click to select from a list.</t>
        </r>
      </text>
    </comment>
    <comment ref="Z375" authorId="0" shapeId="0" xr:uid="{00000000-0006-0000-0000-0000E6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5" authorId="0" shapeId="0" xr:uid="{00000000-0006-0000-0000-0000E7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5" authorId="0" shapeId="0" xr:uid="{00000000-0006-0000-0000-0000E8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5" authorId="0" shapeId="0" xr:uid="{00000000-0006-0000-0000-0000E9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5" authorId="0" shapeId="0" xr:uid="{00000000-0006-0000-0000-0000EA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5" authorId="0" shapeId="0" xr:uid="{00000000-0006-0000-0000-0000EB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5" authorId="0" shapeId="0" xr:uid="{00000000-0006-0000-0000-0000EC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5" authorId="0" shapeId="0" xr:uid="{00000000-0006-0000-0000-0000ED18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5" authorId="0" shapeId="0" xr:uid="{00000000-0006-0000-0000-0000EE18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5" authorId="0" shapeId="0" xr:uid="{00000000-0006-0000-0000-0000EF18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5" authorId="0" shapeId="0" xr:uid="{00000000-0006-0000-0000-0000F018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5" authorId="0" shapeId="0" xr:uid="{00000000-0006-0000-0000-0000F118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5" authorId="0" shapeId="0" xr:uid="{00000000-0006-0000-0000-0000F218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5" authorId="0" shapeId="0" xr:uid="{00000000-0006-0000-0000-0000F318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5" authorId="0" shapeId="0" xr:uid="{00000000-0006-0000-0000-0000F418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5" authorId="0" shapeId="0" xr:uid="{00000000-0006-0000-0000-0000F518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5" authorId="0" shapeId="0" xr:uid="{00000000-0006-0000-0000-0000F618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5" authorId="1" shapeId="0" xr:uid="{00000000-0006-0000-0000-0000F7180000}">
      <text>
        <r>
          <rPr>
            <b/>
            <sz val="9"/>
            <color indexed="81"/>
            <rFont val="Tahoma"/>
            <family val="2"/>
          </rPr>
          <t>Note:</t>
        </r>
        <r>
          <rPr>
            <sz val="9"/>
            <color indexed="81"/>
            <rFont val="Tahoma"/>
            <family val="2"/>
          </rPr>
          <t xml:space="preserve">
Right click to select from a list.</t>
        </r>
      </text>
    </comment>
    <comment ref="CC375" authorId="1" shapeId="0" xr:uid="{00000000-0006-0000-0000-0000F8180000}">
      <text>
        <r>
          <rPr>
            <b/>
            <sz val="9"/>
            <color indexed="81"/>
            <rFont val="Tahoma"/>
            <family val="2"/>
          </rPr>
          <t>Note:</t>
        </r>
        <r>
          <rPr>
            <sz val="9"/>
            <color indexed="81"/>
            <rFont val="Tahoma"/>
            <family val="2"/>
          </rPr>
          <t xml:space="preserve">
Right click to select from a list.</t>
        </r>
      </text>
    </comment>
    <comment ref="Z376" authorId="0" shapeId="0" xr:uid="{00000000-0006-0000-0000-0000F918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6" authorId="0" shapeId="0" xr:uid="{00000000-0006-0000-0000-0000FA18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6" authorId="0" shapeId="0" xr:uid="{00000000-0006-0000-0000-0000FB18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6" authorId="0" shapeId="0" xr:uid="{00000000-0006-0000-0000-0000FC18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6" authorId="0" shapeId="0" xr:uid="{00000000-0006-0000-0000-0000FD18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6" authorId="0" shapeId="0" xr:uid="{00000000-0006-0000-0000-0000FE18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6" authorId="0" shapeId="0" xr:uid="{00000000-0006-0000-0000-0000FF18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6" authorId="0" shapeId="0" xr:uid="{00000000-0006-0000-0000-000000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6" authorId="0" shapeId="0" xr:uid="{00000000-0006-0000-0000-000001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6" authorId="0" shapeId="0" xr:uid="{00000000-0006-0000-0000-000002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6" authorId="0" shapeId="0" xr:uid="{00000000-0006-0000-0000-000003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6" authorId="0" shapeId="0" xr:uid="{00000000-0006-0000-0000-000004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6" authorId="0" shapeId="0" xr:uid="{00000000-0006-0000-0000-000005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6" authorId="0" shapeId="0" xr:uid="{00000000-0006-0000-0000-000006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6" authorId="0" shapeId="0" xr:uid="{00000000-0006-0000-0000-000007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6" authorId="0" shapeId="0" xr:uid="{00000000-0006-0000-0000-000008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6" authorId="0" shapeId="0" xr:uid="{00000000-0006-0000-0000-000009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6" authorId="1" shapeId="0" xr:uid="{00000000-0006-0000-0000-00000A190000}">
      <text>
        <r>
          <rPr>
            <b/>
            <sz val="9"/>
            <color indexed="81"/>
            <rFont val="Tahoma"/>
            <family val="2"/>
          </rPr>
          <t>Note:</t>
        </r>
        <r>
          <rPr>
            <sz val="9"/>
            <color indexed="81"/>
            <rFont val="Tahoma"/>
            <family val="2"/>
          </rPr>
          <t xml:space="preserve">
Right click to select from a list.</t>
        </r>
      </text>
    </comment>
    <comment ref="CC376" authorId="1" shapeId="0" xr:uid="{00000000-0006-0000-0000-00000B190000}">
      <text>
        <r>
          <rPr>
            <b/>
            <sz val="9"/>
            <color indexed="81"/>
            <rFont val="Tahoma"/>
            <family val="2"/>
          </rPr>
          <t>Note:</t>
        </r>
        <r>
          <rPr>
            <sz val="9"/>
            <color indexed="81"/>
            <rFont val="Tahoma"/>
            <family val="2"/>
          </rPr>
          <t xml:space="preserve">
Right click to select from a list.</t>
        </r>
      </text>
    </comment>
    <comment ref="Z377" authorId="0" shapeId="0" xr:uid="{00000000-0006-0000-0000-00000C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7" authorId="0" shapeId="0" xr:uid="{00000000-0006-0000-0000-00000D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7" authorId="0" shapeId="0" xr:uid="{00000000-0006-0000-0000-00000E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7" authorId="0" shapeId="0" xr:uid="{00000000-0006-0000-0000-00000F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7" authorId="0" shapeId="0" xr:uid="{00000000-0006-0000-0000-000010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7" authorId="0" shapeId="0" xr:uid="{00000000-0006-0000-0000-000011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7" authorId="0" shapeId="0" xr:uid="{00000000-0006-0000-0000-000012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7" authorId="0" shapeId="0" xr:uid="{00000000-0006-0000-0000-000013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7" authorId="0" shapeId="0" xr:uid="{00000000-0006-0000-0000-000014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7" authorId="0" shapeId="0" xr:uid="{00000000-0006-0000-0000-000015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7" authorId="0" shapeId="0" xr:uid="{00000000-0006-0000-0000-000016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7" authorId="0" shapeId="0" xr:uid="{00000000-0006-0000-0000-000017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7" authorId="0" shapeId="0" xr:uid="{00000000-0006-0000-0000-000018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7" authorId="0" shapeId="0" xr:uid="{00000000-0006-0000-0000-000019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7" authorId="0" shapeId="0" xr:uid="{00000000-0006-0000-0000-00001A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7" authorId="0" shapeId="0" xr:uid="{00000000-0006-0000-0000-00001B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7" authorId="0" shapeId="0" xr:uid="{00000000-0006-0000-0000-00001C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7" authorId="1" shapeId="0" xr:uid="{00000000-0006-0000-0000-00001D190000}">
      <text>
        <r>
          <rPr>
            <b/>
            <sz val="9"/>
            <color indexed="81"/>
            <rFont val="Tahoma"/>
            <family val="2"/>
          </rPr>
          <t>Note:</t>
        </r>
        <r>
          <rPr>
            <sz val="9"/>
            <color indexed="81"/>
            <rFont val="Tahoma"/>
            <family val="2"/>
          </rPr>
          <t xml:space="preserve">
Right click to select from a list.</t>
        </r>
      </text>
    </comment>
    <comment ref="CC377" authorId="1" shapeId="0" xr:uid="{00000000-0006-0000-0000-00001E190000}">
      <text>
        <r>
          <rPr>
            <b/>
            <sz val="9"/>
            <color indexed="81"/>
            <rFont val="Tahoma"/>
            <family val="2"/>
          </rPr>
          <t>Note:</t>
        </r>
        <r>
          <rPr>
            <sz val="9"/>
            <color indexed="81"/>
            <rFont val="Tahoma"/>
            <family val="2"/>
          </rPr>
          <t xml:space="preserve">
Right click to select from a list.</t>
        </r>
      </text>
    </comment>
    <comment ref="Z379" authorId="0" shapeId="0" xr:uid="{00000000-0006-0000-0000-00001F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79" authorId="0" shapeId="0" xr:uid="{00000000-0006-0000-0000-000020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79" authorId="0" shapeId="0" xr:uid="{00000000-0006-0000-0000-000021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79" authorId="0" shapeId="0" xr:uid="{00000000-0006-0000-0000-000022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79" authorId="0" shapeId="0" xr:uid="{00000000-0006-0000-0000-000023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79" authorId="0" shapeId="0" xr:uid="{00000000-0006-0000-0000-000024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79" authorId="0" shapeId="0" xr:uid="{00000000-0006-0000-0000-000025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79" authorId="0" shapeId="0" xr:uid="{00000000-0006-0000-0000-000026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79" authorId="0" shapeId="0" xr:uid="{00000000-0006-0000-0000-000027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79" authorId="0" shapeId="0" xr:uid="{00000000-0006-0000-0000-000028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79" authorId="0" shapeId="0" xr:uid="{00000000-0006-0000-0000-000029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79" authorId="0" shapeId="0" xr:uid="{00000000-0006-0000-0000-00002A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79" authorId="0" shapeId="0" xr:uid="{00000000-0006-0000-0000-00002B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79" authorId="0" shapeId="0" xr:uid="{00000000-0006-0000-0000-00002C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79" authorId="0" shapeId="0" xr:uid="{00000000-0006-0000-0000-00002D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79" authorId="0" shapeId="0" xr:uid="{00000000-0006-0000-0000-00002E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79" authorId="0" shapeId="0" xr:uid="{00000000-0006-0000-0000-00002F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79" authorId="1" shapeId="0" xr:uid="{00000000-0006-0000-0000-000030190000}">
      <text>
        <r>
          <rPr>
            <b/>
            <sz val="9"/>
            <color indexed="81"/>
            <rFont val="Tahoma"/>
            <family val="2"/>
          </rPr>
          <t>Note:</t>
        </r>
        <r>
          <rPr>
            <sz val="9"/>
            <color indexed="81"/>
            <rFont val="Tahoma"/>
            <family val="2"/>
          </rPr>
          <t xml:space="preserve">
Right click to select from a list.</t>
        </r>
      </text>
    </comment>
    <comment ref="CC379" authorId="1" shapeId="0" xr:uid="{00000000-0006-0000-0000-000031190000}">
      <text>
        <r>
          <rPr>
            <b/>
            <sz val="9"/>
            <color indexed="81"/>
            <rFont val="Tahoma"/>
            <family val="2"/>
          </rPr>
          <t>Note:</t>
        </r>
        <r>
          <rPr>
            <sz val="9"/>
            <color indexed="81"/>
            <rFont val="Tahoma"/>
            <family val="2"/>
          </rPr>
          <t xml:space="preserve">
Right click to select from a list.</t>
        </r>
      </text>
    </comment>
    <comment ref="Z380" authorId="0" shapeId="0" xr:uid="{00000000-0006-0000-0000-000032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0" authorId="0" shapeId="0" xr:uid="{00000000-0006-0000-0000-000033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0" authorId="0" shapeId="0" xr:uid="{00000000-0006-0000-0000-000034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0" authorId="0" shapeId="0" xr:uid="{00000000-0006-0000-0000-000035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0" authorId="0" shapeId="0" xr:uid="{00000000-0006-0000-0000-000036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0" authorId="0" shapeId="0" xr:uid="{00000000-0006-0000-0000-000037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0" authorId="0" shapeId="0" xr:uid="{00000000-0006-0000-0000-000038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0" authorId="0" shapeId="0" xr:uid="{00000000-0006-0000-0000-000039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0" authorId="0" shapeId="0" xr:uid="{00000000-0006-0000-0000-00003A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0" authorId="0" shapeId="0" xr:uid="{00000000-0006-0000-0000-00003B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0" authorId="0" shapeId="0" xr:uid="{00000000-0006-0000-0000-00003C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0" authorId="0" shapeId="0" xr:uid="{00000000-0006-0000-0000-00003D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0" authorId="0" shapeId="0" xr:uid="{00000000-0006-0000-0000-00003E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0" authorId="0" shapeId="0" xr:uid="{00000000-0006-0000-0000-00003F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0" authorId="0" shapeId="0" xr:uid="{00000000-0006-0000-0000-000040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0" authorId="0" shapeId="0" xr:uid="{00000000-0006-0000-0000-000041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0" authorId="0" shapeId="0" xr:uid="{00000000-0006-0000-0000-000042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0" authorId="1" shapeId="0" xr:uid="{00000000-0006-0000-0000-000043190000}">
      <text>
        <r>
          <rPr>
            <b/>
            <sz val="9"/>
            <color indexed="81"/>
            <rFont val="Tahoma"/>
            <family val="2"/>
          </rPr>
          <t>Note:</t>
        </r>
        <r>
          <rPr>
            <sz val="9"/>
            <color indexed="81"/>
            <rFont val="Tahoma"/>
            <family val="2"/>
          </rPr>
          <t xml:space="preserve">
Right click to select from a list.</t>
        </r>
      </text>
    </comment>
    <comment ref="CC380" authorId="1" shapeId="0" xr:uid="{00000000-0006-0000-0000-000044190000}">
      <text>
        <r>
          <rPr>
            <b/>
            <sz val="9"/>
            <color indexed="81"/>
            <rFont val="Tahoma"/>
            <family val="2"/>
          </rPr>
          <t>Note:</t>
        </r>
        <r>
          <rPr>
            <sz val="9"/>
            <color indexed="81"/>
            <rFont val="Tahoma"/>
            <family val="2"/>
          </rPr>
          <t xml:space="preserve">
Right click to select from a list.</t>
        </r>
      </text>
    </comment>
    <comment ref="Z381" authorId="0" shapeId="0" xr:uid="{00000000-0006-0000-0000-000045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1" authorId="0" shapeId="0" xr:uid="{00000000-0006-0000-0000-000046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1" authorId="0" shapeId="0" xr:uid="{00000000-0006-0000-0000-000047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1" authorId="0" shapeId="0" xr:uid="{00000000-0006-0000-0000-000048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1" authorId="0" shapeId="0" xr:uid="{00000000-0006-0000-0000-000049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1" authorId="0" shapeId="0" xr:uid="{00000000-0006-0000-0000-00004A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1" authorId="0" shapeId="0" xr:uid="{00000000-0006-0000-0000-00004B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1" authorId="0" shapeId="0" xr:uid="{00000000-0006-0000-0000-00004C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1" authorId="0" shapeId="0" xr:uid="{00000000-0006-0000-0000-00004D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1" authorId="0" shapeId="0" xr:uid="{00000000-0006-0000-0000-00004E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1" authorId="0" shapeId="0" xr:uid="{00000000-0006-0000-0000-00004F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1" authorId="0" shapeId="0" xr:uid="{00000000-0006-0000-0000-000050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1" authorId="0" shapeId="0" xr:uid="{00000000-0006-0000-0000-000051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1" authorId="0" shapeId="0" xr:uid="{00000000-0006-0000-0000-000052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1" authorId="0" shapeId="0" xr:uid="{00000000-0006-0000-0000-000053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1" authorId="0" shapeId="0" xr:uid="{00000000-0006-0000-0000-000054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1" authorId="0" shapeId="0" xr:uid="{00000000-0006-0000-0000-000055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1" authorId="1" shapeId="0" xr:uid="{00000000-0006-0000-0000-000056190000}">
      <text>
        <r>
          <rPr>
            <b/>
            <sz val="9"/>
            <color indexed="81"/>
            <rFont val="Tahoma"/>
            <family val="2"/>
          </rPr>
          <t>Note:</t>
        </r>
        <r>
          <rPr>
            <sz val="9"/>
            <color indexed="81"/>
            <rFont val="Tahoma"/>
            <family val="2"/>
          </rPr>
          <t xml:space="preserve">
Right click to select from a list.</t>
        </r>
      </text>
    </comment>
    <comment ref="CC381" authorId="1" shapeId="0" xr:uid="{00000000-0006-0000-0000-000057190000}">
      <text>
        <r>
          <rPr>
            <b/>
            <sz val="9"/>
            <color indexed="81"/>
            <rFont val="Tahoma"/>
            <family val="2"/>
          </rPr>
          <t>Note:</t>
        </r>
        <r>
          <rPr>
            <sz val="9"/>
            <color indexed="81"/>
            <rFont val="Tahoma"/>
            <family val="2"/>
          </rPr>
          <t xml:space="preserve">
Right click to select from a list.</t>
        </r>
      </text>
    </comment>
    <comment ref="Z382" authorId="0" shapeId="0" xr:uid="{00000000-0006-0000-0000-000058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2" authorId="0" shapeId="0" xr:uid="{00000000-0006-0000-0000-000059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2" authorId="0" shapeId="0" xr:uid="{00000000-0006-0000-0000-00005A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2" authorId="0" shapeId="0" xr:uid="{00000000-0006-0000-0000-00005B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2" authorId="0" shapeId="0" xr:uid="{00000000-0006-0000-0000-00005C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2" authorId="0" shapeId="0" xr:uid="{00000000-0006-0000-0000-00005D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2" authorId="0" shapeId="0" xr:uid="{00000000-0006-0000-0000-00005E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2" authorId="0" shapeId="0" xr:uid="{00000000-0006-0000-0000-00005F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2" authorId="0" shapeId="0" xr:uid="{00000000-0006-0000-0000-000060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2" authorId="0" shapeId="0" xr:uid="{00000000-0006-0000-0000-000061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2" authorId="0" shapeId="0" xr:uid="{00000000-0006-0000-0000-000062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2" authorId="0" shapeId="0" xr:uid="{00000000-0006-0000-0000-000063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2" authorId="0" shapeId="0" xr:uid="{00000000-0006-0000-0000-000064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2" authorId="0" shapeId="0" xr:uid="{00000000-0006-0000-0000-000065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2" authorId="0" shapeId="0" xr:uid="{00000000-0006-0000-0000-000066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2" authorId="0" shapeId="0" xr:uid="{00000000-0006-0000-0000-000067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2" authorId="0" shapeId="0" xr:uid="{00000000-0006-0000-0000-000068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2" authorId="1" shapeId="0" xr:uid="{00000000-0006-0000-0000-000069190000}">
      <text>
        <r>
          <rPr>
            <b/>
            <sz val="9"/>
            <color indexed="81"/>
            <rFont val="Tahoma"/>
            <family val="2"/>
          </rPr>
          <t>Note:</t>
        </r>
        <r>
          <rPr>
            <sz val="9"/>
            <color indexed="81"/>
            <rFont val="Tahoma"/>
            <family val="2"/>
          </rPr>
          <t xml:space="preserve">
Right click to select from a list.</t>
        </r>
      </text>
    </comment>
    <comment ref="CC382" authorId="1" shapeId="0" xr:uid="{00000000-0006-0000-0000-00006A190000}">
      <text>
        <r>
          <rPr>
            <b/>
            <sz val="9"/>
            <color indexed="81"/>
            <rFont val="Tahoma"/>
            <family val="2"/>
          </rPr>
          <t>Note:</t>
        </r>
        <r>
          <rPr>
            <sz val="9"/>
            <color indexed="81"/>
            <rFont val="Tahoma"/>
            <family val="2"/>
          </rPr>
          <t xml:space="preserve">
Right click to select from a list.</t>
        </r>
      </text>
    </comment>
    <comment ref="Z383" authorId="0" shapeId="0" xr:uid="{00000000-0006-0000-0000-00006B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3" authorId="0" shapeId="0" xr:uid="{00000000-0006-0000-0000-00006C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3" authorId="0" shapeId="0" xr:uid="{00000000-0006-0000-0000-00006D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3" authorId="0" shapeId="0" xr:uid="{00000000-0006-0000-0000-00006E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3" authorId="0" shapeId="0" xr:uid="{00000000-0006-0000-0000-00006F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3" authorId="0" shapeId="0" xr:uid="{00000000-0006-0000-0000-000070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3" authorId="0" shapeId="0" xr:uid="{00000000-0006-0000-0000-000071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3" authorId="0" shapeId="0" xr:uid="{00000000-0006-0000-0000-000072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3" authorId="0" shapeId="0" xr:uid="{00000000-0006-0000-0000-000073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3" authorId="0" shapeId="0" xr:uid="{00000000-0006-0000-0000-000074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3" authorId="0" shapeId="0" xr:uid="{00000000-0006-0000-0000-000075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3" authorId="0" shapeId="0" xr:uid="{00000000-0006-0000-0000-000076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3" authorId="0" shapeId="0" xr:uid="{00000000-0006-0000-0000-000077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3" authorId="0" shapeId="0" xr:uid="{00000000-0006-0000-0000-000078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3" authorId="0" shapeId="0" xr:uid="{00000000-0006-0000-0000-000079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3" authorId="0" shapeId="0" xr:uid="{00000000-0006-0000-0000-00007A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3" authorId="0" shapeId="0" xr:uid="{00000000-0006-0000-0000-00007B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3" authorId="1" shapeId="0" xr:uid="{00000000-0006-0000-0000-00007C190000}">
      <text>
        <r>
          <rPr>
            <b/>
            <sz val="9"/>
            <color indexed="81"/>
            <rFont val="Tahoma"/>
            <family val="2"/>
          </rPr>
          <t>Note:</t>
        </r>
        <r>
          <rPr>
            <sz val="9"/>
            <color indexed="81"/>
            <rFont val="Tahoma"/>
            <family val="2"/>
          </rPr>
          <t xml:space="preserve">
Right click to select from a list.</t>
        </r>
      </text>
    </comment>
    <comment ref="CC383" authorId="1" shapeId="0" xr:uid="{00000000-0006-0000-0000-00007D190000}">
      <text>
        <r>
          <rPr>
            <b/>
            <sz val="9"/>
            <color indexed="81"/>
            <rFont val="Tahoma"/>
            <family val="2"/>
          </rPr>
          <t>Note:</t>
        </r>
        <r>
          <rPr>
            <sz val="9"/>
            <color indexed="81"/>
            <rFont val="Tahoma"/>
            <family val="2"/>
          </rPr>
          <t xml:space="preserve">
Right click to select from a list.</t>
        </r>
      </text>
    </comment>
    <comment ref="Z384" authorId="0" shapeId="0" xr:uid="{00000000-0006-0000-0000-00007E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4" authorId="0" shapeId="0" xr:uid="{00000000-0006-0000-0000-00007F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4" authorId="0" shapeId="0" xr:uid="{00000000-0006-0000-0000-000080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4" authorId="0" shapeId="0" xr:uid="{00000000-0006-0000-0000-000081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4" authorId="0" shapeId="0" xr:uid="{00000000-0006-0000-0000-000082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4" authorId="0" shapeId="0" xr:uid="{00000000-0006-0000-0000-000083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4" authorId="0" shapeId="0" xr:uid="{00000000-0006-0000-0000-000084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4" authorId="0" shapeId="0" xr:uid="{00000000-0006-0000-0000-000085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4" authorId="0" shapeId="0" xr:uid="{00000000-0006-0000-0000-000086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4" authorId="0" shapeId="0" xr:uid="{00000000-0006-0000-0000-000087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4" authorId="0" shapeId="0" xr:uid="{00000000-0006-0000-0000-000088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4" authorId="0" shapeId="0" xr:uid="{00000000-0006-0000-0000-000089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4" authorId="0" shapeId="0" xr:uid="{00000000-0006-0000-0000-00008A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4" authorId="0" shapeId="0" xr:uid="{00000000-0006-0000-0000-00008B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4" authorId="0" shapeId="0" xr:uid="{00000000-0006-0000-0000-00008C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4" authorId="0" shapeId="0" xr:uid="{00000000-0006-0000-0000-00008D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4" authorId="0" shapeId="0" xr:uid="{00000000-0006-0000-0000-00008E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4" authorId="1" shapeId="0" xr:uid="{00000000-0006-0000-0000-00008F190000}">
      <text>
        <r>
          <rPr>
            <b/>
            <sz val="9"/>
            <color indexed="81"/>
            <rFont val="Tahoma"/>
            <family val="2"/>
          </rPr>
          <t>Note:</t>
        </r>
        <r>
          <rPr>
            <sz val="9"/>
            <color indexed="81"/>
            <rFont val="Tahoma"/>
            <family val="2"/>
          </rPr>
          <t xml:space="preserve">
Right click to select from a list.</t>
        </r>
      </text>
    </comment>
    <comment ref="CC384" authorId="1" shapeId="0" xr:uid="{00000000-0006-0000-0000-000090190000}">
      <text>
        <r>
          <rPr>
            <b/>
            <sz val="9"/>
            <color indexed="81"/>
            <rFont val="Tahoma"/>
            <family val="2"/>
          </rPr>
          <t>Note:</t>
        </r>
        <r>
          <rPr>
            <sz val="9"/>
            <color indexed="81"/>
            <rFont val="Tahoma"/>
            <family val="2"/>
          </rPr>
          <t xml:space="preserve">
Right click to select from a list.</t>
        </r>
      </text>
    </comment>
    <comment ref="Z385" authorId="0" shapeId="0" xr:uid="{00000000-0006-0000-0000-000091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5" authorId="0" shapeId="0" xr:uid="{00000000-0006-0000-0000-000092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5" authorId="0" shapeId="0" xr:uid="{00000000-0006-0000-0000-000093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5" authorId="0" shapeId="0" xr:uid="{00000000-0006-0000-0000-000094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5" authorId="0" shapeId="0" xr:uid="{00000000-0006-0000-0000-000095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5" authorId="0" shapeId="0" xr:uid="{00000000-0006-0000-0000-000096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5" authorId="0" shapeId="0" xr:uid="{00000000-0006-0000-0000-000097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5" authorId="0" shapeId="0" xr:uid="{00000000-0006-0000-0000-000098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5" authorId="0" shapeId="0" xr:uid="{00000000-0006-0000-0000-000099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5" authorId="0" shapeId="0" xr:uid="{00000000-0006-0000-0000-00009A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5" authorId="0" shapeId="0" xr:uid="{00000000-0006-0000-0000-00009B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5" authorId="0" shapeId="0" xr:uid="{00000000-0006-0000-0000-00009C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5" authorId="0" shapeId="0" xr:uid="{00000000-0006-0000-0000-00009D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5" authorId="0" shapeId="0" xr:uid="{00000000-0006-0000-0000-00009E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5" authorId="0" shapeId="0" xr:uid="{00000000-0006-0000-0000-00009F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5" authorId="0" shapeId="0" xr:uid="{00000000-0006-0000-0000-0000A0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5" authorId="0" shapeId="0" xr:uid="{00000000-0006-0000-0000-0000A1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5" authorId="1" shapeId="0" xr:uid="{00000000-0006-0000-0000-0000A2190000}">
      <text>
        <r>
          <rPr>
            <b/>
            <sz val="9"/>
            <color indexed="81"/>
            <rFont val="Tahoma"/>
            <family val="2"/>
          </rPr>
          <t>Note:</t>
        </r>
        <r>
          <rPr>
            <sz val="9"/>
            <color indexed="81"/>
            <rFont val="Tahoma"/>
            <family val="2"/>
          </rPr>
          <t xml:space="preserve">
Right click to select from a list.</t>
        </r>
      </text>
    </comment>
    <comment ref="CC385" authorId="1" shapeId="0" xr:uid="{00000000-0006-0000-0000-0000A3190000}">
      <text>
        <r>
          <rPr>
            <b/>
            <sz val="9"/>
            <color indexed="81"/>
            <rFont val="Tahoma"/>
            <family val="2"/>
          </rPr>
          <t>Note:</t>
        </r>
        <r>
          <rPr>
            <sz val="9"/>
            <color indexed="81"/>
            <rFont val="Tahoma"/>
            <family val="2"/>
          </rPr>
          <t xml:space="preserve">
Right click to select from a list.</t>
        </r>
      </text>
    </comment>
    <comment ref="Z386" authorId="0" shapeId="0" xr:uid="{00000000-0006-0000-0000-0000A4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6" authorId="0" shapeId="0" xr:uid="{00000000-0006-0000-0000-0000A5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6" authorId="0" shapeId="0" xr:uid="{00000000-0006-0000-0000-0000A6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6" authorId="0" shapeId="0" xr:uid="{00000000-0006-0000-0000-0000A7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6" authorId="0" shapeId="0" xr:uid="{00000000-0006-0000-0000-0000A8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6" authorId="0" shapeId="0" xr:uid="{00000000-0006-0000-0000-0000A9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6" authorId="0" shapeId="0" xr:uid="{00000000-0006-0000-0000-0000AA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6" authorId="0" shapeId="0" xr:uid="{00000000-0006-0000-0000-0000AB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6" authorId="0" shapeId="0" xr:uid="{00000000-0006-0000-0000-0000AC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6" authorId="0" shapeId="0" xr:uid="{00000000-0006-0000-0000-0000AD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6" authorId="0" shapeId="0" xr:uid="{00000000-0006-0000-0000-0000AE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6" authorId="0" shapeId="0" xr:uid="{00000000-0006-0000-0000-0000AF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6" authorId="0" shapeId="0" xr:uid="{00000000-0006-0000-0000-0000B0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6" authorId="0" shapeId="0" xr:uid="{00000000-0006-0000-0000-0000B1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6" authorId="0" shapeId="0" xr:uid="{00000000-0006-0000-0000-0000B2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6" authorId="0" shapeId="0" xr:uid="{00000000-0006-0000-0000-0000B3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6" authorId="0" shapeId="0" xr:uid="{00000000-0006-0000-0000-0000B4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6" authorId="1" shapeId="0" xr:uid="{00000000-0006-0000-0000-0000B5190000}">
      <text>
        <r>
          <rPr>
            <b/>
            <sz val="9"/>
            <color indexed="81"/>
            <rFont val="Tahoma"/>
            <family val="2"/>
          </rPr>
          <t>Note:</t>
        </r>
        <r>
          <rPr>
            <sz val="9"/>
            <color indexed="81"/>
            <rFont val="Tahoma"/>
            <family val="2"/>
          </rPr>
          <t xml:space="preserve">
Right click to select from a list.</t>
        </r>
      </text>
    </comment>
    <comment ref="CC386" authorId="1" shapeId="0" xr:uid="{00000000-0006-0000-0000-0000B6190000}">
      <text>
        <r>
          <rPr>
            <b/>
            <sz val="9"/>
            <color indexed="81"/>
            <rFont val="Tahoma"/>
            <family val="2"/>
          </rPr>
          <t>Note:</t>
        </r>
        <r>
          <rPr>
            <sz val="9"/>
            <color indexed="81"/>
            <rFont val="Tahoma"/>
            <family val="2"/>
          </rPr>
          <t xml:space="preserve">
Right click to select from a list.</t>
        </r>
      </text>
    </comment>
    <comment ref="Z387" authorId="0" shapeId="0" xr:uid="{00000000-0006-0000-0000-0000B7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7" authorId="0" shapeId="0" xr:uid="{00000000-0006-0000-0000-0000B8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7" authorId="0" shapeId="0" xr:uid="{00000000-0006-0000-0000-0000B9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7" authorId="0" shapeId="0" xr:uid="{00000000-0006-0000-0000-0000BA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7" authorId="0" shapeId="0" xr:uid="{00000000-0006-0000-0000-0000BB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7" authorId="0" shapeId="0" xr:uid="{00000000-0006-0000-0000-0000BC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7" authorId="0" shapeId="0" xr:uid="{00000000-0006-0000-0000-0000BD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7" authorId="0" shapeId="0" xr:uid="{00000000-0006-0000-0000-0000BE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7" authorId="0" shapeId="0" xr:uid="{00000000-0006-0000-0000-0000BF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7" authorId="0" shapeId="0" xr:uid="{00000000-0006-0000-0000-0000C0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7" authorId="0" shapeId="0" xr:uid="{00000000-0006-0000-0000-0000C1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7" authorId="0" shapeId="0" xr:uid="{00000000-0006-0000-0000-0000C2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7" authorId="0" shapeId="0" xr:uid="{00000000-0006-0000-0000-0000C3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7" authorId="0" shapeId="0" xr:uid="{00000000-0006-0000-0000-0000C4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7" authorId="0" shapeId="0" xr:uid="{00000000-0006-0000-0000-0000C5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7" authorId="0" shapeId="0" xr:uid="{00000000-0006-0000-0000-0000C6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7" authorId="0" shapeId="0" xr:uid="{00000000-0006-0000-0000-0000C7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7" authorId="1" shapeId="0" xr:uid="{00000000-0006-0000-0000-0000C8190000}">
      <text>
        <r>
          <rPr>
            <b/>
            <sz val="9"/>
            <color indexed="81"/>
            <rFont val="Tahoma"/>
            <family val="2"/>
          </rPr>
          <t>Note:</t>
        </r>
        <r>
          <rPr>
            <sz val="9"/>
            <color indexed="81"/>
            <rFont val="Tahoma"/>
            <family val="2"/>
          </rPr>
          <t xml:space="preserve">
Right click to select from a list.</t>
        </r>
      </text>
    </comment>
    <comment ref="CC387" authorId="1" shapeId="0" xr:uid="{00000000-0006-0000-0000-0000C9190000}">
      <text>
        <r>
          <rPr>
            <b/>
            <sz val="9"/>
            <color indexed="81"/>
            <rFont val="Tahoma"/>
            <family val="2"/>
          </rPr>
          <t>Note:</t>
        </r>
        <r>
          <rPr>
            <sz val="9"/>
            <color indexed="81"/>
            <rFont val="Tahoma"/>
            <family val="2"/>
          </rPr>
          <t xml:space="preserve">
Right click to select from a list.</t>
        </r>
      </text>
    </comment>
    <comment ref="Z388" authorId="0" shapeId="0" xr:uid="{00000000-0006-0000-0000-0000CA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8" authorId="0" shapeId="0" xr:uid="{00000000-0006-0000-0000-0000CB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8" authorId="0" shapeId="0" xr:uid="{00000000-0006-0000-0000-0000CC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8" authorId="0" shapeId="0" xr:uid="{00000000-0006-0000-0000-0000CD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8" authorId="0" shapeId="0" xr:uid="{00000000-0006-0000-0000-0000CE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8" authorId="0" shapeId="0" xr:uid="{00000000-0006-0000-0000-0000CF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8" authorId="0" shapeId="0" xr:uid="{00000000-0006-0000-0000-0000D0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8" authorId="0" shapeId="0" xr:uid="{00000000-0006-0000-0000-0000D1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8" authorId="0" shapeId="0" xr:uid="{00000000-0006-0000-0000-0000D2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8" authorId="0" shapeId="0" xr:uid="{00000000-0006-0000-0000-0000D3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8" authorId="0" shapeId="0" xr:uid="{00000000-0006-0000-0000-0000D4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8" authorId="0" shapeId="0" xr:uid="{00000000-0006-0000-0000-0000D5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8" authorId="0" shapeId="0" xr:uid="{00000000-0006-0000-0000-0000D6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8" authorId="0" shapeId="0" xr:uid="{00000000-0006-0000-0000-0000D7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8" authorId="0" shapeId="0" xr:uid="{00000000-0006-0000-0000-0000D8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8" authorId="0" shapeId="0" xr:uid="{00000000-0006-0000-0000-0000D9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8" authorId="0" shapeId="0" xr:uid="{00000000-0006-0000-0000-0000DA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8" authorId="1" shapeId="0" xr:uid="{00000000-0006-0000-0000-0000DB190000}">
      <text>
        <r>
          <rPr>
            <b/>
            <sz val="9"/>
            <color indexed="81"/>
            <rFont val="Tahoma"/>
            <family val="2"/>
          </rPr>
          <t>Note:</t>
        </r>
        <r>
          <rPr>
            <sz val="9"/>
            <color indexed="81"/>
            <rFont val="Tahoma"/>
            <family val="2"/>
          </rPr>
          <t xml:space="preserve">
Right click to select from a list.</t>
        </r>
      </text>
    </comment>
    <comment ref="CC388" authorId="1" shapeId="0" xr:uid="{00000000-0006-0000-0000-0000DC190000}">
      <text>
        <r>
          <rPr>
            <b/>
            <sz val="9"/>
            <color indexed="81"/>
            <rFont val="Tahoma"/>
            <family val="2"/>
          </rPr>
          <t>Note:</t>
        </r>
        <r>
          <rPr>
            <sz val="9"/>
            <color indexed="81"/>
            <rFont val="Tahoma"/>
            <family val="2"/>
          </rPr>
          <t xml:space="preserve">
Right click to select from a list.</t>
        </r>
      </text>
    </comment>
    <comment ref="Z389" authorId="0" shapeId="0" xr:uid="{00000000-0006-0000-0000-0000DD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89" authorId="0" shapeId="0" xr:uid="{00000000-0006-0000-0000-0000DE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89" authorId="0" shapeId="0" xr:uid="{00000000-0006-0000-0000-0000DF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89" authorId="0" shapeId="0" xr:uid="{00000000-0006-0000-0000-0000E0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89" authorId="0" shapeId="0" xr:uid="{00000000-0006-0000-0000-0000E1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89" authorId="0" shapeId="0" xr:uid="{00000000-0006-0000-0000-0000E2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89" authorId="0" shapeId="0" xr:uid="{00000000-0006-0000-0000-0000E3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89" authorId="0" shapeId="0" xr:uid="{00000000-0006-0000-0000-0000E4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89" authorId="0" shapeId="0" xr:uid="{00000000-0006-0000-0000-0000E5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89" authorId="0" shapeId="0" xr:uid="{00000000-0006-0000-0000-0000E6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89" authorId="0" shapeId="0" xr:uid="{00000000-0006-0000-0000-0000E7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89" authorId="0" shapeId="0" xr:uid="{00000000-0006-0000-0000-0000E8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89" authorId="0" shapeId="0" xr:uid="{00000000-0006-0000-0000-0000E9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89" authorId="0" shapeId="0" xr:uid="{00000000-0006-0000-0000-0000EA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89" authorId="0" shapeId="0" xr:uid="{00000000-0006-0000-0000-0000EB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89" authorId="0" shapeId="0" xr:uid="{00000000-0006-0000-0000-0000EC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89" authorId="0" shapeId="0" xr:uid="{00000000-0006-0000-0000-0000ED19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89" authorId="1" shapeId="0" xr:uid="{00000000-0006-0000-0000-0000EE190000}">
      <text>
        <r>
          <rPr>
            <b/>
            <sz val="9"/>
            <color indexed="81"/>
            <rFont val="Tahoma"/>
            <family val="2"/>
          </rPr>
          <t>Note:</t>
        </r>
        <r>
          <rPr>
            <sz val="9"/>
            <color indexed="81"/>
            <rFont val="Tahoma"/>
            <family val="2"/>
          </rPr>
          <t xml:space="preserve">
Right click to select from a list.</t>
        </r>
      </text>
    </comment>
    <comment ref="CC389" authorId="1" shapeId="0" xr:uid="{00000000-0006-0000-0000-0000EF190000}">
      <text>
        <r>
          <rPr>
            <b/>
            <sz val="9"/>
            <color indexed="81"/>
            <rFont val="Tahoma"/>
            <family val="2"/>
          </rPr>
          <t>Note:</t>
        </r>
        <r>
          <rPr>
            <sz val="9"/>
            <color indexed="81"/>
            <rFont val="Tahoma"/>
            <family val="2"/>
          </rPr>
          <t xml:space="preserve">
Right click to select from a list.</t>
        </r>
      </text>
    </comment>
    <comment ref="Z390" authorId="0" shapeId="0" xr:uid="{00000000-0006-0000-0000-0000F019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0" authorId="0" shapeId="0" xr:uid="{00000000-0006-0000-0000-0000F119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0" authorId="0" shapeId="0" xr:uid="{00000000-0006-0000-0000-0000F219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0" authorId="0" shapeId="0" xr:uid="{00000000-0006-0000-0000-0000F319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0" authorId="0" shapeId="0" xr:uid="{00000000-0006-0000-0000-0000F419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0" authorId="0" shapeId="0" xr:uid="{00000000-0006-0000-0000-0000F519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0" authorId="0" shapeId="0" xr:uid="{00000000-0006-0000-0000-0000F619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0" authorId="0" shapeId="0" xr:uid="{00000000-0006-0000-0000-0000F719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0" authorId="0" shapeId="0" xr:uid="{00000000-0006-0000-0000-0000F819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0" authorId="0" shapeId="0" xr:uid="{00000000-0006-0000-0000-0000F919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0" authorId="0" shapeId="0" xr:uid="{00000000-0006-0000-0000-0000FA19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0" authorId="0" shapeId="0" xr:uid="{00000000-0006-0000-0000-0000FB19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0" authorId="0" shapeId="0" xr:uid="{00000000-0006-0000-0000-0000FC19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0" authorId="0" shapeId="0" xr:uid="{00000000-0006-0000-0000-0000FD19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0" authorId="0" shapeId="0" xr:uid="{00000000-0006-0000-0000-0000FE19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0" authorId="0" shapeId="0" xr:uid="{00000000-0006-0000-0000-0000FF19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0" authorId="0" shapeId="0" xr:uid="{00000000-0006-0000-0000-000000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0" authorId="1" shapeId="0" xr:uid="{00000000-0006-0000-0000-0000011A0000}">
      <text>
        <r>
          <rPr>
            <b/>
            <sz val="9"/>
            <color indexed="81"/>
            <rFont val="Tahoma"/>
            <family val="2"/>
          </rPr>
          <t>Note:</t>
        </r>
        <r>
          <rPr>
            <sz val="9"/>
            <color indexed="81"/>
            <rFont val="Tahoma"/>
            <family val="2"/>
          </rPr>
          <t xml:space="preserve">
Right click to select from a list.</t>
        </r>
      </text>
    </comment>
    <comment ref="CC390" authorId="1" shapeId="0" xr:uid="{00000000-0006-0000-0000-0000021A0000}">
      <text>
        <r>
          <rPr>
            <b/>
            <sz val="9"/>
            <color indexed="81"/>
            <rFont val="Tahoma"/>
            <family val="2"/>
          </rPr>
          <t>Note:</t>
        </r>
        <r>
          <rPr>
            <sz val="9"/>
            <color indexed="81"/>
            <rFont val="Tahoma"/>
            <family val="2"/>
          </rPr>
          <t xml:space="preserve">
Right click to select from a list.</t>
        </r>
      </text>
    </comment>
    <comment ref="Z391" authorId="0" shapeId="0" xr:uid="{00000000-0006-0000-0000-000003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1" authorId="0" shapeId="0" xr:uid="{00000000-0006-0000-0000-000004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1" authorId="0" shapeId="0" xr:uid="{00000000-0006-0000-0000-000005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1" authorId="0" shapeId="0" xr:uid="{00000000-0006-0000-0000-000006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1" authorId="0" shapeId="0" xr:uid="{00000000-0006-0000-0000-000007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1" authorId="0" shapeId="0" xr:uid="{00000000-0006-0000-0000-000008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1" authorId="0" shapeId="0" xr:uid="{00000000-0006-0000-0000-000009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1" authorId="0" shapeId="0" xr:uid="{00000000-0006-0000-0000-00000A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1" authorId="0" shapeId="0" xr:uid="{00000000-0006-0000-0000-00000B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1" authorId="0" shapeId="0" xr:uid="{00000000-0006-0000-0000-00000C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1" authorId="0" shapeId="0" xr:uid="{00000000-0006-0000-0000-00000D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1" authorId="0" shapeId="0" xr:uid="{00000000-0006-0000-0000-00000E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1" authorId="0" shapeId="0" xr:uid="{00000000-0006-0000-0000-00000F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1" authorId="0" shapeId="0" xr:uid="{00000000-0006-0000-0000-000010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1" authorId="0" shapeId="0" xr:uid="{00000000-0006-0000-0000-000011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1" authorId="0" shapeId="0" xr:uid="{00000000-0006-0000-0000-000012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1" authorId="0" shapeId="0" xr:uid="{00000000-0006-0000-0000-000013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1" authorId="1" shapeId="0" xr:uid="{00000000-0006-0000-0000-0000141A0000}">
      <text>
        <r>
          <rPr>
            <b/>
            <sz val="9"/>
            <color indexed="81"/>
            <rFont val="Tahoma"/>
            <family val="2"/>
          </rPr>
          <t>Note:</t>
        </r>
        <r>
          <rPr>
            <sz val="9"/>
            <color indexed="81"/>
            <rFont val="Tahoma"/>
            <family val="2"/>
          </rPr>
          <t xml:space="preserve">
Right click to select from a list.</t>
        </r>
      </text>
    </comment>
    <comment ref="CC391" authorId="1" shapeId="0" xr:uid="{00000000-0006-0000-0000-0000151A0000}">
      <text>
        <r>
          <rPr>
            <b/>
            <sz val="9"/>
            <color indexed="81"/>
            <rFont val="Tahoma"/>
            <family val="2"/>
          </rPr>
          <t>Note:</t>
        </r>
        <r>
          <rPr>
            <sz val="9"/>
            <color indexed="81"/>
            <rFont val="Tahoma"/>
            <family val="2"/>
          </rPr>
          <t xml:space="preserve">
Right click to select from a list.</t>
        </r>
      </text>
    </comment>
    <comment ref="Z392" authorId="0" shapeId="0" xr:uid="{00000000-0006-0000-0000-000016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2" authorId="0" shapeId="0" xr:uid="{00000000-0006-0000-0000-000017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2" authorId="0" shapeId="0" xr:uid="{00000000-0006-0000-0000-000018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2" authorId="0" shapeId="0" xr:uid="{00000000-0006-0000-0000-000019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2" authorId="0" shapeId="0" xr:uid="{00000000-0006-0000-0000-00001A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2" authorId="0" shapeId="0" xr:uid="{00000000-0006-0000-0000-00001B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2" authorId="0" shapeId="0" xr:uid="{00000000-0006-0000-0000-00001C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2" authorId="0" shapeId="0" xr:uid="{00000000-0006-0000-0000-00001D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2" authorId="0" shapeId="0" xr:uid="{00000000-0006-0000-0000-00001E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2" authorId="0" shapeId="0" xr:uid="{00000000-0006-0000-0000-00001F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2" authorId="0" shapeId="0" xr:uid="{00000000-0006-0000-0000-000020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2" authorId="0" shapeId="0" xr:uid="{00000000-0006-0000-0000-000021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2" authorId="0" shapeId="0" xr:uid="{00000000-0006-0000-0000-000022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2" authorId="0" shapeId="0" xr:uid="{00000000-0006-0000-0000-000023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2" authorId="0" shapeId="0" xr:uid="{00000000-0006-0000-0000-000024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2" authorId="0" shapeId="0" xr:uid="{00000000-0006-0000-0000-000025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2" authorId="0" shapeId="0" xr:uid="{00000000-0006-0000-0000-000026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2" authorId="1" shapeId="0" xr:uid="{00000000-0006-0000-0000-0000271A0000}">
      <text>
        <r>
          <rPr>
            <b/>
            <sz val="9"/>
            <color indexed="81"/>
            <rFont val="Tahoma"/>
            <family val="2"/>
          </rPr>
          <t>Note:</t>
        </r>
        <r>
          <rPr>
            <sz val="9"/>
            <color indexed="81"/>
            <rFont val="Tahoma"/>
            <family val="2"/>
          </rPr>
          <t xml:space="preserve">
Right click to select from a list.</t>
        </r>
      </text>
    </comment>
    <comment ref="CC392" authorId="1" shapeId="0" xr:uid="{00000000-0006-0000-0000-0000281A0000}">
      <text>
        <r>
          <rPr>
            <b/>
            <sz val="9"/>
            <color indexed="81"/>
            <rFont val="Tahoma"/>
            <family val="2"/>
          </rPr>
          <t>Note:</t>
        </r>
        <r>
          <rPr>
            <sz val="9"/>
            <color indexed="81"/>
            <rFont val="Tahoma"/>
            <family val="2"/>
          </rPr>
          <t xml:space="preserve">
Right click to select from a list.</t>
        </r>
      </text>
    </comment>
    <comment ref="Z393" authorId="0" shapeId="0" xr:uid="{00000000-0006-0000-0000-000029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3" authorId="0" shapeId="0" xr:uid="{00000000-0006-0000-0000-00002A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3" authorId="0" shapeId="0" xr:uid="{00000000-0006-0000-0000-00002B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3" authorId="0" shapeId="0" xr:uid="{00000000-0006-0000-0000-00002C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3" authorId="0" shapeId="0" xr:uid="{00000000-0006-0000-0000-00002D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3" authorId="0" shapeId="0" xr:uid="{00000000-0006-0000-0000-00002E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3" authorId="0" shapeId="0" xr:uid="{00000000-0006-0000-0000-00002F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3" authorId="0" shapeId="0" xr:uid="{00000000-0006-0000-0000-000030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3" authorId="0" shapeId="0" xr:uid="{00000000-0006-0000-0000-000031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3" authorId="0" shapeId="0" xr:uid="{00000000-0006-0000-0000-000032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3" authorId="0" shapeId="0" xr:uid="{00000000-0006-0000-0000-000033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3" authorId="0" shapeId="0" xr:uid="{00000000-0006-0000-0000-000034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3" authorId="0" shapeId="0" xr:uid="{00000000-0006-0000-0000-000035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3" authorId="0" shapeId="0" xr:uid="{00000000-0006-0000-0000-000036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3" authorId="0" shapeId="0" xr:uid="{00000000-0006-0000-0000-000037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3" authorId="0" shapeId="0" xr:uid="{00000000-0006-0000-0000-000038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3" authorId="0" shapeId="0" xr:uid="{00000000-0006-0000-0000-000039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3" authorId="1" shapeId="0" xr:uid="{00000000-0006-0000-0000-00003A1A0000}">
      <text>
        <r>
          <rPr>
            <b/>
            <sz val="9"/>
            <color indexed="81"/>
            <rFont val="Tahoma"/>
            <family val="2"/>
          </rPr>
          <t>Note:</t>
        </r>
        <r>
          <rPr>
            <sz val="9"/>
            <color indexed="81"/>
            <rFont val="Tahoma"/>
            <family val="2"/>
          </rPr>
          <t xml:space="preserve">
Right click to select from a list.</t>
        </r>
      </text>
    </comment>
    <comment ref="CC393" authorId="1" shapeId="0" xr:uid="{00000000-0006-0000-0000-00003B1A0000}">
      <text>
        <r>
          <rPr>
            <b/>
            <sz val="9"/>
            <color indexed="81"/>
            <rFont val="Tahoma"/>
            <family val="2"/>
          </rPr>
          <t>Note:</t>
        </r>
        <r>
          <rPr>
            <sz val="9"/>
            <color indexed="81"/>
            <rFont val="Tahoma"/>
            <family val="2"/>
          </rPr>
          <t xml:space="preserve">
Right click to select from a list.</t>
        </r>
      </text>
    </comment>
    <comment ref="Z395" authorId="0" shapeId="0" xr:uid="{00000000-0006-0000-0000-00003C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5" authorId="0" shapeId="0" xr:uid="{00000000-0006-0000-0000-00003D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5" authorId="0" shapeId="0" xr:uid="{00000000-0006-0000-0000-00003E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5" authorId="0" shapeId="0" xr:uid="{00000000-0006-0000-0000-00003F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5" authorId="0" shapeId="0" xr:uid="{00000000-0006-0000-0000-000040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5" authorId="0" shapeId="0" xr:uid="{00000000-0006-0000-0000-000041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5" authorId="0" shapeId="0" xr:uid="{00000000-0006-0000-0000-000042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5" authorId="0" shapeId="0" xr:uid="{00000000-0006-0000-0000-000043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5" authorId="0" shapeId="0" xr:uid="{00000000-0006-0000-0000-000044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5" authorId="0" shapeId="0" xr:uid="{00000000-0006-0000-0000-000045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5" authorId="0" shapeId="0" xr:uid="{00000000-0006-0000-0000-000046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5" authorId="0" shapeId="0" xr:uid="{00000000-0006-0000-0000-000047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5" authorId="0" shapeId="0" xr:uid="{00000000-0006-0000-0000-000048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5" authorId="0" shapeId="0" xr:uid="{00000000-0006-0000-0000-000049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5" authorId="0" shapeId="0" xr:uid="{00000000-0006-0000-0000-00004A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5" authorId="0" shapeId="0" xr:uid="{00000000-0006-0000-0000-00004B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5" authorId="0" shapeId="0" xr:uid="{00000000-0006-0000-0000-00004C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5" authorId="1" shapeId="0" xr:uid="{00000000-0006-0000-0000-00004D1A0000}">
      <text>
        <r>
          <rPr>
            <b/>
            <sz val="9"/>
            <color indexed="81"/>
            <rFont val="Tahoma"/>
            <family val="2"/>
          </rPr>
          <t>Note:</t>
        </r>
        <r>
          <rPr>
            <sz val="9"/>
            <color indexed="81"/>
            <rFont val="Tahoma"/>
            <family val="2"/>
          </rPr>
          <t xml:space="preserve">
Right click to select from a list.</t>
        </r>
      </text>
    </comment>
    <comment ref="CC395" authorId="1" shapeId="0" xr:uid="{00000000-0006-0000-0000-00004E1A0000}">
      <text>
        <r>
          <rPr>
            <b/>
            <sz val="9"/>
            <color indexed="81"/>
            <rFont val="Tahoma"/>
            <family val="2"/>
          </rPr>
          <t>Note:</t>
        </r>
        <r>
          <rPr>
            <sz val="9"/>
            <color indexed="81"/>
            <rFont val="Tahoma"/>
            <family val="2"/>
          </rPr>
          <t xml:space="preserve">
Right click to select from a list.</t>
        </r>
      </text>
    </comment>
    <comment ref="Z396" authorId="0" shapeId="0" xr:uid="{00000000-0006-0000-0000-00004F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6" authorId="0" shapeId="0" xr:uid="{00000000-0006-0000-0000-000050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6" authorId="0" shapeId="0" xr:uid="{00000000-0006-0000-0000-000051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6" authorId="0" shapeId="0" xr:uid="{00000000-0006-0000-0000-000052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6" authorId="0" shapeId="0" xr:uid="{00000000-0006-0000-0000-000053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6" authorId="0" shapeId="0" xr:uid="{00000000-0006-0000-0000-000054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6" authorId="0" shapeId="0" xr:uid="{00000000-0006-0000-0000-000055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6" authorId="0" shapeId="0" xr:uid="{00000000-0006-0000-0000-000056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6" authorId="0" shapeId="0" xr:uid="{00000000-0006-0000-0000-000057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6" authorId="0" shapeId="0" xr:uid="{00000000-0006-0000-0000-000058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6" authorId="0" shapeId="0" xr:uid="{00000000-0006-0000-0000-000059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6" authorId="0" shapeId="0" xr:uid="{00000000-0006-0000-0000-00005A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6" authorId="0" shapeId="0" xr:uid="{00000000-0006-0000-0000-00005B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6" authorId="0" shapeId="0" xr:uid="{00000000-0006-0000-0000-00005C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6" authorId="0" shapeId="0" xr:uid="{00000000-0006-0000-0000-00005D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6" authorId="0" shapeId="0" xr:uid="{00000000-0006-0000-0000-00005E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6" authorId="0" shapeId="0" xr:uid="{00000000-0006-0000-0000-00005F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6" authorId="1" shapeId="0" xr:uid="{00000000-0006-0000-0000-0000601A0000}">
      <text>
        <r>
          <rPr>
            <b/>
            <sz val="9"/>
            <color indexed="81"/>
            <rFont val="Tahoma"/>
            <family val="2"/>
          </rPr>
          <t>Note:</t>
        </r>
        <r>
          <rPr>
            <sz val="9"/>
            <color indexed="81"/>
            <rFont val="Tahoma"/>
            <family val="2"/>
          </rPr>
          <t xml:space="preserve">
Right click to select from a list.</t>
        </r>
      </text>
    </comment>
    <comment ref="CC396" authorId="1" shapeId="0" xr:uid="{00000000-0006-0000-0000-0000611A0000}">
      <text>
        <r>
          <rPr>
            <b/>
            <sz val="9"/>
            <color indexed="81"/>
            <rFont val="Tahoma"/>
            <family val="2"/>
          </rPr>
          <t>Note:</t>
        </r>
        <r>
          <rPr>
            <sz val="9"/>
            <color indexed="81"/>
            <rFont val="Tahoma"/>
            <family val="2"/>
          </rPr>
          <t xml:space="preserve">
Right click to select from a list.</t>
        </r>
      </text>
    </comment>
    <comment ref="Z397" authorId="0" shapeId="0" xr:uid="{00000000-0006-0000-0000-000062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7" authorId="0" shapeId="0" xr:uid="{00000000-0006-0000-0000-000063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7" authorId="0" shapeId="0" xr:uid="{00000000-0006-0000-0000-000064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7" authorId="0" shapeId="0" xr:uid="{00000000-0006-0000-0000-000065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7" authorId="0" shapeId="0" xr:uid="{00000000-0006-0000-0000-000066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7" authorId="0" shapeId="0" xr:uid="{00000000-0006-0000-0000-000067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7" authorId="0" shapeId="0" xr:uid="{00000000-0006-0000-0000-000068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7" authorId="0" shapeId="0" xr:uid="{00000000-0006-0000-0000-000069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7" authorId="0" shapeId="0" xr:uid="{00000000-0006-0000-0000-00006A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7" authorId="0" shapeId="0" xr:uid="{00000000-0006-0000-0000-00006B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7" authorId="0" shapeId="0" xr:uid="{00000000-0006-0000-0000-00006C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7" authorId="0" shapeId="0" xr:uid="{00000000-0006-0000-0000-00006D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7" authorId="0" shapeId="0" xr:uid="{00000000-0006-0000-0000-00006E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7" authorId="0" shapeId="0" xr:uid="{00000000-0006-0000-0000-00006F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7" authorId="0" shapeId="0" xr:uid="{00000000-0006-0000-0000-000070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7" authorId="0" shapeId="0" xr:uid="{00000000-0006-0000-0000-000071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7" authorId="0" shapeId="0" xr:uid="{00000000-0006-0000-0000-000072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7" authorId="1" shapeId="0" xr:uid="{00000000-0006-0000-0000-0000731A0000}">
      <text>
        <r>
          <rPr>
            <b/>
            <sz val="9"/>
            <color indexed="81"/>
            <rFont val="Tahoma"/>
            <family val="2"/>
          </rPr>
          <t>Note:</t>
        </r>
        <r>
          <rPr>
            <sz val="9"/>
            <color indexed="81"/>
            <rFont val="Tahoma"/>
            <family val="2"/>
          </rPr>
          <t xml:space="preserve">
Right click to select from a list.</t>
        </r>
      </text>
    </comment>
    <comment ref="CC397" authorId="1" shapeId="0" xr:uid="{00000000-0006-0000-0000-0000741A0000}">
      <text>
        <r>
          <rPr>
            <b/>
            <sz val="9"/>
            <color indexed="81"/>
            <rFont val="Tahoma"/>
            <family val="2"/>
          </rPr>
          <t>Note:</t>
        </r>
        <r>
          <rPr>
            <sz val="9"/>
            <color indexed="81"/>
            <rFont val="Tahoma"/>
            <family val="2"/>
          </rPr>
          <t xml:space="preserve">
Right click to select from a list.</t>
        </r>
      </text>
    </comment>
    <comment ref="Z398" authorId="0" shapeId="0" xr:uid="{00000000-0006-0000-0000-000075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8" authorId="0" shapeId="0" xr:uid="{00000000-0006-0000-0000-000076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8" authorId="0" shapeId="0" xr:uid="{00000000-0006-0000-0000-000077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8" authorId="0" shapeId="0" xr:uid="{00000000-0006-0000-0000-000078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8" authorId="0" shapeId="0" xr:uid="{00000000-0006-0000-0000-000079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8" authorId="0" shapeId="0" xr:uid="{00000000-0006-0000-0000-00007A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8" authorId="0" shapeId="0" xr:uid="{00000000-0006-0000-0000-00007B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8" authorId="0" shapeId="0" xr:uid="{00000000-0006-0000-0000-00007C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8" authorId="0" shapeId="0" xr:uid="{00000000-0006-0000-0000-00007D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8" authorId="0" shapeId="0" xr:uid="{00000000-0006-0000-0000-00007E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8" authorId="0" shapeId="0" xr:uid="{00000000-0006-0000-0000-00007F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8" authorId="0" shapeId="0" xr:uid="{00000000-0006-0000-0000-000080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8" authorId="0" shapeId="0" xr:uid="{00000000-0006-0000-0000-000081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8" authorId="0" shapeId="0" xr:uid="{00000000-0006-0000-0000-000082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8" authorId="0" shapeId="0" xr:uid="{00000000-0006-0000-0000-000083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8" authorId="0" shapeId="0" xr:uid="{00000000-0006-0000-0000-000084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8" authorId="0" shapeId="0" xr:uid="{00000000-0006-0000-0000-000085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8" authorId="1" shapeId="0" xr:uid="{00000000-0006-0000-0000-0000861A0000}">
      <text>
        <r>
          <rPr>
            <b/>
            <sz val="9"/>
            <color indexed="81"/>
            <rFont val="Tahoma"/>
            <family val="2"/>
          </rPr>
          <t>Note:</t>
        </r>
        <r>
          <rPr>
            <sz val="9"/>
            <color indexed="81"/>
            <rFont val="Tahoma"/>
            <family val="2"/>
          </rPr>
          <t xml:space="preserve">
Right click to select from a list.</t>
        </r>
      </text>
    </comment>
    <comment ref="CC398" authorId="1" shapeId="0" xr:uid="{00000000-0006-0000-0000-0000871A0000}">
      <text>
        <r>
          <rPr>
            <b/>
            <sz val="9"/>
            <color indexed="81"/>
            <rFont val="Tahoma"/>
            <family val="2"/>
          </rPr>
          <t>Note:</t>
        </r>
        <r>
          <rPr>
            <sz val="9"/>
            <color indexed="81"/>
            <rFont val="Tahoma"/>
            <family val="2"/>
          </rPr>
          <t xml:space="preserve">
Right click to select from a list.</t>
        </r>
      </text>
    </comment>
    <comment ref="Z399" authorId="0" shapeId="0" xr:uid="{00000000-0006-0000-0000-000088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399" authorId="0" shapeId="0" xr:uid="{00000000-0006-0000-0000-000089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399" authorId="0" shapeId="0" xr:uid="{00000000-0006-0000-0000-00008A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399" authorId="0" shapeId="0" xr:uid="{00000000-0006-0000-0000-00008B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399" authorId="0" shapeId="0" xr:uid="{00000000-0006-0000-0000-00008C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399" authorId="0" shapeId="0" xr:uid="{00000000-0006-0000-0000-00008D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399" authorId="0" shapeId="0" xr:uid="{00000000-0006-0000-0000-00008E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399" authorId="0" shapeId="0" xr:uid="{00000000-0006-0000-0000-00008F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399" authorId="0" shapeId="0" xr:uid="{00000000-0006-0000-0000-000090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399" authorId="0" shapeId="0" xr:uid="{00000000-0006-0000-0000-000091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399" authorId="0" shapeId="0" xr:uid="{00000000-0006-0000-0000-000092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399" authorId="0" shapeId="0" xr:uid="{00000000-0006-0000-0000-000093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399" authorId="0" shapeId="0" xr:uid="{00000000-0006-0000-0000-000094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399" authorId="0" shapeId="0" xr:uid="{00000000-0006-0000-0000-000095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399" authorId="0" shapeId="0" xr:uid="{00000000-0006-0000-0000-000096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399" authorId="0" shapeId="0" xr:uid="{00000000-0006-0000-0000-000097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399" authorId="0" shapeId="0" xr:uid="{00000000-0006-0000-0000-000098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399" authorId="1" shapeId="0" xr:uid="{00000000-0006-0000-0000-0000991A0000}">
      <text>
        <r>
          <rPr>
            <b/>
            <sz val="9"/>
            <color indexed="81"/>
            <rFont val="Tahoma"/>
            <family val="2"/>
          </rPr>
          <t>Note:</t>
        </r>
        <r>
          <rPr>
            <sz val="9"/>
            <color indexed="81"/>
            <rFont val="Tahoma"/>
            <family val="2"/>
          </rPr>
          <t xml:space="preserve">
Right click to select from a list.</t>
        </r>
      </text>
    </comment>
    <comment ref="CC399" authorId="1" shapeId="0" xr:uid="{00000000-0006-0000-0000-00009A1A0000}">
      <text>
        <r>
          <rPr>
            <b/>
            <sz val="9"/>
            <color indexed="81"/>
            <rFont val="Tahoma"/>
            <family val="2"/>
          </rPr>
          <t>Note:</t>
        </r>
        <r>
          <rPr>
            <sz val="9"/>
            <color indexed="81"/>
            <rFont val="Tahoma"/>
            <family val="2"/>
          </rPr>
          <t xml:space="preserve">
Right click to select from a list.</t>
        </r>
      </text>
    </comment>
    <comment ref="Z400" authorId="0" shapeId="0" xr:uid="{00000000-0006-0000-0000-00009B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0" authorId="0" shapeId="0" xr:uid="{00000000-0006-0000-0000-00009C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0" authorId="0" shapeId="0" xr:uid="{00000000-0006-0000-0000-00009D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0" authorId="0" shapeId="0" xr:uid="{00000000-0006-0000-0000-00009E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0" authorId="0" shapeId="0" xr:uid="{00000000-0006-0000-0000-00009F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0" authorId="0" shapeId="0" xr:uid="{00000000-0006-0000-0000-0000A0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0" authorId="0" shapeId="0" xr:uid="{00000000-0006-0000-0000-0000A1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0" authorId="0" shapeId="0" xr:uid="{00000000-0006-0000-0000-0000A2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0" authorId="0" shapeId="0" xr:uid="{00000000-0006-0000-0000-0000A3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0" authorId="0" shapeId="0" xr:uid="{00000000-0006-0000-0000-0000A4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0" authorId="0" shapeId="0" xr:uid="{00000000-0006-0000-0000-0000A5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0" authorId="0" shapeId="0" xr:uid="{00000000-0006-0000-0000-0000A6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0" authorId="0" shapeId="0" xr:uid="{00000000-0006-0000-0000-0000A7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0" authorId="0" shapeId="0" xr:uid="{00000000-0006-0000-0000-0000A8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0" authorId="0" shapeId="0" xr:uid="{00000000-0006-0000-0000-0000A9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0" authorId="0" shapeId="0" xr:uid="{00000000-0006-0000-0000-0000AA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0" authorId="0" shapeId="0" xr:uid="{00000000-0006-0000-0000-0000AB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0" authorId="1" shapeId="0" xr:uid="{00000000-0006-0000-0000-0000AC1A0000}">
      <text>
        <r>
          <rPr>
            <b/>
            <sz val="9"/>
            <color indexed="81"/>
            <rFont val="Tahoma"/>
            <family val="2"/>
          </rPr>
          <t>Note:</t>
        </r>
        <r>
          <rPr>
            <sz val="9"/>
            <color indexed="81"/>
            <rFont val="Tahoma"/>
            <family val="2"/>
          </rPr>
          <t xml:space="preserve">
Right click to select from a list.</t>
        </r>
      </text>
    </comment>
    <comment ref="CC400" authorId="1" shapeId="0" xr:uid="{00000000-0006-0000-0000-0000AD1A0000}">
      <text>
        <r>
          <rPr>
            <b/>
            <sz val="9"/>
            <color indexed="81"/>
            <rFont val="Tahoma"/>
            <family val="2"/>
          </rPr>
          <t>Note:</t>
        </r>
        <r>
          <rPr>
            <sz val="9"/>
            <color indexed="81"/>
            <rFont val="Tahoma"/>
            <family val="2"/>
          </rPr>
          <t xml:space="preserve">
Right click to select from a list.</t>
        </r>
      </text>
    </comment>
    <comment ref="Z401" authorId="0" shapeId="0" xr:uid="{00000000-0006-0000-0000-0000AE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1" authorId="0" shapeId="0" xr:uid="{00000000-0006-0000-0000-0000AF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1" authorId="0" shapeId="0" xr:uid="{00000000-0006-0000-0000-0000B0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1" authorId="0" shapeId="0" xr:uid="{00000000-0006-0000-0000-0000B1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1" authorId="0" shapeId="0" xr:uid="{00000000-0006-0000-0000-0000B2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1" authorId="0" shapeId="0" xr:uid="{00000000-0006-0000-0000-0000B3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1" authorId="0" shapeId="0" xr:uid="{00000000-0006-0000-0000-0000B4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1" authorId="0" shapeId="0" xr:uid="{00000000-0006-0000-0000-0000B5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1" authorId="0" shapeId="0" xr:uid="{00000000-0006-0000-0000-0000B6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1" authorId="0" shapeId="0" xr:uid="{00000000-0006-0000-0000-0000B7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1" authorId="0" shapeId="0" xr:uid="{00000000-0006-0000-0000-0000B8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1" authorId="0" shapeId="0" xr:uid="{00000000-0006-0000-0000-0000B9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1" authorId="0" shapeId="0" xr:uid="{00000000-0006-0000-0000-0000BA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1" authorId="0" shapeId="0" xr:uid="{00000000-0006-0000-0000-0000BB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1" authorId="0" shapeId="0" xr:uid="{00000000-0006-0000-0000-0000BC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1" authorId="0" shapeId="0" xr:uid="{00000000-0006-0000-0000-0000BD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1" authorId="0" shapeId="0" xr:uid="{00000000-0006-0000-0000-0000BE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1" authorId="1" shapeId="0" xr:uid="{00000000-0006-0000-0000-0000BF1A0000}">
      <text>
        <r>
          <rPr>
            <b/>
            <sz val="9"/>
            <color indexed="81"/>
            <rFont val="Tahoma"/>
            <family val="2"/>
          </rPr>
          <t>Note:</t>
        </r>
        <r>
          <rPr>
            <sz val="9"/>
            <color indexed="81"/>
            <rFont val="Tahoma"/>
            <family val="2"/>
          </rPr>
          <t xml:space="preserve">
Right click to select from a list.</t>
        </r>
      </text>
    </comment>
    <comment ref="CC401" authorId="1" shapeId="0" xr:uid="{00000000-0006-0000-0000-0000C01A0000}">
      <text>
        <r>
          <rPr>
            <b/>
            <sz val="9"/>
            <color indexed="81"/>
            <rFont val="Tahoma"/>
            <family val="2"/>
          </rPr>
          <t>Note:</t>
        </r>
        <r>
          <rPr>
            <sz val="9"/>
            <color indexed="81"/>
            <rFont val="Tahoma"/>
            <family val="2"/>
          </rPr>
          <t xml:space="preserve">
Right click to select from a list.</t>
        </r>
      </text>
    </comment>
    <comment ref="Z402" authorId="0" shapeId="0" xr:uid="{00000000-0006-0000-0000-0000C1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2" authorId="0" shapeId="0" xr:uid="{00000000-0006-0000-0000-0000C2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2" authorId="0" shapeId="0" xr:uid="{00000000-0006-0000-0000-0000C3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2" authorId="0" shapeId="0" xr:uid="{00000000-0006-0000-0000-0000C4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2" authorId="0" shapeId="0" xr:uid="{00000000-0006-0000-0000-0000C5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2" authorId="0" shapeId="0" xr:uid="{00000000-0006-0000-0000-0000C6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2" authorId="0" shapeId="0" xr:uid="{00000000-0006-0000-0000-0000C7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2" authorId="0" shapeId="0" xr:uid="{00000000-0006-0000-0000-0000C8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2" authorId="0" shapeId="0" xr:uid="{00000000-0006-0000-0000-0000C9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2" authorId="0" shapeId="0" xr:uid="{00000000-0006-0000-0000-0000CA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2" authorId="0" shapeId="0" xr:uid="{00000000-0006-0000-0000-0000CB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2" authorId="0" shapeId="0" xr:uid="{00000000-0006-0000-0000-0000CC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2" authorId="0" shapeId="0" xr:uid="{00000000-0006-0000-0000-0000CD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2" authorId="0" shapeId="0" xr:uid="{00000000-0006-0000-0000-0000CE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2" authorId="0" shapeId="0" xr:uid="{00000000-0006-0000-0000-0000CF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2" authorId="0" shapeId="0" xr:uid="{00000000-0006-0000-0000-0000D0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2" authorId="0" shapeId="0" xr:uid="{00000000-0006-0000-0000-0000D1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2" authorId="1" shapeId="0" xr:uid="{00000000-0006-0000-0000-0000D21A0000}">
      <text>
        <r>
          <rPr>
            <b/>
            <sz val="9"/>
            <color indexed="81"/>
            <rFont val="Tahoma"/>
            <family val="2"/>
          </rPr>
          <t>Note:</t>
        </r>
        <r>
          <rPr>
            <sz val="9"/>
            <color indexed="81"/>
            <rFont val="Tahoma"/>
            <family val="2"/>
          </rPr>
          <t xml:space="preserve">
Right click to select from a list.</t>
        </r>
      </text>
    </comment>
    <comment ref="CC402" authorId="1" shapeId="0" xr:uid="{00000000-0006-0000-0000-0000D31A0000}">
      <text>
        <r>
          <rPr>
            <b/>
            <sz val="9"/>
            <color indexed="81"/>
            <rFont val="Tahoma"/>
            <family val="2"/>
          </rPr>
          <t>Note:</t>
        </r>
        <r>
          <rPr>
            <sz val="9"/>
            <color indexed="81"/>
            <rFont val="Tahoma"/>
            <family val="2"/>
          </rPr>
          <t xml:space="preserve">
Right click to select from a list.</t>
        </r>
      </text>
    </comment>
    <comment ref="Z403" authorId="0" shapeId="0" xr:uid="{00000000-0006-0000-0000-0000D4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3" authorId="0" shapeId="0" xr:uid="{00000000-0006-0000-0000-0000D5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3" authorId="0" shapeId="0" xr:uid="{00000000-0006-0000-0000-0000D6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3" authorId="0" shapeId="0" xr:uid="{00000000-0006-0000-0000-0000D7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3" authorId="0" shapeId="0" xr:uid="{00000000-0006-0000-0000-0000D8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3" authorId="0" shapeId="0" xr:uid="{00000000-0006-0000-0000-0000D9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3" authorId="0" shapeId="0" xr:uid="{00000000-0006-0000-0000-0000DA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3" authorId="0" shapeId="0" xr:uid="{00000000-0006-0000-0000-0000DB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3" authorId="0" shapeId="0" xr:uid="{00000000-0006-0000-0000-0000DC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3" authorId="0" shapeId="0" xr:uid="{00000000-0006-0000-0000-0000DD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3" authorId="0" shapeId="0" xr:uid="{00000000-0006-0000-0000-0000DE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3" authorId="0" shapeId="0" xr:uid="{00000000-0006-0000-0000-0000DF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3" authorId="0" shapeId="0" xr:uid="{00000000-0006-0000-0000-0000E0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3" authorId="0" shapeId="0" xr:uid="{00000000-0006-0000-0000-0000E1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3" authorId="0" shapeId="0" xr:uid="{00000000-0006-0000-0000-0000E2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3" authorId="0" shapeId="0" xr:uid="{00000000-0006-0000-0000-0000E3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3" authorId="0" shapeId="0" xr:uid="{00000000-0006-0000-0000-0000E4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3" authorId="1" shapeId="0" xr:uid="{00000000-0006-0000-0000-0000E51A0000}">
      <text>
        <r>
          <rPr>
            <b/>
            <sz val="9"/>
            <color indexed="81"/>
            <rFont val="Tahoma"/>
            <family val="2"/>
          </rPr>
          <t>Note:</t>
        </r>
        <r>
          <rPr>
            <sz val="9"/>
            <color indexed="81"/>
            <rFont val="Tahoma"/>
            <family val="2"/>
          </rPr>
          <t xml:space="preserve">
Right click to select from a list.</t>
        </r>
      </text>
    </comment>
    <comment ref="CC403" authorId="1" shapeId="0" xr:uid="{00000000-0006-0000-0000-0000E61A0000}">
      <text>
        <r>
          <rPr>
            <b/>
            <sz val="9"/>
            <color indexed="81"/>
            <rFont val="Tahoma"/>
            <family val="2"/>
          </rPr>
          <t>Note:</t>
        </r>
        <r>
          <rPr>
            <sz val="9"/>
            <color indexed="81"/>
            <rFont val="Tahoma"/>
            <family val="2"/>
          </rPr>
          <t xml:space="preserve">
Right click to select from a list.</t>
        </r>
      </text>
    </comment>
    <comment ref="Z404" authorId="0" shapeId="0" xr:uid="{00000000-0006-0000-0000-0000E7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4" authorId="0" shapeId="0" xr:uid="{00000000-0006-0000-0000-0000E8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4" authorId="0" shapeId="0" xr:uid="{00000000-0006-0000-0000-0000E9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4" authorId="0" shapeId="0" xr:uid="{00000000-0006-0000-0000-0000EA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4" authorId="0" shapeId="0" xr:uid="{00000000-0006-0000-0000-0000EB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4" authorId="0" shapeId="0" xr:uid="{00000000-0006-0000-0000-0000EC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4" authorId="0" shapeId="0" xr:uid="{00000000-0006-0000-0000-0000ED1A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4" authorId="0" shapeId="0" xr:uid="{00000000-0006-0000-0000-0000EE1A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4" authorId="0" shapeId="0" xr:uid="{00000000-0006-0000-0000-0000EF1A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4" authorId="0" shapeId="0" xr:uid="{00000000-0006-0000-0000-0000F01A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4" authorId="0" shapeId="0" xr:uid="{00000000-0006-0000-0000-0000F11A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4" authorId="0" shapeId="0" xr:uid="{00000000-0006-0000-0000-0000F21A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4" authorId="0" shapeId="0" xr:uid="{00000000-0006-0000-0000-0000F31A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4" authorId="0" shapeId="0" xr:uid="{00000000-0006-0000-0000-0000F41A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4" authorId="0" shapeId="0" xr:uid="{00000000-0006-0000-0000-0000F51A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4" authorId="0" shapeId="0" xr:uid="{00000000-0006-0000-0000-0000F61A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4" authorId="0" shapeId="0" xr:uid="{00000000-0006-0000-0000-0000F71A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4" authorId="1" shapeId="0" xr:uid="{00000000-0006-0000-0000-0000F81A0000}">
      <text>
        <r>
          <rPr>
            <b/>
            <sz val="9"/>
            <color indexed="81"/>
            <rFont val="Tahoma"/>
            <family val="2"/>
          </rPr>
          <t>Note:</t>
        </r>
        <r>
          <rPr>
            <sz val="9"/>
            <color indexed="81"/>
            <rFont val="Tahoma"/>
            <family val="2"/>
          </rPr>
          <t xml:space="preserve">
Right click to select from a list.</t>
        </r>
      </text>
    </comment>
    <comment ref="CC404" authorId="1" shapeId="0" xr:uid="{00000000-0006-0000-0000-0000F91A0000}">
      <text>
        <r>
          <rPr>
            <b/>
            <sz val="9"/>
            <color indexed="81"/>
            <rFont val="Tahoma"/>
            <family val="2"/>
          </rPr>
          <t>Note:</t>
        </r>
        <r>
          <rPr>
            <sz val="9"/>
            <color indexed="81"/>
            <rFont val="Tahoma"/>
            <family val="2"/>
          </rPr>
          <t xml:space="preserve">
Right click to select from a list.</t>
        </r>
      </text>
    </comment>
    <comment ref="Z405" authorId="0" shapeId="0" xr:uid="{00000000-0006-0000-0000-0000FA1A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5" authorId="0" shapeId="0" xr:uid="{00000000-0006-0000-0000-0000FB1A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5" authorId="0" shapeId="0" xr:uid="{00000000-0006-0000-0000-0000FC1A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5" authorId="0" shapeId="0" xr:uid="{00000000-0006-0000-0000-0000FD1A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5" authorId="0" shapeId="0" xr:uid="{00000000-0006-0000-0000-0000FE1A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5" authorId="0" shapeId="0" xr:uid="{00000000-0006-0000-0000-0000FF1A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5" authorId="0" shapeId="0" xr:uid="{00000000-0006-0000-0000-000000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5" authorId="0" shapeId="0" xr:uid="{00000000-0006-0000-0000-000001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5" authorId="0" shapeId="0" xr:uid="{00000000-0006-0000-0000-000002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5" authorId="0" shapeId="0" xr:uid="{00000000-0006-0000-0000-000003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5" authorId="0" shapeId="0" xr:uid="{00000000-0006-0000-0000-000004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5" authorId="0" shapeId="0" xr:uid="{00000000-0006-0000-0000-000005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5" authorId="0" shapeId="0" xr:uid="{00000000-0006-0000-0000-000006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5" authorId="0" shapeId="0" xr:uid="{00000000-0006-0000-0000-000007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5" authorId="0" shapeId="0" xr:uid="{00000000-0006-0000-0000-000008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5" authorId="0" shapeId="0" xr:uid="{00000000-0006-0000-0000-000009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5" authorId="0" shapeId="0" xr:uid="{00000000-0006-0000-0000-00000A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5" authorId="1" shapeId="0" xr:uid="{00000000-0006-0000-0000-00000B1B0000}">
      <text>
        <r>
          <rPr>
            <b/>
            <sz val="9"/>
            <color indexed="81"/>
            <rFont val="Tahoma"/>
            <family val="2"/>
          </rPr>
          <t>Note:</t>
        </r>
        <r>
          <rPr>
            <sz val="9"/>
            <color indexed="81"/>
            <rFont val="Tahoma"/>
            <family val="2"/>
          </rPr>
          <t xml:space="preserve">
Right click to select from a list.</t>
        </r>
      </text>
    </comment>
    <comment ref="CC405" authorId="1" shapeId="0" xr:uid="{00000000-0006-0000-0000-00000C1B0000}">
      <text>
        <r>
          <rPr>
            <b/>
            <sz val="9"/>
            <color indexed="81"/>
            <rFont val="Tahoma"/>
            <family val="2"/>
          </rPr>
          <t>Note:</t>
        </r>
        <r>
          <rPr>
            <sz val="9"/>
            <color indexed="81"/>
            <rFont val="Tahoma"/>
            <family val="2"/>
          </rPr>
          <t xml:space="preserve">
Right click to select from a list.</t>
        </r>
      </text>
    </comment>
    <comment ref="Z406" authorId="0" shapeId="0" xr:uid="{00000000-0006-0000-0000-00000D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6" authorId="0" shapeId="0" xr:uid="{00000000-0006-0000-0000-00000E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6" authorId="0" shapeId="0" xr:uid="{00000000-0006-0000-0000-00000F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6" authorId="0" shapeId="0" xr:uid="{00000000-0006-0000-0000-000010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6" authorId="0" shapeId="0" xr:uid="{00000000-0006-0000-0000-000011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6" authorId="0" shapeId="0" xr:uid="{00000000-0006-0000-0000-000012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6" authorId="0" shapeId="0" xr:uid="{00000000-0006-0000-0000-000013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6" authorId="0" shapeId="0" xr:uid="{00000000-0006-0000-0000-000014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6" authorId="0" shapeId="0" xr:uid="{00000000-0006-0000-0000-000015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6" authorId="0" shapeId="0" xr:uid="{00000000-0006-0000-0000-000016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6" authorId="0" shapeId="0" xr:uid="{00000000-0006-0000-0000-000017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6" authorId="0" shapeId="0" xr:uid="{00000000-0006-0000-0000-000018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6" authorId="0" shapeId="0" xr:uid="{00000000-0006-0000-0000-000019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6" authorId="0" shapeId="0" xr:uid="{00000000-0006-0000-0000-00001A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6" authorId="0" shapeId="0" xr:uid="{00000000-0006-0000-0000-00001B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6" authorId="0" shapeId="0" xr:uid="{00000000-0006-0000-0000-00001C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6" authorId="0" shapeId="0" xr:uid="{00000000-0006-0000-0000-00001D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6" authorId="1" shapeId="0" xr:uid="{00000000-0006-0000-0000-00001E1B0000}">
      <text>
        <r>
          <rPr>
            <b/>
            <sz val="9"/>
            <color indexed="81"/>
            <rFont val="Tahoma"/>
            <family val="2"/>
          </rPr>
          <t>Note:</t>
        </r>
        <r>
          <rPr>
            <sz val="9"/>
            <color indexed="81"/>
            <rFont val="Tahoma"/>
            <family val="2"/>
          </rPr>
          <t xml:space="preserve">
Right click to select from a list.</t>
        </r>
      </text>
    </comment>
    <comment ref="CC406" authorId="1" shapeId="0" xr:uid="{00000000-0006-0000-0000-00001F1B0000}">
      <text>
        <r>
          <rPr>
            <b/>
            <sz val="9"/>
            <color indexed="81"/>
            <rFont val="Tahoma"/>
            <family val="2"/>
          </rPr>
          <t>Note:</t>
        </r>
        <r>
          <rPr>
            <sz val="9"/>
            <color indexed="81"/>
            <rFont val="Tahoma"/>
            <family val="2"/>
          </rPr>
          <t xml:space="preserve">
Right click to select from a list.</t>
        </r>
      </text>
    </comment>
    <comment ref="Z407" authorId="0" shapeId="0" xr:uid="{00000000-0006-0000-0000-000020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07" authorId="0" shapeId="0" xr:uid="{00000000-0006-0000-0000-000021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07" authorId="0" shapeId="0" xr:uid="{00000000-0006-0000-0000-000022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07" authorId="0" shapeId="0" xr:uid="{00000000-0006-0000-0000-000023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07" authorId="0" shapeId="0" xr:uid="{00000000-0006-0000-0000-000024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07" authorId="0" shapeId="0" xr:uid="{00000000-0006-0000-0000-000025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07" authorId="0" shapeId="0" xr:uid="{00000000-0006-0000-0000-000026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07" authorId="0" shapeId="0" xr:uid="{00000000-0006-0000-0000-000027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07" authorId="0" shapeId="0" xr:uid="{00000000-0006-0000-0000-000028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07" authorId="0" shapeId="0" xr:uid="{00000000-0006-0000-0000-000029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07" authorId="0" shapeId="0" xr:uid="{00000000-0006-0000-0000-00002A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07" authorId="0" shapeId="0" xr:uid="{00000000-0006-0000-0000-00002B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07" authorId="0" shapeId="0" xr:uid="{00000000-0006-0000-0000-00002C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07" authorId="0" shapeId="0" xr:uid="{00000000-0006-0000-0000-00002D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07" authorId="0" shapeId="0" xr:uid="{00000000-0006-0000-0000-00002E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07" authorId="0" shapeId="0" xr:uid="{00000000-0006-0000-0000-00002F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07" authorId="0" shapeId="0" xr:uid="{00000000-0006-0000-0000-000030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07" authorId="1" shapeId="0" xr:uid="{00000000-0006-0000-0000-0000311B0000}">
      <text>
        <r>
          <rPr>
            <b/>
            <sz val="9"/>
            <color indexed="81"/>
            <rFont val="Tahoma"/>
            <family val="2"/>
          </rPr>
          <t>Note:</t>
        </r>
        <r>
          <rPr>
            <sz val="9"/>
            <color indexed="81"/>
            <rFont val="Tahoma"/>
            <family val="2"/>
          </rPr>
          <t xml:space="preserve">
Right click to select from a list.</t>
        </r>
      </text>
    </comment>
    <comment ref="CC407" authorId="1" shapeId="0" xr:uid="{00000000-0006-0000-0000-0000321B0000}">
      <text>
        <r>
          <rPr>
            <b/>
            <sz val="9"/>
            <color indexed="81"/>
            <rFont val="Tahoma"/>
            <family val="2"/>
          </rPr>
          <t>Note:</t>
        </r>
        <r>
          <rPr>
            <sz val="9"/>
            <color indexed="81"/>
            <rFont val="Tahoma"/>
            <family val="2"/>
          </rPr>
          <t xml:space="preserve">
Right click to select from a list.</t>
        </r>
      </text>
    </comment>
    <comment ref="Z410" authorId="0" shapeId="0" xr:uid="{00000000-0006-0000-0000-000035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0" authorId="0" shapeId="0" xr:uid="{00000000-0006-0000-0000-000036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0" authorId="0" shapeId="0" xr:uid="{00000000-0006-0000-0000-000037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0" authorId="0" shapeId="0" xr:uid="{00000000-0006-0000-0000-000038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0" authorId="0" shapeId="0" xr:uid="{00000000-0006-0000-0000-000039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0" authorId="0" shapeId="0" xr:uid="{00000000-0006-0000-0000-00003A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0" authorId="0" shapeId="0" xr:uid="{00000000-0006-0000-0000-00003B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0" authorId="0" shapeId="0" xr:uid="{00000000-0006-0000-0000-00003C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0" authorId="0" shapeId="0" xr:uid="{00000000-0006-0000-0000-00003D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0" authorId="0" shapeId="0" xr:uid="{00000000-0006-0000-0000-00003E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0" authorId="0" shapeId="0" xr:uid="{00000000-0006-0000-0000-00003F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0" authorId="0" shapeId="0" xr:uid="{00000000-0006-0000-0000-000040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0" authorId="0" shapeId="0" xr:uid="{00000000-0006-0000-0000-000041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0" authorId="0" shapeId="0" xr:uid="{00000000-0006-0000-0000-000042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0" authorId="0" shapeId="0" xr:uid="{00000000-0006-0000-0000-000043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0" authorId="0" shapeId="0" xr:uid="{00000000-0006-0000-0000-000044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0" authorId="0" shapeId="0" xr:uid="{00000000-0006-0000-0000-000045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0" authorId="1" shapeId="0" xr:uid="{00000000-0006-0000-0000-0000461B0000}">
      <text>
        <r>
          <rPr>
            <b/>
            <sz val="9"/>
            <color indexed="81"/>
            <rFont val="Tahoma"/>
            <family val="2"/>
          </rPr>
          <t>Note:</t>
        </r>
        <r>
          <rPr>
            <sz val="9"/>
            <color indexed="81"/>
            <rFont val="Tahoma"/>
            <family val="2"/>
          </rPr>
          <t xml:space="preserve">
Right click to select from a list.</t>
        </r>
      </text>
    </comment>
    <comment ref="CC410" authorId="1" shapeId="0" xr:uid="{00000000-0006-0000-0000-0000471B0000}">
      <text>
        <r>
          <rPr>
            <b/>
            <sz val="9"/>
            <color indexed="81"/>
            <rFont val="Tahoma"/>
            <family val="2"/>
          </rPr>
          <t>Note:</t>
        </r>
        <r>
          <rPr>
            <sz val="9"/>
            <color indexed="81"/>
            <rFont val="Tahoma"/>
            <family val="2"/>
          </rPr>
          <t xml:space="preserve">
Right click to select from a list.</t>
        </r>
      </text>
    </comment>
    <comment ref="Z411" authorId="0" shapeId="0" xr:uid="{00000000-0006-0000-0000-000048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1" authorId="0" shapeId="0" xr:uid="{00000000-0006-0000-0000-000049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1" authorId="0" shapeId="0" xr:uid="{00000000-0006-0000-0000-00004A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1" authorId="0" shapeId="0" xr:uid="{00000000-0006-0000-0000-00004B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1" authorId="0" shapeId="0" xr:uid="{00000000-0006-0000-0000-00004C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1" authorId="0" shapeId="0" xr:uid="{00000000-0006-0000-0000-00004D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1" authorId="0" shapeId="0" xr:uid="{00000000-0006-0000-0000-00004E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1" authorId="0" shapeId="0" xr:uid="{00000000-0006-0000-0000-00004F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1" authorId="0" shapeId="0" xr:uid="{00000000-0006-0000-0000-000050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1" authorId="0" shapeId="0" xr:uid="{00000000-0006-0000-0000-000051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1" authorId="0" shapeId="0" xr:uid="{00000000-0006-0000-0000-000052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1" authorId="0" shapeId="0" xr:uid="{00000000-0006-0000-0000-000053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1" authorId="0" shapeId="0" xr:uid="{00000000-0006-0000-0000-000054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1" authorId="0" shapeId="0" xr:uid="{00000000-0006-0000-0000-000055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1" authorId="0" shapeId="0" xr:uid="{00000000-0006-0000-0000-000056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1" authorId="0" shapeId="0" xr:uid="{00000000-0006-0000-0000-000057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1" authorId="0" shapeId="0" xr:uid="{00000000-0006-0000-0000-000058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1" authorId="1" shapeId="0" xr:uid="{00000000-0006-0000-0000-0000591B0000}">
      <text>
        <r>
          <rPr>
            <b/>
            <sz val="9"/>
            <color indexed="81"/>
            <rFont val="Tahoma"/>
            <family val="2"/>
          </rPr>
          <t>Note:</t>
        </r>
        <r>
          <rPr>
            <sz val="9"/>
            <color indexed="81"/>
            <rFont val="Tahoma"/>
            <family val="2"/>
          </rPr>
          <t xml:space="preserve">
Right click to select from a list.</t>
        </r>
      </text>
    </comment>
    <comment ref="CC411" authorId="1" shapeId="0" xr:uid="{00000000-0006-0000-0000-00005A1B0000}">
      <text>
        <r>
          <rPr>
            <b/>
            <sz val="9"/>
            <color indexed="81"/>
            <rFont val="Tahoma"/>
            <family val="2"/>
          </rPr>
          <t>Note:</t>
        </r>
        <r>
          <rPr>
            <sz val="9"/>
            <color indexed="81"/>
            <rFont val="Tahoma"/>
            <family val="2"/>
          </rPr>
          <t xml:space="preserve">
Right click to select from a list.</t>
        </r>
      </text>
    </comment>
    <comment ref="Z412" authorId="0" shapeId="0" xr:uid="{00000000-0006-0000-0000-00005B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2" authorId="0" shapeId="0" xr:uid="{00000000-0006-0000-0000-00005C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2" authorId="0" shapeId="0" xr:uid="{00000000-0006-0000-0000-00005D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2" authorId="0" shapeId="0" xr:uid="{00000000-0006-0000-0000-00005E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2" authorId="0" shapeId="0" xr:uid="{00000000-0006-0000-0000-00005F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2" authorId="0" shapeId="0" xr:uid="{00000000-0006-0000-0000-000060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2" authorId="0" shapeId="0" xr:uid="{00000000-0006-0000-0000-000061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2" authorId="0" shapeId="0" xr:uid="{00000000-0006-0000-0000-000062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2" authorId="0" shapeId="0" xr:uid="{00000000-0006-0000-0000-000063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2" authorId="0" shapeId="0" xr:uid="{00000000-0006-0000-0000-000064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2" authorId="0" shapeId="0" xr:uid="{00000000-0006-0000-0000-000065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2" authorId="0" shapeId="0" xr:uid="{00000000-0006-0000-0000-000066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2" authorId="0" shapeId="0" xr:uid="{00000000-0006-0000-0000-000067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2" authorId="0" shapeId="0" xr:uid="{00000000-0006-0000-0000-000068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2" authorId="0" shapeId="0" xr:uid="{00000000-0006-0000-0000-000069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2" authorId="0" shapeId="0" xr:uid="{00000000-0006-0000-0000-00006A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2" authorId="0" shapeId="0" xr:uid="{00000000-0006-0000-0000-00006B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2" authorId="1" shapeId="0" xr:uid="{00000000-0006-0000-0000-00006C1B0000}">
      <text>
        <r>
          <rPr>
            <b/>
            <sz val="9"/>
            <color indexed="81"/>
            <rFont val="Tahoma"/>
            <family val="2"/>
          </rPr>
          <t>Note:</t>
        </r>
        <r>
          <rPr>
            <sz val="9"/>
            <color indexed="81"/>
            <rFont val="Tahoma"/>
            <family val="2"/>
          </rPr>
          <t xml:space="preserve">
Right click to select from a list.</t>
        </r>
      </text>
    </comment>
    <comment ref="CC412" authorId="1" shapeId="0" xr:uid="{00000000-0006-0000-0000-00006D1B0000}">
      <text>
        <r>
          <rPr>
            <b/>
            <sz val="9"/>
            <color indexed="81"/>
            <rFont val="Tahoma"/>
            <family val="2"/>
          </rPr>
          <t>Note:</t>
        </r>
        <r>
          <rPr>
            <sz val="9"/>
            <color indexed="81"/>
            <rFont val="Tahoma"/>
            <family val="2"/>
          </rPr>
          <t xml:space="preserve">
Right click to select from a list.</t>
        </r>
      </text>
    </comment>
    <comment ref="Z413" authorId="0" shapeId="0" xr:uid="{00000000-0006-0000-0000-00006E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3" authorId="0" shapeId="0" xr:uid="{00000000-0006-0000-0000-00006F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3" authorId="0" shapeId="0" xr:uid="{00000000-0006-0000-0000-000070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3" authorId="0" shapeId="0" xr:uid="{00000000-0006-0000-0000-000071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3" authorId="0" shapeId="0" xr:uid="{00000000-0006-0000-0000-000072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3" authorId="0" shapeId="0" xr:uid="{00000000-0006-0000-0000-000073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3" authorId="0" shapeId="0" xr:uid="{00000000-0006-0000-0000-000074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3" authorId="0" shapeId="0" xr:uid="{00000000-0006-0000-0000-000075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3" authorId="0" shapeId="0" xr:uid="{00000000-0006-0000-0000-000076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3" authorId="0" shapeId="0" xr:uid="{00000000-0006-0000-0000-000077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3" authorId="0" shapeId="0" xr:uid="{00000000-0006-0000-0000-000078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3" authorId="0" shapeId="0" xr:uid="{00000000-0006-0000-0000-000079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3" authorId="0" shapeId="0" xr:uid="{00000000-0006-0000-0000-00007A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3" authorId="0" shapeId="0" xr:uid="{00000000-0006-0000-0000-00007B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3" authorId="0" shapeId="0" xr:uid="{00000000-0006-0000-0000-00007C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3" authorId="0" shapeId="0" xr:uid="{00000000-0006-0000-0000-00007D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3" authorId="0" shapeId="0" xr:uid="{00000000-0006-0000-0000-00007E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3" authorId="1" shapeId="0" xr:uid="{00000000-0006-0000-0000-00007F1B0000}">
      <text>
        <r>
          <rPr>
            <b/>
            <sz val="9"/>
            <color indexed="81"/>
            <rFont val="Tahoma"/>
            <family val="2"/>
          </rPr>
          <t>Note:</t>
        </r>
        <r>
          <rPr>
            <sz val="9"/>
            <color indexed="81"/>
            <rFont val="Tahoma"/>
            <family val="2"/>
          </rPr>
          <t xml:space="preserve">
Right click to select from a list.</t>
        </r>
      </text>
    </comment>
    <comment ref="CC413" authorId="1" shapeId="0" xr:uid="{00000000-0006-0000-0000-0000801B0000}">
      <text>
        <r>
          <rPr>
            <b/>
            <sz val="9"/>
            <color indexed="81"/>
            <rFont val="Tahoma"/>
            <family val="2"/>
          </rPr>
          <t>Note:</t>
        </r>
        <r>
          <rPr>
            <sz val="9"/>
            <color indexed="81"/>
            <rFont val="Tahoma"/>
            <family val="2"/>
          </rPr>
          <t xml:space="preserve">
Right click to select from a list.</t>
        </r>
      </text>
    </comment>
    <comment ref="Z414" authorId="0" shapeId="0" xr:uid="{00000000-0006-0000-0000-000081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4" authorId="0" shapeId="0" xr:uid="{00000000-0006-0000-0000-000082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4" authorId="0" shapeId="0" xr:uid="{00000000-0006-0000-0000-000083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4" authorId="0" shapeId="0" xr:uid="{00000000-0006-0000-0000-000084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4" authorId="0" shapeId="0" xr:uid="{00000000-0006-0000-0000-000085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4" authorId="0" shapeId="0" xr:uid="{00000000-0006-0000-0000-000086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4" authorId="0" shapeId="0" xr:uid="{00000000-0006-0000-0000-000087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4" authorId="0" shapeId="0" xr:uid="{00000000-0006-0000-0000-000088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4" authorId="0" shapeId="0" xr:uid="{00000000-0006-0000-0000-000089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4" authorId="0" shapeId="0" xr:uid="{00000000-0006-0000-0000-00008A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4" authorId="0" shapeId="0" xr:uid="{00000000-0006-0000-0000-00008B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4" authorId="0" shapeId="0" xr:uid="{00000000-0006-0000-0000-00008C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4" authorId="0" shapeId="0" xr:uid="{00000000-0006-0000-0000-00008D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4" authorId="0" shapeId="0" xr:uid="{00000000-0006-0000-0000-00008E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4" authorId="0" shapeId="0" xr:uid="{00000000-0006-0000-0000-00008F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4" authorId="0" shapeId="0" xr:uid="{00000000-0006-0000-0000-000090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4" authorId="0" shapeId="0" xr:uid="{00000000-0006-0000-0000-000091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4" authorId="1" shapeId="0" xr:uid="{00000000-0006-0000-0000-0000921B0000}">
      <text>
        <r>
          <rPr>
            <b/>
            <sz val="9"/>
            <color indexed="81"/>
            <rFont val="Tahoma"/>
            <family val="2"/>
          </rPr>
          <t>Note:</t>
        </r>
        <r>
          <rPr>
            <sz val="9"/>
            <color indexed="81"/>
            <rFont val="Tahoma"/>
            <family val="2"/>
          </rPr>
          <t xml:space="preserve">
Right click to select from a list.</t>
        </r>
      </text>
    </comment>
    <comment ref="CC414" authorId="1" shapeId="0" xr:uid="{00000000-0006-0000-0000-0000931B0000}">
      <text>
        <r>
          <rPr>
            <b/>
            <sz val="9"/>
            <color indexed="81"/>
            <rFont val="Tahoma"/>
            <family val="2"/>
          </rPr>
          <t>Note:</t>
        </r>
        <r>
          <rPr>
            <sz val="9"/>
            <color indexed="81"/>
            <rFont val="Tahoma"/>
            <family val="2"/>
          </rPr>
          <t xml:space="preserve">
Right click to select from a list.</t>
        </r>
      </text>
    </comment>
    <comment ref="Z415" authorId="0" shapeId="0" xr:uid="{00000000-0006-0000-0000-000094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5" authorId="0" shapeId="0" xr:uid="{00000000-0006-0000-0000-000095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5" authorId="0" shapeId="0" xr:uid="{00000000-0006-0000-0000-000096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5" authorId="0" shapeId="0" xr:uid="{00000000-0006-0000-0000-000097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5" authorId="0" shapeId="0" xr:uid="{00000000-0006-0000-0000-000098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5" authorId="0" shapeId="0" xr:uid="{00000000-0006-0000-0000-000099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5" authorId="0" shapeId="0" xr:uid="{00000000-0006-0000-0000-00009A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5" authorId="0" shapeId="0" xr:uid="{00000000-0006-0000-0000-00009B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5" authorId="0" shapeId="0" xr:uid="{00000000-0006-0000-0000-00009C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5" authorId="0" shapeId="0" xr:uid="{00000000-0006-0000-0000-00009D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5" authorId="0" shapeId="0" xr:uid="{00000000-0006-0000-0000-00009E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5" authorId="0" shapeId="0" xr:uid="{00000000-0006-0000-0000-00009F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5" authorId="0" shapeId="0" xr:uid="{00000000-0006-0000-0000-0000A0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5" authorId="0" shapeId="0" xr:uid="{00000000-0006-0000-0000-0000A1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5" authorId="0" shapeId="0" xr:uid="{00000000-0006-0000-0000-0000A2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5" authorId="0" shapeId="0" xr:uid="{00000000-0006-0000-0000-0000A3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5" authorId="0" shapeId="0" xr:uid="{00000000-0006-0000-0000-0000A4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5" authorId="1" shapeId="0" xr:uid="{00000000-0006-0000-0000-0000A51B0000}">
      <text>
        <r>
          <rPr>
            <b/>
            <sz val="9"/>
            <color indexed="81"/>
            <rFont val="Tahoma"/>
            <family val="2"/>
          </rPr>
          <t>Note:</t>
        </r>
        <r>
          <rPr>
            <sz val="9"/>
            <color indexed="81"/>
            <rFont val="Tahoma"/>
            <family val="2"/>
          </rPr>
          <t xml:space="preserve">
Right click to select from a list.</t>
        </r>
      </text>
    </comment>
    <comment ref="CC415" authorId="1" shapeId="0" xr:uid="{00000000-0006-0000-0000-0000A61B0000}">
      <text>
        <r>
          <rPr>
            <b/>
            <sz val="9"/>
            <color indexed="81"/>
            <rFont val="Tahoma"/>
            <family val="2"/>
          </rPr>
          <t>Note:</t>
        </r>
        <r>
          <rPr>
            <sz val="9"/>
            <color indexed="81"/>
            <rFont val="Tahoma"/>
            <family val="2"/>
          </rPr>
          <t xml:space="preserve">
Right click to select from a list.</t>
        </r>
      </text>
    </comment>
    <comment ref="Z416" authorId="0" shapeId="0" xr:uid="{00000000-0006-0000-0000-0000A7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6" authorId="0" shapeId="0" xr:uid="{00000000-0006-0000-0000-0000A8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6" authorId="0" shapeId="0" xr:uid="{00000000-0006-0000-0000-0000A9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6" authorId="0" shapeId="0" xr:uid="{00000000-0006-0000-0000-0000AA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6" authorId="0" shapeId="0" xr:uid="{00000000-0006-0000-0000-0000AB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6" authorId="0" shapeId="0" xr:uid="{00000000-0006-0000-0000-0000AC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6" authorId="0" shapeId="0" xr:uid="{00000000-0006-0000-0000-0000AD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6" authorId="0" shapeId="0" xr:uid="{00000000-0006-0000-0000-0000AE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6" authorId="0" shapeId="0" xr:uid="{00000000-0006-0000-0000-0000AF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6" authorId="0" shapeId="0" xr:uid="{00000000-0006-0000-0000-0000B0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6" authorId="0" shapeId="0" xr:uid="{00000000-0006-0000-0000-0000B1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6" authorId="0" shapeId="0" xr:uid="{00000000-0006-0000-0000-0000B2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6" authorId="0" shapeId="0" xr:uid="{00000000-0006-0000-0000-0000B3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6" authorId="0" shapeId="0" xr:uid="{00000000-0006-0000-0000-0000B4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6" authorId="0" shapeId="0" xr:uid="{00000000-0006-0000-0000-0000B5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6" authorId="0" shapeId="0" xr:uid="{00000000-0006-0000-0000-0000B6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6" authorId="0" shapeId="0" xr:uid="{00000000-0006-0000-0000-0000B7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6" authorId="1" shapeId="0" xr:uid="{00000000-0006-0000-0000-0000B81B0000}">
      <text>
        <r>
          <rPr>
            <b/>
            <sz val="9"/>
            <color indexed="81"/>
            <rFont val="Tahoma"/>
            <family val="2"/>
          </rPr>
          <t>Note:</t>
        </r>
        <r>
          <rPr>
            <sz val="9"/>
            <color indexed="81"/>
            <rFont val="Tahoma"/>
            <family val="2"/>
          </rPr>
          <t xml:space="preserve">
Right click to select from a list.</t>
        </r>
      </text>
    </comment>
    <comment ref="CC416" authorId="1" shapeId="0" xr:uid="{00000000-0006-0000-0000-0000B91B0000}">
      <text>
        <r>
          <rPr>
            <b/>
            <sz val="9"/>
            <color indexed="81"/>
            <rFont val="Tahoma"/>
            <family val="2"/>
          </rPr>
          <t>Note:</t>
        </r>
        <r>
          <rPr>
            <sz val="9"/>
            <color indexed="81"/>
            <rFont val="Tahoma"/>
            <family val="2"/>
          </rPr>
          <t xml:space="preserve">
Right click to select from a list.</t>
        </r>
      </text>
    </comment>
    <comment ref="Z417" authorId="0" shapeId="0" xr:uid="{00000000-0006-0000-0000-0000BA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7" authorId="0" shapeId="0" xr:uid="{00000000-0006-0000-0000-0000BB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7" authorId="0" shapeId="0" xr:uid="{00000000-0006-0000-0000-0000BC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7" authorId="0" shapeId="0" xr:uid="{00000000-0006-0000-0000-0000BD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7" authorId="0" shapeId="0" xr:uid="{00000000-0006-0000-0000-0000BE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7" authorId="0" shapeId="0" xr:uid="{00000000-0006-0000-0000-0000BF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7" authorId="0" shapeId="0" xr:uid="{00000000-0006-0000-0000-0000C0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7" authorId="0" shapeId="0" xr:uid="{00000000-0006-0000-0000-0000C1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7" authorId="0" shapeId="0" xr:uid="{00000000-0006-0000-0000-0000C2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7" authorId="0" shapeId="0" xr:uid="{00000000-0006-0000-0000-0000C3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7" authorId="0" shapeId="0" xr:uid="{00000000-0006-0000-0000-0000C4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7" authorId="0" shapeId="0" xr:uid="{00000000-0006-0000-0000-0000C5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7" authorId="0" shapeId="0" xr:uid="{00000000-0006-0000-0000-0000C6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7" authorId="0" shapeId="0" xr:uid="{00000000-0006-0000-0000-0000C7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7" authorId="0" shapeId="0" xr:uid="{00000000-0006-0000-0000-0000C8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7" authorId="0" shapeId="0" xr:uid="{00000000-0006-0000-0000-0000C9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7" authorId="0" shapeId="0" xr:uid="{00000000-0006-0000-0000-0000CA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7" authorId="1" shapeId="0" xr:uid="{00000000-0006-0000-0000-0000CB1B0000}">
      <text>
        <r>
          <rPr>
            <b/>
            <sz val="9"/>
            <color indexed="81"/>
            <rFont val="Tahoma"/>
            <family val="2"/>
          </rPr>
          <t>Note:</t>
        </r>
        <r>
          <rPr>
            <sz val="9"/>
            <color indexed="81"/>
            <rFont val="Tahoma"/>
            <family val="2"/>
          </rPr>
          <t xml:space="preserve">
Right click to select from a list.</t>
        </r>
      </text>
    </comment>
    <comment ref="CC417" authorId="1" shapeId="0" xr:uid="{00000000-0006-0000-0000-0000CC1B0000}">
      <text>
        <r>
          <rPr>
            <b/>
            <sz val="9"/>
            <color indexed="81"/>
            <rFont val="Tahoma"/>
            <family val="2"/>
          </rPr>
          <t>Note:</t>
        </r>
        <r>
          <rPr>
            <sz val="9"/>
            <color indexed="81"/>
            <rFont val="Tahoma"/>
            <family val="2"/>
          </rPr>
          <t xml:space="preserve">
Right click to select from a list.</t>
        </r>
      </text>
    </comment>
    <comment ref="Z418" authorId="0" shapeId="0" xr:uid="{00000000-0006-0000-0000-0000CD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8" authorId="0" shapeId="0" xr:uid="{00000000-0006-0000-0000-0000CE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8" authorId="0" shapeId="0" xr:uid="{00000000-0006-0000-0000-0000CF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8" authorId="0" shapeId="0" xr:uid="{00000000-0006-0000-0000-0000D0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8" authorId="0" shapeId="0" xr:uid="{00000000-0006-0000-0000-0000D1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8" authorId="0" shapeId="0" xr:uid="{00000000-0006-0000-0000-0000D2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8" authorId="0" shapeId="0" xr:uid="{00000000-0006-0000-0000-0000D3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8" authorId="0" shapeId="0" xr:uid="{00000000-0006-0000-0000-0000D4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8" authorId="0" shapeId="0" xr:uid="{00000000-0006-0000-0000-0000D5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8" authorId="0" shapeId="0" xr:uid="{00000000-0006-0000-0000-0000D6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8" authorId="0" shapeId="0" xr:uid="{00000000-0006-0000-0000-0000D7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8" authorId="0" shapeId="0" xr:uid="{00000000-0006-0000-0000-0000D8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8" authorId="0" shapeId="0" xr:uid="{00000000-0006-0000-0000-0000D9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8" authorId="0" shapeId="0" xr:uid="{00000000-0006-0000-0000-0000DA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8" authorId="0" shapeId="0" xr:uid="{00000000-0006-0000-0000-0000DB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8" authorId="0" shapeId="0" xr:uid="{00000000-0006-0000-0000-0000DC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8" authorId="0" shapeId="0" xr:uid="{00000000-0006-0000-0000-0000DD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8" authorId="1" shapeId="0" xr:uid="{00000000-0006-0000-0000-0000DE1B0000}">
      <text>
        <r>
          <rPr>
            <b/>
            <sz val="9"/>
            <color indexed="81"/>
            <rFont val="Tahoma"/>
            <family val="2"/>
          </rPr>
          <t>Note:</t>
        </r>
        <r>
          <rPr>
            <sz val="9"/>
            <color indexed="81"/>
            <rFont val="Tahoma"/>
            <family val="2"/>
          </rPr>
          <t xml:space="preserve">
Right click to select from a list.</t>
        </r>
      </text>
    </comment>
    <comment ref="CC418" authorId="1" shapeId="0" xr:uid="{00000000-0006-0000-0000-0000DF1B0000}">
      <text>
        <r>
          <rPr>
            <b/>
            <sz val="9"/>
            <color indexed="81"/>
            <rFont val="Tahoma"/>
            <family val="2"/>
          </rPr>
          <t>Note:</t>
        </r>
        <r>
          <rPr>
            <sz val="9"/>
            <color indexed="81"/>
            <rFont val="Tahoma"/>
            <family val="2"/>
          </rPr>
          <t xml:space="preserve">
Right click to select from a list.</t>
        </r>
      </text>
    </comment>
    <comment ref="Z419" authorId="0" shapeId="0" xr:uid="{00000000-0006-0000-0000-0000E0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19" authorId="0" shapeId="0" xr:uid="{00000000-0006-0000-0000-0000E1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19" authorId="0" shapeId="0" xr:uid="{00000000-0006-0000-0000-0000E2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19" authorId="0" shapeId="0" xr:uid="{00000000-0006-0000-0000-0000E3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19" authorId="0" shapeId="0" xr:uid="{00000000-0006-0000-0000-0000E4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19" authorId="0" shapeId="0" xr:uid="{00000000-0006-0000-0000-0000E5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19" authorId="0" shapeId="0" xr:uid="{00000000-0006-0000-0000-0000E6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19" authorId="0" shapeId="0" xr:uid="{00000000-0006-0000-0000-0000E7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19" authorId="0" shapeId="0" xr:uid="{00000000-0006-0000-0000-0000E8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19" authorId="0" shapeId="0" xr:uid="{00000000-0006-0000-0000-0000E9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19" authorId="0" shapeId="0" xr:uid="{00000000-0006-0000-0000-0000EA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19" authorId="0" shapeId="0" xr:uid="{00000000-0006-0000-0000-0000EB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19" authorId="0" shapeId="0" xr:uid="{00000000-0006-0000-0000-0000EC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19" authorId="0" shapeId="0" xr:uid="{00000000-0006-0000-0000-0000ED1B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19" authorId="0" shapeId="0" xr:uid="{00000000-0006-0000-0000-0000EE1B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19" authorId="0" shapeId="0" xr:uid="{00000000-0006-0000-0000-0000EF1B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19" authorId="0" shapeId="0" xr:uid="{00000000-0006-0000-0000-0000F01B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19" authorId="1" shapeId="0" xr:uid="{00000000-0006-0000-0000-0000F11B0000}">
      <text>
        <r>
          <rPr>
            <b/>
            <sz val="9"/>
            <color indexed="81"/>
            <rFont val="Tahoma"/>
            <family val="2"/>
          </rPr>
          <t>Note:</t>
        </r>
        <r>
          <rPr>
            <sz val="9"/>
            <color indexed="81"/>
            <rFont val="Tahoma"/>
            <family val="2"/>
          </rPr>
          <t xml:space="preserve">
Right click to select from a list.</t>
        </r>
      </text>
    </comment>
    <comment ref="CC419" authorId="1" shapeId="0" xr:uid="{00000000-0006-0000-0000-0000F21B0000}">
      <text>
        <r>
          <rPr>
            <b/>
            <sz val="9"/>
            <color indexed="81"/>
            <rFont val="Tahoma"/>
            <family val="2"/>
          </rPr>
          <t>Note:</t>
        </r>
        <r>
          <rPr>
            <sz val="9"/>
            <color indexed="81"/>
            <rFont val="Tahoma"/>
            <family val="2"/>
          </rPr>
          <t xml:space="preserve">
Right click to select from a list.</t>
        </r>
      </text>
    </comment>
    <comment ref="Z421" authorId="0" shapeId="0" xr:uid="{00000000-0006-0000-0000-0000F31B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1" authorId="0" shapeId="0" xr:uid="{00000000-0006-0000-0000-0000F41B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1" authorId="0" shapeId="0" xr:uid="{00000000-0006-0000-0000-0000F51B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1" authorId="0" shapeId="0" xr:uid="{00000000-0006-0000-0000-0000F61B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1" authorId="0" shapeId="0" xr:uid="{00000000-0006-0000-0000-0000F71B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1" authorId="0" shapeId="0" xr:uid="{00000000-0006-0000-0000-0000F81B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1" authorId="0" shapeId="0" xr:uid="{00000000-0006-0000-0000-0000F91B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1" authorId="0" shapeId="0" xr:uid="{00000000-0006-0000-0000-0000FA1B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1" authorId="0" shapeId="0" xr:uid="{00000000-0006-0000-0000-0000FB1B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1" authorId="0" shapeId="0" xr:uid="{00000000-0006-0000-0000-0000FC1B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1" authorId="0" shapeId="0" xr:uid="{00000000-0006-0000-0000-0000FD1B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1" authorId="0" shapeId="0" xr:uid="{00000000-0006-0000-0000-0000FE1B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1" authorId="0" shapeId="0" xr:uid="{00000000-0006-0000-0000-0000FF1B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1" authorId="0" shapeId="0" xr:uid="{00000000-0006-0000-0000-000000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1" authorId="0" shapeId="0" xr:uid="{00000000-0006-0000-0000-000001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1" authorId="0" shapeId="0" xr:uid="{00000000-0006-0000-0000-000002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1" authorId="0" shapeId="0" xr:uid="{00000000-0006-0000-0000-000003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1" authorId="1" shapeId="0" xr:uid="{00000000-0006-0000-0000-0000041C0000}">
      <text>
        <r>
          <rPr>
            <b/>
            <sz val="9"/>
            <color indexed="81"/>
            <rFont val="Tahoma"/>
            <family val="2"/>
          </rPr>
          <t>Note:</t>
        </r>
        <r>
          <rPr>
            <sz val="9"/>
            <color indexed="81"/>
            <rFont val="Tahoma"/>
            <family val="2"/>
          </rPr>
          <t xml:space="preserve">
Right click to select from a list.</t>
        </r>
      </text>
    </comment>
    <comment ref="CC421" authorId="1" shapeId="0" xr:uid="{00000000-0006-0000-0000-0000051C0000}">
      <text>
        <r>
          <rPr>
            <b/>
            <sz val="9"/>
            <color indexed="81"/>
            <rFont val="Tahoma"/>
            <family val="2"/>
          </rPr>
          <t>Note:</t>
        </r>
        <r>
          <rPr>
            <sz val="9"/>
            <color indexed="81"/>
            <rFont val="Tahoma"/>
            <family val="2"/>
          </rPr>
          <t xml:space="preserve">
Right click to select from a list.</t>
        </r>
      </text>
    </comment>
    <comment ref="Z422" authorId="0" shapeId="0" xr:uid="{00000000-0006-0000-0000-000006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2" authorId="0" shapeId="0" xr:uid="{00000000-0006-0000-0000-000007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2" authorId="0" shapeId="0" xr:uid="{00000000-0006-0000-0000-000008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2" authorId="0" shapeId="0" xr:uid="{00000000-0006-0000-0000-000009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2" authorId="0" shapeId="0" xr:uid="{00000000-0006-0000-0000-00000A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2" authorId="0" shapeId="0" xr:uid="{00000000-0006-0000-0000-00000B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2" authorId="0" shapeId="0" xr:uid="{00000000-0006-0000-0000-00000C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2" authorId="0" shapeId="0" xr:uid="{00000000-0006-0000-0000-00000D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2" authorId="0" shapeId="0" xr:uid="{00000000-0006-0000-0000-00000E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2" authorId="0" shapeId="0" xr:uid="{00000000-0006-0000-0000-00000F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2" authorId="0" shapeId="0" xr:uid="{00000000-0006-0000-0000-000010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2" authorId="0" shapeId="0" xr:uid="{00000000-0006-0000-0000-000011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2" authorId="0" shapeId="0" xr:uid="{00000000-0006-0000-0000-000012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2" authorId="0" shapeId="0" xr:uid="{00000000-0006-0000-0000-000013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2" authorId="0" shapeId="0" xr:uid="{00000000-0006-0000-0000-000014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2" authorId="0" shapeId="0" xr:uid="{00000000-0006-0000-0000-000015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2" authorId="0" shapeId="0" xr:uid="{00000000-0006-0000-0000-000016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2" authorId="1" shapeId="0" xr:uid="{00000000-0006-0000-0000-0000171C0000}">
      <text>
        <r>
          <rPr>
            <b/>
            <sz val="9"/>
            <color indexed="81"/>
            <rFont val="Tahoma"/>
            <family val="2"/>
          </rPr>
          <t>Note:</t>
        </r>
        <r>
          <rPr>
            <sz val="9"/>
            <color indexed="81"/>
            <rFont val="Tahoma"/>
            <family val="2"/>
          </rPr>
          <t xml:space="preserve">
Right click to select from a list.</t>
        </r>
      </text>
    </comment>
    <comment ref="CC422" authorId="1" shapeId="0" xr:uid="{00000000-0006-0000-0000-0000181C0000}">
      <text>
        <r>
          <rPr>
            <b/>
            <sz val="9"/>
            <color indexed="81"/>
            <rFont val="Tahoma"/>
            <family val="2"/>
          </rPr>
          <t>Note:</t>
        </r>
        <r>
          <rPr>
            <sz val="9"/>
            <color indexed="81"/>
            <rFont val="Tahoma"/>
            <family val="2"/>
          </rPr>
          <t xml:space="preserve">
Right click to select from a list.</t>
        </r>
      </text>
    </comment>
    <comment ref="Z423" authorId="0" shapeId="0" xr:uid="{00000000-0006-0000-0000-000019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3" authorId="0" shapeId="0" xr:uid="{00000000-0006-0000-0000-00001A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3" authorId="0" shapeId="0" xr:uid="{00000000-0006-0000-0000-00001B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3" authorId="0" shapeId="0" xr:uid="{00000000-0006-0000-0000-00001C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3" authorId="0" shapeId="0" xr:uid="{00000000-0006-0000-0000-00001D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3" authorId="0" shapeId="0" xr:uid="{00000000-0006-0000-0000-00001E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3" authorId="0" shapeId="0" xr:uid="{00000000-0006-0000-0000-00001F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3" authorId="0" shapeId="0" xr:uid="{00000000-0006-0000-0000-000020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3" authorId="0" shapeId="0" xr:uid="{00000000-0006-0000-0000-000021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3" authorId="0" shapeId="0" xr:uid="{00000000-0006-0000-0000-000022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3" authorId="0" shapeId="0" xr:uid="{00000000-0006-0000-0000-000023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3" authorId="0" shapeId="0" xr:uid="{00000000-0006-0000-0000-000024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3" authorId="0" shapeId="0" xr:uid="{00000000-0006-0000-0000-000025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3" authorId="0" shapeId="0" xr:uid="{00000000-0006-0000-0000-000026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3" authorId="0" shapeId="0" xr:uid="{00000000-0006-0000-0000-000027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3" authorId="0" shapeId="0" xr:uid="{00000000-0006-0000-0000-000028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3" authorId="0" shapeId="0" xr:uid="{00000000-0006-0000-0000-000029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3" authorId="1" shapeId="0" xr:uid="{00000000-0006-0000-0000-00002A1C0000}">
      <text>
        <r>
          <rPr>
            <b/>
            <sz val="9"/>
            <color indexed="81"/>
            <rFont val="Tahoma"/>
            <family val="2"/>
          </rPr>
          <t>Note:</t>
        </r>
        <r>
          <rPr>
            <sz val="9"/>
            <color indexed="81"/>
            <rFont val="Tahoma"/>
            <family val="2"/>
          </rPr>
          <t xml:space="preserve">
Right click to select from a list.</t>
        </r>
      </text>
    </comment>
    <comment ref="CC423" authorId="1" shapeId="0" xr:uid="{00000000-0006-0000-0000-00002B1C0000}">
      <text>
        <r>
          <rPr>
            <b/>
            <sz val="9"/>
            <color indexed="81"/>
            <rFont val="Tahoma"/>
            <family val="2"/>
          </rPr>
          <t>Note:</t>
        </r>
        <r>
          <rPr>
            <sz val="9"/>
            <color indexed="81"/>
            <rFont val="Tahoma"/>
            <family val="2"/>
          </rPr>
          <t xml:space="preserve">
Right click to select from a list.</t>
        </r>
      </text>
    </comment>
    <comment ref="Z424" authorId="0" shapeId="0" xr:uid="{00000000-0006-0000-0000-00002C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4" authorId="0" shapeId="0" xr:uid="{00000000-0006-0000-0000-00002D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4" authorId="0" shapeId="0" xr:uid="{00000000-0006-0000-0000-00002E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4" authorId="0" shapeId="0" xr:uid="{00000000-0006-0000-0000-00002F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4" authorId="0" shapeId="0" xr:uid="{00000000-0006-0000-0000-000030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4" authorId="0" shapeId="0" xr:uid="{00000000-0006-0000-0000-000031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4" authorId="0" shapeId="0" xr:uid="{00000000-0006-0000-0000-000032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4" authorId="0" shapeId="0" xr:uid="{00000000-0006-0000-0000-000033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4" authorId="0" shapeId="0" xr:uid="{00000000-0006-0000-0000-000034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4" authorId="0" shapeId="0" xr:uid="{00000000-0006-0000-0000-000035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4" authorId="0" shapeId="0" xr:uid="{00000000-0006-0000-0000-000036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4" authorId="0" shapeId="0" xr:uid="{00000000-0006-0000-0000-000037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4" authorId="0" shapeId="0" xr:uid="{00000000-0006-0000-0000-000038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4" authorId="0" shapeId="0" xr:uid="{00000000-0006-0000-0000-000039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4" authorId="0" shapeId="0" xr:uid="{00000000-0006-0000-0000-00003A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4" authorId="0" shapeId="0" xr:uid="{00000000-0006-0000-0000-00003B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4" authorId="0" shapeId="0" xr:uid="{00000000-0006-0000-0000-00003C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4" authorId="1" shapeId="0" xr:uid="{00000000-0006-0000-0000-00003D1C0000}">
      <text>
        <r>
          <rPr>
            <b/>
            <sz val="9"/>
            <color indexed="81"/>
            <rFont val="Tahoma"/>
            <family val="2"/>
          </rPr>
          <t>Note:</t>
        </r>
        <r>
          <rPr>
            <sz val="9"/>
            <color indexed="81"/>
            <rFont val="Tahoma"/>
            <family val="2"/>
          </rPr>
          <t xml:space="preserve">
Right click to select from a list.</t>
        </r>
      </text>
    </comment>
    <comment ref="CC424" authorId="1" shapeId="0" xr:uid="{00000000-0006-0000-0000-00003E1C0000}">
      <text>
        <r>
          <rPr>
            <b/>
            <sz val="9"/>
            <color indexed="81"/>
            <rFont val="Tahoma"/>
            <family val="2"/>
          </rPr>
          <t>Note:</t>
        </r>
        <r>
          <rPr>
            <sz val="9"/>
            <color indexed="81"/>
            <rFont val="Tahoma"/>
            <family val="2"/>
          </rPr>
          <t xml:space="preserve">
Right click to select from a list.</t>
        </r>
      </text>
    </comment>
    <comment ref="Z425" authorId="0" shapeId="0" xr:uid="{00000000-0006-0000-0000-00003F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5" authorId="0" shapeId="0" xr:uid="{00000000-0006-0000-0000-000040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5" authorId="0" shapeId="0" xr:uid="{00000000-0006-0000-0000-000041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5" authorId="0" shapeId="0" xr:uid="{00000000-0006-0000-0000-000042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5" authorId="0" shapeId="0" xr:uid="{00000000-0006-0000-0000-000043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5" authorId="0" shapeId="0" xr:uid="{00000000-0006-0000-0000-000044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5" authorId="0" shapeId="0" xr:uid="{00000000-0006-0000-0000-000045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5" authorId="0" shapeId="0" xr:uid="{00000000-0006-0000-0000-000046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5" authorId="0" shapeId="0" xr:uid="{00000000-0006-0000-0000-000047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5" authorId="0" shapeId="0" xr:uid="{00000000-0006-0000-0000-000048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5" authorId="0" shapeId="0" xr:uid="{00000000-0006-0000-0000-000049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5" authorId="0" shapeId="0" xr:uid="{00000000-0006-0000-0000-00004A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5" authorId="0" shapeId="0" xr:uid="{00000000-0006-0000-0000-00004B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5" authorId="0" shapeId="0" xr:uid="{00000000-0006-0000-0000-00004C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5" authorId="0" shapeId="0" xr:uid="{00000000-0006-0000-0000-00004D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5" authorId="0" shapeId="0" xr:uid="{00000000-0006-0000-0000-00004E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5" authorId="0" shapeId="0" xr:uid="{00000000-0006-0000-0000-00004F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5" authorId="1" shapeId="0" xr:uid="{00000000-0006-0000-0000-0000501C0000}">
      <text>
        <r>
          <rPr>
            <b/>
            <sz val="9"/>
            <color indexed="81"/>
            <rFont val="Tahoma"/>
            <family val="2"/>
          </rPr>
          <t>Note:</t>
        </r>
        <r>
          <rPr>
            <sz val="9"/>
            <color indexed="81"/>
            <rFont val="Tahoma"/>
            <family val="2"/>
          </rPr>
          <t xml:space="preserve">
Right click to select from a list.</t>
        </r>
      </text>
    </comment>
    <comment ref="CC425" authorId="1" shapeId="0" xr:uid="{00000000-0006-0000-0000-0000511C0000}">
      <text>
        <r>
          <rPr>
            <b/>
            <sz val="9"/>
            <color indexed="81"/>
            <rFont val="Tahoma"/>
            <family val="2"/>
          </rPr>
          <t>Note:</t>
        </r>
        <r>
          <rPr>
            <sz val="9"/>
            <color indexed="81"/>
            <rFont val="Tahoma"/>
            <family val="2"/>
          </rPr>
          <t xml:space="preserve">
Right click to select from a list.</t>
        </r>
      </text>
    </comment>
    <comment ref="Z426" authorId="0" shapeId="0" xr:uid="{00000000-0006-0000-0000-000052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6" authorId="0" shapeId="0" xr:uid="{00000000-0006-0000-0000-000053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6" authorId="0" shapeId="0" xr:uid="{00000000-0006-0000-0000-000054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6" authorId="0" shapeId="0" xr:uid="{00000000-0006-0000-0000-000055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6" authorId="0" shapeId="0" xr:uid="{00000000-0006-0000-0000-000056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6" authorId="0" shapeId="0" xr:uid="{00000000-0006-0000-0000-000057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6" authorId="0" shapeId="0" xr:uid="{00000000-0006-0000-0000-000058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6" authorId="0" shapeId="0" xr:uid="{00000000-0006-0000-0000-000059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6" authorId="0" shapeId="0" xr:uid="{00000000-0006-0000-0000-00005A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6" authorId="0" shapeId="0" xr:uid="{00000000-0006-0000-0000-00005B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6" authorId="0" shapeId="0" xr:uid="{00000000-0006-0000-0000-00005C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6" authorId="0" shapeId="0" xr:uid="{00000000-0006-0000-0000-00005D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6" authorId="0" shapeId="0" xr:uid="{00000000-0006-0000-0000-00005E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6" authorId="0" shapeId="0" xr:uid="{00000000-0006-0000-0000-00005F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6" authorId="0" shapeId="0" xr:uid="{00000000-0006-0000-0000-000060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6" authorId="0" shapeId="0" xr:uid="{00000000-0006-0000-0000-000061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6" authorId="0" shapeId="0" xr:uid="{00000000-0006-0000-0000-000062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6" authorId="1" shapeId="0" xr:uid="{00000000-0006-0000-0000-0000631C0000}">
      <text>
        <r>
          <rPr>
            <b/>
            <sz val="9"/>
            <color indexed="81"/>
            <rFont val="Tahoma"/>
            <family val="2"/>
          </rPr>
          <t>Note:</t>
        </r>
        <r>
          <rPr>
            <sz val="9"/>
            <color indexed="81"/>
            <rFont val="Tahoma"/>
            <family val="2"/>
          </rPr>
          <t xml:space="preserve">
Right click to select from a list.</t>
        </r>
      </text>
    </comment>
    <comment ref="CC426" authorId="1" shapeId="0" xr:uid="{00000000-0006-0000-0000-0000641C0000}">
      <text>
        <r>
          <rPr>
            <b/>
            <sz val="9"/>
            <color indexed="81"/>
            <rFont val="Tahoma"/>
            <family val="2"/>
          </rPr>
          <t>Note:</t>
        </r>
        <r>
          <rPr>
            <sz val="9"/>
            <color indexed="81"/>
            <rFont val="Tahoma"/>
            <family val="2"/>
          </rPr>
          <t xml:space="preserve">
Right click to select from a list.</t>
        </r>
      </text>
    </comment>
    <comment ref="Z429" authorId="0" shapeId="0" xr:uid="{00000000-0006-0000-0000-000067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29" authorId="0" shapeId="0" xr:uid="{00000000-0006-0000-0000-000068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29" authorId="0" shapeId="0" xr:uid="{00000000-0006-0000-0000-000069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29" authorId="0" shapeId="0" xr:uid="{00000000-0006-0000-0000-00006A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29" authorId="0" shapeId="0" xr:uid="{00000000-0006-0000-0000-00006B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29" authorId="0" shapeId="0" xr:uid="{00000000-0006-0000-0000-00006C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29" authorId="0" shapeId="0" xr:uid="{00000000-0006-0000-0000-00006D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29" authorId="0" shapeId="0" xr:uid="{00000000-0006-0000-0000-00006E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29" authorId="0" shapeId="0" xr:uid="{00000000-0006-0000-0000-00006F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29" authorId="0" shapeId="0" xr:uid="{00000000-0006-0000-0000-000070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29" authorId="0" shapeId="0" xr:uid="{00000000-0006-0000-0000-000071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29" authorId="0" shapeId="0" xr:uid="{00000000-0006-0000-0000-000072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29" authorId="0" shapeId="0" xr:uid="{00000000-0006-0000-0000-000073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29" authorId="0" shapeId="0" xr:uid="{00000000-0006-0000-0000-000074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29" authorId="0" shapeId="0" xr:uid="{00000000-0006-0000-0000-000075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29" authorId="0" shapeId="0" xr:uid="{00000000-0006-0000-0000-000076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29" authorId="0" shapeId="0" xr:uid="{00000000-0006-0000-0000-000077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29" authorId="1" shapeId="0" xr:uid="{00000000-0006-0000-0000-0000781C0000}">
      <text>
        <r>
          <rPr>
            <b/>
            <sz val="9"/>
            <color indexed="81"/>
            <rFont val="Tahoma"/>
            <family val="2"/>
          </rPr>
          <t>Note:</t>
        </r>
        <r>
          <rPr>
            <sz val="9"/>
            <color indexed="81"/>
            <rFont val="Tahoma"/>
            <family val="2"/>
          </rPr>
          <t xml:space="preserve">
Right click to select from a list.</t>
        </r>
      </text>
    </comment>
    <comment ref="CC429" authorId="1" shapeId="0" xr:uid="{00000000-0006-0000-0000-0000791C0000}">
      <text>
        <r>
          <rPr>
            <b/>
            <sz val="9"/>
            <color indexed="81"/>
            <rFont val="Tahoma"/>
            <family val="2"/>
          </rPr>
          <t>Note:</t>
        </r>
        <r>
          <rPr>
            <sz val="9"/>
            <color indexed="81"/>
            <rFont val="Tahoma"/>
            <family val="2"/>
          </rPr>
          <t xml:space="preserve">
Right click to select from a list.</t>
        </r>
      </text>
    </comment>
    <comment ref="Z430" authorId="0" shapeId="0" xr:uid="{00000000-0006-0000-0000-00007A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0" authorId="0" shapeId="0" xr:uid="{00000000-0006-0000-0000-00007B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0" authorId="0" shapeId="0" xr:uid="{00000000-0006-0000-0000-00007C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0" authorId="0" shapeId="0" xr:uid="{00000000-0006-0000-0000-00007D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0" authorId="0" shapeId="0" xr:uid="{00000000-0006-0000-0000-00007E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0" authorId="0" shapeId="0" xr:uid="{00000000-0006-0000-0000-00007F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0" authorId="0" shapeId="0" xr:uid="{00000000-0006-0000-0000-000080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0" authorId="0" shapeId="0" xr:uid="{00000000-0006-0000-0000-000081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0" authorId="0" shapeId="0" xr:uid="{00000000-0006-0000-0000-000082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0" authorId="0" shapeId="0" xr:uid="{00000000-0006-0000-0000-000083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0" authorId="0" shapeId="0" xr:uid="{00000000-0006-0000-0000-000084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0" authorId="0" shapeId="0" xr:uid="{00000000-0006-0000-0000-000085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0" authorId="0" shapeId="0" xr:uid="{00000000-0006-0000-0000-000086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0" authorId="0" shapeId="0" xr:uid="{00000000-0006-0000-0000-000087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0" authorId="0" shapeId="0" xr:uid="{00000000-0006-0000-0000-000088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0" authorId="0" shapeId="0" xr:uid="{00000000-0006-0000-0000-000089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0" authorId="0" shapeId="0" xr:uid="{00000000-0006-0000-0000-00008A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0" authorId="1" shapeId="0" xr:uid="{00000000-0006-0000-0000-00008B1C0000}">
      <text>
        <r>
          <rPr>
            <b/>
            <sz val="9"/>
            <color indexed="81"/>
            <rFont val="Tahoma"/>
            <family val="2"/>
          </rPr>
          <t>Note:</t>
        </r>
        <r>
          <rPr>
            <sz val="9"/>
            <color indexed="81"/>
            <rFont val="Tahoma"/>
            <family val="2"/>
          </rPr>
          <t xml:space="preserve">
Right click to select from a list.</t>
        </r>
      </text>
    </comment>
    <comment ref="CC430" authorId="1" shapeId="0" xr:uid="{00000000-0006-0000-0000-00008C1C0000}">
      <text>
        <r>
          <rPr>
            <b/>
            <sz val="9"/>
            <color indexed="81"/>
            <rFont val="Tahoma"/>
            <family val="2"/>
          </rPr>
          <t>Note:</t>
        </r>
        <r>
          <rPr>
            <sz val="9"/>
            <color indexed="81"/>
            <rFont val="Tahoma"/>
            <family val="2"/>
          </rPr>
          <t xml:space="preserve">
Right click to select from a list.</t>
        </r>
      </text>
    </comment>
    <comment ref="Z431" authorId="0" shapeId="0" xr:uid="{00000000-0006-0000-0000-00008D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1" authorId="0" shapeId="0" xr:uid="{00000000-0006-0000-0000-00008E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1" authorId="0" shapeId="0" xr:uid="{00000000-0006-0000-0000-00008F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1" authorId="0" shapeId="0" xr:uid="{00000000-0006-0000-0000-000090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1" authorId="0" shapeId="0" xr:uid="{00000000-0006-0000-0000-000091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1" authorId="0" shapeId="0" xr:uid="{00000000-0006-0000-0000-000092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1" authorId="0" shapeId="0" xr:uid="{00000000-0006-0000-0000-000093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1" authorId="0" shapeId="0" xr:uid="{00000000-0006-0000-0000-000094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1" authorId="0" shapeId="0" xr:uid="{00000000-0006-0000-0000-000095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1" authorId="0" shapeId="0" xr:uid="{00000000-0006-0000-0000-000096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1" authorId="0" shapeId="0" xr:uid="{00000000-0006-0000-0000-000097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1" authorId="0" shapeId="0" xr:uid="{00000000-0006-0000-0000-000098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1" authorId="0" shapeId="0" xr:uid="{00000000-0006-0000-0000-000099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1" authorId="0" shapeId="0" xr:uid="{00000000-0006-0000-0000-00009A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1" authorId="0" shapeId="0" xr:uid="{00000000-0006-0000-0000-00009B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1" authorId="0" shapeId="0" xr:uid="{00000000-0006-0000-0000-00009C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1" authorId="0" shapeId="0" xr:uid="{00000000-0006-0000-0000-00009D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1" authorId="1" shapeId="0" xr:uid="{00000000-0006-0000-0000-00009E1C0000}">
      <text>
        <r>
          <rPr>
            <b/>
            <sz val="9"/>
            <color indexed="81"/>
            <rFont val="Tahoma"/>
            <family val="2"/>
          </rPr>
          <t>Note:</t>
        </r>
        <r>
          <rPr>
            <sz val="9"/>
            <color indexed="81"/>
            <rFont val="Tahoma"/>
            <family val="2"/>
          </rPr>
          <t xml:space="preserve">
Right click to select from a list.</t>
        </r>
      </text>
    </comment>
    <comment ref="CC431" authorId="1" shapeId="0" xr:uid="{00000000-0006-0000-0000-00009F1C0000}">
      <text>
        <r>
          <rPr>
            <b/>
            <sz val="9"/>
            <color indexed="81"/>
            <rFont val="Tahoma"/>
            <family val="2"/>
          </rPr>
          <t>Note:</t>
        </r>
        <r>
          <rPr>
            <sz val="9"/>
            <color indexed="81"/>
            <rFont val="Tahoma"/>
            <family val="2"/>
          </rPr>
          <t xml:space="preserve">
Right click to select from a list.</t>
        </r>
      </text>
    </comment>
    <comment ref="Z432" authorId="0" shapeId="0" xr:uid="{00000000-0006-0000-0000-0000A0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2" authorId="0" shapeId="0" xr:uid="{00000000-0006-0000-0000-0000A1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2" authorId="0" shapeId="0" xr:uid="{00000000-0006-0000-0000-0000A2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2" authorId="0" shapeId="0" xr:uid="{00000000-0006-0000-0000-0000A3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2" authorId="0" shapeId="0" xr:uid="{00000000-0006-0000-0000-0000A4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2" authorId="0" shapeId="0" xr:uid="{00000000-0006-0000-0000-0000A5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2" authorId="0" shapeId="0" xr:uid="{00000000-0006-0000-0000-0000A6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2" authorId="0" shapeId="0" xr:uid="{00000000-0006-0000-0000-0000A7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2" authorId="0" shapeId="0" xr:uid="{00000000-0006-0000-0000-0000A8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2" authorId="0" shapeId="0" xr:uid="{00000000-0006-0000-0000-0000A9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2" authorId="0" shapeId="0" xr:uid="{00000000-0006-0000-0000-0000AA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2" authorId="0" shapeId="0" xr:uid="{00000000-0006-0000-0000-0000AB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2" authorId="0" shapeId="0" xr:uid="{00000000-0006-0000-0000-0000AC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2" authorId="0" shapeId="0" xr:uid="{00000000-0006-0000-0000-0000AD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2" authorId="0" shapeId="0" xr:uid="{00000000-0006-0000-0000-0000AE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2" authorId="0" shapeId="0" xr:uid="{00000000-0006-0000-0000-0000AF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2" authorId="0" shapeId="0" xr:uid="{00000000-0006-0000-0000-0000B0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2" authorId="1" shapeId="0" xr:uid="{00000000-0006-0000-0000-0000B11C0000}">
      <text>
        <r>
          <rPr>
            <b/>
            <sz val="9"/>
            <color indexed="81"/>
            <rFont val="Tahoma"/>
            <family val="2"/>
          </rPr>
          <t>Note:</t>
        </r>
        <r>
          <rPr>
            <sz val="9"/>
            <color indexed="81"/>
            <rFont val="Tahoma"/>
            <family val="2"/>
          </rPr>
          <t xml:space="preserve">
Right click to select from a list.</t>
        </r>
      </text>
    </comment>
    <comment ref="CC432" authorId="1" shapeId="0" xr:uid="{00000000-0006-0000-0000-0000B21C0000}">
      <text>
        <r>
          <rPr>
            <b/>
            <sz val="9"/>
            <color indexed="81"/>
            <rFont val="Tahoma"/>
            <family val="2"/>
          </rPr>
          <t>Note:</t>
        </r>
        <r>
          <rPr>
            <sz val="9"/>
            <color indexed="81"/>
            <rFont val="Tahoma"/>
            <family val="2"/>
          </rPr>
          <t xml:space="preserve">
Right click to select from a list.</t>
        </r>
      </text>
    </comment>
    <comment ref="Z433" authorId="0" shapeId="0" xr:uid="{00000000-0006-0000-0000-0000B3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3" authorId="0" shapeId="0" xr:uid="{00000000-0006-0000-0000-0000B4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3" authorId="0" shapeId="0" xr:uid="{00000000-0006-0000-0000-0000B5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3" authorId="0" shapeId="0" xr:uid="{00000000-0006-0000-0000-0000B6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3" authorId="0" shapeId="0" xr:uid="{00000000-0006-0000-0000-0000B7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3" authorId="0" shapeId="0" xr:uid="{00000000-0006-0000-0000-0000B8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3" authorId="0" shapeId="0" xr:uid="{00000000-0006-0000-0000-0000B9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3" authorId="0" shapeId="0" xr:uid="{00000000-0006-0000-0000-0000BA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3" authorId="0" shapeId="0" xr:uid="{00000000-0006-0000-0000-0000BB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3" authorId="0" shapeId="0" xr:uid="{00000000-0006-0000-0000-0000BC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3" authorId="0" shapeId="0" xr:uid="{00000000-0006-0000-0000-0000BD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3" authorId="0" shapeId="0" xr:uid="{00000000-0006-0000-0000-0000BE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3" authorId="0" shapeId="0" xr:uid="{00000000-0006-0000-0000-0000BF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3" authorId="0" shapeId="0" xr:uid="{00000000-0006-0000-0000-0000C0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3" authorId="0" shapeId="0" xr:uid="{00000000-0006-0000-0000-0000C1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3" authorId="0" shapeId="0" xr:uid="{00000000-0006-0000-0000-0000C2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3" authorId="0" shapeId="0" xr:uid="{00000000-0006-0000-0000-0000C3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3" authorId="1" shapeId="0" xr:uid="{00000000-0006-0000-0000-0000C41C0000}">
      <text>
        <r>
          <rPr>
            <b/>
            <sz val="9"/>
            <color indexed="81"/>
            <rFont val="Tahoma"/>
            <family val="2"/>
          </rPr>
          <t>Note:</t>
        </r>
        <r>
          <rPr>
            <sz val="9"/>
            <color indexed="81"/>
            <rFont val="Tahoma"/>
            <family val="2"/>
          </rPr>
          <t xml:space="preserve">
Right click to select from a list.</t>
        </r>
      </text>
    </comment>
    <comment ref="CC433" authorId="1" shapeId="0" xr:uid="{00000000-0006-0000-0000-0000C51C0000}">
      <text>
        <r>
          <rPr>
            <b/>
            <sz val="9"/>
            <color indexed="81"/>
            <rFont val="Tahoma"/>
            <family val="2"/>
          </rPr>
          <t>Note:</t>
        </r>
        <r>
          <rPr>
            <sz val="9"/>
            <color indexed="81"/>
            <rFont val="Tahoma"/>
            <family val="2"/>
          </rPr>
          <t xml:space="preserve">
Right click to select from a list.</t>
        </r>
      </text>
    </comment>
    <comment ref="Z435" authorId="0" shapeId="0" xr:uid="{00000000-0006-0000-0000-0000C6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5" authorId="0" shapeId="0" xr:uid="{00000000-0006-0000-0000-0000C7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5" authorId="0" shapeId="0" xr:uid="{00000000-0006-0000-0000-0000C8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5" authorId="0" shapeId="0" xr:uid="{00000000-0006-0000-0000-0000C9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5" authorId="0" shapeId="0" xr:uid="{00000000-0006-0000-0000-0000CA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5" authorId="0" shapeId="0" xr:uid="{00000000-0006-0000-0000-0000CB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5" authorId="0" shapeId="0" xr:uid="{00000000-0006-0000-0000-0000CC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5" authorId="0" shapeId="0" xr:uid="{00000000-0006-0000-0000-0000CD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5" authorId="0" shapeId="0" xr:uid="{00000000-0006-0000-0000-0000CE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5" authorId="0" shapeId="0" xr:uid="{00000000-0006-0000-0000-0000CF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5" authorId="0" shapeId="0" xr:uid="{00000000-0006-0000-0000-0000D0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5" authorId="0" shapeId="0" xr:uid="{00000000-0006-0000-0000-0000D1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5" authorId="0" shapeId="0" xr:uid="{00000000-0006-0000-0000-0000D2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5" authorId="0" shapeId="0" xr:uid="{00000000-0006-0000-0000-0000D3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5" authorId="0" shapeId="0" xr:uid="{00000000-0006-0000-0000-0000D4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5" authorId="0" shapeId="0" xr:uid="{00000000-0006-0000-0000-0000D5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5" authorId="0" shapeId="0" xr:uid="{00000000-0006-0000-0000-0000D6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5" authorId="1" shapeId="0" xr:uid="{00000000-0006-0000-0000-0000D71C0000}">
      <text>
        <r>
          <rPr>
            <b/>
            <sz val="9"/>
            <color indexed="81"/>
            <rFont val="Tahoma"/>
            <family val="2"/>
          </rPr>
          <t>Note:</t>
        </r>
        <r>
          <rPr>
            <sz val="9"/>
            <color indexed="81"/>
            <rFont val="Tahoma"/>
            <family val="2"/>
          </rPr>
          <t xml:space="preserve">
Right click to select from a list.</t>
        </r>
      </text>
    </comment>
    <comment ref="CC435" authorId="1" shapeId="0" xr:uid="{00000000-0006-0000-0000-0000D81C0000}">
      <text>
        <r>
          <rPr>
            <b/>
            <sz val="9"/>
            <color indexed="81"/>
            <rFont val="Tahoma"/>
            <family val="2"/>
          </rPr>
          <t>Note:</t>
        </r>
        <r>
          <rPr>
            <sz val="9"/>
            <color indexed="81"/>
            <rFont val="Tahoma"/>
            <family val="2"/>
          </rPr>
          <t xml:space="preserve">
Right click to select from a list.</t>
        </r>
      </text>
    </comment>
    <comment ref="Z436" authorId="0" shapeId="0" xr:uid="{00000000-0006-0000-0000-0000D9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6" authorId="0" shapeId="0" xr:uid="{00000000-0006-0000-0000-0000DA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6" authorId="0" shapeId="0" xr:uid="{00000000-0006-0000-0000-0000DB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6" authorId="0" shapeId="0" xr:uid="{00000000-0006-0000-0000-0000DC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6" authorId="0" shapeId="0" xr:uid="{00000000-0006-0000-0000-0000DD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6" authorId="0" shapeId="0" xr:uid="{00000000-0006-0000-0000-0000DE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6" authorId="0" shapeId="0" xr:uid="{00000000-0006-0000-0000-0000DF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6" authorId="0" shapeId="0" xr:uid="{00000000-0006-0000-0000-0000E0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6" authorId="0" shapeId="0" xr:uid="{00000000-0006-0000-0000-0000E1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6" authorId="0" shapeId="0" xr:uid="{00000000-0006-0000-0000-0000E2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6" authorId="0" shapeId="0" xr:uid="{00000000-0006-0000-0000-0000E3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6" authorId="0" shapeId="0" xr:uid="{00000000-0006-0000-0000-0000E4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6" authorId="0" shapeId="0" xr:uid="{00000000-0006-0000-0000-0000E5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6" authorId="0" shapeId="0" xr:uid="{00000000-0006-0000-0000-0000E6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6" authorId="0" shapeId="0" xr:uid="{00000000-0006-0000-0000-0000E7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6" authorId="0" shapeId="0" xr:uid="{00000000-0006-0000-0000-0000E8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6" authorId="0" shapeId="0" xr:uid="{00000000-0006-0000-0000-0000E9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6" authorId="1" shapeId="0" xr:uid="{00000000-0006-0000-0000-0000EA1C0000}">
      <text>
        <r>
          <rPr>
            <b/>
            <sz val="9"/>
            <color indexed="81"/>
            <rFont val="Tahoma"/>
            <family val="2"/>
          </rPr>
          <t>Note:</t>
        </r>
        <r>
          <rPr>
            <sz val="9"/>
            <color indexed="81"/>
            <rFont val="Tahoma"/>
            <family val="2"/>
          </rPr>
          <t xml:space="preserve">
Right click to select from a list.</t>
        </r>
      </text>
    </comment>
    <comment ref="CC436" authorId="1" shapeId="0" xr:uid="{00000000-0006-0000-0000-0000EB1C0000}">
      <text>
        <r>
          <rPr>
            <b/>
            <sz val="9"/>
            <color indexed="81"/>
            <rFont val="Tahoma"/>
            <family val="2"/>
          </rPr>
          <t>Note:</t>
        </r>
        <r>
          <rPr>
            <sz val="9"/>
            <color indexed="81"/>
            <rFont val="Tahoma"/>
            <family val="2"/>
          </rPr>
          <t xml:space="preserve">
Right click to select from a list.</t>
        </r>
      </text>
    </comment>
    <comment ref="Z437" authorId="0" shapeId="0" xr:uid="{00000000-0006-0000-0000-0000EC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7" authorId="0" shapeId="0" xr:uid="{00000000-0006-0000-0000-0000ED1C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7" authorId="0" shapeId="0" xr:uid="{00000000-0006-0000-0000-0000EE1C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7" authorId="0" shapeId="0" xr:uid="{00000000-0006-0000-0000-0000EF1C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7" authorId="0" shapeId="0" xr:uid="{00000000-0006-0000-0000-0000F01C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7" authorId="0" shapeId="0" xr:uid="{00000000-0006-0000-0000-0000F11C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7" authorId="0" shapeId="0" xr:uid="{00000000-0006-0000-0000-0000F21C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7" authorId="0" shapeId="0" xr:uid="{00000000-0006-0000-0000-0000F31C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7" authorId="0" shapeId="0" xr:uid="{00000000-0006-0000-0000-0000F41C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7" authorId="0" shapeId="0" xr:uid="{00000000-0006-0000-0000-0000F51C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7" authorId="0" shapeId="0" xr:uid="{00000000-0006-0000-0000-0000F61C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7" authorId="0" shapeId="0" xr:uid="{00000000-0006-0000-0000-0000F71C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7" authorId="0" shapeId="0" xr:uid="{00000000-0006-0000-0000-0000F81C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7" authorId="0" shapeId="0" xr:uid="{00000000-0006-0000-0000-0000F91C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7" authorId="0" shapeId="0" xr:uid="{00000000-0006-0000-0000-0000FA1C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7" authorId="0" shapeId="0" xr:uid="{00000000-0006-0000-0000-0000FB1C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7" authorId="0" shapeId="0" xr:uid="{00000000-0006-0000-0000-0000FC1C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7" authorId="1" shapeId="0" xr:uid="{00000000-0006-0000-0000-0000FD1C0000}">
      <text>
        <r>
          <rPr>
            <b/>
            <sz val="9"/>
            <color indexed="81"/>
            <rFont val="Tahoma"/>
            <family val="2"/>
          </rPr>
          <t>Note:</t>
        </r>
        <r>
          <rPr>
            <sz val="9"/>
            <color indexed="81"/>
            <rFont val="Tahoma"/>
            <family val="2"/>
          </rPr>
          <t xml:space="preserve">
Right click to select from a list.</t>
        </r>
      </text>
    </comment>
    <comment ref="CC437" authorId="1" shapeId="0" xr:uid="{00000000-0006-0000-0000-0000FE1C0000}">
      <text>
        <r>
          <rPr>
            <b/>
            <sz val="9"/>
            <color indexed="81"/>
            <rFont val="Tahoma"/>
            <family val="2"/>
          </rPr>
          <t>Note:</t>
        </r>
        <r>
          <rPr>
            <sz val="9"/>
            <color indexed="81"/>
            <rFont val="Tahoma"/>
            <family val="2"/>
          </rPr>
          <t xml:space="preserve">
Right click to select from a list.</t>
        </r>
      </text>
    </comment>
    <comment ref="Z438" authorId="0" shapeId="0" xr:uid="{00000000-0006-0000-0000-0000FF1C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8" authorId="0" shapeId="0" xr:uid="{00000000-0006-0000-0000-0000001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8" authorId="0" shapeId="0" xr:uid="{00000000-0006-0000-0000-0000011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8" authorId="0" shapeId="0" xr:uid="{00000000-0006-0000-0000-0000021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8" authorId="0" shapeId="0" xr:uid="{00000000-0006-0000-0000-0000031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8" authorId="0" shapeId="0" xr:uid="{00000000-0006-0000-0000-0000041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8" authorId="0" shapeId="0" xr:uid="{00000000-0006-0000-0000-0000051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8" authorId="0" shapeId="0" xr:uid="{00000000-0006-0000-0000-0000061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8" authorId="0" shapeId="0" xr:uid="{00000000-0006-0000-0000-0000071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8" authorId="0" shapeId="0" xr:uid="{00000000-0006-0000-0000-0000081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8" authorId="0" shapeId="0" xr:uid="{00000000-0006-0000-0000-0000091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8" authorId="0" shapeId="0" xr:uid="{00000000-0006-0000-0000-00000A1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8" authorId="0" shapeId="0" xr:uid="{00000000-0006-0000-0000-00000B1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8" authorId="0" shapeId="0" xr:uid="{00000000-0006-0000-0000-00000C1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8" authorId="0" shapeId="0" xr:uid="{00000000-0006-0000-0000-00000D1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8" authorId="0" shapeId="0" xr:uid="{00000000-0006-0000-0000-00000E1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8" authorId="0" shapeId="0" xr:uid="{00000000-0006-0000-0000-00000F1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8" authorId="1" shapeId="0" xr:uid="{00000000-0006-0000-0000-0000101D0000}">
      <text>
        <r>
          <rPr>
            <b/>
            <sz val="9"/>
            <color indexed="81"/>
            <rFont val="Tahoma"/>
            <family val="2"/>
          </rPr>
          <t>Note:</t>
        </r>
        <r>
          <rPr>
            <sz val="9"/>
            <color indexed="81"/>
            <rFont val="Tahoma"/>
            <family val="2"/>
          </rPr>
          <t xml:space="preserve">
Right click to select from a list.</t>
        </r>
      </text>
    </comment>
    <comment ref="CC438" authorId="1" shapeId="0" xr:uid="{00000000-0006-0000-0000-0000111D0000}">
      <text>
        <r>
          <rPr>
            <b/>
            <sz val="9"/>
            <color indexed="81"/>
            <rFont val="Tahoma"/>
            <family val="2"/>
          </rPr>
          <t>Note:</t>
        </r>
        <r>
          <rPr>
            <sz val="9"/>
            <color indexed="81"/>
            <rFont val="Tahoma"/>
            <family val="2"/>
          </rPr>
          <t xml:space="preserve">
Right click to select from a list.</t>
        </r>
      </text>
    </comment>
    <comment ref="Z439" authorId="0" shapeId="0" xr:uid="{00000000-0006-0000-0000-0000121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39" authorId="0" shapeId="0" xr:uid="{00000000-0006-0000-0000-0000131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39" authorId="0" shapeId="0" xr:uid="{00000000-0006-0000-0000-0000141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39" authorId="0" shapeId="0" xr:uid="{00000000-0006-0000-0000-0000151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39" authorId="0" shapeId="0" xr:uid="{00000000-0006-0000-0000-0000161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39" authorId="0" shapeId="0" xr:uid="{00000000-0006-0000-0000-0000171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39" authorId="0" shapeId="0" xr:uid="{00000000-0006-0000-0000-0000181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39" authorId="0" shapeId="0" xr:uid="{00000000-0006-0000-0000-0000191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39" authorId="0" shapeId="0" xr:uid="{00000000-0006-0000-0000-00001A1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39" authorId="0" shapeId="0" xr:uid="{00000000-0006-0000-0000-00001B1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39" authorId="0" shapeId="0" xr:uid="{00000000-0006-0000-0000-00001C1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39" authorId="0" shapeId="0" xr:uid="{00000000-0006-0000-0000-00001D1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39" authorId="0" shapeId="0" xr:uid="{00000000-0006-0000-0000-00001E1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39" authorId="0" shapeId="0" xr:uid="{00000000-0006-0000-0000-00001F1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39" authorId="0" shapeId="0" xr:uid="{00000000-0006-0000-0000-0000201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39" authorId="0" shapeId="0" xr:uid="{00000000-0006-0000-0000-0000211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39" authorId="0" shapeId="0" xr:uid="{00000000-0006-0000-0000-0000221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39" authorId="1" shapeId="0" xr:uid="{00000000-0006-0000-0000-0000231D0000}">
      <text>
        <r>
          <rPr>
            <b/>
            <sz val="9"/>
            <color indexed="81"/>
            <rFont val="Tahoma"/>
            <family val="2"/>
          </rPr>
          <t>Note:</t>
        </r>
        <r>
          <rPr>
            <sz val="9"/>
            <color indexed="81"/>
            <rFont val="Tahoma"/>
            <family val="2"/>
          </rPr>
          <t xml:space="preserve">
Right click to select from a list.</t>
        </r>
      </text>
    </comment>
    <comment ref="CC439" authorId="1" shapeId="0" xr:uid="{00000000-0006-0000-0000-0000241D0000}">
      <text>
        <r>
          <rPr>
            <b/>
            <sz val="9"/>
            <color indexed="81"/>
            <rFont val="Tahoma"/>
            <family val="2"/>
          </rPr>
          <t>Note:</t>
        </r>
        <r>
          <rPr>
            <sz val="9"/>
            <color indexed="81"/>
            <rFont val="Tahoma"/>
            <family val="2"/>
          </rPr>
          <t xml:space="preserve">
Right click to select from a list.</t>
        </r>
      </text>
    </comment>
    <comment ref="Z440" authorId="0" shapeId="0" xr:uid="{00000000-0006-0000-0000-0000251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40" authorId="0" shapeId="0" xr:uid="{00000000-0006-0000-0000-0000261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40" authorId="0" shapeId="0" xr:uid="{00000000-0006-0000-0000-0000271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40" authorId="0" shapeId="0" xr:uid="{00000000-0006-0000-0000-0000281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40" authorId="0" shapeId="0" xr:uid="{00000000-0006-0000-0000-0000291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40" authorId="0" shapeId="0" xr:uid="{00000000-0006-0000-0000-00002A1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40" authorId="0" shapeId="0" xr:uid="{00000000-0006-0000-0000-00002B1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40" authorId="0" shapeId="0" xr:uid="{00000000-0006-0000-0000-00002C1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40" authorId="0" shapeId="0" xr:uid="{00000000-0006-0000-0000-00002D1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40" authorId="0" shapeId="0" xr:uid="{00000000-0006-0000-0000-00002E1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40" authorId="0" shapeId="0" xr:uid="{00000000-0006-0000-0000-00002F1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40" authorId="0" shapeId="0" xr:uid="{00000000-0006-0000-0000-0000301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40" authorId="0" shapeId="0" xr:uid="{00000000-0006-0000-0000-0000311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40" authorId="0" shapeId="0" xr:uid="{00000000-0006-0000-0000-0000321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40" authorId="0" shapeId="0" xr:uid="{00000000-0006-0000-0000-0000331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40" authorId="0" shapeId="0" xr:uid="{00000000-0006-0000-0000-0000341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40" authorId="0" shapeId="0" xr:uid="{00000000-0006-0000-0000-0000351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40" authorId="1" shapeId="0" xr:uid="{00000000-0006-0000-0000-0000361D0000}">
      <text>
        <r>
          <rPr>
            <b/>
            <sz val="9"/>
            <color indexed="81"/>
            <rFont val="Tahoma"/>
            <family val="2"/>
          </rPr>
          <t>Note:</t>
        </r>
        <r>
          <rPr>
            <sz val="9"/>
            <color indexed="81"/>
            <rFont val="Tahoma"/>
            <family val="2"/>
          </rPr>
          <t xml:space="preserve">
Right click to select from a list.</t>
        </r>
      </text>
    </comment>
    <comment ref="CC440" authorId="1" shapeId="0" xr:uid="{00000000-0006-0000-0000-0000371D0000}">
      <text>
        <r>
          <rPr>
            <b/>
            <sz val="9"/>
            <color indexed="81"/>
            <rFont val="Tahoma"/>
            <family val="2"/>
          </rPr>
          <t>Note:</t>
        </r>
        <r>
          <rPr>
            <sz val="9"/>
            <color indexed="81"/>
            <rFont val="Tahoma"/>
            <family val="2"/>
          </rPr>
          <t xml:space="preserve">
Right click to select from a list.</t>
        </r>
      </text>
    </comment>
    <comment ref="Z441" authorId="0" shapeId="0" xr:uid="{00000000-0006-0000-0000-0000381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41" authorId="0" shapeId="0" xr:uid="{00000000-0006-0000-0000-0000391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41" authorId="0" shapeId="0" xr:uid="{00000000-0006-0000-0000-00003A1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41" authorId="0" shapeId="0" xr:uid="{00000000-0006-0000-0000-00003B1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41" authorId="0" shapeId="0" xr:uid="{00000000-0006-0000-0000-00003C1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41" authorId="0" shapeId="0" xr:uid="{00000000-0006-0000-0000-00003D1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41" authorId="0" shapeId="0" xr:uid="{00000000-0006-0000-0000-00003E1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41" authorId="0" shapeId="0" xr:uid="{00000000-0006-0000-0000-00003F1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41" authorId="0" shapeId="0" xr:uid="{00000000-0006-0000-0000-0000401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41" authorId="0" shapeId="0" xr:uid="{00000000-0006-0000-0000-0000411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41" authorId="0" shapeId="0" xr:uid="{00000000-0006-0000-0000-0000421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41" authorId="0" shapeId="0" xr:uid="{00000000-0006-0000-0000-0000431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41" authorId="0" shapeId="0" xr:uid="{00000000-0006-0000-0000-0000441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41" authorId="0" shapeId="0" xr:uid="{00000000-0006-0000-0000-0000451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41" authorId="0" shapeId="0" xr:uid="{00000000-0006-0000-0000-0000461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41" authorId="0" shapeId="0" xr:uid="{00000000-0006-0000-0000-0000471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41" authorId="0" shapeId="0" xr:uid="{00000000-0006-0000-0000-0000481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41" authorId="1" shapeId="0" xr:uid="{00000000-0006-0000-0000-0000491D0000}">
      <text>
        <r>
          <rPr>
            <b/>
            <sz val="9"/>
            <color indexed="81"/>
            <rFont val="Tahoma"/>
            <family val="2"/>
          </rPr>
          <t>Note:</t>
        </r>
        <r>
          <rPr>
            <sz val="9"/>
            <color indexed="81"/>
            <rFont val="Tahoma"/>
            <family val="2"/>
          </rPr>
          <t xml:space="preserve">
Right click to select from a list.</t>
        </r>
      </text>
    </comment>
    <comment ref="CC441" authorId="1" shapeId="0" xr:uid="{00000000-0006-0000-0000-00004A1D0000}">
      <text>
        <r>
          <rPr>
            <b/>
            <sz val="9"/>
            <color indexed="81"/>
            <rFont val="Tahoma"/>
            <family val="2"/>
          </rPr>
          <t>Note:</t>
        </r>
        <r>
          <rPr>
            <sz val="9"/>
            <color indexed="81"/>
            <rFont val="Tahoma"/>
            <family val="2"/>
          </rPr>
          <t xml:space="preserve">
Right click to select from a list.</t>
        </r>
      </text>
    </comment>
    <comment ref="Z442" authorId="0" shapeId="0" xr:uid="{00000000-0006-0000-0000-00004B1D0000}">
      <text>
        <r>
          <rPr>
            <b/>
            <sz val="9"/>
            <color indexed="81"/>
            <rFont val="Tahoma"/>
            <family val="2"/>
          </rPr>
          <t xml:space="preserve">Principle 1:_x000D_
</t>
        </r>
        <r>
          <rPr>
            <sz val="9"/>
            <color indexed="81"/>
            <rFont val="Tahoma"/>
            <family val="2"/>
          </rPr>
          <t>The organization demonstrates a commitment to integrity and ethical values._x000D_
_x000D_
Points of Focus:_x000D_
- Sets the tone at the top_x000D_
- Establishes standards of conduct_x000D_
- Evaluates adherence to standards of conduct_x000D_
- Addresses deviations in a timely manner</t>
        </r>
      </text>
    </comment>
    <comment ref="AA442" authorId="0" shapeId="0" xr:uid="{00000000-0006-0000-0000-00004C1D0000}">
      <text>
        <r>
          <rPr>
            <b/>
            <sz val="9"/>
            <color indexed="81"/>
            <rFont val="Tahoma"/>
            <family val="2"/>
          </rPr>
          <t xml:space="preserve">Principle 2:_x000D_
</t>
        </r>
        <r>
          <rPr>
            <sz val="9"/>
            <color indexed="81"/>
            <rFont val="Tahoma"/>
            <family val="2"/>
          </rPr>
          <t>The board of directors demonstrates independence from management and exercises_x000D_
oversight of the development and performance of internal control._x000D_
_x000D_
Points of Focus:_x000D_
- Establishes oversight responsibilities_x000D_
- Applies relevant expertise_x000D_
- Operates independently_x000D_
- Provides oversight for the system of internal control</t>
        </r>
      </text>
    </comment>
    <comment ref="AB442" authorId="0" shapeId="0" xr:uid="{00000000-0006-0000-0000-00004D1D0000}">
      <text>
        <r>
          <rPr>
            <b/>
            <sz val="9"/>
            <color indexed="81"/>
            <rFont val="Tahoma"/>
            <family val="2"/>
          </rPr>
          <t xml:space="preserve">Principle 3:_x000D_
</t>
        </r>
        <r>
          <rPr>
            <sz val="9"/>
            <color indexed="81"/>
            <rFont val="Tahoma"/>
            <family val="2"/>
          </rPr>
          <t>Management establishes, with board oversight, structures, reporting lines, and_x000D_
appropriate authorities and responsibilities in the pursuit of objectives._x000D_
_x000D_
Points of Focus:_x000D_
- Considers all structures of the entity_x000D_
- Establishes reporting lines_x000D_
- Defines, assigns, and limits authorities and responsibilities</t>
        </r>
      </text>
    </comment>
    <comment ref="AC442" authorId="0" shapeId="0" xr:uid="{00000000-0006-0000-0000-00004E1D0000}">
      <text>
        <r>
          <rPr>
            <b/>
            <sz val="9"/>
            <color indexed="81"/>
            <rFont val="Tahoma"/>
            <family val="2"/>
          </rPr>
          <t xml:space="preserve">Principle 4:_x000D_
</t>
        </r>
        <r>
          <rPr>
            <sz val="9"/>
            <color indexed="81"/>
            <rFont val="Tahoma"/>
            <family val="2"/>
          </rPr>
          <t>The organization demonstrates a commitment to attract, develop, and retain_x000D_
competent individuals in alignment with objectives._x000D_
_x000D_
Points of Focus:_x000D_
- Establishes policies and practices_x000D_
- Evaluates competence and addresses shortcomings_x000D_
- Attracts, develops, and retains individuals_x000D_
- Plans and prepares for succession</t>
        </r>
      </text>
    </comment>
    <comment ref="AD442" authorId="0" shapeId="0" xr:uid="{00000000-0006-0000-0000-00004F1D0000}">
      <text>
        <r>
          <rPr>
            <b/>
            <sz val="9"/>
            <color indexed="81"/>
            <rFont val="Tahoma"/>
            <family val="2"/>
          </rPr>
          <t xml:space="preserve">Principle 5:_x000D_
</t>
        </r>
        <r>
          <rPr>
            <sz val="9"/>
            <color indexed="81"/>
            <rFont val="Tahoma"/>
            <family val="2"/>
          </rPr>
          <t>The organization holds individuals accountable for their internal control_x000D_
responsibilities in the pursuit of objectives._x000D_
_x000D_
Points of Focus:_x000D_
- Enforces accountability through structures, authorities, and responsibilities_x000D_
- Establishes performance measures, incentives, and rewards_x000D_
- Evaluates performance measures, incentives, and rewards for ongoing relevance_x000D_
- Considers excessive pressures_x000D_
- Evaluates performance and rewards or disciplines individuals</t>
        </r>
      </text>
    </comment>
    <comment ref="AE442" authorId="0" shapeId="0" xr:uid="{00000000-0006-0000-0000-0000501D0000}">
      <text>
        <r>
          <rPr>
            <b/>
            <sz val="9"/>
            <color indexed="81"/>
            <rFont val="Tahoma"/>
            <family val="2"/>
          </rPr>
          <t xml:space="preserve">Principle 6:_x000D_
</t>
        </r>
        <r>
          <rPr>
            <sz val="9"/>
            <color indexed="81"/>
            <rFont val="Tahoma"/>
            <family val="2"/>
          </rPr>
          <t>The organization specifies objectives with sufficient clarity to enable the_x000D_
identification and assessment of risks relating to objectives._x000D_
_x000D_
Points of Focus:_x000D_
Operations Objectives_x000D_
- Reflects management's choices_x000D_
- Considers tolerances for risk_x000D_
- Includes operations and financial performance goals_x000D_
- Forms a basis for committing of resources_x000D_
Compliance Objectives_x000D_
- Reflects external laws and regulations_x000D_
- Considers tolerances for risk_x000D_
External Financial Reporting Objectives_x000D_
- Complies with applicable accounting standards_x000D_
- Considers materiality_x000D_
- Reflects entity activities_x000D_
External Nonfinancial Reporting Objectives_x000D_
- Complies with externally established standards and frameworks_x000D_
- Considers the required level of precision_x000D_
- Reflects entity activities_x000D_
Internal Reporting Objectives_x000D_
- Reflects management's choices_x000D_
- Considers the required level of precision_x000D_
- Reflects entity activities</t>
        </r>
      </text>
    </comment>
    <comment ref="AF442" authorId="0" shapeId="0" xr:uid="{00000000-0006-0000-0000-0000511D0000}">
      <text>
        <r>
          <rPr>
            <b/>
            <sz val="9"/>
            <color indexed="81"/>
            <rFont val="Tahoma"/>
            <family val="2"/>
          </rPr>
          <t xml:space="preserve">Principle 7:_x000D_
</t>
        </r>
        <r>
          <rPr>
            <sz val="9"/>
            <color indexed="81"/>
            <rFont val="Tahoma"/>
            <family val="2"/>
          </rPr>
          <t>The organization identifies risks to the achievement of its objectives across the_x000D_
entity and analyzes risks as a basis for determining how the risks should be managed._x000D_
_x000D_
Points of Focus:_x000D_
- Includes entity, subsidiary, division operating unit, and functional levels_x000D_
- Analyzes internal and external factors_x000D_
- Involves appropriate levels of management_x000D_
- Estimates significance of risks identified_x000D_
- Determines how to respond to risks</t>
        </r>
      </text>
    </comment>
    <comment ref="AG442" authorId="0" shapeId="0" xr:uid="{00000000-0006-0000-0000-0000521D0000}">
      <text>
        <r>
          <rPr>
            <b/>
            <sz val="9"/>
            <color indexed="81"/>
            <rFont val="Tahoma"/>
            <family val="2"/>
          </rPr>
          <t xml:space="preserve">Principle 8:_x000D_
</t>
        </r>
        <r>
          <rPr>
            <sz val="9"/>
            <color indexed="81"/>
            <rFont val="Tahoma"/>
            <family val="2"/>
          </rPr>
          <t>The organization considers the potential for fraud in assessing risks to the_x000D_
achievement of objectives._x000D_
_x000D_
Points of Focus:_x000D_
- Considers various types of fraud_x000D_
- Assesses incentive and pressures_x000D_
- Assesses opportunities_x000D_
- Assesses attitudes and rationalizations</t>
        </r>
      </text>
    </comment>
    <comment ref="AH442" authorId="0" shapeId="0" xr:uid="{00000000-0006-0000-0000-0000531D0000}">
      <text>
        <r>
          <rPr>
            <b/>
            <sz val="9"/>
            <color indexed="81"/>
            <rFont val="Tahoma"/>
            <family val="2"/>
          </rPr>
          <t xml:space="preserve">Principle 9:_x000D_
</t>
        </r>
        <r>
          <rPr>
            <sz val="9"/>
            <color indexed="81"/>
            <rFont val="Tahoma"/>
            <family val="2"/>
          </rPr>
          <t>The organization identifies and assesses changes that could significantly_x000D_
impact the system of internal control._x000D_
_x000D_
Points of Focus:_x000D_
- Assesses changes in the external environment_x000D_
- Assesses changes in the business model_x000D_
- Assesses changes in leadership</t>
        </r>
      </text>
    </comment>
    <comment ref="AI442" authorId="0" shapeId="0" xr:uid="{00000000-0006-0000-0000-0000541D0000}">
      <text>
        <r>
          <rPr>
            <b/>
            <sz val="9"/>
            <color indexed="81"/>
            <rFont val="Tahoma"/>
            <family val="2"/>
          </rPr>
          <t xml:space="preserve">Principle 10:_x000D_
</t>
        </r>
        <r>
          <rPr>
            <sz val="9"/>
            <color indexed="81"/>
            <rFont val="Tahoma"/>
            <family val="2"/>
          </rPr>
          <t>The organization selects and develops control activities that contribute to_x000D_
the mitigation of risks to the achievement of objectives to acceptable levels._x000D_
_x000D_
Points of Focus:_x000D_
- Integrates with risk assessment_x000D_
- Considers entity-specific factors_x000D_
- Determines relevant business processes_x000D_
- Evaluates a mix of control activity types_x000D_
- Considers at what level activities are applied_x000D_
- Addresses segregation of duties</t>
        </r>
      </text>
    </comment>
    <comment ref="AJ442" authorId="0" shapeId="0" xr:uid="{00000000-0006-0000-0000-0000551D0000}">
      <text>
        <r>
          <rPr>
            <b/>
            <sz val="9"/>
            <color indexed="81"/>
            <rFont val="Tahoma"/>
            <family val="2"/>
          </rPr>
          <t xml:space="preserve">Principle 11:_x000D_
</t>
        </r>
        <r>
          <rPr>
            <sz val="9"/>
            <color indexed="81"/>
            <rFont val="Tahoma"/>
            <family val="2"/>
          </rPr>
          <t>The organization selects and develops general control activities over_x000D_
technology to support the achievement of objectives._x000D_
_x000D_
Points of Focus:_x000D_
- Determines dependency between the use of technology in business processes_x000D_
  and technology general controls_x000D_
- Establishes relevant technology infrastructure control activities_x000D_
- Establishes relevant security management process control activities_x000D_
- Establishes relevant technology acquisition, development, and maintenance_x000D_
  process control activities</t>
        </r>
      </text>
    </comment>
    <comment ref="AK442" authorId="0" shapeId="0" xr:uid="{00000000-0006-0000-0000-0000561D0000}">
      <text>
        <r>
          <rPr>
            <b/>
            <sz val="9"/>
            <color indexed="81"/>
            <rFont val="Tahoma"/>
            <family val="2"/>
          </rPr>
          <t xml:space="preserve">Principle 12:_x000D_
</t>
        </r>
        <r>
          <rPr>
            <sz val="9"/>
            <color indexed="81"/>
            <rFont val="Tahoma"/>
            <family val="2"/>
          </rPr>
          <t>The organization deploys control activities through policies that establish what is_x000D_
expected and in procedures that put policies into action._x000D_
_x000D_
Points of Focus:_x000D_
- Establishes policies and procedures to support deployment of management's directives_x000D_
- Establishes responsibility and accountability for executing policies and procedures_x000D_
- Performs in a timely manner_x000D_
- Takes corrective action_x000D_
- Performs using competent personnel_x000D_
- Reassesses policies and procedures</t>
        </r>
      </text>
    </comment>
    <comment ref="AL442" authorId="0" shapeId="0" xr:uid="{00000000-0006-0000-0000-0000571D0000}">
      <text>
        <r>
          <rPr>
            <b/>
            <sz val="9"/>
            <color indexed="81"/>
            <rFont val="Tahoma"/>
            <family val="2"/>
          </rPr>
          <t xml:space="preserve">Principle 13:_x000D_
</t>
        </r>
        <r>
          <rPr>
            <sz val="9"/>
            <color indexed="81"/>
            <rFont val="Tahoma"/>
            <family val="2"/>
          </rPr>
          <t>The organization obtains or generates and uses relevant, quality information_x000D_
to support the functioning of internal control._x000D_
_x000D_
Points of Focus:_x000D_
- Identifies information requirements_x000D_
- Captures internal and external sources of data_x000D_
- Processes relevant data into information_x000D_
- Maintains quality throughout processing_x000D_
- Considers costs and benefits</t>
        </r>
      </text>
    </comment>
    <comment ref="AM442" authorId="0" shapeId="0" xr:uid="{00000000-0006-0000-0000-0000581D0000}">
      <text>
        <r>
          <rPr>
            <b/>
            <sz val="9"/>
            <color indexed="81"/>
            <rFont val="Tahoma"/>
            <family val="2"/>
          </rPr>
          <t xml:space="preserve">Principle 14:_x000D_
</t>
        </r>
        <r>
          <rPr>
            <sz val="9"/>
            <color indexed="81"/>
            <rFont val="Tahoma"/>
            <family val="2"/>
          </rPr>
          <t>The organization internally communicates information, including objectives_x000D_
and responsibilities for internal control, necessary to support the functioning_x000D_
of internal control._x000D_
_x000D_
Points of Focus:_x000D_
- Communicates internal control information_x000D_
- Communicates with the board of directors_x000D_
- Provides separate communication lines_x000D_
- Selects relevant method of communication</t>
        </r>
      </text>
    </comment>
    <comment ref="AN442" authorId="0" shapeId="0" xr:uid="{00000000-0006-0000-0000-0000591D0000}">
      <text>
        <r>
          <rPr>
            <b/>
            <sz val="9"/>
            <color indexed="81"/>
            <rFont val="Tahoma"/>
            <family val="2"/>
          </rPr>
          <t xml:space="preserve">Principle 15:_x000D_
</t>
        </r>
        <r>
          <rPr>
            <sz val="9"/>
            <color indexed="81"/>
            <rFont val="Tahoma"/>
            <family val="2"/>
          </rPr>
          <t>The organization communicates with external parties regarding matters_x000D_
affecting the functioning of internal control._x000D_
_x000D_
Points of Focus:_x000D_
- Communicates to external parties_x000D_
- Enables inbound communications_x000D_
- Communicates with the board of directors_x000D_
- Provides separate communication lines_x000D_
- Selects relevant method of communication</t>
        </r>
      </text>
    </comment>
    <comment ref="AO442" authorId="0" shapeId="0" xr:uid="{00000000-0006-0000-0000-00005A1D0000}">
      <text>
        <r>
          <rPr>
            <b/>
            <sz val="9"/>
            <color indexed="81"/>
            <rFont val="Tahoma"/>
            <family val="2"/>
          </rPr>
          <t xml:space="preserve">Principle 16:_x000D_
</t>
        </r>
        <r>
          <rPr>
            <sz val="9"/>
            <color indexed="81"/>
            <rFont val="Tahoma"/>
            <family val="2"/>
          </rPr>
          <t>The organization selects, develops, and performs ongoing and/or separate_x000D_
evaluations to ascertain whether the components of internal control are present_x000D_
and functioning._x000D_
_x000D_
Points of Focus:_x000D_
- Considers a mix of ongoing and separate evaluations_x000D_
- Considers rate of change_x000D_
- Establishes baseline understanding_x000D_
- Uses knowledge-able personnel_x000D_
- Integrates with business processes_x000D_
- Adjusts scope and frequency_x000D_
- Objectively evaluates</t>
        </r>
      </text>
    </comment>
    <comment ref="AP442" authorId="0" shapeId="0" xr:uid="{00000000-0006-0000-0000-00005B1D0000}">
      <text>
        <r>
          <rPr>
            <b/>
            <sz val="9"/>
            <color indexed="81"/>
            <rFont val="Tahoma"/>
            <family val="2"/>
          </rPr>
          <t xml:space="preserve">Principle 17:_x000D_
</t>
        </r>
        <r>
          <rPr>
            <sz val="9"/>
            <color indexed="81"/>
            <rFont val="Tahoma"/>
            <family val="2"/>
          </rPr>
          <t>The organization evaluates and communicates internal control deficiencies in a_x000D_
timely manner to those parties responsible for taking corrective action, including_x000D_
senior management and the board of directors, as appropriate._x000D_
_x000D_
Points of Focus:_x000D_
- Assesses results_x000D_
- Communicates deficiencies_x000D_
- Monitors corrective actions</t>
        </r>
      </text>
    </comment>
    <comment ref="BL442" authorId="1" shapeId="0" xr:uid="{00000000-0006-0000-0000-00005C1D0000}">
      <text>
        <r>
          <rPr>
            <b/>
            <sz val="9"/>
            <color indexed="81"/>
            <rFont val="Tahoma"/>
            <family val="2"/>
          </rPr>
          <t>Note:</t>
        </r>
        <r>
          <rPr>
            <sz val="9"/>
            <color indexed="81"/>
            <rFont val="Tahoma"/>
            <family val="2"/>
          </rPr>
          <t xml:space="preserve">
Right click to select from a list.</t>
        </r>
      </text>
    </comment>
    <comment ref="CC442" authorId="1" shapeId="0" xr:uid="{00000000-0006-0000-0000-00005D1D0000}">
      <text>
        <r>
          <rPr>
            <b/>
            <sz val="9"/>
            <color indexed="81"/>
            <rFont val="Tahoma"/>
            <family val="2"/>
          </rPr>
          <t>Note:</t>
        </r>
        <r>
          <rPr>
            <sz val="9"/>
            <color indexed="81"/>
            <rFont val="Tahoma"/>
            <family val="2"/>
          </rPr>
          <t xml:space="preserve">
Right click to select from a list.</t>
        </r>
      </text>
    </comment>
  </commentList>
</comments>
</file>

<file path=xl/sharedStrings.xml><?xml version="1.0" encoding="utf-8"?>
<sst xmlns="http://schemas.openxmlformats.org/spreadsheetml/2006/main" count="8062" uniqueCount="1142">
  <si>
    <t>Inherent Risk</t>
  </si>
  <si>
    <t>Nature and characteristics of Key Control / Mitigation Activity on which Management intends to rely</t>
  </si>
  <si>
    <t>Relevant Financial Statement Assertions</t>
  </si>
  <si>
    <t>Financial Statement Accounts Affected</t>
  </si>
  <si>
    <t>TEST of DESIGN and IMPLEMENTATION ("Walkthrough")</t>
  </si>
  <si>
    <t>Design and Implementation</t>
  </si>
  <si>
    <t>Assessing Operating Effectiveness of Key Controls Identified ("TOE")</t>
  </si>
  <si>
    <t>Operational Effectiveness</t>
  </si>
  <si>
    <t>Exception Rating</t>
  </si>
  <si>
    <t>Remediation Action Plan</t>
  </si>
  <si>
    <t>Preventive or Detective</t>
  </si>
  <si>
    <t>Antifraud</t>
  </si>
  <si>
    <t>Physical Safeguard</t>
  </si>
  <si>
    <t>New or Modified</t>
  </si>
  <si>
    <t>Frequency</t>
  </si>
  <si>
    <t>Type</t>
  </si>
  <si>
    <t>Category</t>
  </si>
  <si>
    <t>Existence/ Occurrence (incl. validity and   cutoff)</t>
  </si>
  <si>
    <t>Completeness (incl. cutoff)</t>
  </si>
  <si>
    <t>Valuation or allocation (incl. accuracy)</t>
  </si>
  <si>
    <t>Rights and obligations (incl. ownership)</t>
  </si>
  <si>
    <t>Presentation and Disclosure (incl. classification and reasonableness)</t>
  </si>
  <si>
    <t>Description of Walkthrough Evidential Documentation</t>
  </si>
  <si>
    <t>Test Results</t>
  </si>
  <si>
    <t>Testing Period</t>
  </si>
  <si>
    <t>Sample Source</t>
  </si>
  <si>
    <t>Sample Size</t>
  </si>
  <si>
    <t>Selection Method</t>
  </si>
  <si>
    <t>Technique</t>
  </si>
  <si>
    <t>Identified By</t>
  </si>
  <si>
    <t>Date</t>
  </si>
  <si>
    <t>Deficiency Severity</t>
  </si>
  <si>
    <t>Brief Description of Proposed Remediation</t>
  </si>
  <si>
    <t>Owner</t>
  </si>
  <si>
    <t>Implementation</t>
  </si>
  <si>
    <t>Planned</t>
  </si>
  <si>
    <t>Done</t>
  </si>
  <si>
    <t xml:space="preserve"> </t>
  </si>
  <si>
    <t>?</t>
  </si>
  <si>
    <t>Manual</t>
  </si>
  <si>
    <t>N/A</t>
  </si>
  <si>
    <t>TOD</t>
  </si>
  <si>
    <t>TOE</t>
  </si>
  <si>
    <t>NatureType</t>
  </si>
  <si>
    <t>Imperative</t>
  </si>
  <si>
    <t>SelectionMethod</t>
  </si>
  <si>
    <t>TestMethod</t>
  </si>
  <si>
    <t>TestTechnique</t>
  </si>
  <si>
    <t>IdentifiedBy</t>
  </si>
  <si>
    <t>ReportedTo</t>
  </si>
  <si>
    <t>BOAfunction</t>
  </si>
  <si>
    <t>RiskOwner</t>
  </si>
  <si>
    <t>OversightResp</t>
  </si>
  <si>
    <t>AccountsAffected</t>
  </si>
  <si>
    <t>Operational</t>
  </si>
  <si>
    <t>Judgmental</t>
  </si>
  <si>
    <t>Inquiry</t>
  </si>
  <si>
    <t>CAAT</t>
  </si>
  <si>
    <t>ALL ACCOUNTS</t>
  </si>
  <si>
    <t>IT Dependent</t>
  </si>
  <si>
    <t>Financial</t>
  </si>
  <si>
    <t>Random</t>
  </si>
  <si>
    <t>Observation</t>
  </si>
  <si>
    <t>VARIOUS</t>
  </si>
  <si>
    <t>Automated</t>
  </si>
  <si>
    <t>Compliance</t>
  </si>
  <si>
    <t>MUS</t>
  </si>
  <si>
    <t>Inspection</t>
  </si>
  <si>
    <t>Continuous</t>
  </si>
  <si>
    <t>CASH and CASH EQUIVALENTS</t>
  </si>
  <si>
    <t>ACCOUNTS RECEIVABLE and Related Income Statement Activity</t>
  </si>
  <si>
    <t>ALLOWANCES for DOUBTFUL ACCOUNTS and Bad Debt Expense</t>
  </si>
  <si>
    <t>INVENTORIES and Related Cost of Sales</t>
  </si>
  <si>
    <t>INVENTORY RESERVES and Related IS Activity</t>
  </si>
  <si>
    <t>PREPAIDS, OTHER CURRENT ASSETS and Related IS Activity</t>
  </si>
  <si>
    <t>PROPERTY, PLANT and EQUIPMENT and Depreciation Expense</t>
  </si>
  <si>
    <t>INTANGIBLE ASSETS (including Goodwill) and Related Amortization</t>
  </si>
  <si>
    <t>ACCOUNTS PAYABLE and Related Income Statement Activity</t>
  </si>
  <si>
    <t>INCOME TAXES and Related IS Activity</t>
  </si>
  <si>
    <t>ACCRUED LIABILITIES and Related IS Activity</t>
  </si>
  <si>
    <t>SELF-INSURANCE RESERVE and Related Expense</t>
  </si>
  <si>
    <t>DEBT and Related Interest Expense</t>
  </si>
  <si>
    <t>PENSIONS, OPEBs, and Related IS Activity</t>
  </si>
  <si>
    <t>COMMITMENTS, CONTINGENCIES and Related Expense</t>
  </si>
  <si>
    <t>STOCKHOLDERS' EQUITY and Stock Compensation Expense</t>
  </si>
  <si>
    <t>PAYROLL EXPENSE and Related Accrued Liabilities</t>
  </si>
  <si>
    <t>DERIVATIVE and Hedging Assets/Liabilities and Related I/S Activity</t>
  </si>
  <si>
    <t>MARKETABLE SECURITIES and Investment Income/Gain or Loss</t>
  </si>
  <si>
    <t>INVESTMENTS and Related Equity in Earnings and Other Income/Expense</t>
  </si>
  <si>
    <t>WARRANTY RESERVES and Related IS Activity</t>
  </si>
  <si>
    <t>Path to closed WorkBook(WB):</t>
  </si>
  <si>
    <t xml:space="preserve">Range to lookup (closed WB): </t>
  </si>
  <si>
    <t>$F$9:$V$900</t>
  </si>
  <si>
    <t>Deficiency</t>
  </si>
  <si>
    <t>Impact</t>
  </si>
  <si>
    <t>Likelihood</t>
  </si>
  <si>
    <t>Nature</t>
  </si>
  <si>
    <t>TOD Residual Exposure</t>
  </si>
  <si>
    <t>TOE Residual Exposure</t>
  </si>
  <si>
    <t>Effective</t>
  </si>
  <si>
    <t>Completion Date</t>
  </si>
  <si>
    <t>Test of Design and Implementation</t>
  </si>
  <si>
    <t>Test of Operational Effectiveness</t>
  </si>
  <si>
    <t>Exception</t>
  </si>
  <si>
    <t>Significant</t>
  </si>
  <si>
    <t>Material</t>
  </si>
  <si>
    <t>Strategic</t>
  </si>
  <si>
    <t>Internal Policy</t>
  </si>
  <si>
    <t>Contractual Obligation</t>
  </si>
  <si>
    <t>Legal Requirement</t>
  </si>
  <si>
    <t>Regulatory Requirement</t>
  </si>
  <si>
    <t>Budgetary Requirement</t>
  </si>
  <si>
    <t>Business Plan</t>
  </si>
  <si>
    <t>Strategic Plan</t>
  </si>
  <si>
    <t>Management Directive</t>
  </si>
  <si>
    <t>Board Level Directive</t>
  </si>
  <si>
    <t>Professional Standards</t>
  </si>
  <si>
    <t>GAAP</t>
  </si>
  <si>
    <t>Systematic</t>
  </si>
  <si>
    <t>NONE</t>
  </si>
  <si>
    <t>Absence of control procedure</t>
  </si>
  <si>
    <t>Inadequately designed control procedure</t>
  </si>
  <si>
    <t>Control not operating as designed</t>
  </si>
  <si>
    <t>Inadequate documentary evidence of execution</t>
  </si>
  <si>
    <t>Lack of adequate training to execute effectively</t>
  </si>
  <si>
    <t>Lack of understanding of what is required</t>
  </si>
  <si>
    <t>Lack of authority to compel proper execution</t>
  </si>
  <si>
    <t xml:space="preserve">Absence of mandated policy </t>
  </si>
  <si>
    <t xml:space="preserve">Lack of awareness of mandated policy </t>
  </si>
  <si>
    <t xml:space="preserve">Violation of mandated policy </t>
  </si>
  <si>
    <t>Lack of awareness of legal and regulatory mandates</t>
  </si>
  <si>
    <t>Violation of legal and/or regulatory mandates</t>
  </si>
  <si>
    <t>Lack of awareness of contractual obligations</t>
  </si>
  <si>
    <t>Failure to comply with contractual obligations</t>
  </si>
  <si>
    <t>Lack of adequate supervision</t>
  </si>
  <si>
    <t xml:space="preserve">Lack of adequate management oversight </t>
  </si>
  <si>
    <t>Brief Description</t>
  </si>
  <si>
    <t>Management's Response to Finding</t>
  </si>
  <si>
    <t xml:space="preserve"> Gaps/Exceptions/Findings/Deficiency Summary</t>
  </si>
  <si>
    <t>Rating</t>
  </si>
  <si>
    <t>Applicable</t>
  </si>
  <si>
    <t>Yes</t>
  </si>
  <si>
    <t>No</t>
  </si>
  <si>
    <t>COSO 2013 Components and Principles Mapping</t>
  </si>
  <si>
    <t>Control Environment</t>
  </si>
  <si>
    <t>Risk Assessment</t>
  </si>
  <si>
    <t>Control Activities</t>
  </si>
  <si>
    <t>Information and Communication</t>
  </si>
  <si>
    <t>Monitoring Activities</t>
  </si>
  <si>
    <t>Procedure Performed to Evaluate Design and Determine Implementation
(Perform a walkthrough of a single instance of the transaction/activity/process to confirm that the control has been implemented and is effectively designed)</t>
  </si>
  <si>
    <t>Applicability and Significance</t>
  </si>
  <si>
    <t xml:space="preserve">Period under Review:  </t>
  </si>
  <si>
    <t>Ownership and Oversight Responsibility</t>
  </si>
  <si>
    <t>Response</t>
  </si>
  <si>
    <t>Confirmation</t>
  </si>
  <si>
    <t>Reperformance</t>
  </si>
  <si>
    <t>In-scope
Select</t>
  </si>
  <si>
    <t>Comments and 
W/P Reference</t>
  </si>
  <si>
    <t>As appropriate, briefly describe Recommendations,  
Management Responses and 
N/A Responses</t>
  </si>
  <si>
    <t xml:space="preserve">Entity: </t>
  </si>
  <si>
    <t xml:space="preserve">Subject Matter: </t>
  </si>
  <si>
    <t>Prepared by:</t>
  </si>
  <si>
    <t>Reviewed by:</t>
  </si>
  <si>
    <t>Reply</t>
  </si>
  <si>
    <t>Double-click to select</t>
  </si>
  <si>
    <t>Primary  
 Imperative</t>
  </si>
  <si>
    <t>Select from drop-down choice list</t>
  </si>
  <si>
    <t>Right-click to select from choice list</t>
  </si>
  <si>
    <t>Significant Deficiency</t>
  </si>
  <si>
    <t>Material Weakness</t>
  </si>
  <si>
    <t>Entity or Process Specific 
Description</t>
  </si>
  <si>
    <t>Root Cause
Right-click to select from 
choice list</t>
  </si>
  <si>
    <r>
      <t xml:space="preserve">The purpose of this GRC Playbook is to facilitate a </t>
    </r>
    <r>
      <rPr>
        <b/>
        <sz val="8"/>
        <rFont val="Arial"/>
        <family val="2"/>
      </rPr>
      <t>ControlSCAN</t>
    </r>
    <r>
      <rPr>
        <sz val="8"/>
        <rFont val="Arial"/>
        <family val="2"/>
      </rPr>
      <t xml:space="preserve"> (Gap Analysis), a more in-depth </t>
    </r>
    <r>
      <rPr>
        <b/>
        <sz val="8"/>
        <rFont val="Arial"/>
        <family val="2"/>
      </rPr>
      <t>DiagnosticREVIEW</t>
    </r>
    <r>
      <rPr>
        <sz val="8"/>
        <rFont val="Arial"/>
        <family val="2"/>
      </rPr>
      <t xml:space="preserve">, or a full scale </t>
    </r>
    <r>
      <rPr>
        <b/>
        <sz val="8"/>
        <rFont val="Arial"/>
        <family val="2"/>
      </rPr>
      <t>Risk and Control Matrix</t>
    </r>
    <r>
      <rPr>
        <sz val="8"/>
        <rFont val="Arial"/>
        <family val="2"/>
      </rPr>
      <t xml:space="preserve"> </t>
    </r>
    <r>
      <rPr>
        <b/>
        <sz val="8"/>
        <rFont val="Arial"/>
        <family val="2"/>
      </rPr>
      <t>Assessment</t>
    </r>
    <r>
      <rPr>
        <sz val="8"/>
        <rFont val="Arial"/>
        <family val="2"/>
      </rPr>
      <t xml:space="preserve">
Select the mode/view that you wish to work in from the 
Work Mode icon on the GRC Playbook ribbon above </t>
    </r>
  </si>
  <si>
    <t>Not Tested</t>
  </si>
  <si>
    <t>Potential Risks or Opportunities and
Guidance Comments</t>
  </si>
  <si>
    <t>Testing Approach/Step/Script (including description of documents and 
attributes - the WHO, WHAT, WHEN and HOW EVIDENCED - being tested)
(Edit the illustrative text below, as required, to adequately test the operating effectiveness of the key (or compensating) controls on which management relies)</t>
  </si>
  <si>
    <t>Assessment 
Status</t>
  </si>
  <si>
    <t>Annual</t>
  </si>
  <si>
    <t>Quarterly</t>
  </si>
  <si>
    <t>Monthly</t>
  </si>
  <si>
    <t>Weekly</t>
  </si>
  <si>
    <t>Daily</t>
  </si>
  <si>
    <t>Event Based</t>
  </si>
  <si>
    <t>Transactional</t>
  </si>
  <si>
    <t>CEO</t>
  </si>
  <si>
    <t>CFO</t>
  </si>
  <si>
    <t>COO</t>
  </si>
  <si>
    <t>CAO</t>
  </si>
  <si>
    <t>CIO</t>
  </si>
  <si>
    <t>CLO</t>
  </si>
  <si>
    <t>CCO</t>
  </si>
  <si>
    <t>CMO</t>
  </si>
  <si>
    <t>SVP</t>
  </si>
  <si>
    <t>VP</t>
  </si>
  <si>
    <t>Controller</t>
  </si>
  <si>
    <t>Manager</t>
  </si>
  <si>
    <t>Supervisor</t>
  </si>
  <si>
    <t>AP Clerk</t>
  </si>
  <si>
    <t>AP Manager</t>
  </si>
  <si>
    <t>AR Clerk</t>
  </si>
  <si>
    <t>AR Manager</t>
  </si>
  <si>
    <t>Internal Audit</t>
  </si>
  <si>
    <t xml:space="preserve">Compliance </t>
  </si>
  <si>
    <t>Risk Management</t>
  </si>
  <si>
    <t xml:space="preserve">Board of Directors </t>
  </si>
  <si>
    <t>Chairman</t>
  </si>
  <si>
    <t>President</t>
  </si>
  <si>
    <t>Managing Partner</t>
  </si>
  <si>
    <t>Management Committee</t>
  </si>
  <si>
    <t>Partner</t>
  </si>
  <si>
    <t>Principal</t>
  </si>
  <si>
    <t>Audit Committee</t>
  </si>
  <si>
    <t>Executive Management</t>
  </si>
  <si>
    <t>Senior Management</t>
  </si>
  <si>
    <t>Investment Committee</t>
  </si>
  <si>
    <t>Compensation Committee</t>
  </si>
  <si>
    <t>Valuation Committee</t>
  </si>
  <si>
    <t>Risk Committee</t>
  </si>
  <si>
    <t>Compliance Committee</t>
  </si>
  <si>
    <t>Deal Team</t>
  </si>
  <si>
    <t>IT Strategy and Management</t>
  </si>
  <si>
    <t>Finance</t>
  </si>
  <si>
    <t>Treasury</t>
  </si>
  <si>
    <t>Accounting</t>
  </si>
  <si>
    <t>Procurement</t>
  </si>
  <si>
    <t>Operations</t>
  </si>
  <si>
    <t>Legal</t>
  </si>
  <si>
    <t>Production</t>
  </si>
  <si>
    <t>Research and Development</t>
  </si>
  <si>
    <t>Distribution</t>
  </si>
  <si>
    <t>IT</t>
  </si>
  <si>
    <t>Tax</t>
  </si>
  <si>
    <t>HR</t>
  </si>
  <si>
    <t>Marketing</t>
  </si>
  <si>
    <t>Selling</t>
  </si>
  <si>
    <t>Billing</t>
  </si>
  <si>
    <t>Invoicing</t>
  </si>
  <si>
    <t>Loss Prevention</t>
  </si>
  <si>
    <t>Business Development</t>
  </si>
  <si>
    <t>Oversight 
Responsibility</t>
  </si>
  <si>
    <t>Haphazard</t>
  </si>
  <si>
    <t>Date 
Stamp</t>
  </si>
  <si>
    <t>Response 
Date</t>
  </si>
  <si>
    <t>Profitability</t>
  </si>
  <si>
    <t>Statistical</t>
  </si>
  <si>
    <t>Inventory Clerk</t>
  </si>
  <si>
    <t>Inventory Manager</t>
  </si>
  <si>
    <t>Payroll Clerk</t>
  </si>
  <si>
    <t>Payroll Manager</t>
  </si>
  <si>
    <t>Test 
Date Stamp</t>
  </si>
  <si>
    <t>Test 
Results</t>
  </si>
  <si>
    <t>Residual Risk</t>
  </si>
  <si>
    <t>Double-click here to toggle Heatmap</t>
  </si>
  <si>
    <t>Brief Rational for Assessed Risk Rating
Consider the nature, impact (magnitude) and  
likelihood of occurrence as well as the 
risk of control (mitigation) failure</t>
  </si>
  <si>
    <t>INHERENT RISK Impact and Likelihood</t>
  </si>
  <si>
    <t>CONTROL (Mitigation) FAILURE RISK</t>
  </si>
  <si>
    <t>Very Low (1)</t>
  </si>
  <si>
    <t>Low (2)</t>
  </si>
  <si>
    <t>Moderate (3)</t>
  </si>
  <si>
    <t>High (4)</t>
  </si>
  <si>
    <t>Very High (5)</t>
  </si>
  <si>
    <t>Select from Choice List</t>
  </si>
  <si>
    <t>Assessed
Response</t>
  </si>
  <si>
    <t>Control Failure Risk</t>
  </si>
  <si>
    <t>TOE Validation Method</t>
  </si>
  <si>
    <t>Level 5</t>
  </si>
  <si>
    <t>Level 4</t>
  </si>
  <si>
    <t>Level 3</t>
  </si>
  <si>
    <t>Recalculation</t>
  </si>
  <si>
    <t xml:space="preserve">Lack of resources to maintain adequate control </t>
  </si>
  <si>
    <t>Lack of segregation of incompatible duties</t>
  </si>
  <si>
    <t>Analytical Procedures</t>
  </si>
  <si>
    <t>Lack of competence, experience or qualification</t>
  </si>
  <si>
    <t>Business Strategy and Management</t>
  </si>
  <si>
    <t>Customer Strategy and Relationships</t>
  </si>
  <si>
    <t>Product Strategy and Development</t>
  </si>
  <si>
    <t>Human Capital Strategy and Management</t>
  </si>
  <si>
    <t>Other Shared / Corporate Services</t>
  </si>
  <si>
    <t>All Process Groupings</t>
  </si>
  <si>
    <t>Fixed length arrays  - DO NOT MODIFY ANYTHING ON THIS TAB</t>
  </si>
  <si>
    <t>Lean and Agile Considerations</t>
  </si>
  <si>
    <t>Validation Guidance</t>
  </si>
  <si>
    <t>Validation
Method</t>
  </si>
  <si>
    <t xml:space="preserve">
Assessed Remediation 
Priority</t>
  </si>
  <si>
    <t xml:space="preserve">To facilitate the assessment process, briefly describe the entity specific control/compliance process/procedures on which management places reliance to mitigate the risk(s) to the achievement of the relevant objective(s) </t>
  </si>
  <si>
    <t>BA
DO NOT MODIFY</t>
  </si>
  <si>
    <t>BB</t>
  </si>
  <si>
    <t>BC</t>
  </si>
  <si>
    <t>BD</t>
  </si>
  <si>
    <t>BU</t>
  </si>
  <si>
    <t>BW
DO NOT MODIFY</t>
  </si>
  <si>
    <t>BX</t>
  </si>
  <si>
    <t>CD</t>
  </si>
  <si>
    <t>CE
DO NOT MODIFY</t>
  </si>
  <si>
    <t>W</t>
  </si>
  <si>
    <t>BL</t>
  </si>
  <si>
    <t>X</t>
  </si>
  <si>
    <t>CC</t>
  </si>
  <si>
    <t>Assessed Response  (Column R)
DO NOT MODIFY</t>
  </si>
  <si>
    <t>Assessed Rating  (Column S)
DO NOT MODIFY</t>
  </si>
  <si>
    <t>Validation Methodology  (Column T)
DO NOT MODIFY</t>
  </si>
  <si>
    <t>Ongoing</t>
  </si>
  <si>
    <t>Semi-Annual</t>
  </si>
  <si>
    <t>Bi-Weekly</t>
  </si>
  <si>
    <t>Recurring/Ad hok</t>
  </si>
  <si>
    <t>Automated Control</t>
  </si>
  <si>
    <t>controlscan</t>
  </si>
  <si>
    <t>diagreview</t>
  </si>
  <si>
    <t>rcm</t>
  </si>
  <si>
    <t>status_m</t>
  </si>
  <si>
    <t>status_n</t>
  </si>
  <si>
    <t>status_s</t>
  </si>
  <si>
    <t>status_t</t>
  </si>
  <si>
    <t>status_as</t>
  </si>
  <si>
    <t>status_at</t>
  </si>
  <si>
    <t>status_au</t>
  </si>
  <si>
    <t>status_bp</t>
  </si>
  <si>
    <t>status_bw</t>
  </si>
  <si>
    <t>status_by</t>
  </si>
  <si>
    <t>status_ce</t>
  </si>
  <si>
    <t>status_cq</t>
  </si>
  <si>
    <t>status_cv</t>
  </si>
  <si>
    <t>DiagnosticREVIEW DASHBOARD</t>
  </si>
  <si>
    <t>RCM DASHBOARD</t>
  </si>
  <si>
    <t>In-scope Status (Column M)</t>
  </si>
  <si>
    <t>Key Control Status (Column N)</t>
  </si>
  <si>
    <t>Assessed Response Status (Column R)</t>
  </si>
  <si>
    <t>Validation Methodology Status (Column T)</t>
  </si>
  <si>
    <t>Inherent Risk Status (Column AS)</t>
  </si>
  <si>
    <t>Control Failure Risk Status (Column AT)</t>
  </si>
  <si>
    <t>Residual Risk Status (Column AU)</t>
  </si>
  <si>
    <t>Test of Design and Implementation Status (Column CQ)</t>
  </si>
  <si>
    <t>Test of Operating Effectiveness Status (Column CV)</t>
  </si>
  <si>
    <r>
      <rPr>
        <b/>
        <i/>
        <sz val="10"/>
        <color rgb="FF000000"/>
        <rFont val="Times New Roman"/>
        <family val="1"/>
      </rPr>
      <t>HIPAA Standard:</t>
    </r>
    <r>
      <rPr>
        <i/>
        <sz val="10"/>
        <color rgb="FF000000"/>
        <rFont val="Times New Roman"/>
        <family val="1"/>
      </rPr>
      <t xml:space="preserve"> Implement policies and procedures to limit physical access to its electronic information systems and the facility or facilities in which they are housed, while ensuring that properly authorized access is allowed.</t>
    </r>
  </si>
  <si>
    <r>
      <rPr>
        <b/>
        <i/>
        <sz val="10"/>
        <color rgb="FF000000"/>
        <rFont val="Times New Roman"/>
        <family val="1"/>
      </rPr>
      <t>HIPAA Standard:</t>
    </r>
    <r>
      <rPr>
        <i/>
        <sz val="10"/>
        <color rgb="FF000000"/>
        <rFont val="Times New Roman"/>
        <family val="1"/>
      </rPr>
      <t xml:space="preserve"> Implement technical policies and procedures for electronic information systems that maintain electronic protected health information to allow access only to those persons or software programs that have been granted access rights as specified in § 164.308(a)(4)</t>
    </r>
  </si>
  <si>
    <r>
      <rPr>
        <b/>
        <i/>
        <sz val="10"/>
        <color rgb="FF000000"/>
        <rFont val="Times New Roman"/>
        <family val="1"/>
      </rPr>
      <t xml:space="preserve">HIPAA Standard: </t>
    </r>
    <r>
      <rPr>
        <i/>
        <sz val="10"/>
        <color rgb="FF000000"/>
        <rFont val="Times New Roman"/>
        <family val="1"/>
      </rPr>
      <t>(i) The contract or other arrangement between the covered entity and its business associate required by § 164.308(b) must meet the requirements of paragraph (a)(2)(i) or (a)(2)(ii) of this section, as applicable. (ii) A covered entity is not in compliance with the standards in § 164.502(e) and paragraph (a) of this section if the covered entity knew of a pattern of an activity or practice of the business associate that constituted a material breach or violation of the business associate’s obligation under the contract or other arrangement, unless the covered entity took reasonable steps to cure the breach or end the violation, as applicable, and, if such steps were unsuccessful—(A) Terminated the contract or arrangement, if feasible; or (B) If termination is not feasible, reported the problem to the Secretary.</t>
    </r>
  </si>
  <si>
    <r>
      <rPr>
        <b/>
        <i/>
        <sz val="10"/>
        <color rgb="FF000000"/>
        <rFont val="Times New Roman"/>
        <family val="1"/>
      </rPr>
      <t>HIPAA Standard:</t>
    </r>
    <r>
      <rPr>
        <i/>
        <sz val="10"/>
        <color rgb="FF000000"/>
        <rFont val="Times New Roman"/>
        <family val="1"/>
      </rPr>
      <t xml:space="preserve"> Implement reasonable and appropriate policies and procedures to comply with the standards, implementation specifications, or other requirements of this subpart, taking into account those factors specified in § 164.306(b)(2)(i), (ii), (iii), and (iv). This standard is not to be construed to permit or excuse an action that violates any other standard, implementation specification, or other requirements of this subpart. A covered entity may change its policies and procedures at any time, provided that the changes are documented and are implemented in accordance with this subpart.</t>
    </r>
  </si>
  <si>
    <r>
      <rPr>
        <b/>
        <i/>
        <sz val="10"/>
        <color rgb="FF000000"/>
        <rFont val="Times New Roman"/>
        <family val="1"/>
      </rPr>
      <t>HIPAA Standard:</t>
    </r>
    <r>
      <rPr>
        <i/>
        <sz val="10"/>
        <color rgb="FF000000"/>
        <rFont val="Times New Roman"/>
        <family val="1"/>
      </rPr>
      <t xml:space="preserve"> (i) Maintain the policies and procedures implemented to comply with this subpart in written (which may be electronic) form; and (ii) if an action, activity or assessment is required by this subpart to be documented, maintain a written (which may be electronic) record of the action, activity, or assessment.</t>
    </r>
  </si>
  <si>
    <r>
      <rPr>
        <b/>
        <i/>
        <sz val="10"/>
        <color rgb="FF000000"/>
        <rFont val="Times New Roman"/>
        <family val="1"/>
      </rPr>
      <t>HIPAA Standard:</t>
    </r>
    <r>
      <rPr>
        <i/>
        <sz val="10"/>
        <color rgb="FF000000"/>
        <rFont val="Times New Roman"/>
        <family val="1"/>
      </rPr>
      <t xml:space="preserve"> Implement policies and procedures to prevent, detect, contain, and correct security violations.</t>
    </r>
  </si>
  <si>
    <t>Defined in the Security Rule as the “administrative actions and policies, and procedures to manage the selection, development, implementation, and maintenance of security measures to protect electronic protected health information and to manage the conduct of the covered entity's workforce in relation to the protection of that information.”</t>
  </si>
  <si>
    <t>Defined as the “physical measures, policies, and procedures to protect a covered entity's electronic information systems and related buildings and equipment, from natural and environmental hazards, and unauthorized intrusion.”</t>
  </si>
  <si>
    <t>Defined as the “the technology and the policy and procedures for its use that protect electronic protected health information and control access to it.”</t>
  </si>
  <si>
    <t>Includes standards for business associate contracts and other arrangements, including memoranda of understanding between a covered entity and a business associate when both entities are government organizations; and requirements for group health plans.</t>
  </si>
  <si>
    <t>Requires implementation of reasonable and appropriate policies and procedures to comply with the standards, implementation specifications and other requirements of the Security Rule; maintenance of written (which may be electronic) documentation and/or records that includes policies, procedures, actions, activities, or assessments required by the Security Rule; and retention, availability, and update requirements related to the documentation.</t>
  </si>
  <si>
    <r>
      <rPr>
        <b/>
        <i/>
        <sz val="10"/>
        <color rgb="FF000000"/>
        <rFont val="Times New Roman"/>
        <family val="1"/>
      </rPr>
      <t>HIPAA Standard:</t>
    </r>
    <r>
      <rPr>
        <i/>
        <sz val="10"/>
        <color rgb="FF000000"/>
        <rFont val="Times New Roman"/>
        <family val="1"/>
      </rPr>
      <t xml:space="preserve"> Identify the security official who is responsible for the development and implementation of the policies and procedures required by this subpart for the entity.</t>
    </r>
  </si>
  <si>
    <r>
      <rPr>
        <b/>
        <i/>
        <sz val="10"/>
        <color rgb="FF000000"/>
        <rFont val="Times New Roman"/>
        <family val="1"/>
      </rPr>
      <t>HIPAA Standard:</t>
    </r>
    <r>
      <rPr>
        <i/>
        <sz val="10"/>
        <color rgb="FF000000"/>
        <rFont val="Times New Roman"/>
        <family val="1"/>
      </rPr>
      <t xml:space="preserve"> Implement policies and procedures to ensure that all members of its workforce have appropriate access to electronic protected health information, as provided under paragraph (a)(4) of this section, and to prevent those workforce members who do not have access under paragraph (a)(4) of this section from obtaining access to electronic protected health information.</t>
    </r>
  </si>
  <si>
    <r>
      <rPr>
        <b/>
        <i/>
        <sz val="10"/>
        <color rgb="FF000000"/>
        <rFont val="Times New Roman"/>
        <family val="1"/>
      </rPr>
      <t>HIPAA Standard:</t>
    </r>
    <r>
      <rPr>
        <i/>
        <sz val="10"/>
        <color rgb="FF000000"/>
        <rFont val="Times New Roman"/>
        <family val="1"/>
      </rPr>
      <t xml:space="preserve"> Implement policies and procedures for authorizing access to electronic protected health information that are consistent with the applicable requirements of subpart E of this part.</t>
    </r>
  </si>
  <si>
    <r>
      <rPr>
        <b/>
        <i/>
        <sz val="10"/>
        <color rgb="FF000000"/>
        <rFont val="Times New Roman"/>
        <family val="1"/>
      </rPr>
      <t>HIPAA Standard:</t>
    </r>
    <r>
      <rPr>
        <i/>
        <sz val="10"/>
        <color rgb="FF000000"/>
        <rFont val="Times New Roman"/>
        <family val="1"/>
      </rPr>
      <t xml:space="preserve"> Implement a security awareness and training program for all members of its workforce (including management).</t>
    </r>
  </si>
  <si>
    <r>
      <rPr>
        <b/>
        <i/>
        <sz val="10"/>
        <color rgb="FF000000"/>
        <rFont val="Times New Roman"/>
        <family val="1"/>
      </rPr>
      <t>HIPAA Standard:</t>
    </r>
    <r>
      <rPr>
        <i/>
        <sz val="10"/>
        <color rgb="FF000000"/>
        <rFont val="Times New Roman"/>
        <family val="1"/>
      </rPr>
      <t xml:space="preserve"> Implement policies and procedures to address security incidents.</t>
    </r>
  </si>
  <si>
    <r>
      <rPr>
        <b/>
        <i/>
        <sz val="10"/>
        <color rgb="FF000000"/>
        <rFont val="Times New Roman"/>
        <family val="1"/>
      </rPr>
      <t>HIPAA Standard:</t>
    </r>
    <r>
      <rPr>
        <i/>
        <sz val="10"/>
        <color rgb="FF000000"/>
        <rFont val="Times New Roman"/>
        <family val="1"/>
      </rPr>
      <t xml:space="preserve"> Establish (and implement as needed) policies and procedures for responding to an emergency or other occurrence (for example, fire, vandalism, system failure, and natural disaster) that damages systems that contain electronic protected health information.</t>
    </r>
  </si>
  <si>
    <r>
      <rPr>
        <b/>
        <i/>
        <sz val="10"/>
        <color rgb="FF000000"/>
        <rFont val="Times New Roman"/>
        <family val="1"/>
      </rPr>
      <t>HIPAA Standard:</t>
    </r>
    <r>
      <rPr>
        <i/>
        <sz val="10"/>
        <color rgb="FF000000"/>
        <rFont val="Times New Roman"/>
        <family val="1"/>
      </rPr>
      <t xml:space="preserve"> Perform a periodic technical and nontechnical evaluation, based initially upon the standards implemented under this rule and subsequently, in response to environmental or operational changes affecting the security of electronic protected health information, which establishes the extent to which an entity’s security policies and procedures meet the requirements of this subpart.</t>
    </r>
  </si>
  <si>
    <r>
      <rPr>
        <b/>
        <i/>
        <sz val="10"/>
        <color rgb="FF000000"/>
        <rFont val="Times New Roman"/>
        <family val="1"/>
      </rPr>
      <t>HIPAA Standard:</t>
    </r>
    <r>
      <rPr>
        <i/>
        <sz val="10"/>
        <color rgb="FF000000"/>
        <rFont val="Times New Roman"/>
        <family val="1"/>
      </rPr>
      <t xml:space="preserve"> A covered entity, in accordance with § 164.306, may permit a business associate to create, receive, maintain, or transmit electronic protected health information on the covered entity’s behalf only if the covered entity obtains satisfactory assurances, in accordance with § 164.314(a), that the business associate will appropriately safeguard the information.</t>
    </r>
  </si>
  <si>
    <r>
      <rPr>
        <b/>
        <i/>
        <sz val="10"/>
        <color rgb="FF000000"/>
        <rFont val="Times New Roman"/>
        <family val="1"/>
      </rPr>
      <t>HIPAA Standard:</t>
    </r>
    <r>
      <rPr>
        <i/>
        <sz val="10"/>
        <color rgb="FF000000"/>
        <rFont val="Times New Roman"/>
        <family val="1"/>
      </rPr>
      <t xml:space="preserve"> Implement policies and procedures that specify the proper functions to be performed, the manner in which those functions are to be performed, and the physical attributes of the surroundings of a specific workstation or class of workstation that can access electronic protected health information.</t>
    </r>
  </si>
  <si>
    <r>
      <rPr>
        <b/>
        <i/>
        <sz val="10"/>
        <color rgb="FF000000"/>
        <rFont val="Times New Roman"/>
        <family val="1"/>
      </rPr>
      <t>HIPAA Standard:</t>
    </r>
    <r>
      <rPr>
        <i/>
        <sz val="10"/>
        <color rgb="FF000000"/>
        <rFont val="Times New Roman"/>
        <family val="1"/>
      </rPr>
      <t xml:space="preserve"> Implement physical safeguards for all workstations that access electronic protected health information, to restrict access to authorized users.</t>
    </r>
  </si>
  <si>
    <r>
      <rPr>
        <b/>
        <i/>
        <sz val="10"/>
        <color rgb="FF000000"/>
        <rFont val="Times New Roman"/>
        <family val="1"/>
      </rPr>
      <t>HIPAA Standard:</t>
    </r>
    <r>
      <rPr>
        <i/>
        <sz val="10"/>
        <color rgb="FF000000"/>
        <rFont val="Times New Roman"/>
        <family val="1"/>
      </rPr>
      <t xml:space="preserve"> Implement policies and procedures that govern the receipt and removal of hardware and electronic media that contain electronic protected health information into and out of a facility, and the movement of these items within the facility.</t>
    </r>
  </si>
  <si>
    <r>
      <rPr>
        <b/>
        <i/>
        <sz val="10"/>
        <color rgb="FF000000"/>
        <rFont val="Times New Roman"/>
        <family val="1"/>
      </rPr>
      <t>HIPAA Standard:</t>
    </r>
    <r>
      <rPr>
        <i/>
        <sz val="10"/>
        <color rgb="FF000000"/>
        <rFont val="Times New Roman"/>
        <family val="1"/>
      </rPr>
      <t xml:space="preserve"> Implement hardware, software, and/or procedural mechanisms that record and examine activity in information systems that contain or use electronic protected health information.</t>
    </r>
  </si>
  <si>
    <r>
      <rPr>
        <b/>
        <i/>
        <sz val="10"/>
        <color rgb="FF000000"/>
        <rFont val="Times New Roman"/>
        <family val="1"/>
      </rPr>
      <t>HIPAA Standard:</t>
    </r>
    <r>
      <rPr>
        <i/>
        <sz val="10"/>
        <color rgb="FF000000"/>
        <rFont val="Times New Roman"/>
        <family val="1"/>
      </rPr>
      <t xml:space="preserve"> Implement procedures to verify that a person or entity seeking access to electronic protected health information is the one claimed.</t>
    </r>
  </si>
  <si>
    <t>HIPAA Standard: Implement technical security measures to guard against unauthorized access to electronic protected health information that is being transmitted over an electronic communications network.</t>
  </si>
  <si>
    <r>
      <rPr>
        <b/>
        <i/>
        <sz val="10"/>
        <color rgb="FF000000"/>
        <rFont val="Times New Roman"/>
        <family val="1"/>
      </rPr>
      <t>HIPAA Standard:</t>
    </r>
    <r>
      <rPr>
        <i/>
        <sz val="10"/>
        <color rgb="FF000000"/>
        <rFont val="Times New Roman"/>
        <family val="1"/>
      </rPr>
      <t xml:space="preserve"> Except when the only electronic protected health information disclosed to a plan sponsor is disclosed pursuant to § 164.504(f)(1)(ii) or (iii), or as authorized under § 164.508, a group health plan must ensure that its plan documents provide that the plan sponsor will reasonably and appropriately safeguard electronic protected health information created, received, maintained, or transmitted to or by the plan sponsor on behalf of the group health plan.</t>
    </r>
  </si>
  <si>
    <t>Is there a process for soliciting input into updates of policies and procedures from staff, if reasonable and appropriate?</t>
  </si>
  <si>
    <t>Is availability of the documentation made known as part of education, training and awareness activities?</t>
  </si>
  <si>
    <t>•  Document the decisions concerning the management, operational, and technical controls selected to mitigate identified risks.
•  Written documentation may be incorporated into existing manuals, policies, and other documents, or may be created specifically for the purpose of demonstrating compliance with the HIPAA Security Rule.</t>
  </si>
  <si>
    <t>•  Identify all information systems that house EPHI.
•  Include all hardware and software that are used to collect, store, process, or transmit EPHI.
•  Analyze business functions and verify ownership and control of information system elements as necessary.</t>
  </si>
  <si>
    <t>Have hardware and software that maintains or transmits EPHI been identified?</t>
  </si>
  <si>
    <t>Is the current information system configuration documented, including connections to other systems?</t>
  </si>
  <si>
    <t>Have the types of information and uses of that information been identified and the sensitivity of each type of information been evaluated?</t>
  </si>
  <si>
    <t>•  Conduct an accurate and thorough assessment of the potential risks and vulnerabilities to the confidentiality, integrity, and availability of EPHI held by the covered entity.
•  A risk assessment methodology, based on NIST SP 800-30, is included in Appendix E of this document.</t>
  </si>
  <si>
    <t>Have current and planned controls been identified?</t>
  </si>
  <si>
    <t>Has responsibility been assigned to check all hardware and software, including hardware and software used for remote access, to determine whether selected security settings are enabled?</t>
  </si>
  <si>
    <t>Is there an analysis of current safeguards and their effectiveness relative to the identified risks?</t>
  </si>
  <si>
    <t>Have all processes involving EPHI been considered, including creating, receiving, maintaining, and transmitting it?</t>
  </si>
  <si>
    <t>Implement security measures sufficient to reduce risks and vulnerabilities to a reasonable and appropriate level to comply with §164.306(a).</t>
  </si>
  <si>
    <t>Do current safeguards protect against reasonably anticipated uses or disclosures of EPHI that are not permitted by the Privacy Rule?</t>
  </si>
  <si>
    <t>Has the covered entity protected against all reasonably anticipated threats or hazards to the security and integrity of EPHI?</t>
  </si>
  <si>
    <t>Has the covered entity assured compliance with all policies and procedures by its workforce?</t>
  </si>
  <si>
    <t>•  Although the HIPAA Security Rule does not require purchasing any particular technology, additional hardware, software, or services may be needed to adequately protect information. Considerations for their selection should include the following:
  o  Applicability of the IT solution to the intended environment;
  o  The sensitivity of the data;
  o  The organization’s security policies, procedures, and standards; and
  o  Other requirements such as resources available for operation, maintenance, and training.</t>
  </si>
  <si>
    <t>Have the security requirements of the organization been compared with the security features of existing or proposed hardware and software?</t>
  </si>
  <si>
    <t>Has a cost-benefit analysis been conducted to determine the reasonableness of the investment given the security risks identified?</t>
  </si>
  <si>
    <t>Has a training strategy been developed?</t>
  </si>
  <si>
    <t>•  Implement the decisions concerning the management, operational, and technical controls selected to mitigate identified risks.
•  Create policies that clearly establish roles and responsibilities and assign ultimate responsibility for the implementation of each control to particular individuals or offices.16
•  Create procedures to be followed to accomplish particular security-related tasks.</t>
  </si>
  <si>
    <r>
      <rPr>
        <b/>
        <sz val="9"/>
        <color rgb="FF000000"/>
        <rFont val="Arial"/>
        <family val="2"/>
      </rPr>
      <t>Create and Deploy Policies and Procedures:</t>
    </r>
    <r>
      <rPr>
        <sz val="9"/>
        <color rgb="FF000000"/>
        <rFont val="Arial"/>
        <family val="2"/>
      </rPr>
      <t xml:space="preserve">  Are policies and procedures in place for security?</t>
    </r>
  </si>
  <si>
    <t>Is there a formal (documented) system security plan?</t>
  </si>
  <si>
    <t>Is there a formal contingency plan?</t>
  </si>
  <si>
    <t>Is there a process for communicating policies and procedures to the affected employees?</t>
  </si>
  <si>
    <t>Are policies and procedures reviewed and updated as needed?</t>
  </si>
  <si>
    <t>•  Apply appropriate sanctions against workforce members who fail to comply with the security policies and procedures of the covered entity.
•  Develop policies and procedures for imposing appropriate sanctions (e.g., reprimand, termination) for noncompliance with the organization’s security policies.
•  Implement sanction policy as cases arise.</t>
  </si>
  <si>
    <t>Have employees been made aware of policies concerning sanctions for inappropriate access, use, and disclosure of EPHI?</t>
  </si>
  <si>
    <t>Has the need and appropriateness of a tiered structure of sanctions that accounts for the magnitude of harm and possible types of inappropriate disclosures been considered?</t>
  </si>
  <si>
    <t>Is the frequency of reviews taking place adequate?</t>
  </si>
  <si>
    <t>Is the organization’s sanction policy for employee violations appropriate?</t>
  </si>
  <si>
    <t>Is the location where monitoring reports are filed and maintained appropriate?</t>
  </si>
  <si>
    <r>
      <rPr>
        <b/>
        <sz val="9"/>
        <color rgb="FF000000"/>
        <rFont val="Arial"/>
        <family val="2"/>
      </rPr>
      <t>Develop Appropriate Standard Operating Procedures:</t>
    </r>
    <r>
      <rPr>
        <sz val="9"/>
        <color rgb="FF000000"/>
        <rFont val="Arial"/>
        <family val="2"/>
      </rPr>
      <t xml:space="preserve">  Is the method of how exception reports or logs are reviewed adequate?</t>
    </r>
  </si>
  <si>
    <t>Is the location of where audit information resides (e.g., separate server) appropriate?</t>
  </si>
  <si>
    <r>
      <rPr>
        <b/>
        <sz val="9"/>
        <color rgb="FF000000"/>
        <rFont val="Arial"/>
        <family val="2"/>
      </rPr>
      <t>Implement the Information System Activity Review and Audit Process:</t>
    </r>
    <r>
      <rPr>
        <sz val="9"/>
        <color rgb="FF000000"/>
        <rFont val="Arial"/>
        <family val="2"/>
      </rPr>
      <t xml:space="preserve">  Are appropriate mechanisms implemented to assess the effectiveness of the review process (measures)?</t>
    </r>
  </si>
  <si>
    <t>Is a plan in place to revise the review process when needed?</t>
  </si>
  <si>
    <t>•  Implement procedures to regularly review records of information system activity, such as audit logs, access reports, and security incident tracking reports.</t>
  </si>
  <si>
    <t>•  Determine the types of audit trail data and monitoring procedures that will be needed to derive exception reports.</t>
  </si>
  <si>
    <t>•  Activate the necessary review process.
•  Begin auditing and logging activity.</t>
  </si>
  <si>
    <t>•  Identify the individual who has final responsibility for security.
•  Select an individual who is able to assess effective security and to serve as the point of contact for security policy, implementation, and monitoring.</t>
  </si>
  <si>
    <t>•  Document the assignment to one individual’s responsibilities in a job description
•  Communicate this assigned role to the entire organization.</t>
  </si>
  <si>
    <r>
      <t xml:space="preserve">Assign and Document the Individual’s Responsibility:  </t>
    </r>
    <r>
      <rPr>
        <sz val="9"/>
        <color rgb="FF000000"/>
        <rFont val="Arial"/>
        <family val="2"/>
      </rPr>
      <t>Is there a complete job description that accurately reflects assigned security duties and responsibilities?</t>
    </r>
  </si>
  <si>
    <t>•  Implement procedures for the authorization and/or supervision of workforce members who work with EPHI or in locations where it might be accessed.</t>
  </si>
  <si>
    <t>•  Define roles and responsibilities for all job functions.
•  Assign appropriate levels of security oversight, training, and access.
•  Identify in writing who has the business need—and who has been granted permission—to view, alter, retrieve, and store EPHI, and at what times, under what circumstances, and for what purposes.</t>
  </si>
  <si>
    <t>•  Ensure that staff members have the necessary knowledge, skills, and abilities to fulfill particular roles, e.g., positions involving access to and use of sensitive information.
•  Ensure that these requirements are included as part of the personnel hiring process.</t>
  </si>
  <si>
    <t>•  Implement procedures to determine that the access of a workforce member to EPHI is appropriate.
•  Implement appropriate screening of persons who will have access to EPHI.
•  Implement a procedure for obtaining clearance from appropriate offices or individuals where access is provided or terminated.</t>
  </si>
  <si>
    <t>•  Implement procedures for terminating access to EPHI when the employment of a workforce member ends or as required by determinations made as specified in §164.308(a)(3)(ii)(B).
•  Develop a standard set of procedures that should be followed to recover access control devices (Identification [ID] badges, keys, access cards, etc.) when employment ends.
•  Deactivate computer access accounts (e.g., disable user IDs and passwords). See the Access Controls Standard.</t>
  </si>
  <si>
    <t>Have staff members been made aware of the identity and roles of their supervisors?</t>
  </si>
  <si>
    <r>
      <t xml:space="preserve">Establish Clear Job Descriptions and Responsibilities:  </t>
    </r>
    <r>
      <rPr>
        <sz val="9"/>
        <color rgb="FF000000"/>
        <rFont val="Arial"/>
        <family val="2"/>
      </rPr>
      <t>Are there written job descriptions that are correlated with appropriate levels of access?</t>
    </r>
  </si>
  <si>
    <t>Have staff members been provided copies of their job descriptions, informed of the access granted to them, as well as the conditions by which this access can be used?</t>
  </si>
  <si>
    <r>
      <t xml:space="preserve">Establish Criteria and Procedures for Hiring and Assigning Tasks:  </t>
    </r>
    <r>
      <rPr>
        <sz val="9"/>
        <color rgb="FF000000"/>
        <rFont val="Arial"/>
        <family val="2"/>
      </rPr>
      <t>Have the qualifications of candidates for specific positions been checked against the job description?</t>
    </r>
  </si>
  <si>
    <t>Have determinations been made that candidates for specific positions are able to perform the tasks of those positions?</t>
  </si>
  <si>
    <t>Are applicants’ employment and educational references checked, if reasonable and appropriate?</t>
  </si>
  <si>
    <t>Have background checks been completed, if reasonable and appropriate?</t>
  </si>
  <si>
    <t>Do procedures exist for obtaining appropriate sign-offs to grant or terminate access to EPHI?</t>
  </si>
  <si>
    <t>Is there a standard checklist for all action items that should be completed when an employee leaves (return of all access devices, deactivation of logon accounts [including remote access], and delivery of any needed data solely under the employee’s control)?</t>
  </si>
  <si>
    <t>•   healthcare clearinghouse is part of a larger organization, the clearinghouse must implement policies and procedures that protect the EPHI of the clearinghouse from unauthorized access by the larger organization.
•  Determine if a component of the covered entity constitutes a healthcare clearinghouse under the HIPAA Security Rule.
•  If no clearinghouse functions exist, document this finding.</t>
  </si>
  <si>
    <t>•  Implement policies and procedures for granting access to EPHI, for example, through access to a workstation, transaction, program, process, or other mechanism.
•  Decide how access will be granted to workforce members within the organization.
•  Select the basis for restricting access.
•  Select an access control method (e.g., identity-based, role-based, or other reasonable and appropriate means of access.)
•  Determine if direct access to EPHI will ever be appropriate for individuals external to the organization (e.g., business partners or patients seeking access to their own EPHI).</t>
  </si>
  <si>
    <t>•  Implement policies and procedures that, based upon the entity's access authorization policies, establish, document, review, and modify a user's right of access to a workstation, transaction, program, or process.
•  Establish standards for granting access.
•  Provide formal authorization from the appropriate authority before granting access to sensitive information.</t>
  </si>
  <si>
    <t>•  Evaluate the security features of access controls already in place, or those of any planned for implementation, as appropriate.
•  Determine if these security features involve alignment with other existing management, operational, and technical controls, such as policy standards and personnel procedures, maintenance and review of audit trails, identification and authentication of users, and physical access controls.</t>
  </si>
  <si>
    <t>•  Determine the training needs of the organization.
•  Interview and involve key personnel in assessing security training needs.</t>
  </si>
  <si>
    <t>•  Address the specific HIPAA policies that require security awareness and training in the security awareness and training program.
•  Outline in the security awareness and training program the scope of the awareness and training program; the goals; the target audiences; the learning objectives; the deployment methods, evaluation, and measurement techniques; and the frequency of training.</t>
  </si>
  <si>
    <t>•  As reasonable and appropriate, train employees regarding procedures for:
   o  Guarding against, detecting, and reporting malicious software;
   o  Monitoring log-in attempts and reporting discrepancies; and
   o  Creating changing, and safeguarding passwords.
•  Incorporate information concerning staff members’ roles and responsibilities in implementing these implementation specifications into training and awareness efforts.</t>
  </si>
  <si>
    <t>•  Select topics that may need to be included in the training materials.
•  Incorporate new information from email advisories, online IT security daily news Web sites, and periodicals, as is reasonable and appropriate.
•  Consider using a variety of media and avenues according to what is appropriate for the organization based on workforce size, location, level of education, etc.</t>
  </si>
  <si>
    <t>•  Schedule and conduct the training outlined in the strategy and plan.
•  Implement any reasonable technique to disseminate the security messages in an organization, including newsletters, screensavers, videotapes, email messages, teleconferencing sessions, staff meetings, and computer-based training.</t>
  </si>
  <si>
    <t>•  Implement periodic security updates.
•  Provide periodic security updates to staff, business associates, and contractors.</t>
  </si>
  <si>
    <t>•  Keep the security awareness and training program current.
•  Conduct training whenever changes occur in the technology and practices as appropriate.
•  Monitor the training program implementation to ensure that all employees participate.
•  Implement corrective actions when problems arise.</t>
  </si>
  <si>
    <t>•  Gain an understanding as to what constitutes a true security incident. Under the HIPAA Security Rule, a security incident is the attempted or successful unauthorized access, use, disclosure, modification, or destruction of information or interference with system operations in an information system. (45 CFR § 164.304)
•  Determine how the organization will respond to a security incident.
•  Establish a reporting mechanism and a process to coordinate responses to the security incident.
•  Provide direct technical assistance, advise vendors to address product-related problems, and provide liaisons to legal and criminal investigative groups as needed.</t>
  </si>
  <si>
    <t>•  Determine if the size, scope, mission, and other aspects of the organization justify the reasonableness and appropriateness of maintaining a standing incident response team.
•  Identify appropriate individuals to be a part of a formal incident response team, if the organization has determined that implementing an incident response team is reasonable and appropriate.</t>
  </si>
  <si>
    <t>•  Identify and respond to suspected or known security incidents; mitigate, to the extent practicable, harmful effects of security incidents that are known to the covered entity; and document security incidents and their outcomes.
•  Document incident response procedures that can provide a single point of reference to guide the day-to-day operations of the incident response team.
•  Review incident response procedures with staff with roles and responsibilities related to incident response, solicit suggestions for improvements, and make changes to reflect input if reasonable and appropriate.
•  Update the procedures as required based on changing organizational needs.</t>
  </si>
  <si>
    <t>•  Measure effectiveness and update security incident response procedures to reflect lessons learned, and identify actions to take that will improve security controls after a security incident.</t>
  </si>
  <si>
    <t>•  If a business associate is required by law to perform a function or activity on behalf of a covered entity or to provide a service described in the definition of business associate as specified in §160.103 to a covered entity, the covered entity may permit the business associate to create, receive, maintain, or transmit electronic protected health information on its behalf to the extent necessary to comply with the legal mandate without meeting the requirements of § 164.314(a)(2)(i), provided that the covered entity attempts in good faith to obtain satisfactory assurances as required by § 164.314(a)(2)(ii)(A), and documents the attempt and the reasons that these assurances cannot be obtained.
• The covered entity may omit from its other arrangements authorization of the termination of the contract by the covered entity, as required by § 164.314(a)(2)(i)(D), if such authorization is inconsistent with the statutory obligations of the covered entity or its business associate.</t>
  </si>
  <si>
    <t>•  Change policies and procedures as is reasonable and appropriate, at any time, provided that the changes are documented and implemented in accordance with the requirements of the HIPAA Security Rule.</t>
  </si>
  <si>
    <t>•  Define the organization’s overall contingency objectives.
•  Establish the organizational framework, roles, and responsibilities for this area.
•  Address scope, resource requirements, training, testing, plan maintenance, and backup requirements.
•  A contingency planning methodology, based on NIST SP 800-34, is included in Appendix F of this document.</t>
  </si>
  <si>
    <t>•  Assess the relative criticality of specific applications and data in support of other Contingency Plan components.
•  Identify the activities and material involving EPHI that are critical to business operations.
•  Identify the critical services or operations, and the manual and automated processes that support them, involving EPHI.
•  Determine the amount of time the organization can tolerate disruptions to these operations, material, or services (e.g., due to power outages).
•  Establish cost-effective strategies for recovering these critical services or processes.</t>
  </si>
  <si>
    <t>•  Identify preventive measures for each defined scenario that could result in loss of a critical service operation involving the use of EPHI.
•  Ensure that identified preventive measures are practical and feasible in terms of their applicability in a given environment.</t>
  </si>
  <si>
    <t>•  Finalize the set of contingency procedures that should be invoked for all identified impacts, including emergency mode operation. The strategy must be adaptable to the existing operating environment and address allowable outage times and associated priorities identified in step 2.
•  Ensure, if part of the strategy depends on external organizations for support, that formal agreements are in place with specific requirements stated.</t>
  </si>
  <si>
    <t>•  Establish and implement procedures to create and maintain retrievable exact copies of EPHI.
•  Establish (and implement as needed) procedures to restore any loss of data.</t>
  </si>
  <si>
    <t>•  Establish (and implement as needed) procedures to enable continuation of critical business processes for protection of the security of EPHI while operating in emergency mode.
•  “Emergency mode” operation involves only those critical business processes that must occur to protect the security of EPHI during and immediately after a crisis situation.</t>
  </si>
  <si>
    <t>•  Implement procedures for periodic testing and revision of contingency plans.
•  Test the contingency plan on a predefined cycle (stated in the policy developed under Key Activity), if reasonable and appropriate.
•  Train those with defined plan responsibilities on their roles.
•  If possible, involve external entities (vendors, alternative site/service providers) in testing exercises.
•  Make key decisions regarding how the testing is to occur (“tabletop” exercise versus staging a real operational scenario including actual loss of capability).
•  Decide how to segment the type of testing based on the assessment of business impact and acceptability of sustained loss of service. Consider cost.</t>
  </si>
  <si>
    <t>•  Decide whether the evaluation will be conducted with internal staff resources or external consultants.
•  Engage external expertise to assist the internal evaluation team where additional skills and expertise is determined to be reasonable and appropriate.
•  Use internal resources to supplement an external source of help, because these internal resources can provide the best institutional knowledge and history of internal policies and practices.</t>
  </si>
  <si>
    <t>•  Use an evaluation strategy and tool that considers all elements of the HIPAA Security Rule and can be tracked, such as a questionnaire or checklist.
•  Implement tools that can provide reports on the level of compliance, integration, or maturity of a particular security safeguard deployed to protect EPHI.
•  If available, consider engaging corporate, legal, or regulatory compliance staff when conducting the analysis.
•  Leverage any existing reports or documentation that may already be prepared by the organization addressing compliance, integration, or maturity of a particular security safeguard deployed to protect EPHI.</t>
  </si>
  <si>
    <t>•  Determine, in advance, what departments and/or staff will participate in the evaluation.
•  Secure management support for the evaluation process to ensure participation.
•  Collect and document all needed information. Collection methods may include the use of interviews, surveys, and outputs of automated tools, such as access control auditing tools, system logs, and results of penetration testing.
•  Conduct penetration testing (where trusted insiders attempt to compromise system security for the sole purpose of testing the effectiveness of security controls), if reasonable and appropriate.</t>
  </si>
  <si>
    <t>•  Document each evaluation finding, remediation options and recommendations, and remediation decisions.
•  Document known gaps between identified risks and mitigating security controls, and any acceptance of risk, including justification.
•  Develop security program priorities and establish targets for continuous improvement.</t>
  </si>
  <si>
    <t>•  Establish the frequency of evaluations, taking into account the sensitivity of the EPHI controlled by the organization, its size, complexity, and environmental and/or operational changes (e.g., other relevant laws or accreditation requirements).
•  In addition to periodic reevaluations, consider repeating evaluations when environmental and operational changes are made to the organization that affects the security of EPHI (e.g., if new technology is adopted or if there are newly recognized risks to the security of the information).</t>
  </si>
  <si>
    <t>•  Identify the individual or department who will be responsible for coordinating the execution of business associate agreements or other arrangements.
•  Reevaluate the list of business associates to determine who has access to EPHI in order to assess whether the list is complete and current.
•  Identify systems covered by the contract/agreement.</t>
  </si>
  <si>
    <t>•  Document the satisfactory assurances required by this standard through a written contract or other arrangement with the business associate that meets the applicable requirements of §164.314(a).58
•  Execute new or update existing agreements or arrangements as appropriate.
•  Identify roles and responsibilities.
• Include security requirements in business associate contracts/agreements to address confidentiality, integrity, and availability of EPHI.
•  Specify any training requirements associated with the contract/agreement or arrangement, if reasonable and appropriate.</t>
  </si>
  <si>
    <t>•  Maintain clear lines of communication.
•  Conduct periodic security reviews.
•  Establish criteria for measuring contract performance.
•  If the business associate is a governmental entity, update the memorandum of understanding or other arrangement when required by law or regulation or when reasonable and appropriate.</t>
  </si>
  <si>
    <t>•  If the covered entity and its business associate are both governmental entities, use a memorandum of understanding or reliance on law or regulation that requires equivalent actions on the part of the business associate.
•  Document the law, regulation, memorandum, or other document that assures that the governmental entity business associate will implement all required safeguards for EPHI involved in transactions between the parties.</t>
  </si>
  <si>
    <t>•  Inventory facilities and identify shortfalls and/or vulnerabilities in current physical security capabilities.
•  Assign degrees of significance to each vulnerability identified and ensure that proper access is allowed.
•  Determine which types of facilities require access controls to safeguard EPHI, such as:
   o  Data Centers
   o  Peripheral equipment locations
   o  IT staff offices
   o  Workstation locations.</t>
  </si>
  <si>
    <t>•  Identify and assign responsibility for the measures and activities necessary to correct deficiencies and ensure that proper access is allowed.
•  Develop and deploy policies and procedures to ensure that repairs, upgrades, and /or modifications are made to the appropriate physical areas of the facility while ensuring that proper access is allowed.</t>
  </si>
  <si>
    <t>•  Implement policies and procedures to safeguard the facility and the equipment therein from unauthorized physical access, tampering, and theft.
•  Implement appropriate measures to provide physical security protection for EPHI in a covered entity’s possession.
•  Include documentation of the facility inventory, as well as information regarding the physical maintenance records and the history of changes, upgrades, and other modifications.
•  Identify points of access to the facility and existing security controls.</t>
  </si>
  <si>
    <t>•  Implement procedures to control and validate a person's access to facilities based on their role or function, including visitor control, and control of access to software programs for testing and revision.
•  Implement procedures to provide facility access to authorized personnel and visitors, and exclude unauthorized persons.</t>
  </si>
  <si>
    <t>•  Establish (and implement as needed) procedures that allow facility access in support of restoration of lost data under the Disaster Recovery Plan and Emergency Mode Operations Plan in the event of an emergency.</t>
  </si>
  <si>
    <t>•  Implement policies and procedures to document repairs and modifications to the physical components of a facility which are related to security (for example, hardware, walls, doors and locks).</t>
  </si>
  <si>
    <t>•  Inventory workstations and devices.
•  Develop policies and procedures for each type of workstation and workstation device, identifying and accommodating their unique issues.
•  Classify workstations based on the capabilities, connections, and allowable activities for each workstation used.</t>
  </si>
  <si>
    <t>•  Develop and document policies and procedures related to the proper use and performance of workstations.</t>
  </si>
  <si>
    <t>•  Ensure that any risks associated with a workstation’s surroundings are known and analyzed for possible negative impacts.
•  Develop policies and procedures that will prevent or preclude unauthorized access of unattended workstations, limit the ability of unauthorized persons to view sensitive information, and dispose of sensitive information as needed.</t>
  </si>
  <si>
    <t>•  Document the different ways workstations are accessed by employees and nonemployees.</t>
  </si>
  <si>
    <t>•  Determine which type of access holds the greatest threat to security.</t>
  </si>
  <si>
    <t>•  Implement physical safeguards and other security measures to minimize the possibility of inappropriate access to EPHI through workstations.</t>
  </si>
  <si>
    <t>•  Implement policies and procedures to address the final disposition of EPHI and/or the hardware or electronic media on which it is stored.
•  Determine and document the appropriate methods to dispose of hardware, software, and the data itself.
•  Assure that EPHI is properly destroyed and cannot be recreated.</t>
  </si>
  <si>
    <t>•  Implement procedures for removal of EPHI from electronic media before the media are made available for reuse.
•  Ensure that EPHI previously stored on electronic media cannot be accessed and reused.
•  Identify removable media and their use.
•  Ensure that EPHI is removed from reusable media before they are used to record new information.</t>
  </si>
  <si>
    <t>•  Maintain a record of the movements of hardware and electronic media and any person responsible therefore.
•  Ensure that EPHI is not inadvertently released or shared with any unauthorized party.
•  Ensure that an individual is responsible for, and records the receipt and removal of, hardware and software with EPHI.</t>
  </si>
  <si>
    <t>•  Create a retrievable exact copy of EPHI, when needed, before movement of equipment.
•  Ensure that an exact retrievable copy of the data is retained and protected to protect the integrity of EPHI during equipment relocation.</t>
  </si>
  <si>
    <t>•  Identify an approach for access control.
•  Consider all applications and systems containing EPHI that should be available only to authorized users.
•  Integrate these activities into the access granting and management process.</t>
  </si>
  <si>
    <t>•  Determine the access control capability of all information systems with EPHI.</t>
  </si>
  <si>
    <t>•  Assign a unique name and/or number for identifying and tracking user identity.
•  Ensure that system activity can be traced to a specific user.
•  Ensure that the necessary data is available in the system logs to support audit and other related business functions.</t>
  </si>
  <si>
    <t>•  Establish a formal policy for access control that will guide the development of procedures.81
•  Specify requirements for access control that are both feasible and cost-effective for implementation.</t>
  </si>
  <si>
    <t>•  Implement the policy and procedures using existing or additional hardware/software solution(s).</t>
  </si>
  <si>
    <t>•  Enforce policy and procedures as a matter of ongoing operations.84
•  Determine if any changes are needed for access control mechanisms.
•  Establish procedures for updating access when users require the following:85
   o  Initial access
   o  Increased access
   o  Access to different systems or applications than those they currently have</t>
  </si>
  <si>
    <t>•  Establish (and implement as needed) procedures for obtaining necessary electronic protected health information during an emergency.
•  Identify a method of supporting continuity of operations should the normal access procedures be disabled or unavailable due to system problems.</t>
  </si>
  <si>
    <t>•  Consider whether the addressable implementation specifications of this standard are reasonable and appropriate:
   o  Implement electronic procedures that terminate an electronic session after a predetermined time of inactivity.
   o  Implement a mechanism to encrypt and decrypt EPHI.</t>
  </si>
  <si>
    <t>•  Ensure that access to EPHI is terminated if the access is no longer authorized.</t>
  </si>
  <si>
    <t>•  Determine the appropriate scope of audit controls that will be necessary in information systems that contain or use EPHI based on the covered entity’s risk assessment and other organizational factors.92
•  Determine what data needs to be captured.</t>
  </si>
  <si>
    <t>•  Evaluate existing system capabilities and determine if any changes or upgrades are necessary.</t>
  </si>
  <si>
    <t>•  Document and communicate to the workforce the facts about the organization’s decisions on audits and reviews.</t>
  </si>
  <si>
    <t>•  Activate the necessary audit system.
•  Begin logging and auditing procedures.</t>
  </si>
  <si>
    <t>•  Identify all approved users with the ability to alter or destroy data, if reasonable and appropriate.
•  Address this Key Activity in conjunction with the identification of unauthorized sources in Key Activity 2, below.</t>
  </si>
  <si>
    <t>•  Identify scenarios that may result in modification to the EPHI by unauthorized sources (e.g., hackers, disgruntled employees, business competitors).104
•  Conduct this activity as part of your risk analysis.</t>
  </si>
  <si>
    <t>•  Establish a formal (written) set of integrity requirements based on the results of the analysis completed in the previous steps.</t>
  </si>
  <si>
    <t>•  Identify and implement methods that will be used to protect the information from modification.
•  Identify and implement tools and techniques to be developed or procured that support the assurance of integrity.</t>
  </si>
  <si>
    <t>•  Implement electronic mechanisms to corroborate that EPHI has not been altered or destroyed in an unauthorized manner.
•  Consider possible electronic mechanisms for authentication such as:
   o  Error-correcting memory
   o  Magnetic disk storage
   o  Digital signatures
   o  Check sum technology.</t>
  </si>
  <si>
    <t>•  Review existing processes to determine if objectives are being addressed.108
•  Reassess integrity processes continually as technology and operational environments change to determine if they need to be revised.</t>
  </si>
  <si>
    <t>•  Identify methods available for authentication. Under the HIPAA Security Rule, authentication is the corroboration that a person is the one claimed. (45 CFR § 164.304).
•  Authentication requires establishing the validity of a transmission source and/or verifying an individual’s claim that he or she has been authorized for specific access privileges to information and information systems.</t>
  </si>
  <si>
    <t>•  Weigh the relative advantages and disadvantages of commonly used authentication approaches.
•  There are four commonly used authentication approaches available:
   o  Something a person knows, such as a password,
   o  Something a person has or is in possession of, such as a token (smart card, ATM card, etc.),
   o  Some type of biometric identification a person provides, such as a fingerprint, or
   o  A combination of two or more of the above approaches.</t>
  </si>
  <si>
    <t>•  Consider the results of the analysis conducted under Key Activity 2, above, and select appropriate authentication methods.
•  Implement the methods selected into your operations and activities.</t>
  </si>
  <si>
    <t>•  Identify scenarios that may result in modification of the EPHI by unauthorized sources during transmission (e.g., hackers, disgruntled employees, business competitors).</t>
  </si>
  <si>
    <t>•  Establish a formal (written) set of requirements for transmitting EPHI.
•  Identify methods of transmission that will be used to safeguard EPHI.
•  Identify tools and techniques that will be used to support the transmission security policy.
•  Implement procedures for transmitting EPHI using hardware and/or software, if needed.</t>
  </si>
  <si>
    <t>•  Implement security measures to ensure that electronically transmitted EPHI is not improperly modified without detection until disposed of.</t>
  </si>
  <si>
    <t>•  Implement a mechanism to encrypt EPHI whenever deemed appropriate.</t>
  </si>
  <si>
    <t>•  Contracts between covered entities and business associates must provide that business associates will implement administrative, physical, and technical safeguards that reasonably and appropriately protect the confidentiality, integrity, and availability of the EPHI that the business associate creates, receives, maintains, or transmits on behalf of the covered entity.
•  May consider asking the business associate to conduct a risk assessment that addresses administrative, technical, and physical risks, if reasonable and appropriate.</t>
  </si>
  <si>
    <t>•  Contracts between covered entities and business associates must provide that any agent, including a subcontractor, to whom the business associate provides such information agrees to implement reasonable and appropriate safeguards to protect it;</t>
  </si>
  <si>
    <t>•  Contracts between covered entities and business associates must provide that business associates will report to the covered entity any security incident of which it becomes aware.
•  Establish a reporting mechanism and a process for the business associate to use in the event of a security incident.</t>
  </si>
  <si>
    <t>•  Contracts between covered entities and business associates must provide that the business associate will authorize termination of the contract by the covered entity if the covered entity determines that the business associate has violated a material term of the contract.
•  Establish in the written agreement with business associates the circumstances under which a violation of agreements relating to the security of EPHI constitutes a material breach of the contract.
•  Terminate the contract if:
   o  the covered entity learns that the business associate has violated the contract or materially breached it, and
   o  It is not possible to take reasonable steps to cure the breach or end the violation, as applicable.
•  If terminating the contract is not feasible, report the problem to the Secretary of HHS.</t>
  </si>
  <si>
    <t>•  If the covered entity and business associate are both governmental entities, consult § 164.314 (a)(2)(ii) of the Security Rule.
•  If both entities are governmental entities, the covered entity is in compliance with § 164.314 (a)(1) if:
   o  It executes a Memorandum of Understanding (MOU) with the business associate that contains terms that accomplish the objectives of § 164.314(a)(2)(i), or
   o  Other law (including regulations adopted by the covered entity or its business associate) contains requirements applicable to the business associate that accomplish the objectives of § 164.314(a)(2)(i).</t>
  </si>
  <si>
    <t>•  Amend plan documents to incorporate provisions to require the plan sponsor (e.g., an entity that sponsors a health plan) to implement administrative, technical, and physical safeguards that will reasonably and appropriately protect the confidentiality, integrity, and availability of EPHI that it creates, receives, maintains, or transmits on behalf of the group health plan.</t>
  </si>
  <si>
    <t>•  Amend plan documents to ensure that the adequate separation between the group health plan and plan sponsor required by §164.504(f)(2)(iii) is supported by reasonable and appropriate security measures.</t>
  </si>
  <si>
    <t>•  Amend plan documents to incorporate provisions to require the plan sponsor to ensure that any agent, including a subcontractor, to whom it provides EPHI agrees to implement reasonable and appropriate security measures to protect the EPHI.</t>
  </si>
  <si>
    <t>•  Amend plan documents to incorporate provisions to require the plan sponsor to report to the group health plan any security incident of which it becomes aware.
•  Establish specific policy for security incident reporting.115
•  Establish a reporting mechanism and a process for the plan sponsor to use in the event of a security incident.</t>
  </si>
  <si>
    <t>•  Implement reasonable and appropriate policies and procedures to comply with the standards, implementation specifications, and other requirements of the HIPAA Security Rule.
•  Periodically evaluate written policies and procedures to verify that:116
   o  Policies and procedures are sufficient to address the standards, implementation specifications, and other requirements of the HIPAA Security Rule.
   o  Policies and procedures accurately reflect the actual activities and practices exhibited by the covered entity, its staff, its systems, and its business associates.</t>
  </si>
  <si>
    <t>•  Retain required documentation of policies, procedures, actions, activities or assessments required by the HIPAA Security Rule for six years from the date of its creation or the date when it last was in effect, whichever is later.</t>
  </si>
  <si>
    <t>•  Make documentation available to those persons responsible for implementing the procedures to which the documentation pertains.</t>
  </si>
  <si>
    <t>•  Review documentation periodically, and update as needed, in response to environmental or operational changes affecting the security of the EPHI.</t>
  </si>
  <si>
    <t>Has a separate network or subsystem been established for the healthcare clearinghouse, if reasonable and appropriate?</t>
  </si>
  <si>
    <t>Has staff of the healthcare clearinghouse been trained to safeguard EPHI from disclosure to the larger organization, if required for compliance with the HIPAA Privacy Rule?</t>
  </si>
  <si>
    <t>Are there documented job descriptions that accurately reflect assigned duties and responsibilities and enforce segregation of duties?</t>
  </si>
  <si>
    <r>
      <t xml:space="preserve">Evaluate Existing Security Measures Related to Access Controls:  </t>
    </r>
    <r>
      <rPr>
        <sz val="9"/>
        <color rgb="FF000000"/>
        <rFont val="Arial"/>
        <family val="2"/>
      </rPr>
      <t>Are there policies and procedures related to the security of access controls?</t>
    </r>
  </si>
  <si>
    <t>Are authentication mechanisms used to verify the identity of those accessing systems protected from inappropriate manipulation?</t>
  </si>
  <si>
    <t>Does management regularly review the list of access authorizations, including remote access authorizations, to verify that the list is accurate and has not been inappropriately altered?</t>
  </si>
  <si>
    <r>
      <t xml:space="preserve">Develop and Approve a Training Strategy and a Plan:  </t>
    </r>
    <r>
      <rPr>
        <sz val="9"/>
        <color rgb="FF000000"/>
        <rFont val="Arial"/>
        <family val="2"/>
      </rPr>
      <t>Is there a procedure in place to ensure that everyone in the organization receives security awareness training?</t>
    </r>
  </si>
  <si>
    <t>Has the organization considered the training needs of non-employees (e.g., contractors, interns)?</t>
  </si>
  <si>
    <t>Are employees aware that log-in attempts may be monitored?</t>
  </si>
  <si>
    <t>Do employees that monitor log-in attempts know to whom to report discrepancies?</t>
  </si>
  <si>
    <t>Do employees understand their roles and responsibilities in selecting a password of appropriate strength, changing the password periodically (if required), and safeguarding their password?</t>
  </si>
  <si>
    <r>
      <t xml:space="preserve">Develop Appropriate Awareness and Training Content, Materials, and Methods:  </t>
    </r>
    <r>
      <rPr>
        <sz val="9"/>
        <color rgb="FF000000"/>
        <rFont val="Arial"/>
        <family val="2"/>
      </rPr>
      <t>Have employees received a copy of, and do they have ready access to, the organization’s security procedures and policies?</t>
    </r>
  </si>
  <si>
    <t>Do employees know whom to contact and how to handle a security incident?</t>
  </si>
  <si>
    <t>Do employees understand the consequences of noncompliance with the stated security policies?</t>
  </si>
  <si>
    <t>Do employees who travel know how to handle physical laptop security issues and information security issues?</t>
  </si>
  <si>
    <t>Has the covered entity researched available training resources?</t>
  </si>
  <si>
    <r>
      <t xml:space="preserve">Implement the Training: </t>
    </r>
    <r>
      <rPr>
        <sz val="9"/>
        <color rgb="FF000000"/>
        <rFont val="Arial"/>
        <family val="2"/>
      </rPr>
      <t xml:space="preserve"> Have all employees received adequate training to fulfill their security responsibilities?</t>
    </r>
  </si>
  <si>
    <t>Is security refresher training performed on a periodic basis (e.g., annually)?</t>
  </si>
  <si>
    <t>Is security awareness discussed with all new hires?</t>
  </si>
  <si>
    <t>Are security topics reinforced during routine staff meetings?</t>
  </si>
  <si>
    <r>
      <rPr>
        <b/>
        <sz val="9"/>
        <color rgb="FF000000"/>
        <rFont val="Arial"/>
        <family val="2"/>
      </rPr>
      <t>Monitor and Evaluate Training Plan</t>
    </r>
    <r>
      <rPr>
        <sz val="9"/>
        <color rgb="FF000000"/>
        <rFont val="Arial"/>
        <family val="2"/>
      </rPr>
      <t>:  Are employee training and professional development programs documented and monitored, if reasonable and appropriate?</t>
    </r>
  </si>
  <si>
    <t>Are new non-employees (e.g., contractors, interns) trained on security?</t>
  </si>
  <si>
    <t>Is there a procedure in place for reporting and handling incidents?</t>
  </si>
  <si>
    <t>Has an analysis been conducted that relates reasonably anticipated threats and hazards to the organization that could result in a security incident to the methods that would be used for mitigation?</t>
  </si>
  <si>
    <t>Have the key functions of the organization been prioritized to determine what would need to be restored first in the event of a disruption?</t>
  </si>
  <si>
    <r>
      <rPr>
        <b/>
        <sz val="9"/>
        <color rgb="FF000000"/>
        <rFont val="Arial"/>
        <family val="2"/>
      </rPr>
      <t>Develop and Deploy an Incident Response Team or Other Reasonable and Appropriate Response Mechanism:</t>
    </r>
    <r>
      <rPr>
        <sz val="9"/>
        <color rgb="FF000000"/>
        <rFont val="Arial"/>
        <family val="2"/>
      </rPr>
      <t xml:space="preserve">  Do members of the team have adequate knowledge of the organization’s hardware and software?</t>
    </r>
  </si>
  <si>
    <t>Has the incident response team received appropriate training in incident response activities?</t>
  </si>
  <si>
    <t>Have appropriate (internal and external) persons who should be informed of a security breach been identified and a contact information list prepared?</t>
  </si>
  <si>
    <t>Has a written incident response plan been developed and provided to the incident response team?</t>
  </si>
  <si>
    <r>
      <rPr>
        <b/>
        <sz val="9"/>
        <color rgb="FF000000"/>
        <rFont val="Arial"/>
        <family val="2"/>
      </rPr>
      <t>Incorporate Post-Incident Analysis into Updates and Revisions:</t>
    </r>
    <r>
      <rPr>
        <sz val="9"/>
        <color rgb="FF000000"/>
        <rFont val="Arial"/>
        <family val="2"/>
      </rPr>
      <t xml:space="preserve">  Does the incident response team keep adequate documentation of security incidents and their outcomes, which may include what weaknesses were exploited and how access to information was gained?</t>
    </r>
  </si>
  <si>
    <t>Do records reflect new contacts and resources identified for responding to an incident?</t>
  </si>
  <si>
    <t>Does the organization consider whether current procedures were adequate for responding to a particular security incident?</t>
  </si>
  <si>
    <t>Have cross-functional dependencies been identified so as to determine how the failure in one system may negatively impact another one?</t>
  </si>
  <si>
    <r>
      <rPr>
        <b/>
        <sz val="9"/>
        <color rgb="FF000000"/>
        <rFont val="Arial"/>
        <family val="2"/>
      </rPr>
      <t>Develop Recovery Strategy:</t>
    </r>
    <r>
      <rPr>
        <sz val="9"/>
        <color rgb="FF000000"/>
        <rFont val="Arial"/>
        <family val="2"/>
      </rPr>
      <t xml:space="preserve">  Have procedures related to recovery from emergency or disastrous events been documented?</t>
    </r>
  </si>
  <si>
    <t>Has a coordinator who manages, maintains, and updates the plan been designated?</t>
  </si>
  <si>
    <t>Have recovery procedures been documented?</t>
  </si>
  <si>
    <t>Has a determination been made regarding when the plan needs to be activated (anticipated duration of outage, tolerances for outage or loss of capability, impact on service delivery, etc.)?</t>
  </si>
  <si>
    <t>Does it address disaster recovery and data backup?</t>
  </si>
  <si>
    <t>Do data backup procedures exist?</t>
  </si>
  <si>
    <t>Are responsibilities assigned to conduct backup activities?</t>
  </si>
  <si>
    <t>Are data backup procedures documented and available to other staff?</t>
  </si>
  <si>
    <t>If so, have those critical functions that also involve the use of EPHI been identified?</t>
  </si>
  <si>
    <t>Has the security of that EPHI in that alternative mode of operation been assured?</t>
  </si>
  <si>
    <t>If full testing is infeasible, has a “tabletop” scenario (e.g., a classroom-like exercise) been considered?</t>
  </si>
  <si>
    <r>
      <rPr>
        <b/>
        <sz val="9"/>
        <color rgb="FF000000"/>
        <rFont val="Arial"/>
        <family val="2"/>
      </rPr>
      <t>Develop Standards and Measurements for Reviewing All Standards and Implementation Specifications of the Security Rule:</t>
    </r>
    <r>
      <rPr>
        <sz val="9"/>
        <color rgb="FF000000"/>
        <rFont val="Arial"/>
        <family val="2"/>
      </rPr>
      <t xml:space="preserve">  Have management, operational, and technical issues been considered?</t>
    </r>
  </si>
  <si>
    <t>Do the elements of each evaluation procedure (questions, statements, or other components) address individual, measurable security safeguards for EPHI?</t>
  </si>
  <si>
    <t>Does the evaluation tool consider all standards and implementation specifications of the HIPAA Security Rule?</t>
  </si>
  <si>
    <t>If penetration testing has been determined to be reasonable and appropriate, has specifically worded, written approval from senior management been received for any planned penetration testing?</t>
  </si>
  <si>
    <t>Has the process been formally communicated to those who have been assigned roles and responsibilities in the evaluation process?</t>
  </si>
  <si>
    <t>Has the organization explored the use of automated tools to support the evaluation process?</t>
  </si>
  <si>
    <t>Has the organization employed automated tools to support the evaluation process?</t>
  </si>
  <si>
    <r>
      <rPr>
        <b/>
        <sz val="9"/>
        <color rgb="FF000000"/>
        <rFont val="Arial"/>
        <family val="2"/>
      </rPr>
      <t>Document Results</t>
    </r>
    <r>
      <rPr>
        <sz val="9"/>
        <color rgb="FF000000"/>
        <rFont val="Arial"/>
        <family val="2"/>
      </rPr>
      <t>:  Does the process support development of security recommendations?</t>
    </r>
  </si>
  <si>
    <t>In determining how best to display evaluation results, have written reports that highlight key findings and recommendations been considered?</t>
  </si>
  <si>
    <t>If a written final report is to be circulated among key staff, have steps been taken to ensure that it is made available only to those persons designated to receive it?</t>
  </si>
  <si>
    <r>
      <rPr>
        <b/>
        <sz val="9"/>
        <color rgb="FF000000"/>
        <rFont val="Arial"/>
        <family val="2"/>
      </rPr>
      <t>Repeat Evaluations Periodically:</t>
    </r>
    <r>
      <rPr>
        <sz val="9"/>
        <color rgb="FF000000"/>
        <rFont val="Arial"/>
        <family val="2"/>
      </rPr>
      <t xml:space="preserve">  Do security policies specify that evaluations will be repeated when environmental and operational changes are made that affect the security of EPHI?</t>
    </r>
  </si>
  <si>
    <t>Do policies on frequency of security evaluations reflect any and all relevant federal or state laws which bear on environmental or operational changes affecting the security of EPHI?</t>
  </si>
  <si>
    <t>Has the organization explored the use of automated tools to support periodic evaluations?</t>
  </si>
  <si>
    <r>
      <rPr>
        <b/>
        <sz val="9"/>
        <color rgb="FF000000"/>
        <rFont val="Arial"/>
        <family val="2"/>
      </rPr>
      <t>Identify Entities that Are Business Associates under the HIPAA Security Rule:</t>
    </r>
    <r>
      <rPr>
        <sz val="9"/>
        <color rgb="FF000000"/>
        <rFont val="Arial"/>
        <family val="2"/>
      </rPr>
      <t xml:space="preserve">  Do the business associate agreements written and executed contain sufficient language to ensure that required information types will be protected?</t>
    </r>
  </si>
  <si>
    <t>Does the agreement or arrangement specify how information is to be transmitted to and from the business associate?</t>
  </si>
  <si>
    <t>Have security controls been specified for the business associate?</t>
  </si>
  <si>
    <t>Is there a process for reporting security incidents related to the agreement?</t>
  </si>
  <si>
    <t>Is there a process in place to periodically evaluate the effectiveness of business associate security controls?</t>
  </si>
  <si>
    <t>Is there a usual procedure for creating memoranda of understanding between the parties?</t>
  </si>
  <si>
    <t>Has the covered entity researched and reviewed all law and regulation governing the use of EPHI by the governmental entity business associate?</t>
  </si>
  <si>
    <r>
      <t xml:space="preserve">Conduct an Analysis of Existing Physical Security Vulnerabilities:  </t>
    </r>
    <r>
      <rPr>
        <sz val="9"/>
        <color rgb="FF000000"/>
        <rFont val="Arial"/>
        <family val="2"/>
      </rPr>
      <t>If reasonable and appropriate, do nonpublic areas have locks and cameras?</t>
    </r>
  </si>
  <si>
    <t>Are workstations protected from public access or viewing?</t>
  </si>
  <si>
    <t>Are entrances and exits that lead to locations with EPHI secured?</t>
  </si>
  <si>
    <t>Do policies and procedures already exist regarding access to and use of facilities and equipment?</t>
  </si>
  <si>
    <t>Do normal physical protections exist (locks on doors, windows, etc., and other means of preventing unauthorized access)?</t>
  </si>
  <si>
    <t>Is a workforce member other than the security official responsible for the facility plan?</t>
  </si>
  <si>
    <t>Is there a contingency plan already in place, under revision, or under development?</t>
  </si>
  <si>
    <t>Has responsibility for maintaining these records been assigned?</t>
  </si>
  <si>
    <t>Are all types of computing devices used as workstations identified along with the use of these workstations?</t>
  </si>
  <si>
    <t>Is viewing by unauthorized individuals restricted or limited at these workstations?</t>
  </si>
  <si>
    <t>Do employees understand the security requirements for the data they use in their day-to-day jobs?</t>
  </si>
  <si>
    <r>
      <rPr>
        <b/>
        <sz val="9"/>
        <color rgb="FF000000"/>
        <rFont val="Arial"/>
        <family val="2"/>
      </rPr>
      <t>Determine Whether Internal or External Evaluation Is Most Appropriate:</t>
    </r>
    <r>
      <rPr>
        <sz val="9"/>
        <color rgb="FF000000"/>
        <rFont val="Arial"/>
        <family val="2"/>
      </rPr>
      <t xml:space="preserve">  Is there an inventory of all current workstation locations?</t>
    </r>
  </si>
  <si>
    <t>Have employees been trained on security?</t>
  </si>
  <si>
    <t>Is there a process for destroying data on hard drives and file servers?</t>
  </si>
  <si>
    <t>Is one individual and/or department responsible for coordinating the disposal of data and the reuse of the hardware and software?</t>
  </si>
  <si>
    <t>Are employees appropriately trained on security and risks to EPHI when reusing software and hardware?</t>
  </si>
  <si>
    <t>If workforce members are allowed to remove electronic media that contain or may be used to access EPHI, do procedures exist to track the media externally?</t>
  </si>
  <si>
    <r>
      <t xml:space="preserve">Analyze Workloads and Operations To Identify the Access Needs of All Users:  </t>
    </r>
    <r>
      <rPr>
        <sz val="9"/>
        <color rgb="FF000000"/>
        <rFont val="Arial"/>
        <family val="2"/>
      </rPr>
      <t>Have all applications/systems with EPHI been identified?</t>
    </r>
    <r>
      <rPr>
        <b/>
        <sz val="9"/>
        <color rgb="FF000000"/>
        <rFont val="Arial"/>
        <family val="2"/>
      </rPr>
      <t xml:space="preserve"> </t>
    </r>
  </si>
  <si>
    <r>
      <t xml:space="preserve">Develop Access Control Policy:  </t>
    </r>
    <r>
      <rPr>
        <sz val="9"/>
        <color rgb="FF000000"/>
        <rFont val="Arial"/>
        <family val="2"/>
      </rPr>
      <t>Have rules of behavior been established and communicated to system users?</t>
    </r>
  </si>
  <si>
    <t>Are current users trained in access control management?</t>
  </si>
  <si>
    <r>
      <t xml:space="preserve">Review and Update User Access:  </t>
    </r>
    <r>
      <rPr>
        <sz val="9"/>
        <color rgb="FF000000"/>
        <rFont val="Arial"/>
        <family val="2"/>
      </rPr>
      <t>Have new employees/users been given proper instructions for protecting data and systems?</t>
    </r>
  </si>
  <si>
    <r>
      <t xml:space="preserve">Terminate Access if it is No Longer Required: </t>
    </r>
    <r>
      <rPr>
        <sz val="9"/>
        <color rgb="FF000000"/>
        <rFont val="Arial"/>
        <family val="2"/>
      </rPr>
      <t xml:space="preserve"> Are rules being enforced to remove access by staff members who no longer have a need to know because they have changed assignments or have stopped working for the organization?</t>
    </r>
  </si>
  <si>
    <t>Are changes/upgrades to information systems reasonable and appropriate?</t>
  </si>
  <si>
    <t>Is there a formal process in place to address system misuse, abuse, and fraudulent activity?</t>
  </si>
  <si>
    <t>Is there a sound basis established as to why they need the access?</t>
  </si>
  <si>
    <t>Have they been trained on how to use the information?</t>
  </si>
  <si>
    <t>Is there an audit trail established for all accesses to the information?</t>
  </si>
  <si>
    <t>Have the requirements been documented?</t>
  </si>
  <si>
    <t>Has a written policy been developed and communicated to system users?</t>
  </si>
  <si>
    <r>
      <t xml:space="preserve">Implement Procedures to Address These Requirements:  </t>
    </r>
    <r>
      <rPr>
        <sz val="9"/>
        <color rgb="FF000000"/>
        <rFont val="Arial"/>
        <family val="2"/>
      </rPr>
      <t>Are current audit, logging, and access control techniques sufficient to address the integrity of the information?</t>
    </r>
  </si>
  <si>
    <t>Are appropriate electronic authentication tools available?</t>
  </si>
  <si>
    <t>Are available electronic authentication tools interoperable with other applications and system components?</t>
  </si>
  <si>
    <t>Does the process, as implemented, provide a higher level of assurance that information integrity is being maintained?</t>
  </si>
  <si>
    <t>Are passwords being used?</t>
  </si>
  <si>
    <t>If so, are they unique by individual?</t>
  </si>
  <si>
    <r>
      <t xml:space="preserve">Select and Implement Authentication Option:  </t>
    </r>
    <r>
      <rPr>
        <sz val="9"/>
        <color rgb="FF000000"/>
        <rFont val="Arial"/>
        <family val="2"/>
      </rPr>
      <t>Has necessary user and support staff training been completed?</t>
    </r>
  </si>
  <si>
    <t>Have formal authentication policy and procedures been established and communicated?</t>
  </si>
  <si>
    <t>Has necessary testing been completed to ensure that the authentication system is working as prescribed?</t>
  </si>
  <si>
    <t>Do the procedures include ongoing system maintenance and updates?</t>
  </si>
  <si>
    <t>Is the process implemented in such a way that it does not compromise the authentication information (password file encryption, etc.)?</t>
  </si>
  <si>
    <t>Is there an auditing process in place to verify that EPHI has been protected against unauthorized access during transmission?</t>
  </si>
  <si>
    <t>Are there trained staff members to monitor transmissions?</t>
  </si>
  <si>
    <r>
      <t xml:space="preserve">Develop and Implement Transmission Security Policy and Procedures:  </t>
    </r>
    <r>
      <rPr>
        <sz val="9"/>
        <color rgb="FF000000"/>
        <rFont val="Arial"/>
        <family val="2"/>
      </rPr>
      <t>Have the requirements been discussed and agreed to by identified key personnel involved in transmitting EPHI?</t>
    </r>
  </si>
  <si>
    <t>Is there assurance that information is not altered during transmission?</t>
  </si>
  <si>
    <t>Is encryption needed to effectively protect the information?</t>
  </si>
  <si>
    <t>Is encryption feasible and cost-effective in this environment?</t>
  </si>
  <si>
    <t>What encryption algorithms and mechanisms are available?</t>
  </si>
  <si>
    <t>Does the covered entity have the appropriate staff to maintain a process for encrypting EPHI during transmission?</t>
  </si>
  <si>
    <t>Are staff members skilled in the use of encryption?</t>
  </si>
  <si>
    <r>
      <rPr>
        <b/>
        <sz val="9"/>
        <color rgb="FF000000"/>
        <rFont val="Arial"/>
        <family val="2"/>
      </rPr>
      <t>Contract Must Provide that Business Associates Adequately Protect EPHI</t>
    </r>
    <r>
      <rPr>
        <sz val="9"/>
        <color rgb="FF000000"/>
        <rFont val="Arial"/>
        <family val="2"/>
      </rPr>
      <t xml:space="preserve"> - I</t>
    </r>
    <r>
      <rPr>
        <i/>
        <sz val="9"/>
        <color rgb="FF000000"/>
        <rFont val="Arial"/>
        <family val="2"/>
      </rPr>
      <t>mplementation Specification (</t>
    </r>
    <r>
      <rPr>
        <b/>
        <i/>
        <sz val="9"/>
        <color rgb="FFC00000"/>
        <rFont val="Arial"/>
        <family val="2"/>
      </rPr>
      <t>Required</t>
    </r>
    <r>
      <rPr>
        <i/>
        <sz val="9"/>
        <color rgb="FF000000"/>
        <rFont val="Arial"/>
        <family val="2"/>
      </rPr>
      <t>):</t>
    </r>
    <r>
      <rPr>
        <sz val="9"/>
        <color rgb="FF000000"/>
        <rFont val="Arial"/>
        <family val="2"/>
      </rPr>
      <t xml:space="preserve">   Does the written agreement between the covered entity and the business associate address the applicable functions related to creating, receiving, maintaining, and transmitting EPHI that the business associate is to perform on behalf of the covered entity?</t>
    </r>
  </si>
  <si>
    <r>
      <rPr>
        <b/>
        <sz val="9"/>
        <color rgb="FF000000"/>
        <rFont val="Arial"/>
        <family val="2"/>
      </rPr>
      <t>Contract Must Provide that Business Associate’s Agents Adequately Protect EPHI</t>
    </r>
    <r>
      <rPr>
        <sz val="9"/>
        <color rgb="FF000000"/>
        <rFont val="Arial"/>
        <family val="2"/>
      </rPr>
      <t xml:space="preserve"> -</t>
    </r>
    <r>
      <rPr>
        <i/>
        <sz val="9"/>
        <color rgb="FF000000"/>
        <rFont val="Arial"/>
        <family val="2"/>
      </rPr>
      <t xml:space="preserve"> Implementation Specification (</t>
    </r>
    <r>
      <rPr>
        <b/>
        <i/>
        <sz val="9"/>
        <color rgb="FFC00000"/>
        <rFont val="Arial"/>
        <family val="2"/>
      </rPr>
      <t>Required</t>
    </r>
    <r>
      <rPr>
        <i/>
        <sz val="9"/>
        <color rgb="FF000000"/>
        <rFont val="Arial"/>
        <family val="2"/>
      </rPr>
      <t>)</t>
    </r>
    <r>
      <rPr>
        <sz val="9"/>
        <color rgb="FF000000"/>
        <rFont val="Arial"/>
        <family val="2"/>
      </rPr>
      <t>:  Does the written agreement address the issue of EPHI access by subcontractors and other agents of the business associate?</t>
    </r>
  </si>
  <si>
    <t>Have key business associate staff that would be the point of contact in the event of a security incident been identified?</t>
  </si>
  <si>
    <r>
      <rPr>
        <b/>
        <sz val="9"/>
        <color rgb="FF000000"/>
        <rFont val="Arial"/>
        <family val="2"/>
      </rPr>
      <t>Contract Must Provide that Business Associate Will Authorize Termination of the Contract if it has been Materially Breached</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Have standards and thresholds for termination of the contract been included in the contract?</t>
    </r>
  </si>
  <si>
    <t>If termination of the MOU is not possible due to the nature of the relationship between the covered entity and the business associate, are other mechanisms for enforcement available, reasonable, and appropriate?</t>
  </si>
  <si>
    <r>
      <rPr>
        <b/>
        <sz val="9"/>
        <color rgb="FF000000"/>
        <rFont val="Arial"/>
        <family val="2"/>
      </rPr>
      <t>Other Arrangements for Covered Entities and Business Associates</t>
    </r>
    <r>
      <rPr>
        <sz val="9"/>
        <color rgb="FF000000"/>
        <rFont val="Arial"/>
        <family val="2"/>
      </rPr>
      <t xml:space="preserve"> -</t>
    </r>
    <r>
      <rPr>
        <i/>
        <sz val="9"/>
        <color rgb="FF000000"/>
        <rFont val="Arial"/>
        <family val="2"/>
      </rPr>
      <t xml:space="preserve"> Implementation Specification (</t>
    </r>
    <r>
      <rPr>
        <b/>
        <i/>
        <sz val="9"/>
        <color rgb="FFC00000"/>
        <rFont val="Arial"/>
        <family val="2"/>
      </rPr>
      <t>Required</t>
    </r>
    <r>
      <rPr>
        <i/>
        <sz val="9"/>
        <color rgb="FF000000"/>
        <rFont val="Arial"/>
        <family val="2"/>
      </rPr>
      <t>):</t>
    </r>
    <r>
      <rPr>
        <sz val="9"/>
        <color rgb="FF000000"/>
        <rFont val="Arial"/>
        <family val="2"/>
      </rPr>
      <t xml:space="preserve">  Has the covered entity made a good faith attempt to obtain satisfactory assurances that the security standards required by this section are met?</t>
    </r>
  </si>
  <si>
    <t>Are attempts to obtain satisfactory assurances and the reasons assurances cannot be obtained documented?</t>
  </si>
  <si>
    <r>
      <rPr>
        <b/>
        <sz val="9"/>
        <color rgb="FF000000"/>
        <rFont val="Arial"/>
        <family val="2"/>
      </rPr>
      <t>Amend Plan Documents of Group Health Plan to Address Security of EPHI Supplied to Plan Sponsors’ Agents and Subcontractors</t>
    </r>
    <r>
      <rPr>
        <sz val="9"/>
        <color rgb="FF000000"/>
        <rFont val="Arial"/>
        <family val="2"/>
      </rPr>
      <t xml:space="preserve"> -</t>
    </r>
    <r>
      <rPr>
        <i/>
        <sz val="9"/>
        <color rgb="FF000000"/>
        <rFont val="Arial"/>
        <family val="2"/>
      </rPr>
      <t xml:space="preserve"> Implementation Specification (</t>
    </r>
    <r>
      <rPr>
        <b/>
        <i/>
        <sz val="9"/>
        <color rgb="FFC00000"/>
        <rFont val="Arial"/>
        <family val="2"/>
      </rPr>
      <t>Required</t>
    </r>
    <r>
      <rPr>
        <i/>
        <sz val="9"/>
        <color rgb="FF000000"/>
        <rFont val="Arial"/>
        <family val="2"/>
      </rPr>
      <t>)</t>
    </r>
    <r>
      <rPr>
        <sz val="9"/>
        <color rgb="FF000000"/>
        <rFont val="Arial"/>
        <family val="2"/>
      </rPr>
      <t>:  Do the plan documents of the group health plan address the issue of subcontractors and other agents of the plan sponsor implementing reasonable and appropriate security measures?</t>
    </r>
  </si>
  <si>
    <t>Are procedures in place for responding to security incidents?</t>
  </si>
  <si>
    <r>
      <rPr>
        <b/>
        <sz val="9"/>
        <color rgb="FF000000"/>
        <rFont val="Arial"/>
        <family val="2"/>
      </rPr>
      <t>Create and Deploy Policies and Procedures:</t>
    </r>
    <r>
      <rPr>
        <sz val="9"/>
        <color rgb="FF000000"/>
        <rFont val="Arial"/>
        <family val="2"/>
      </rPr>
      <t xml:space="preserve">  Are reasonable and appropriate policies and procedures to comply with the standards, implementation specifications, and other requirements of the HIPAA Security Rule in place?</t>
    </r>
  </si>
  <si>
    <t>If appropriate, does this inventory include removable media and remote access devices?</t>
  </si>
  <si>
    <t>Is the frequency of review results being analyzed adequate?</t>
  </si>
  <si>
    <t>Are appropriate method(s) of access control used (e.g., identity-based, role-based, location-based, or a combination)?</t>
  </si>
  <si>
    <t>Are policies and procedures related to the security of access controls updated regularly?</t>
  </si>
  <si>
    <r>
      <t xml:space="preserve">Conduct a Training Needs Assessment : </t>
    </r>
    <r>
      <rPr>
        <sz val="9"/>
        <color rgb="FF000000"/>
        <rFont val="Arial"/>
        <family val="2"/>
      </rPr>
      <t xml:space="preserve"> Is a training needs assessment performed?  </t>
    </r>
  </si>
  <si>
    <t>Is the need for awareness, training, and/or education programs determined?</t>
  </si>
  <si>
    <t>Is the current status regarding how these needs are being addressed assessed (e.g., how well are current efforts working)?</t>
  </si>
  <si>
    <t>Are the training priorities in terms of content and audience determined?</t>
  </si>
  <si>
    <t>Is the type of security training needed to address specific technical topics based on job responsibility determined?</t>
  </si>
  <si>
    <t>Are the gaps between the needs and what is being done addressed (e.g., what more needs to be done)?</t>
  </si>
  <si>
    <t>Is the timing determined of when training should be scheduled to ensure that compliance deadlines are met?</t>
  </si>
  <si>
    <t>Are new employees appropriately trained on security?</t>
  </si>
  <si>
    <r>
      <t xml:space="preserve">Determine Goals of Incident Response:   </t>
    </r>
    <r>
      <rPr>
        <sz val="9"/>
        <color rgb="FF000000"/>
        <rFont val="Arial"/>
        <family val="2"/>
      </rPr>
      <t>Has the performance of the HIPAA-required security risk assessment resulted in a list of potential physical or technological events that could result in a breach of security?</t>
    </r>
  </si>
  <si>
    <r>
      <rPr>
        <b/>
        <sz val="9"/>
        <color rgb="FF000000"/>
        <rFont val="Arial"/>
        <family val="2"/>
      </rPr>
      <t>Develop Contingency Planning Policy:</t>
    </r>
    <r>
      <rPr>
        <sz val="9"/>
        <color rgb="FF000000"/>
        <rFont val="Arial"/>
        <family val="2"/>
      </rPr>
      <t xml:space="preserve">  Has the organization determined what critical services must be provided within specified timeframes? (Patient treatment, for example, may need to be performed without disruption. By contrast, claims processing may be delayed during an emergency with no long-term damage to the organization.)</t>
    </r>
  </si>
  <si>
    <t>Has an emergency call list been distributed to all employees?</t>
  </si>
  <si>
    <t>Has a determination been made regarding what the impact is on desired service levels if these critical assets are not available?</t>
  </si>
  <si>
    <t>Has a determination been made regarding what, if any, support is provided by external providers (Internet service providers [ISPs], utilities, or contractors)?</t>
  </si>
  <si>
    <t>Has a determination been made regarding what the nature and degree of impact is on the operation if any of the critical resources are not available?</t>
  </si>
  <si>
    <r>
      <rPr>
        <b/>
        <sz val="9"/>
        <color rgb="FF000000"/>
        <rFont val="Arial"/>
        <family val="2"/>
      </rPr>
      <t>Identify Preventive Measures:</t>
    </r>
    <r>
      <rPr>
        <sz val="9"/>
        <color rgb="FF000000"/>
        <rFont val="Arial"/>
        <family val="2"/>
      </rPr>
      <t xml:space="preserve">  Has a determination been made regarding what alternatives for continuing operations of the organization are available in case of loss of any critical function/resource?</t>
    </r>
  </si>
  <si>
    <t>Has a determination been made regarding what the cost associated with the preventive measures that may be considered is?</t>
  </si>
  <si>
    <t>Has a determination been made regarding whether the preventive measures are feasible (affordable and practical for the environment)?</t>
  </si>
  <si>
    <t>Has a determination been made regarding what plans, procedures, or agreements need to be initiated to enable implementation of the preventive measures, if they are necessary?</t>
  </si>
  <si>
    <t>Has a determination been made regarding whether different staff, facilities, or systems are needed to perform those functions?</t>
  </si>
  <si>
    <t>Has a determination been made regarding whether testing lends itself to a phased approach?</t>
  </si>
  <si>
    <t>Has a determination been made regarding whether testing can be done during normal business hours or whether it must take place during off hours?</t>
  </si>
  <si>
    <t>Has a determination been made regarding how frequently the plan is to be tested (e.g., annually)?</t>
  </si>
  <si>
    <t>Has a determination been made regarding when the plan should be revised?</t>
  </si>
  <si>
    <t>Has a determination been made regarding how much training staff will need on security-related technical and nontechnical issues?</t>
  </si>
  <si>
    <t>If an outside vendor is used, has a determination been made regarding what factors should be considered when selecting the vendor, such as credentials and experience?</t>
  </si>
  <si>
    <t>Has a determination been made regarding what the budget is for internal resources to assist with an evaluation?</t>
  </si>
  <si>
    <t>Has a determination been made regarding what the budget is for external services to assist with an evaluation?</t>
  </si>
  <si>
    <r>
      <t xml:space="preserve">Has a determination been made regarding whether there any new organizations or vendors that now provide a service or function on behalf of the organization? </t>
    </r>
    <r>
      <rPr>
        <i/>
        <sz val="9"/>
        <color rgb="FF000000"/>
        <rFont val="Arial"/>
        <family val="2"/>
      </rPr>
      <t>(Such services may include the following: Claims processing or billing; Data analysis; Utilization review; Quality assurance; Benefit management; Practice management; Re-pricing; Hardware maintenance; All other HIPAA-regulated functions)</t>
    </r>
  </si>
  <si>
    <r>
      <t xml:space="preserve">Have outsourced functions involving the use of EPHI been considered? </t>
    </r>
    <r>
      <rPr>
        <i/>
        <sz val="9"/>
        <color rgb="FF000000"/>
        <rFont val="Arial"/>
        <family val="2"/>
      </rPr>
      <t>(such as the following: Actuarial services; Data aggregation; Administrative services; Accreditation; Financial services)</t>
    </r>
  </si>
  <si>
    <t>Has a determination been made regarding what outcome is expected?</t>
  </si>
  <si>
    <t>Is there a process in place for terminating if the contract requirements are not being met and has the business associate been advised what conditions would warrant termination?</t>
  </si>
  <si>
    <r>
      <rPr>
        <b/>
        <sz val="9"/>
        <color rgb="FF000000"/>
        <rFont val="Arial"/>
        <family val="2"/>
      </rPr>
      <t>Implement An Arrangement Other than a Business Associate Contract if Reasonable and Appropriate:</t>
    </r>
    <r>
      <rPr>
        <sz val="9"/>
        <color rgb="FF000000"/>
        <rFont val="Arial"/>
        <family val="2"/>
      </rPr>
      <t xml:space="preserve">  Has a determination been made regarding whether the covered entity’s business associate is a federal, state, or local governmental entity?</t>
    </r>
  </si>
  <si>
    <r>
      <rPr>
        <b/>
        <sz val="9"/>
        <color rgb="FF000000"/>
        <rFont val="Arial"/>
        <family val="2"/>
      </rPr>
      <t>Identify Corrective Measures</t>
    </r>
    <r>
      <rPr>
        <sz val="9"/>
        <color rgb="FF000000"/>
        <rFont val="Arial"/>
        <family val="2"/>
      </rPr>
      <t>:  Has a determination been made regarding who is responsible for security?</t>
    </r>
  </si>
  <si>
    <t>Has a determination been made regarding whether a workforce member other than the security official is responsible for facility/physical security?</t>
  </si>
  <si>
    <t>Do facility access control policies and procedures need to be revised?</t>
  </si>
  <si>
    <t xml:space="preserve">Are facility access control policies and procedures already in place? </t>
  </si>
  <si>
    <t>Has a determination been made regarding what training will be needed for employees to understand the policies and procedures?</t>
  </si>
  <si>
    <t>Has a determination been made regarding how the decisions and actions will be documented?</t>
  </si>
  <si>
    <t xml:space="preserve">Has a determination been made regarding how many access points exist in each facility? </t>
  </si>
  <si>
    <t>Is there an inventory of access points that exist in each facility?</t>
  </si>
  <si>
    <t>Has a determination been made regarding whether monitoring equipment is necessary?</t>
  </si>
  <si>
    <t>Is there a backup plan for access to the facility and/or EPHI?</t>
  </si>
  <si>
    <t>Has a determination been made regarding whether the contingency plan will be appropriate in the event of all types of potential disasters (fire, flood, earthquake, etc.)?</t>
  </si>
  <si>
    <t>Has a determination been made regarding what tasks are commonly performed on a given workstation or type of workstation?</t>
  </si>
  <si>
    <r>
      <rPr>
        <b/>
        <sz val="9"/>
        <color rgb="FF000000"/>
        <rFont val="Arial"/>
        <family val="2"/>
      </rPr>
      <t>Identify Expected Performance of Each Type of Workstation</t>
    </r>
    <r>
      <rPr>
        <sz val="9"/>
        <color rgb="FF000000"/>
        <rFont val="Arial"/>
        <family val="2"/>
      </rPr>
      <t>:  Has a determination been made regarding how workstations are used in day-to-day operations?</t>
    </r>
  </si>
  <si>
    <t>Has a determination been made regarding what the key operational risks are that could result in a breach of security?</t>
  </si>
  <si>
    <r>
      <rPr>
        <b/>
        <sz val="9"/>
        <color rgb="FF000000"/>
        <rFont val="Arial"/>
        <family val="2"/>
      </rPr>
      <t>Analyze Physical Surroundings for Physical Attributes:</t>
    </r>
    <r>
      <rPr>
        <sz val="9"/>
        <color rgb="FF000000"/>
        <rFont val="Arial"/>
        <family val="2"/>
      </rPr>
      <t xml:space="preserve">  Has a determination been made regarding where workstations are located?</t>
    </r>
  </si>
  <si>
    <t>Has a determination been made regarding whether changes need to be made in the space configuration?</t>
  </si>
  <si>
    <t>Has a determination been made regarding whether any workstations are located in public areas?</t>
  </si>
  <si>
    <t>Has a determination been made regarding whether laptops are used as workstations?</t>
  </si>
  <si>
    <r>
      <rPr>
        <b/>
        <sz val="9"/>
        <color rgb="FF000000"/>
        <rFont val="Arial"/>
        <family val="2"/>
      </rPr>
      <t>Analyze the Risk Associated with Each Type of Access</t>
    </r>
    <r>
      <rPr>
        <sz val="9"/>
        <color rgb="FF000000"/>
        <rFont val="Arial"/>
        <family val="2"/>
      </rPr>
      <t>:  Has a determination been made regarding whether any workstations are in areas that are more vulnerable to unauthorized use, theft, or viewing of the data they contain?</t>
    </r>
  </si>
  <si>
    <t>Has a determination been made regarding what the options are for making modifications to the current access configuration?</t>
  </si>
  <si>
    <t>Has a determination been made regarding whether any workstations need to be relocated to enhance physical security?</t>
  </si>
  <si>
    <t>Has a determination been made regarding whether data is on removable, reusable media such as tapes and CDs?</t>
  </si>
  <si>
    <t>Has a determination been made regarding what the costs are for disposing of data on hardware?</t>
  </si>
  <si>
    <t>Has a determination been made regarding what the options are for disposing of data on hardware?</t>
  </si>
  <si>
    <t>If data were to be unavailable while media are transported or moved for a period of time, has a determination been made regarding what the business impact would be?</t>
  </si>
  <si>
    <t>Has a determination been made regarding where the EPHI supporting those applications/systems is currently housed (e.g., stand-alone PC, network)?</t>
  </si>
  <si>
    <t>Has a determination been made regarding whether data and/or systems are being accessed remotely?</t>
  </si>
  <si>
    <r>
      <t xml:space="preserve">Identify Technical Access Control Capabilities:  </t>
    </r>
    <r>
      <rPr>
        <sz val="9"/>
        <color rgb="FF000000"/>
        <rFont val="Arial"/>
        <family val="2"/>
      </rPr>
      <t>Has a determination been made regarding</t>
    </r>
    <r>
      <rPr>
        <b/>
        <sz val="9"/>
        <color rgb="FF000000"/>
        <rFont val="Arial"/>
        <family val="2"/>
      </rPr>
      <t xml:space="preserve"> </t>
    </r>
    <r>
      <rPr>
        <sz val="9"/>
        <color rgb="FF000000"/>
        <rFont val="Arial"/>
        <family val="2"/>
      </rPr>
      <t>how the systems are accessed (viewing data, modifying data, creating data)?</t>
    </r>
  </si>
  <si>
    <t>Has a determination been made regarding whether the identifier should be self-selected or randomly generated?</t>
  </si>
  <si>
    <t>Has a determination been made regarding whether user training will be needed to implement access control procedures?</t>
  </si>
  <si>
    <t>Has a determination been made regarding what the procedures should be for new employee/user access to data and systems?</t>
  </si>
  <si>
    <t>Has a determination been made regarding whether systems will automatically default to settings and functionalities that will enable the emergency access procedure or whether the mode will be activated by the system administrator or other authorized individual?</t>
  </si>
  <si>
    <t>If applications have been created or developed in-house, has a determination been made regarding whether it is reasonable and appropriate to modify them to feature automatic logoff capability?</t>
  </si>
  <si>
    <t>Has a determination been made regarding what period of inactivity prior to automatic logoff is reasonable and appropriate for the covered entity?</t>
  </si>
  <si>
    <t>Are encryption systems available for the covered entity’s EPHI?</t>
  </si>
  <si>
    <r>
      <rPr>
        <b/>
        <sz val="9"/>
        <color rgb="FF000000"/>
        <rFont val="Arial"/>
        <family val="2"/>
      </rPr>
      <t>Determine the Activities that Will Be Tracked or Audited</t>
    </r>
    <r>
      <rPr>
        <sz val="9"/>
        <color rgb="FF000000"/>
        <rFont val="Arial"/>
        <family val="2"/>
      </rPr>
      <t>:  Has a determination been made regarding where EPHI is at risk in the organization?</t>
    </r>
  </si>
  <si>
    <t>Has a determination been made regarding what systems, applications, or processes make data vulnerable to unauthorized or inappropriate tampering, uses, or disclosures?</t>
  </si>
  <si>
    <t>Has a determination been made regarding what the audit record include (e.g., user ID, event type/date/time)?</t>
  </si>
  <si>
    <r>
      <t xml:space="preserve">Select the Tools that Will Be Deployed for Auditing and System Activity Reviews:  </t>
    </r>
    <r>
      <rPr>
        <sz val="9"/>
        <color rgb="FF000000"/>
        <rFont val="Arial"/>
        <family val="2"/>
      </rPr>
      <t>Has a determination been made regarding what tools are in place?</t>
    </r>
  </si>
  <si>
    <t>Has a determination been made regarding what the most appropriate monitoring tools are for the organization (third party, freeware, or operating system-provided)?</t>
  </si>
  <si>
    <t>Has a determination been made regarding how often audits will take place?</t>
  </si>
  <si>
    <t>Has a determination been made regarding how often audit results will be analyzed?</t>
  </si>
  <si>
    <t>Has a determination been made regarding what the organization’s sanction policy for employee violations is?</t>
  </si>
  <si>
    <r>
      <t xml:space="preserve">Develop Appropriate Standard Operating Procedures:  </t>
    </r>
    <r>
      <rPr>
        <sz val="9"/>
        <color rgb="FF000000"/>
        <rFont val="Arial"/>
        <family val="2"/>
      </rPr>
      <t>Are exception reports or logs appropriately reviewed?</t>
    </r>
  </si>
  <si>
    <t>Are monitoring reports appropriately filed and maintained?</t>
  </si>
  <si>
    <t>Are managers and employees notified, when appropriate, regarding suspect activity?</t>
  </si>
  <si>
    <r>
      <t xml:space="preserve">Implement the Audit/System Activity Review Process: </t>
    </r>
    <r>
      <rPr>
        <sz val="9"/>
        <color rgb="FF000000"/>
        <rFont val="Arial"/>
        <family val="2"/>
      </rPr>
      <t>Is a mechanism implemented to assess the effectiveness of the audit process (metrics)?</t>
    </r>
  </si>
  <si>
    <t>Is there a plan to revise the audit process when needed?</t>
  </si>
  <si>
    <t>Are there established procedures and policies to decrease or eliminate alteration of the information during transmission (e.g., encryption)?</t>
  </si>
  <si>
    <t>If not, has a determination been made regarding what additional techniques can we apply to check information integrity (e.g., quality control process, transaction and output reconstruction)?</t>
  </si>
  <si>
    <t>Has a determination been made regarding whether additional training of users can decrease instances attributable to human errors?</t>
  </si>
  <si>
    <r>
      <t xml:space="preserve">Establish a Monitoring Process To Assess How the Implemented Process Is Working:  </t>
    </r>
    <r>
      <rPr>
        <sz val="9"/>
        <color rgb="FF000000"/>
        <rFont val="Arial"/>
        <family val="2"/>
      </rPr>
      <t>Are instances of information integrity problems promptly reported?</t>
    </r>
  </si>
  <si>
    <t>Has a determination been made regarding whether they have decreased since integrity procedures have been implemented?</t>
  </si>
  <si>
    <t>Have the advantages and disadvantages of each method been considered?</t>
  </si>
  <si>
    <r>
      <t xml:space="preserve">Evaluate Authentication Options Available:  </t>
    </r>
    <r>
      <rPr>
        <sz val="9"/>
        <color rgb="FF000000"/>
        <rFont val="Arial"/>
        <family val="2"/>
      </rPr>
      <t>Have the strengths and weaknesses of each available option been evaluated?</t>
    </r>
  </si>
  <si>
    <t>Has an evaluation been made to determine which can be best supported with assigned resources (budget/staffing)?</t>
  </si>
  <si>
    <r>
      <rPr>
        <b/>
        <sz val="9"/>
        <color rgb="FF000000"/>
        <rFont val="Arial"/>
        <family val="2"/>
      </rPr>
      <t>Identify Any Possible Unauthorized Sources that May Be Able to Intercept and/or Modify the Information</t>
    </r>
    <r>
      <rPr>
        <sz val="9"/>
        <color rgb="FF000000"/>
        <rFont val="Arial"/>
        <family val="2"/>
      </rPr>
      <t>:  Have existing measures to protect EPHI in transmission been identified?</t>
    </r>
  </si>
  <si>
    <t>Has a determination been made as to whether the covered entity or its business associate have statutory obligations which require removal of the authorization of termination requirement?</t>
  </si>
  <si>
    <t>Has a determination been made regarding whether the plan documents require the plan sponsor to reasonably and appropriately safeguard EPHI?</t>
  </si>
  <si>
    <t>Do procedures exist for periodically reevaluating the policies and procedures, updating them as necessary?</t>
  </si>
  <si>
    <t>Are policies and procedures reasonable and appropriate given the size, complexity, and capabilities of the covered entity; the covered entity’s technical infrastructure, hardware, and software security capabilities; the costs for security measures; and the probability and criticality of potential risks to EPHI?</t>
  </si>
  <si>
    <r>
      <t xml:space="preserve">Update Documentation of Policy and Procedures:  </t>
    </r>
    <r>
      <rPr>
        <sz val="9"/>
        <color rgb="FF000000"/>
        <rFont val="Arial"/>
        <family val="2"/>
      </rPr>
      <t>Is there a procedure in place</t>
    </r>
    <r>
      <rPr>
        <b/>
        <sz val="9"/>
        <color rgb="FF000000"/>
        <rFont val="Arial"/>
        <family val="2"/>
      </rPr>
      <t xml:space="preserve"> </t>
    </r>
    <r>
      <rPr>
        <sz val="9"/>
        <color rgb="FF000000"/>
        <rFont val="Arial"/>
        <family val="2"/>
      </rPr>
      <t>to  update HIPAA documentation in response to periodic evaluations, following security incidents, and/or after acquisitions of new technology or new procedures?</t>
    </r>
  </si>
  <si>
    <t>As policies and procedures are changed, are new versions made available and are workforce members appropriately trained?</t>
  </si>
  <si>
    <r>
      <rPr>
        <b/>
        <sz val="9"/>
        <color rgb="FF000000"/>
        <rFont val="Arial"/>
        <family val="2"/>
      </rPr>
      <t>Draft, Maintain and Update Required Documentation:</t>
    </r>
    <r>
      <rPr>
        <sz val="9"/>
        <color rgb="FF000000"/>
        <rFont val="Arial"/>
        <family val="2"/>
      </rPr>
      <t xml:space="preserve">  Are all required policies and procedures documented, maintained and updated, as appropriate?</t>
    </r>
  </si>
  <si>
    <t>Is there a procedure in place to, as appropriate, update HIPAA Security documentation in response to periodic evaluations, following security incidents, and/or after acquisitions of new technology or new procedures?</t>
  </si>
  <si>
    <t>Has a determination been made as to whether HIPAA Security Rule documentation should be maintained by the individual responsible for HIPAA Security implementation?</t>
  </si>
  <si>
    <t>As applicable, has intelligence available from agencies, the Office of the Inspector General (OIG), the US-CERT, virus alerts, and/or vendors been reviewed and considered?</t>
  </si>
  <si>
    <t>Has the location of the facility and whether it is in a region prone to any natural disasters, such as earthquakes, floods, or fires been considered and assessed?</t>
  </si>
  <si>
    <r>
      <rPr>
        <b/>
        <sz val="9"/>
        <color rgb="FF000000"/>
        <rFont val="Arial"/>
        <family val="2"/>
      </rPr>
      <t>Acquire IT Systems and Services</t>
    </r>
    <r>
      <rPr>
        <sz val="9"/>
        <color rgb="FF000000"/>
        <rFont val="Arial"/>
        <family val="2"/>
      </rPr>
      <t>:  Has a determination been made regarding whether new security controls will work with the existing IT architecture?</t>
    </r>
  </si>
  <si>
    <t>Is there a procedure in place for notifying managers and employees regarding suspect activity?</t>
  </si>
  <si>
    <r>
      <t xml:space="preserve">Select a Security Official To Be Assigned Responsibility for HIPAA Security:  </t>
    </r>
    <r>
      <rPr>
        <sz val="9"/>
        <color rgb="FF000000"/>
        <rFont val="Arial"/>
        <family val="2"/>
      </rPr>
      <t>Has responsibility been assigned to an authorized individual to oversees the development and communication of security policies and procedures?</t>
    </r>
  </si>
  <si>
    <t>Has responsibility been assigned to an authorized individual to conduct the risk assessment?</t>
  </si>
  <si>
    <t>Has responsibility been assigned to an authorized individual to handle the results of periodic security evaluations and continuous monitoring?</t>
  </si>
  <si>
    <t>Has responsibility been assigned to an authorized individual to direct IT security purchasing and investment?</t>
  </si>
  <si>
    <t>Has responsibility been assigned to an authorized individual to ensure that security concerns have been addressed in system implementation?</t>
  </si>
  <si>
    <t>Has responsibility been assigned to an individual who is authorized to accept risk from information systems on behalf of the organization?</t>
  </si>
  <si>
    <t>Have the staff members in the organization been notified as to who to call in the event of a security problem?</t>
  </si>
  <si>
    <t>Has a determination been made as to whether the healthcare clearinghouse share staff or physical space with staff from a larger organization?</t>
  </si>
  <si>
    <t>Has a determination been made as to whether the organization grants remote access to EPHI?</t>
  </si>
  <si>
    <t>If dedicated training staff are not available for delivery of security training, has a determination been made as to who will deliver the training?</t>
  </si>
  <si>
    <t>Is dedicated training staff available for delivery of security training?</t>
  </si>
  <si>
    <t>Is there a procedure in place to periodically determine if the security training budget is adequate?</t>
  </si>
  <si>
    <t>Are there appropriate sanctions if employees do not complete required training?</t>
  </si>
  <si>
    <t>Has a determination been made as to whether, and under what circumstances, members of the team have the authority to speak for the organization to the media, law enforcement, and clients or business partners?</t>
  </si>
  <si>
    <t>Has the organization determined reasonable and appropriate mitigation options for security incidents?</t>
  </si>
  <si>
    <t>Has the organization determined that standard incident report templates to ensure that all necessary information related to the incident is documented and investigated are reasonable and appropriate?</t>
  </si>
  <si>
    <t>Has the organization determined under what conditions information related to a security breach will be disclosed to the media?</t>
  </si>
  <si>
    <t>Has a determination been made as to the feasibility to actually take down functions/services for the purposes of testing?</t>
  </si>
  <si>
    <t>Has the organization determined in which areas or systems the procedure must be tested?</t>
  </si>
  <si>
    <r>
      <rPr>
        <b/>
        <sz val="9"/>
        <color rgb="FF000000"/>
        <rFont val="Arial"/>
        <family val="2"/>
      </rPr>
      <t>Conduct Evaluation</t>
    </r>
    <r>
      <rPr>
        <sz val="9"/>
        <color rgb="FF000000"/>
        <rFont val="Arial"/>
        <family val="2"/>
      </rPr>
      <t>:  Have staff members with knowledge of IT security been consulted and included in the evaluation team, if reasonable and appropriate?</t>
    </r>
  </si>
  <si>
    <t>Where appropriate, has the organization employed automated tools to support periodic evaluations?</t>
  </si>
  <si>
    <r>
      <rPr>
        <b/>
        <sz val="9"/>
        <color rgb="FF000000"/>
        <rFont val="Arial"/>
        <family val="2"/>
      </rPr>
      <t>Establish Process for Measuring Contract Performance and Terminating the Contract if Security Requirements Are Not Being Met</t>
    </r>
    <r>
      <rPr>
        <sz val="9"/>
        <color rgb="FF000000"/>
        <rFont val="Arial"/>
        <family val="2"/>
      </rPr>
      <t>:  Has a determination been made regarding what the contracted service being performed is?</t>
    </r>
  </si>
  <si>
    <t>Has a determination been made regarding whether the organization is dependent on a landlord to make physical changes to meet the requirements?</t>
  </si>
  <si>
    <t>Has a determination been made regarding whether there are possible natural or man-made disasters that could happen in the organization's environment?</t>
  </si>
  <si>
    <t>Are the procedures for securing the facilities (exterior, interior, equipment, access controls, maintenance records, etc.) appropriate and adequate?</t>
  </si>
  <si>
    <t>Has an authorized individual been assigned responsibility for the contingency plan for access to EPHI?</t>
  </si>
  <si>
    <t>Has an authorized individual been assigned responsibility for implementing the contingency plan for access to EPHI in each department, unit, etc.?</t>
  </si>
  <si>
    <r>
      <rPr>
        <b/>
        <sz val="9"/>
        <color rgb="FF000000"/>
        <rFont val="Arial"/>
        <family val="2"/>
      </rPr>
      <t>Identify Workstation Types and Functions or Uses</t>
    </r>
    <r>
      <rPr>
        <sz val="9"/>
        <color rgb="FF000000"/>
        <rFont val="Arial"/>
        <family val="2"/>
      </rPr>
      <t>:  Do we have an inventory of workstation types and locations?</t>
    </r>
  </si>
  <si>
    <t>Has an authorized individual been assigned responsibility for this inventory and its maintenance?</t>
  </si>
  <si>
    <r>
      <rPr>
        <b/>
        <sz val="9"/>
        <color rgb="FF000000"/>
        <rFont val="Arial"/>
        <family val="2"/>
      </rPr>
      <t>Identify and Implement Physical Safeguards for Workstations</t>
    </r>
    <r>
      <rPr>
        <sz val="9"/>
        <color rgb="FF000000"/>
        <rFont val="Arial"/>
        <family val="2"/>
      </rPr>
      <t>:  Has a determination been made regarding what safeguards are in place (i.e., locked doors, screen barriers, cameras, guards)?</t>
    </r>
  </si>
  <si>
    <t>Are procedures in place for tracking of hardware and software within the company?</t>
  </si>
  <si>
    <t>Has an authorized individual been assigned responsibility for maintaining records of hardware and software?</t>
  </si>
  <si>
    <t>Are user roles defined for those applications/systems?</t>
  </si>
  <si>
    <t>Are rules of behavior enforced?</t>
  </si>
  <si>
    <r>
      <t xml:space="preserve">Implement Access Control Procedures Using Selected Hardware and Software:  </t>
    </r>
    <r>
      <rPr>
        <sz val="9"/>
        <color rgb="FF000000"/>
        <rFont val="Arial"/>
        <family val="2"/>
      </rPr>
      <t>Has an authorized individual been assigned responsibility for managing the access controls procedures?</t>
    </r>
  </si>
  <si>
    <t>Are procedures in place for reviewing and, if appropriate, modifying access authorizations for existing users?</t>
  </si>
  <si>
    <t>Has an authorized individual been assigned responsibility for making the decision?</t>
  </si>
  <si>
    <t>Has an authorized individual been assigned responsibility for assigning roles in the process?</t>
  </si>
  <si>
    <t>If appropriate, is encryption implemented for storing and maintaining EPHI (“at rest”), as well as while it is transmitted?</t>
  </si>
  <si>
    <r>
      <t xml:space="preserve">Develop and Deploy the Information System Activity Review/Audit Policy:  </t>
    </r>
    <r>
      <rPr>
        <sz val="9"/>
        <color rgb="FF000000"/>
        <rFont val="Arial"/>
        <family val="2"/>
      </rPr>
      <t>Has an authorized individual been assigned responsibility for the overall audit process and results?</t>
    </r>
  </si>
  <si>
    <t>Has a determination been made regarding where audit information will reside (i.e., separate server)?</t>
  </si>
  <si>
    <r>
      <rPr>
        <b/>
        <sz val="9"/>
        <color rgb="FF000000"/>
        <rFont val="Arial"/>
        <family val="2"/>
      </rPr>
      <t>Identify All Users Who Have Been Authorized to Access EPHI</t>
    </r>
    <r>
      <rPr>
        <sz val="9"/>
        <color rgb="FF000000"/>
        <rFont val="Arial"/>
        <family val="2"/>
      </rPr>
      <t>:  Is the method for permitting authorized users to access the information appropriate?</t>
    </r>
  </si>
  <si>
    <r>
      <t xml:space="preserve">Identify Any Possible Unauthorized Sources that May Be Able to Intercept the Information and Modify It:  </t>
    </r>
    <r>
      <rPr>
        <sz val="9"/>
        <color rgb="FF000000"/>
        <rFont val="Arial"/>
        <family val="2"/>
      </rPr>
      <t>Have likely sources that could jeopardize information integrity been identified?</t>
    </r>
  </si>
  <si>
    <t>Is the integrity of the information protected when it is residing in a system (at rest)?</t>
  </si>
  <si>
    <r>
      <t xml:space="preserve">Develop the Integrity Policy and Requirements:  </t>
    </r>
    <r>
      <rPr>
        <sz val="9"/>
        <color rgb="FF000000"/>
        <rFont val="Arial"/>
        <family val="2"/>
      </rPr>
      <t>Have the requirements for the Integrity Policy been discussed and agreed to by identified key personnel involved in the processes that are affected?</t>
    </r>
  </si>
  <si>
    <r>
      <rPr>
        <b/>
        <sz val="9"/>
        <color rgb="FF000000"/>
        <rFont val="Arial"/>
        <family val="2"/>
      </rPr>
      <t>Determine Authentication Applicability to Current Systems/Applications</t>
    </r>
    <r>
      <rPr>
        <sz val="9"/>
        <color rgb="FF000000"/>
        <rFont val="Arial"/>
        <family val="2"/>
      </rPr>
      <t>:  Have the available authentication methods been determined?</t>
    </r>
  </si>
  <si>
    <t>Has a determination been made as to what it would cost to implement the available methods in the organization's environment?</t>
  </si>
  <si>
    <t>Does the organization have trained staff who can maintain the system or does the organization need to consider outsourcing some of the support?</t>
  </si>
  <si>
    <t>Has an evaluation been made to determine what level of authentication is appropriate based on the assessment of risk to the information/systems?</t>
  </si>
  <si>
    <t>Has an evaluation been made to determine whether the organization needs to acquire outside vendor support to implement the process?</t>
  </si>
  <si>
    <t>NIST SP 800-66 R1 - HIPPA Security Rule</t>
  </si>
  <si>
    <t>Has the scope of the effort been defined, resulting in a general characterization of the information system, its operating environment, and its boundary?</t>
  </si>
  <si>
    <t>This step is essential to ensure that vulnerabilities and threats are correctly identified. For example, an invalidated belief that a policy is being followed can miss a potential vulnerability, and not knowing about portable media containing EPHI can miss a threat to that environment. The level of effort needed to gather the necessary information depends heavily on the scope of the assessment and the size of the covered entity.</t>
  </si>
  <si>
    <t xml:space="preserve">Is there a procedure in place for identifying potential threat sources? </t>
  </si>
  <si>
    <t>Has a threat statement listing potential threat-sources that are applicable to the covered entity and its operating environment been compiled?</t>
  </si>
  <si>
    <t>Is there a procedure in place to identify where EPHI is created, received, maintained, processed, or transmitted?</t>
  </si>
  <si>
    <t>Is there a procedure in place to ensure that the scope of a risk assessment includes both the physical boundaries of the covered entity’s location as well as a logical boundary covering the media containing EPHI, regardless of its location?</t>
  </si>
  <si>
    <t>Is there a procedure in place to ensure that the risk assessment scope takes into consideration the remote work force and telecommuters, and removable media and portable computing devices (e.g., laptops, removable media, and backup media)?</t>
  </si>
  <si>
    <t>Is there a procedure in place to ensure that the covered entity identifies the conditions under which EPHI is created, received, maintained, processed, or transmitted?</t>
  </si>
  <si>
    <t>Is there a procedure in place to ensure that the covered entity identifies the security controls currently being used to protect the EPHI?</t>
  </si>
  <si>
    <t>The listing of threat sources should include realistic and probable human and natural incidents that can have a negative impact on an organizations ability to protect EPHI.</t>
  </si>
  <si>
    <t>Threats can be easily identified by examining the environments where EPHI is being used.</t>
  </si>
  <si>
    <t>Internet searches, vendor information, insurance data, and crime statistics are all viable sources of threat data.</t>
  </si>
  <si>
    <t xml:space="preserve">Are multiple external sources, as appropriate, used for threat identification? </t>
  </si>
  <si>
    <t>Is consideration given to natural threat sources?</t>
  </si>
  <si>
    <t>Is consideration given to human threat sources?</t>
  </si>
  <si>
    <t>Is consideration given to environmental threat sources?</t>
  </si>
  <si>
    <t>For example: Floods, earthquakes, tornados, landslides, avalanches, electrical storms, and other such events</t>
  </si>
  <si>
    <t>For example: Events that are either enabled by or caused by human beings, such as unintentional acts (inadvertent data entry) or deliberate actions (network-based attacks, malicious software upload, and unauthorized access to confidential information)</t>
  </si>
  <si>
    <t>For example: Long-term power failure, pollution, chemicals, liquid leak</t>
  </si>
  <si>
    <t>Is there a procedure in place to develop a list of vulnerabilities (flaws or weaknesses) that could be exploited by potential threat sources?</t>
  </si>
  <si>
    <t>This list should focus on realistic technical and nontechnical areas where EPHI can be disclosed without proper authorization, improperly modified, or made unavailable when needed.</t>
  </si>
  <si>
    <t>Internal sources may include previous risk assessments, vulnerability scan and system security test results, and audit reports.</t>
  </si>
  <si>
    <t>External sources may include Internet searches, vendor information, insurance data, and vulnerability databases such as the National Vulnerability Database</t>
  </si>
  <si>
    <t>Are internal sources being used to identify potential vulnerabilities?</t>
  </si>
  <si>
    <t>Are external sources being used to identify potential vulnerabilities?</t>
  </si>
  <si>
    <t>NIST National Vulnerability Database</t>
  </si>
  <si>
    <t>A thorough understanding of the actual security controls in place for a covered entity will reduce the list of vulnerabilities, as well as the realistic probability, of a threat attacking (intentionally or unintentionally) EPHI.</t>
  </si>
  <si>
    <t>Is a thorough understanding maintained of the actual security controls in place for the covered entity?</t>
  </si>
  <si>
    <t>Is a procedure in place to ensure that covered entities evaluate technical and nontechnical security controls at all places where EPHI is created, received, maintained, processed, or transmitted?</t>
  </si>
  <si>
    <t>Is a procedure in place to ensure that this evaluation determines whether the security measures implemented or planned are adequate to protect EPHI, and whether those measures required by the Security Rule are in place, configured, and used properly?</t>
  </si>
  <si>
    <t>The appropriateness and adequacy of security measures may vary depending on the structure, size, and geographical dispersion of the covered entity.</t>
  </si>
  <si>
    <t>Is a procedure in place to ensure that, in measuring the level of risk, the likelihood and the adverse impact resulting from a threat successfully exploiting a vulnerability is determined?</t>
  </si>
  <si>
    <t>This information can be obtained from existing organizational documentation, such as business impact and asset criticality assessments.</t>
  </si>
  <si>
    <t>Is a business impact assessment performed that prioritizes the impact levels associated with the compromise of an organization’s information assets based on a qualitative or quantitative assessment of the sensitivity and criticality of those assets?</t>
  </si>
  <si>
    <t>An asset criticality assessment identifies and prioritizes the sensitive and critical organization information assets (e.g., hardware, software, systems, services, and related technology assets) that support the organization’s critical missions.</t>
  </si>
  <si>
    <t>If these organizational documents do not exist, is a procedure in place to ensure that  the system and data sensitivity is determined based on the level of protection required to maintain the EPHI’s confidentiality, integrity, and availability?</t>
  </si>
  <si>
    <t>The impact of unauthorized disclosure of confidential information can range from the jeopardizing of national security to the disclosure of Privacy Act data. Unauthorized, unanticipated, or unintentional disclosure could result in loss of public confidence, embarrassment, or legal action against the organization.</t>
  </si>
  <si>
    <r>
      <t xml:space="preserve">Is a procedure in place to ensure that system and data </t>
    </r>
    <r>
      <rPr>
        <b/>
        <sz val="9"/>
        <color rgb="FF000000"/>
        <rFont val="Arial"/>
        <family val="2"/>
      </rPr>
      <t>confidentiality</t>
    </r>
    <r>
      <rPr>
        <sz val="9"/>
        <color rgb="FF000000"/>
        <rFont val="Arial"/>
        <family val="2"/>
      </rPr>
      <t xml:space="preserve"> of information from unauthorized disclosure is protected?</t>
    </r>
  </si>
  <si>
    <r>
      <t xml:space="preserve">Is a procedure in place to ensure that system and data </t>
    </r>
    <r>
      <rPr>
        <b/>
        <sz val="9"/>
        <color rgb="FF000000"/>
        <rFont val="Arial"/>
        <family val="2"/>
      </rPr>
      <t>integrity</t>
    </r>
    <r>
      <rPr>
        <sz val="9"/>
        <color rgb="FF000000"/>
        <rFont val="Arial"/>
        <family val="2"/>
      </rPr>
      <t xml:space="preserve"> of information is protected from improper modification?</t>
    </r>
  </si>
  <si>
    <t>Integrity is lost if unauthorized changes are made to the data or IT system by either intentional or accidental acts. If the loss of system or data integrity is not corrected, continued use of the contaminated system or corrupted data could result in inaccuracy, fraud, or erroneous decisions. Also, violation of integrity may be the first step in a successful attack against system availability or confidentiality. For all these reasons, loss of integrity reduces the assurance of an IT system.</t>
  </si>
  <si>
    <t>Loss of system functionality and operational effectiveness, for example, may result in loss of productive time, thus impeding the end users’ performance of their functions in supporting the organization’s mission.</t>
  </si>
  <si>
    <r>
      <t xml:space="preserve">Is a procedure in place to ensure the </t>
    </r>
    <r>
      <rPr>
        <b/>
        <sz val="9"/>
        <color rgb="FF000000"/>
        <rFont val="Arial"/>
        <family val="2"/>
      </rPr>
      <t>availability</t>
    </r>
    <r>
      <rPr>
        <sz val="9"/>
        <color rgb="FF000000"/>
        <rFont val="Arial"/>
        <family val="2"/>
      </rPr>
      <t xml:space="preserve"> of mission-critical IT systems to end users?</t>
    </r>
  </si>
  <si>
    <t>Has consideration been given to the use of both qualitative and quantitative methods to measure the impact of a threat occurring?</t>
  </si>
  <si>
    <t>Some tangible impacts can be measured quantitatively in terms of lost revenue, the cost of repairing the system, or the level of effort required to correct problems caused by a successful threat action. Other impacts, such as the loss of public confidence, the loss of credibility, or damage to an organization’s interest, cannot be measured in specific units but can be qualified or described in terms of high, medium, and low impacts.</t>
  </si>
  <si>
    <t>Is a procedure in place to ensure that the level of risk to the IT system is assessed?</t>
  </si>
  <si>
    <t>Is the level of risk determined by analyzing the values assigned to the likelihood of threat occurrence and resulting impact of threat occurrence?</t>
  </si>
  <si>
    <t>Is a risk-level matrix used to assist in determining risk levels?</t>
  </si>
  <si>
    <t>Is a procedure in place to ensure that security controls that could mitigate the identified risks, as appropriate to the organization’s operations, are recommended?</t>
  </si>
  <si>
    <t>Is a procedure in place to ensure that the recommended security controls are evaluated, prioritized, and implemented</t>
  </si>
  <si>
    <t>Is a procedure in place to ensure that a cost-benefit analysis is conducted for the proposed recommended controls, to demonstrate that the costs of implementing the controls can be justified by the reduction in the level of risk?</t>
  </si>
  <si>
    <t>It should be noted that not all possible recommended security controls can be implemented to reduce loss.</t>
  </si>
  <si>
    <t>The goal of the recommended controls is to reduce the level of risk to the IT system and its data to an acceptable level.  Security control recommendations provide input to the risk mitigation process.</t>
  </si>
  <si>
    <t>Is a procedure in place to ensure that, in addition to cost, the organization considers the operational impact and feasibility of introducing the recommended security controls into the operating environment?</t>
  </si>
  <si>
    <t>Is a procedure in place to ensure that, once the risk assessment has been completed (threat sources and vulnerabilities identified, risks assessed, and security controls recommended), the results of each step in the risk assessment is documented?</t>
  </si>
  <si>
    <t>NIST SP 800-30 provides a sample risk assessment report outline that may prove useful to covered entities.</t>
  </si>
  <si>
    <t>NIST SP 800-30 R1: Guidance for Conducting Risk Assessment</t>
  </si>
  <si>
    <t>In many cases, additional security controls or control enhancements will be needed to protect EPHI or to satisfy the requirements of applicable laws, policies, standards, or regulations.</t>
  </si>
  <si>
    <r>
      <t xml:space="preserve">Gather Information </t>
    </r>
    <r>
      <rPr>
        <i/>
        <sz val="11"/>
        <color rgb="FF000000"/>
        <rFont val="Arial"/>
        <family val="2"/>
      </rPr>
      <t>– Implementation Specification (</t>
    </r>
    <r>
      <rPr>
        <b/>
        <i/>
        <sz val="11"/>
        <color rgb="FFC00000"/>
        <rFont val="Arial"/>
        <family val="2"/>
      </rPr>
      <t>Required</t>
    </r>
    <r>
      <rPr>
        <i/>
        <sz val="11"/>
        <color rgb="FF000000"/>
        <rFont val="Arial"/>
        <family val="2"/>
      </rPr>
      <t>)</t>
    </r>
  </si>
  <si>
    <r>
      <t xml:space="preserve">Identify Realistic Threats </t>
    </r>
    <r>
      <rPr>
        <i/>
        <sz val="11"/>
        <color rgb="FF000000"/>
        <rFont val="Arial"/>
        <family val="2"/>
      </rPr>
      <t>– Implementation Specification (</t>
    </r>
    <r>
      <rPr>
        <b/>
        <i/>
        <sz val="11"/>
        <color rgb="FFC00000"/>
        <rFont val="Arial"/>
        <family val="2"/>
      </rPr>
      <t>Required</t>
    </r>
    <r>
      <rPr>
        <i/>
        <sz val="11"/>
        <color rgb="FF000000"/>
        <rFont val="Arial"/>
        <family val="2"/>
      </rPr>
      <t>)</t>
    </r>
  </si>
  <si>
    <r>
      <t xml:space="preserve">Assess Current Security Controls </t>
    </r>
    <r>
      <rPr>
        <i/>
        <sz val="11"/>
        <color rgb="FF000000"/>
        <rFont val="Arial"/>
        <family val="2"/>
      </rPr>
      <t>– Implementation Specification (</t>
    </r>
    <r>
      <rPr>
        <b/>
        <i/>
        <sz val="11"/>
        <color rgb="FFC00000"/>
        <rFont val="Arial"/>
        <family val="2"/>
      </rPr>
      <t>Required</t>
    </r>
    <r>
      <rPr>
        <i/>
        <sz val="11"/>
        <color rgb="FF000000"/>
        <rFont val="Arial"/>
        <family val="2"/>
      </rPr>
      <t>)</t>
    </r>
  </si>
  <si>
    <r>
      <t xml:space="preserve">Recommend Security Controls </t>
    </r>
    <r>
      <rPr>
        <i/>
        <sz val="11"/>
        <color rgb="FF000000"/>
        <rFont val="Arial"/>
        <family val="2"/>
      </rPr>
      <t>– Implementation Specification (</t>
    </r>
    <r>
      <rPr>
        <b/>
        <i/>
        <sz val="11"/>
        <color rgb="FFC00000"/>
        <rFont val="Arial"/>
        <family val="2"/>
      </rPr>
      <t>Required</t>
    </r>
    <r>
      <rPr>
        <i/>
        <sz val="11"/>
        <color rgb="FF000000"/>
        <rFont val="Arial"/>
        <family val="2"/>
      </rPr>
      <t>)</t>
    </r>
  </si>
  <si>
    <t>HIPAA Security Rule – Administrative Safeguards</t>
  </si>
  <si>
    <t>HIPAA Security Rule – Physical Safeguards</t>
  </si>
  <si>
    <t>HIPAA Security Rule – Technical Safeguards</t>
  </si>
  <si>
    <t>HIPAA Security Rule – Organizational Requirements</t>
  </si>
  <si>
    <t>HIPAA Security Rule – Policies and Procedures and Documentation Requirements</t>
  </si>
  <si>
    <r>
      <t xml:space="preserve">The risk assessment provides important inputs to determine the sufficiency of the security control baseline. The risk assessment results, coupled with the security control baseline, should be used to identify which </t>
    </r>
    <r>
      <rPr>
        <b/>
        <sz val="9"/>
        <color rgb="FFC00000"/>
        <rFont val="Arial"/>
        <family val="2"/>
      </rPr>
      <t xml:space="preserve">addressable </t>
    </r>
    <r>
      <rPr>
        <sz val="9"/>
        <rFont val="Arial"/>
        <family val="2"/>
      </rPr>
      <t>implementation specifications</t>
    </r>
    <r>
      <rPr>
        <sz val="9"/>
        <color indexed="8"/>
        <rFont val="Arial"/>
        <family val="2"/>
      </rPr>
      <t xml:space="preserve"> should be implemented to adequately mitigate identified risks.</t>
    </r>
  </si>
  <si>
    <r>
      <t xml:space="preserve">Identify Potential Vulnerabilities </t>
    </r>
    <r>
      <rPr>
        <i/>
        <sz val="11"/>
        <color rgb="FF000000"/>
        <rFont val="Arial"/>
        <family val="2"/>
      </rPr>
      <t>– Implementation Specification (</t>
    </r>
    <r>
      <rPr>
        <b/>
        <i/>
        <sz val="11"/>
        <color rgb="FFC00000"/>
        <rFont val="Arial"/>
        <family val="2"/>
      </rPr>
      <t>Required</t>
    </r>
    <r>
      <rPr>
        <i/>
        <sz val="11"/>
        <color rgb="FF000000"/>
        <rFont val="Arial"/>
        <family val="2"/>
      </rPr>
      <t>)</t>
    </r>
  </si>
  <si>
    <r>
      <t xml:space="preserve">Determine the Likelihood and the Impact of a Threat Exercising a Vulnerability </t>
    </r>
    <r>
      <rPr>
        <i/>
        <sz val="11"/>
        <color rgb="FF000000"/>
        <rFont val="Arial"/>
        <family val="2"/>
      </rPr>
      <t>– Implementation Specification (</t>
    </r>
    <r>
      <rPr>
        <b/>
        <i/>
        <sz val="11"/>
        <color rgb="FFC00000"/>
        <rFont val="Arial"/>
        <family val="2"/>
      </rPr>
      <t>Required</t>
    </r>
    <r>
      <rPr>
        <i/>
        <sz val="11"/>
        <color rgb="FF000000"/>
        <rFont val="Arial"/>
        <family val="2"/>
      </rPr>
      <t>)</t>
    </r>
  </si>
  <si>
    <r>
      <t xml:space="preserve">Determine the Level of Risk </t>
    </r>
    <r>
      <rPr>
        <i/>
        <sz val="11"/>
        <rFont val="Arial"/>
        <family val="2"/>
      </rPr>
      <t>– Implementation Specification (</t>
    </r>
    <r>
      <rPr>
        <b/>
        <i/>
        <sz val="11"/>
        <color rgb="FFC00000"/>
        <rFont val="Arial"/>
        <family val="2"/>
      </rPr>
      <t>Required</t>
    </r>
    <r>
      <rPr>
        <i/>
        <sz val="11"/>
        <rFont val="Arial"/>
        <family val="2"/>
      </rPr>
      <t>)</t>
    </r>
  </si>
  <si>
    <r>
      <rPr>
        <b/>
        <sz val="9"/>
        <color rgb="FF000000"/>
        <rFont val="Arial"/>
        <family val="2"/>
      </rPr>
      <t>Conduct Risk Assessment</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As applicable, have prior risk assessments, audit comments, security requirements, and/or security test results been reviewed and considered?</t>
    </r>
  </si>
  <si>
    <r>
      <rPr>
        <b/>
        <sz val="9"/>
        <color rgb="FF000000"/>
        <rFont val="Arial"/>
        <family val="2"/>
      </rPr>
      <t>Implement a Risk Management Program</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C00000"/>
        <rFont val="Arial"/>
        <family val="2"/>
      </rPr>
      <t>)</t>
    </r>
    <r>
      <rPr>
        <i/>
        <sz val="9"/>
        <color rgb="FF000000"/>
        <rFont val="Arial"/>
        <family val="2"/>
      </rPr>
      <t xml:space="preserve">: </t>
    </r>
    <r>
      <rPr>
        <sz val="9"/>
        <color rgb="FF000000"/>
        <rFont val="Arial"/>
        <family val="2"/>
      </rPr>
      <t xml:space="preserve"> Do current safeguards ensure the confidentiality, integrity, and availability of all EPHI?</t>
    </r>
  </si>
  <si>
    <r>
      <rPr>
        <b/>
        <sz val="9"/>
        <color rgb="FF000000"/>
        <rFont val="Arial"/>
        <family val="2"/>
      </rPr>
      <t xml:space="preserve">Develop and Implement a Sanction Policy </t>
    </r>
    <r>
      <rPr>
        <sz val="9"/>
        <color rgb="FF000000"/>
        <rFont val="Arial"/>
        <family val="2"/>
      </rPr>
      <t xml:space="preserve">–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Is there a formal process in place to address system misuse, abuse, and fraudulent activity?</t>
    </r>
  </si>
  <si>
    <r>
      <rPr>
        <b/>
        <sz val="9"/>
        <color rgb="FF000000"/>
        <rFont val="Arial"/>
        <family val="2"/>
      </rPr>
      <t>Develop and Deploy the Information System Activity Review Process</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Has the person responsible for the overall process and results been identified?</t>
    </r>
  </si>
  <si>
    <r>
      <rPr>
        <b/>
        <sz val="9"/>
        <color rgb="FF000000"/>
        <rFont val="Arial"/>
        <family val="2"/>
      </rPr>
      <t>Establish a Workforce Clearance Procedure</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Is there an implementation strategy that supports the designated access authorities?</t>
    </r>
  </si>
  <si>
    <r>
      <rPr>
        <b/>
        <sz val="9"/>
        <color rgb="FF000000"/>
        <rFont val="Arial"/>
        <family val="2"/>
      </rPr>
      <t>Establish Termination Procedures</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 xml:space="preserve">):  </t>
    </r>
    <r>
      <rPr>
        <sz val="9"/>
        <color rgb="FF000000"/>
        <rFont val="Arial"/>
        <family val="2"/>
      </rPr>
      <t>Are there separate procedures for voluntary termination (retirement, promotion, transfer, change of employment) vs. involuntary termination (termination for cause, reduction in force, involuntary transfer, and criminal or disciplinary actions), if reasonable and appropriate?</t>
    </r>
  </si>
  <si>
    <r>
      <rPr>
        <b/>
        <sz val="9"/>
        <color rgb="FF000000"/>
        <rFont val="Arial"/>
        <family val="2"/>
      </rPr>
      <t>Isolate Healthcare Clearinghouse Functions</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Does the healthcare clearinghouse share hardware or software with a larger organization of which it is a part?</t>
    </r>
  </si>
  <si>
    <r>
      <rPr>
        <b/>
        <sz val="9"/>
        <color rgb="FF000000"/>
        <rFont val="Arial"/>
        <family val="2"/>
      </rPr>
      <t>Implement Policies and Procedures for Authorizing Access</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xml:space="preserve">  Do the organization’s IT systems have the capacity to set access controls?</t>
    </r>
  </si>
  <si>
    <r>
      <rPr>
        <b/>
        <sz val="9"/>
        <color rgb="FF000000"/>
        <rFont val="Arial"/>
        <family val="2"/>
      </rPr>
      <t>Implement Policies and Procedures for Access Establishment and Modification</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xml:space="preserve">  Are duties separated such that only the minimum necessary EPHI is made available to each staff member based on their job requirements?</t>
    </r>
  </si>
  <si>
    <r>
      <rPr>
        <b/>
        <sz val="9"/>
        <color rgb="FF000000"/>
        <rFont val="Arial"/>
        <family val="2"/>
      </rPr>
      <t xml:space="preserve">Protection from Malicious Software; Log-in Monitoring; and Password Management </t>
    </r>
    <r>
      <rPr>
        <sz val="9"/>
        <color rgb="FF000000"/>
        <rFont val="Arial"/>
        <family val="2"/>
      </rPr>
      <t xml:space="preserve">– </t>
    </r>
    <r>
      <rPr>
        <i/>
        <sz val="9"/>
        <color rgb="FF000000"/>
        <rFont val="Arial"/>
        <family val="2"/>
      </rPr>
      <t>Implementation Specifications (</t>
    </r>
    <r>
      <rPr>
        <b/>
        <i/>
        <sz val="9"/>
        <color rgb="FFC00000"/>
        <rFont val="Arial"/>
        <family val="2"/>
      </rPr>
      <t>All Addressable</t>
    </r>
    <r>
      <rPr>
        <i/>
        <sz val="9"/>
        <color rgb="FF000000"/>
        <rFont val="Arial"/>
        <family val="2"/>
      </rPr>
      <t>):</t>
    </r>
    <r>
      <rPr>
        <sz val="9"/>
        <color rgb="FF000000"/>
        <rFont val="Arial"/>
        <family val="2"/>
      </rPr>
      <t xml:space="preserve">  Do employees know the importance of timely application of system patches to protect against malicious software and exploitation of vulnerabilities?</t>
    </r>
  </si>
  <si>
    <r>
      <rPr>
        <b/>
        <sz val="9"/>
        <color rgb="FF000000"/>
        <rFont val="Arial"/>
        <family val="2"/>
      </rPr>
      <t xml:space="preserve">Implement Security Reminders </t>
    </r>
    <r>
      <rPr>
        <sz val="9"/>
        <color rgb="FF000000"/>
        <rFont val="Arial"/>
        <family val="2"/>
      </rPr>
      <t xml:space="preserve">–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xml:space="preserve">  Are appropriate methods available or already in use to make or keep employees aware of security, e.g., posters or booklets?</t>
    </r>
  </si>
  <si>
    <r>
      <rPr>
        <b/>
        <sz val="9"/>
        <color rgb="FF000000"/>
        <rFont val="Arial"/>
        <family val="2"/>
      </rPr>
      <t>Develop and Implement Procedures to Respond to and Report Security Incidents</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xml:space="preserve">  Has the organization determined that maintaining a staffed security incident hotline would be reasonable and appropriate? </t>
    </r>
  </si>
  <si>
    <r>
      <rPr>
        <b/>
        <sz val="9"/>
        <color rgb="FF000000"/>
        <rFont val="Arial"/>
        <family val="2"/>
      </rPr>
      <t>Conduct an Applications and Data Criticality Analysis</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xml:space="preserve">  Has the organization determined what hardware, software, and personnel are critical to daily operations?</t>
    </r>
  </si>
  <si>
    <r>
      <rPr>
        <b/>
        <sz val="9"/>
        <color rgb="FF000000"/>
        <rFont val="Arial"/>
        <family val="2"/>
      </rPr>
      <t xml:space="preserve">Data Backup Plan and Disaster Recovery Plan </t>
    </r>
    <r>
      <rPr>
        <sz val="9"/>
        <color rgb="FF000000"/>
        <rFont val="Arial"/>
        <family val="2"/>
      </rPr>
      <t xml:space="preserve">– </t>
    </r>
    <r>
      <rPr>
        <i/>
        <sz val="9"/>
        <color rgb="FF000000"/>
        <rFont val="Arial"/>
        <family val="2"/>
      </rPr>
      <t>Implementation Specifications (</t>
    </r>
    <r>
      <rPr>
        <b/>
        <i/>
        <sz val="9"/>
        <color rgb="FFC00000"/>
        <rFont val="Arial"/>
        <family val="2"/>
      </rPr>
      <t>Both Required</t>
    </r>
    <r>
      <rPr>
        <i/>
        <sz val="9"/>
        <color rgb="FF000000"/>
        <rFont val="Arial"/>
        <family val="2"/>
      </rPr>
      <t>):</t>
    </r>
    <r>
      <rPr>
        <sz val="9"/>
        <color rgb="FF000000"/>
        <rFont val="Arial"/>
        <family val="2"/>
      </rPr>
      <t xml:space="preserve">  Is there a formal, written contingency plan?</t>
    </r>
  </si>
  <si>
    <r>
      <rPr>
        <b/>
        <sz val="9"/>
        <color rgb="FF000000"/>
        <rFont val="Arial"/>
        <family val="2"/>
      </rPr>
      <t>Develop and Implement an Emergency Mode Operation Plan</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xml:space="preserve">  Have procedures been developed to continue the critical functions identified in Key Activity?</t>
    </r>
  </si>
  <si>
    <r>
      <rPr>
        <b/>
        <sz val="9"/>
        <color rgb="FF000000"/>
        <rFont val="Arial"/>
        <family val="2"/>
      </rPr>
      <t>Testing and Revision Procedure</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Has a determination been made regarding how the plan is to be tested?</t>
    </r>
  </si>
  <si>
    <r>
      <rPr>
        <b/>
        <sz val="9"/>
        <color rgb="FF000000"/>
        <rFont val="Arial"/>
        <family val="2"/>
      </rPr>
      <t xml:space="preserve">Develop a Facility Security Plan </t>
    </r>
    <r>
      <rPr>
        <sz val="9"/>
        <color rgb="FF000000"/>
        <rFont val="Arial"/>
        <family val="2"/>
      </rPr>
      <t xml:space="preserve">–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Is there an inventory of facilities and existing security practices?</t>
    </r>
  </si>
  <si>
    <r>
      <rPr>
        <b/>
        <sz val="9"/>
        <color rgb="FF000000"/>
        <rFont val="Arial"/>
        <family val="2"/>
      </rPr>
      <t>Develop Access Control and Validation Procedures</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Are policies and procedures in place for controlling access by staff, contractors, visitors, and probationary employees?</t>
    </r>
  </si>
  <si>
    <r>
      <rPr>
        <b/>
        <sz val="9"/>
        <color rgb="FF000000"/>
        <rFont val="Arial"/>
        <family val="2"/>
      </rPr>
      <t>Establish Contingency Operations Procedures</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xml:space="preserve">  Has a determination been made regarding who needs access to EPHI in the event of a disaster?</t>
    </r>
  </si>
  <si>
    <r>
      <rPr>
        <b/>
        <sz val="9"/>
        <color rgb="FF000000"/>
        <rFont val="Arial"/>
        <family val="2"/>
      </rPr>
      <t xml:space="preserve">Maintain Maintenance Records </t>
    </r>
    <r>
      <rPr>
        <sz val="9"/>
        <color rgb="FF000000"/>
        <rFont val="Arial"/>
        <family val="2"/>
      </rPr>
      <t xml:space="preserve">–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Are records of repairs to hardware, walls, doors, and locks maintained?</t>
    </r>
  </si>
  <si>
    <r>
      <rPr>
        <b/>
        <sz val="9"/>
        <color rgb="FF000000"/>
        <rFont val="Arial"/>
        <family val="2"/>
      </rPr>
      <t>Implement Methods for Final Disposal of EPHI</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xml:space="preserve">  Has a determination been made regarding what data is maintained by the organization, and where?</t>
    </r>
  </si>
  <si>
    <r>
      <rPr>
        <b/>
        <sz val="9"/>
        <color rgb="FF000000"/>
        <rFont val="Arial"/>
        <family val="2"/>
      </rPr>
      <t xml:space="preserve">Develop and Implement Procedures for Reuse of Electronic Media </t>
    </r>
    <r>
      <rPr>
        <sz val="9"/>
        <color rgb="FF000000"/>
        <rFont val="Arial"/>
        <family val="2"/>
      </rPr>
      <t xml:space="preserve">– </t>
    </r>
    <r>
      <rPr>
        <i/>
        <sz val="9"/>
        <color rgb="FF000000"/>
        <rFont val="Arial"/>
        <family val="2"/>
      </rPr>
      <t>Implementation Specification (</t>
    </r>
    <r>
      <rPr>
        <b/>
        <i/>
        <sz val="9"/>
        <color rgb="FFC00000"/>
        <rFont val="Arial"/>
        <family val="2"/>
      </rPr>
      <t>Required</t>
    </r>
    <r>
      <rPr>
        <i/>
        <sz val="9"/>
        <color rgb="FF000000"/>
        <rFont val="Arial"/>
        <family val="2"/>
      </rPr>
      <t xml:space="preserve">): </t>
    </r>
    <r>
      <rPr>
        <sz val="9"/>
        <color rgb="FF000000"/>
        <rFont val="Arial"/>
        <family val="2"/>
      </rPr>
      <t xml:space="preserve"> Do policies and procedures already exist regarding reuse of electronic media (hardware and software)?</t>
    </r>
  </si>
  <si>
    <r>
      <rPr>
        <b/>
        <sz val="9"/>
        <color rgb="FF000000"/>
        <rFont val="Arial"/>
        <family val="2"/>
      </rPr>
      <t>Maintain Accountability for Hardware and Electronic Media</t>
    </r>
    <r>
      <rPr>
        <sz val="9"/>
        <color rgb="FF000000"/>
        <rFont val="Arial"/>
        <family val="2"/>
      </rPr>
      <t xml:space="preserve"> – </t>
    </r>
    <r>
      <rPr>
        <i/>
        <sz val="9"/>
        <color rgb="FF000000"/>
        <rFont val="Arial"/>
        <family val="2"/>
      </rPr>
      <t>Implementation Specification (</t>
    </r>
    <r>
      <rPr>
        <b/>
        <i/>
        <sz val="9"/>
        <color rgb="FFC00000"/>
        <rFont val="Arial"/>
        <family val="2"/>
      </rPr>
      <t>Addressable</t>
    </r>
    <r>
      <rPr>
        <sz val="9"/>
        <color rgb="FF000000"/>
        <rFont val="Arial"/>
        <family val="2"/>
      </rPr>
      <t>):  Has a determination been made regarding where data is stored and on what type of media it is stored?</t>
    </r>
  </si>
  <si>
    <r>
      <t xml:space="preserve">Develop Data Backup and Storage Procedures </t>
    </r>
    <r>
      <rPr>
        <sz val="9"/>
        <color rgb="FF000000"/>
        <rFont val="Arial"/>
        <family val="2"/>
      </rPr>
      <t xml:space="preserve">– </t>
    </r>
    <r>
      <rPr>
        <i/>
        <sz val="9"/>
        <color rgb="FF000000"/>
        <rFont val="Arial"/>
        <family val="2"/>
      </rPr>
      <t>Implementation Specification</t>
    </r>
    <r>
      <rPr>
        <b/>
        <i/>
        <sz val="9"/>
        <color rgb="FF000000"/>
        <rFont val="Arial"/>
        <family val="2"/>
      </rPr>
      <t xml:space="preserve"> (</t>
    </r>
    <r>
      <rPr>
        <b/>
        <i/>
        <sz val="9"/>
        <color rgb="FFC00000"/>
        <rFont val="Arial"/>
        <family val="2"/>
      </rPr>
      <t>Addressable</t>
    </r>
    <r>
      <rPr>
        <b/>
        <i/>
        <sz val="9"/>
        <color rgb="FF000000"/>
        <rFont val="Arial"/>
        <family val="2"/>
      </rPr>
      <t>)</t>
    </r>
    <r>
      <rPr>
        <b/>
        <sz val="9"/>
        <color rgb="FF000000"/>
        <rFont val="Arial"/>
        <family val="2"/>
      </rPr>
      <t xml:space="preserve">:  </t>
    </r>
    <r>
      <rPr>
        <sz val="9"/>
        <color rgb="FF000000"/>
        <rFont val="Arial"/>
        <family val="2"/>
      </rPr>
      <t>Are backup files maintained offsite to assure data availability in the event data is lost while transporting or moving electronic media containing EPHI?</t>
    </r>
  </si>
  <si>
    <r>
      <rPr>
        <b/>
        <sz val="9"/>
        <color rgb="FF000000"/>
        <rFont val="Arial"/>
        <family val="2"/>
      </rPr>
      <t>Ensure that All System Users Have Been Assigned a Unique Identifier</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 xml:space="preserve">):  </t>
    </r>
    <r>
      <rPr>
        <sz val="9"/>
        <color rgb="FF000000"/>
        <rFont val="Arial"/>
        <family val="2"/>
      </rPr>
      <t>Has a determination been made regarding</t>
    </r>
    <r>
      <rPr>
        <i/>
        <sz val="9"/>
        <color rgb="FF000000"/>
        <rFont val="Arial"/>
        <family val="2"/>
      </rPr>
      <t xml:space="preserve"> </t>
    </r>
    <r>
      <rPr>
        <sz val="9"/>
        <color rgb="FF000000"/>
        <rFont val="Arial"/>
        <family val="2"/>
      </rPr>
      <t>how the identifier should be established (length and content)?</t>
    </r>
  </si>
  <si>
    <r>
      <rPr>
        <b/>
        <sz val="9"/>
        <color rgb="FF000000"/>
        <rFont val="Arial"/>
        <family val="2"/>
      </rPr>
      <t>Establish an Emergency Access Procedure</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Has a determination been made regarding when the emergency access procedure should be activated?</t>
    </r>
  </si>
  <si>
    <r>
      <rPr>
        <b/>
        <sz val="9"/>
        <color rgb="FF000000"/>
        <rFont val="Arial"/>
        <family val="2"/>
      </rPr>
      <t>Automatic Logoff and Encryption and Decryption</t>
    </r>
    <r>
      <rPr>
        <sz val="9"/>
        <color rgb="FF000000"/>
        <rFont val="Arial"/>
        <family val="2"/>
      </rPr>
      <t xml:space="preserve"> – </t>
    </r>
    <r>
      <rPr>
        <i/>
        <sz val="9"/>
        <color rgb="FF000000"/>
        <rFont val="Arial"/>
        <family val="2"/>
      </rPr>
      <t>Implementation Specifications (</t>
    </r>
    <r>
      <rPr>
        <b/>
        <i/>
        <sz val="9"/>
        <color rgb="FFC00000"/>
        <rFont val="Arial"/>
        <family val="2"/>
      </rPr>
      <t>Both Addressable</t>
    </r>
    <r>
      <rPr>
        <i/>
        <sz val="9"/>
        <color rgb="FF000000"/>
        <rFont val="Arial"/>
        <family val="2"/>
      </rPr>
      <t>)</t>
    </r>
    <r>
      <rPr>
        <sz val="9"/>
        <color rgb="FF000000"/>
        <rFont val="Arial"/>
        <family val="2"/>
      </rPr>
      <t>:  Are automatic logoff features available for any of the covered entity’s operating systems or other major applications?</t>
    </r>
  </si>
  <si>
    <r>
      <rPr>
        <b/>
        <sz val="9"/>
        <color rgb="FF000000"/>
        <rFont val="Arial"/>
        <family val="2"/>
      </rPr>
      <t>Implement a Mechanism to Authenticate EPHI</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Has a determination been made regarding whether the uses of both electronic and nonelectronic mechanisms are necessary for the protection of EPHI?</t>
    </r>
  </si>
  <si>
    <r>
      <rPr>
        <b/>
        <sz val="9"/>
        <color rgb="FF000000"/>
        <rFont val="Arial"/>
        <family val="2"/>
      </rPr>
      <t>Implement Integrity Controls</t>
    </r>
    <r>
      <rPr>
        <sz val="9"/>
        <color rgb="FF000000"/>
        <rFont val="Arial"/>
        <family val="2"/>
      </rPr>
      <t xml:space="preserve"> –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Has a determination been made as to what measures are planned to protect EPHI in transmission?</t>
    </r>
  </si>
  <si>
    <r>
      <rPr>
        <b/>
        <sz val="9"/>
        <color rgb="FF000000"/>
        <rFont val="Arial"/>
        <family val="2"/>
      </rPr>
      <t>Implement Encryption</t>
    </r>
    <r>
      <rPr>
        <sz val="9"/>
        <color rgb="FF000000"/>
        <rFont val="Arial"/>
        <family val="2"/>
      </rPr>
      <t xml:space="preserve"> – </t>
    </r>
    <r>
      <rPr>
        <i/>
        <sz val="9"/>
        <color rgb="FF000000"/>
        <rFont val="Arial"/>
        <family val="2"/>
      </rPr>
      <t>Implementation Specification (</t>
    </r>
    <r>
      <rPr>
        <b/>
        <i/>
        <sz val="9"/>
        <color rgb="FFC00000"/>
        <rFont val="Arial"/>
        <family val="2"/>
      </rPr>
      <t>Addressable</t>
    </r>
    <r>
      <rPr>
        <b/>
        <i/>
        <sz val="9"/>
        <color rgb="FF000000"/>
        <rFont val="Arial"/>
        <family val="2"/>
      </rPr>
      <t>)</t>
    </r>
    <r>
      <rPr>
        <sz val="9"/>
        <color rgb="FF000000"/>
        <rFont val="Arial"/>
        <family val="2"/>
      </rPr>
      <t>:  Is encryption reasonable and appropriate for EPHI in transmission?</t>
    </r>
  </si>
  <si>
    <r>
      <rPr>
        <b/>
        <sz val="9"/>
        <color rgb="FF000000"/>
        <rFont val="Arial"/>
        <family val="2"/>
      </rPr>
      <t>Contract Must Provide that Business Associates will Report Security Incidents</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Is there a procedure in place for reporting of incidents by business associates?</t>
    </r>
  </si>
  <si>
    <r>
      <rPr>
        <b/>
        <sz val="9"/>
        <color rgb="FF000000"/>
        <rFont val="Arial"/>
        <family val="2"/>
      </rPr>
      <t>Government Entities May Satisfy Business Associate Contract Requirements through Other Arrangements</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Do the arrangements provide protections for EPHI equivalent to those provided by the organization’s business associate contracts?</t>
    </r>
  </si>
  <si>
    <r>
      <rPr>
        <b/>
        <sz val="9"/>
        <color rgb="FF000000"/>
        <rFont val="Arial"/>
        <family val="2"/>
      </rPr>
      <t>Amend Plan Documents of Group Health Plan to Address Plan Sponsor’s Security of EPHI</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Has a determination been made regarding whether the plan sponsor falls under the exception described in the standard?</t>
    </r>
  </si>
  <si>
    <r>
      <rPr>
        <b/>
        <sz val="9"/>
        <color rgb="FF000000"/>
        <rFont val="Arial"/>
        <family val="2"/>
      </rPr>
      <t>Amend Plan Documents of Group Health Plan to Address Adequate Separation</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xml:space="preserve">  Do plan documents address the obligation to keep EPHI secure with respect to the plan sponsor’s employees, classes of employees, or other persons who will be given access to EPHI?</t>
    </r>
  </si>
  <si>
    <r>
      <rPr>
        <b/>
        <sz val="9"/>
        <color rgb="FF000000"/>
        <rFont val="Arial"/>
        <family val="2"/>
      </rPr>
      <t>Amend Plan Documents of Group Health Plans to Address Reporting of Security Incidents</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Is there a procedure in place for security incident reporting?</t>
    </r>
  </si>
  <si>
    <r>
      <rPr>
        <b/>
        <sz val="9"/>
        <color rgb="FF000000"/>
        <rFont val="Arial"/>
        <family val="2"/>
      </rPr>
      <t>Retain Documentation for at Least Six Years</t>
    </r>
    <r>
      <rPr>
        <sz val="9"/>
        <color rgb="FF000000"/>
        <rFont val="Arial"/>
        <family val="2"/>
      </rPr>
      <t xml:space="preserve"> – </t>
    </r>
    <r>
      <rPr>
        <i/>
        <sz val="9"/>
        <color rgb="FF000000"/>
        <rFont val="Arial"/>
        <family val="2"/>
      </rPr>
      <t>Implementation Specifications (</t>
    </r>
    <r>
      <rPr>
        <b/>
        <i/>
        <sz val="9"/>
        <color rgb="FFC00000"/>
        <rFont val="Arial"/>
        <family val="2"/>
      </rPr>
      <t>Required</t>
    </r>
    <r>
      <rPr>
        <i/>
        <sz val="9"/>
        <color rgb="FF000000"/>
        <rFont val="Arial"/>
        <family val="2"/>
      </rPr>
      <t>)</t>
    </r>
    <r>
      <rPr>
        <sz val="9"/>
        <color rgb="FF000000"/>
        <rFont val="Arial"/>
        <family val="2"/>
      </rPr>
      <t>:  Have documentation retention requirements under HIPAA been aligned with the organization’s other data retention policies?</t>
    </r>
  </si>
  <si>
    <r>
      <rPr>
        <b/>
        <sz val="9"/>
        <color rgb="FF000000"/>
        <rFont val="Arial"/>
        <family val="2"/>
      </rPr>
      <t>Assure that Documentation is Available to those Responsible for Implementation</t>
    </r>
    <r>
      <rPr>
        <sz val="9"/>
        <color rgb="FF000000"/>
        <rFont val="Arial"/>
        <family val="2"/>
      </rPr>
      <t xml:space="preserve"> – </t>
    </r>
    <r>
      <rPr>
        <i/>
        <sz val="9"/>
        <color rgb="FF000000"/>
        <rFont val="Arial"/>
        <family val="2"/>
      </rPr>
      <t xml:space="preserve"> Implementation Specification (</t>
    </r>
    <r>
      <rPr>
        <b/>
        <i/>
        <sz val="9"/>
        <color rgb="FFC00000"/>
        <rFont val="Arial"/>
        <family val="2"/>
      </rPr>
      <t>Required</t>
    </r>
    <r>
      <rPr>
        <i/>
        <sz val="9"/>
        <color rgb="FF000000"/>
        <rFont val="Arial"/>
        <family val="2"/>
      </rPr>
      <t>)</t>
    </r>
    <r>
      <rPr>
        <sz val="9"/>
        <color rgb="FF000000"/>
        <rFont val="Arial"/>
        <family val="2"/>
      </rPr>
      <t>:  Is the location of documentation known to all staff that need to access it?</t>
    </r>
  </si>
  <si>
    <r>
      <rPr>
        <b/>
        <sz val="9"/>
        <color rgb="FF000000"/>
        <rFont val="Arial"/>
        <family val="2"/>
      </rPr>
      <t>Update Documentation as Required</t>
    </r>
    <r>
      <rPr>
        <sz val="9"/>
        <color rgb="FF000000"/>
        <rFont val="Arial"/>
        <family val="2"/>
      </rPr>
      <t xml:space="preserve"> – </t>
    </r>
    <r>
      <rPr>
        <i/>
        <sz val="9"/>
        <color rgb="FF000000"/>
        <rFont val="Arial"/>
        <family val="2"/>
      </rPr>
      <t>Implementation Specification (</t>
    </r>
    <r>
      <rPr>
        <b/>
        <i/>
        <sz val="9"/>
        <color rgb="FFC00000"/>
        <rFont val="Arial"/>
        <family val="2"/>
      </rPr>
      <t>Required</t>
    </r>
    <r>
      <rPr>
        <i/>
        <sz val="9"/>
        <color rgb="FF000000"/>
        <rFont val="Arial"/>
        <family val="2"/>
      </rPr>
      <t>)</t>
    </r>
    <r>
      <rPr>
        <sz val="9"/>
        <color rgb="FF000000"/>
        <rFont val="Arial"/>
        <family val="2"/>
      </rPr>
      <t>:  Is there a version control procedure that allows verification of the timeliness of policies and procedures, if reasonable and appropriate?</t>
    </r>
  </si>
  <si>
    <r>
      <rPr>
        <b/>
        <sz val="9"/>
        <color rgb="FF000000"/>
        <rFont val="Arial"/>
        <family val="2"/>
      </rPr>
      <t xml:space="preserve">Implement Procedures for Authorization and/or Supervision </t>
    </r>
    <r>
      <rPr>
        <sz val="9"/>
        <color rgb="FF000000"/>
        <rFont val="Arial"/>
        <family val="2"/>
      </rPr>
      <t xml:space="preserve">– </t>
    </r>
    <r>
      <rPr>
        <i/>
        <sz val="9"/>
        <color rgb="FF000000"/>
        <rFont val="Arial"/>
        <family val="2"/>
      </rPr>
      <t>Implementation Specification (</t>
    </r>
    <r>
      <rPr>
        <b/>
        <i/>
        <sz val="9"/>
        <color rgb="FFC00000"/>
        <rFont val="Arial"/>
        <family val="2"/>
      </rPr>
      <t>Addressable</t>
    </r>
    <r>
      <rPr>
        <i/>
        <sz val="9"/>
        <color rgb="FF000000"/>
        <rFont val="Arial"/>
        <family val="2"/>
      </rPr>
      <t>):</t>
    </r>
    <r>
      <rPr>
        <sz val="9"/>
        <color rgb="FF000000"/>
        <rFont val="Arial"/>
        <family val="2"/>
      </rPr>
      <t xml:space="preserve">  Have chains of command and lines of authority been established?</t>
    </r>
  </si>
  <si>
    <r>
      <t xml:space="preserve">Document the Risk Assessment Results </t>
    </r>
    <r>
      <rPr>
        <sz val="11"/>
        <color rgb="FF000000"/>
        <rFont val="Arial"/>
        <family val="2"/>
      </rPr>
      <t xml:space="preserve">– </t>
    </r>
    <r>
      <rPr>
        <i/>
        <sz val="11"/>
        <color rgb="FF000000"/>
        <rFont val="Arial"/>
        <family val="2"/>
      </rPr>
      <t>Implementation Specification (</t>
    </r>
    <r>
      <rPr>
        <b/>
        <i/>
        <sz val="11"/>
        <color rgb="FFC00000"/>
        <rFont val="Arial"/>
        <family val="2"/>
      </rPr>
      <t>Required</t>
    </r>
    <r>
      <rPr>
        <i/>
        <sz val="11"/>
        <color rgb="FF000000"/>
        <rFont val="Arial"/>
        <family val="2"/>
      </rPr>
      <t>)</t>
    </r>
  </si>
  <si>
    <r>
      <t xml:space="preserve">Scope the Assessment </t>
    </r>
    <r>
      <rPr>
        <sz val="11"/>
        <color rgb="FF000000"/>
        <rFont val="Arial"/>
        <family val="2"/>
      </rPr>
      <t>–</t>
    </r>
    <r>
      <rPr>
        <b/>
        <sz val="11"/>
        <color rgb="FF000000"/>
        <rFont val="Arial"/>
        <family val="2"/>
      </rPr>
      <t xml:space="preserve"> </t>
    </r>
    <r>
      <rPr>
        <i/>
        <sz val="11"/>
        <color rgb="FF000000"/>
        <rFont val="Arial"/>
        <family val="2"/>
      </rPr>
      <t>Implementation Specification (</t>
    </r>
    <r>
      <rPr>
        <b/>
        <i/>
        <sz val="11"/>
        <color rgb="FFC00000"/>
        <rFont val="Arial"/>
        <family val="2"/>
      </rPr>
      <t>Required</t>
    </r>
    <r>
      <rPr>
        <i/>
        <sz val="11"/>
        <color rgb="FF000000"/>
        <rFont val="Arial"/>
        <family val="2"/>
      </rPr>
      <t>)</t>
    </r>
    <r>
      <rPr>
        <b/>
        <i/>
        <sz val="11"/>
        <color rgb="FF000000"/>
        <rFont val="Arial"/>
        <family val="2"/>
      </rPr>
      <t xml:space="preserve">  </t>
    </r>
  </si>
  <si>
    <t xml:space="preserve">Health Insurance Portability and Accountability Act (HIPAA) </t>
  </si>
  <si>
    <r>
      <t xml:space="preserve">This Playbook can support the compliance efforts of covered entities by creating appropriate documentation that demonstrates effective compliance with the HIPAA Security Rule. </t>
    </r>
    <r>
      <rPr>
        <i/>
        <u/>
        <sz val="9"/>
        <rFont val="Times New Roman"/>
        <family val="1"/>
      </rPr>
      <t>Compliance with the HIPPA Standards themselves is required, so all HIPPA Standards are in-scope.</t>
    </r>
  </si>
  <si>
    <r>
      <rPr>
        <b/>
        <sz val="9"/>
        <color rgb="FF000000"/>
        <rFont val="Arial"/>
        <family val="2"/>
      </rPr>
      <t xml:space="preserve">Written Contract or Other Arrangement </t>
    </r>
    <r>
      <rPr>
        <sz val="9"/>
        <color rgb="FF000000"/>
        <rFont val="Arial"/>
        <family val="2"/>
      </rPr>
      <t>-</t>
    </r>
    <r>
      <rPr>
        <i/>
        <sz val="9"/>
        <color rgb="FF000000"/>
        <rFont val="Arial"/>
        <family val="2"/>
      </rPr>
      <t xml:space="preserve"> Implementation Specification (</t>
    </r>
    <r>
      <rPr>
        <b/>
        <i/>
        <sz val="9"/>
        <color rgb="FFC00000"/>
        <rFont val="Arial"/>
        <family val="2"/>
      </rPr>
      <t>Required</t>
    </r>
    <r>
      <rPr>
        <i/>
        <sz val="9"/>
        <color rgb="FF000000"/>
        <rFont val="Arial"/>
        <family val="2"/>
      </rPr>
      <t>)</t>
    </r>
    <r>
      <rPr>
        <sz val="9"/>
        <color rgb="FF000000"/>
        <rFont val="Arial"/>
        <family val="2"/>
      </rPr>
      <t>:  Has a determination been made regarding who is responsible for coordinating and preparing the final agreement or arrangement?</t>
    </r>
  </si>
  <si>
    <r>
      <t>Security Management Process (§ 164.308(a)(1)) (</t>
    </r>
    <r>
      <rPr>
        <b/>
        <sz val="11"/>
        <color rgb="FFC00000"/>
        <rFont val="Arial"/>
        <family val="2"/>
      </rPr>
      <t>Required</t>
    </r>
    <r>
      <rPr>
        <b/>
        <sz val="11"/>
        <color rgb="FF000000"/>
        <rFont val="Arial"/>
        <family val="2"/>
      </rPr>
      <t>)</t>
    </r>
  </si>
  <si>
    <r>
      <t>Assigned Security Responsibility (§ 164.308(a)(2)) (</t>
    </r>
    <r>
      <rPr>
        <b/>
        <sz val="11"/>
        <color rgb="FFC00000"/>
        <rFont val="Arial"/>
        <family val="2"/>
      </rPr>
      <t>Required</t>
    </r>
    <r>
      <rPr>
        <b/>
        <sz val="11"/>
        <color rgb="FF000000"/>
        <rFont val="Arial"/>
        <family val="2"/>
      </rPr>
      <t>)</t>
    </r>
  </si>
  <si>
    <r>
      <t>Workforce Security (§ 164.308(a)(3)) (</t>
    </r>
    <r>
      <rPr>
        <b/>
        <sz val="11"/>
        <color rgb="FFC00000"/>
        <rFont val="Arial"/>
        <family val="2"/>
      </rPr>
      <t>Required</t>
    </r>
    <r>
      <rPr>
        <b/>
        <sz val="11"/>
        <color rgb="FF000000"/>
        <rFont val="Arial"/>
        <family val="2"/>
      </rPr>
      <t>)</t>
    </r>
  </si>
  <si>
    <r>
      <t>Information Access Management (§ 164.308(a)(4)) (</t>
    </r>
    <r>
      <rPr>
        <b/>
        <sz val="11"/>
        <color rgb="FFC00000"/>
        <rFont val="Arial"/>
        <family val="2"/>
      </rPr>
      <t>Required</t>
    </r>
    <r>
      <rPr>
        <b/>
        <sz val="11"/>
        <color rgb="FF000000"/>
        <rFont val="Arial"/>
        <family val="2"/>
      </rPr>
      <t>)</t>
    </r>
  </si>
  <si>
    <r>
      <t>Security Awareness and Training (§ 164.308(a)(5)) (</t>
    </r>
    <r>
      <rPr>
        <b/>
        <sz val="11"/>
        <color rgb="FFC00000"/>
        <rFont val="Arial"/>
        <family val="2"/>
      </rPr>
      <t>Required</t>
    </r>
    <r>
      <rPr>
        <b/>
        <sz val="11"/>
        <color rgb="FF000000"/>
        <rFont val="Arial"/>
        <family val="2"/>
      </rPr>
      <t>)</t>
    </r>
  </si>
  <si>
    <r>
      <t>Security Incident Procedures (§ 164.308(a)(6)) (</t>
    </r>
    <r>
      <rPr>
        <b/>
        <sz val="11"/>
        <color rgb="FFC00000"/>
        <rFont val="Arial"/>
        <family val="2"/>
      </rPr>
      <t>Required</t>
    </r>
    <r>
      <rPr>
        <b/>
        <sz val="11"/>
        <color rgb="FF000000"/>
        <rFont val="Arial"/>
        <family val="2"/>
      </rPr>
      <t>)</t>
    </r>
  </si>
  <si>
    <r>
      <t>Contingency Plan (§ 164.308(a)(7)) (</t>
    </r>
    <r>
      <rPr>
        <b/>
        <sz val="11"/>
        <color rgb="FFC00000"/>
        <rFont val="Arial"/>
        <family val="2"/>
      </rPr>
      <t>Required</t>
    </r>
    <r>
      <rPr>
        <b/>
        <sz val="11"/>
        <color rgb="FF000000"/>
        <rFont val="Arial"/>
        <family val="2"/>
      </rPr>
      <t>)</t>
    </r>
  </si>
  <si>
    <r>
      <t>Evaluation (§ 164.308(a)(8)) (</t>
    </r>
    <r>
      <rPr>
        <b/>
        <sz val="11"/>
        <color rgb="FFC00000"/>
        <rFont val="Arial"/>
        <family val="2"/>
      </rPr>
      <t>Required</t>
    </r>
    <r>
      <rPr>
        <b/>
        <sz val="11"/>
        <color rgb="FF000000"/>
        <rFont val="Arial"/>
        <family val="2"/>
      </rPr>
      <t>)</t>
    </r>
  </si>
  <si>
    <r>
      <t>Business Associate Contracts and Other Arrangements (§ 164.308(b)(1)) (</t>
    </r>
    <r>
      <rPr>
        <b/>
        <sz val="11"/>
        <color rgb="FFC00000"/>
        <rFont val="Arial"/>
        <family val="2"/>
      </rPr>
      <t>Required</t>
    </r>
    <r>
      <rPr>
        <b/>
        <sz val="11"/>
        <color rgb="FF000000"/>
        <rFont val="Arial"/>
        <family val="2"/>
      </rPr>
      <t>)</t>
    </r>
  </si>
  <si>
    <r>
      <t>Facility Access Controls (§ 164.310(a)(1)) (</t>
    </r>
    <r>
      <rPr>
        <b/>
        <sz val="11"/>
        <color rgb="FFC00000"/>
        <rFont val="Arial"/>
        <family val="2"/>
      </rPr>
      <t>Required</t>
    </r>
    <r>
      <rPr>
        <b/>
        <sz val="11"/>
        <color rgb="FF000000"/>
        <rFont val="Arial"/>
        <family val="2"/>
      </rPr>
      <t>)</t>
    </r>
  </si>
  <si>
    <r>
      <t>Workstation Use (§ 164.310(b)) (</t>
    </r>
    <r>
      <rPr>
        <b/>
        <sz val="11"/>
        <color rgb="FFC00000"/>
        <rFont val="Arial"/>
        <family val="2"/>
      </rPr>
      <t>Required</t>
    </r>
    <r>
      <rPr>
        <b/>
        <sz val="11"/>
        <color rgb="FF000000"/>
        <rFont val="Arial"/>
        <family val="2"/>
      </rPr>
      <t>)</t>
    </r>
  </si>
  <si>
    <r>
      <t>Workstation Security (§ 164.310(c)) (</t>
    </r>
    <r>
      <rPr>
        <b/>
        <sz val="11"/>
        <color rgb="FFC00000"/>
        <rFont val="Arial"/>
        <family val="2"/>
      </rPr>
      <t>Required</t>
    </r>
    <r>
      <rPr>
        <b/>
        <sz val="11"/>
        <color rgb="FF000000"/>
        <rFont val="Arial"/>
        <family val="2"/>
      </rPr>
      <t>)</t>
    </r>
  </si>
  <si>
    <r>
      <t>Device and Media Controls (§ 164.310(d)(1)) (</t>
    </r>
    <r>
      <rPr>
        <b/>
        <sz val="11"/>
        <color rgb="FFC00000"/>
        <rFont val="Arial"/>
        <family val="2"/>
      </rPr>
      <t>Required</t>
    </r>
    <r>
      <rPr>
        <b/>
        <sz val="11"/>
        <color rgb="FF000000"/>
        <rFont val="Arial"/>
        <family val="2"/>
      </rPr>
      <t>)</t>
    </r>
  </si>
  <si>
    <r>
      <t>Access Control (§ 164.312(a)(1)) (</t>
    </r>
    <r>
      <rPr>
        <b/>
        <sz val="11"/>
        <color rgb="FFC00000"/>
        <rFont val="Arial"/>
        <family val="2"/>
      </rPr>
      <t>Required</t>
    </r>
    <r>
      <rPr>
        <b/>
        <sz val="11"/>
        <color rgb="FF000000"/>
        <rFont val="Arial"/>
        <family val="2"/>
      </rPr>
      <t>)</t>
    </r>
  </si>
  <si>
    <r>
      <t>Audit Controls (§ 164.312(b)) (</t>
    </r>
    <r>
      <rPr>
        <b/>
        <sz val="11"/>
        <color rgb="FFC00000"/>
        <rFont val="Arial"/>
        <family val="2"/>
      </rPr>
      <t>Required</t>
    </r>
    <r>
      <rPr>
        <b/>
        <sz val="11"/>
        <color rgb="FF000000"/>
        <rFont val="Arial"/>
        <family val="2"/>
      </rPr>
      <t>)</t>
    </r>
  </si>
  <si>
    <r>
      <t>Transmission Security (§ 164.312(e)(1)) (</t>
    </r>
    <r>
      <rPr>
        <b/>
        <sz val="11"/>
        <color rgb="FFC00000"/>
        <rFont val="Arial"/>
        <family val="2"/>
      </rPr>
      <t>Required</t>
    </r>
    <r>
      <rPr>
        <b/>
        <sz val="11"/>
        <color rgb="FF000000"/>
        <rFont val="Arial"/>
        <family val="2"/>
      </rPr>
      <t>)</t>
    </r>
  </si>
  <si>
    <r>
      <t>Business Associate Contracts or Other Arrangements (§ 164.314(a)(1)) (</t>
    </r>
    <r>
      <rPr>
        <b/>
        <sz val="11"/>
        <color rgb="FFC00000"/>
        <rFont val="Arial"/>
        <family val="2"/>
      </rPr>
      <t>Required</t>
    </r>
    <r>
      <rPr>
        <b/>
        <sz val="11"/>
        <color rgb="FF000000"/>
        <rFont val="Arial"/>
        <family val="2"/>
      </rPr>
      <t>)</t>
    </r>
  </si>
  <si>
    <r>
      <t>Requirements for Group Health Plans (§ 164.314(b)(1)) (</t>
    </r>
    <r>
      <rPr>
        <b/>
        <sz val="11"/>
        <color rgb="FFC00000"/>
        <rFont val="Arial"/>
        <family val="2"/>
      </rPr>
      <t>Required</t>
    </r>
    <r>
      <rPr>
        <b/>
        <sz val="11"/>
        <color rgb="FF000000"/>
        <rFont val="Arial"/>
        <family val="2"/>
      </rPr>
      <t>)</t>
    </r>
  </si>
  <si>
    <r>
      <t>Policies and Procedures (§ 164.316(a)) (</t>
    </r>
    <r>
      <rPr>
        <b/>
        <sz val="11"/>
        <color rgb="FFC00000"/>
        <rFont val="Arial"/>
        <family val="2"/>
      </rPr>
      <t>Required</t>
    </r>
    <r>
      <rPr>
        <b/>
        <sz val="11"/>
        <color rgb="FF000000"/>
        <rFont val="Arial"/>
        <family val="2"/>
      </rPr>
      <t>)</t>
    </r>
  </si>
  <si>
    <r>
      <t>Documentation (§ 164.316(b)(1)) (</t>
    </r>
    <r>
      <rPr>
        <b/>
        <sz val="11"/>
        <color rgb="FFC00000"/>
        <rFont val="Arial"/>
        <family val="2"/>
      </rPr>
      <t>Required</t>
    </r>
    <r>
      <rPr>
        <b/>
        <sz val="11"/>
        <color rgb="FF000000"/>
        <rFont val="Arial"/>
        <family val="2"/>
      </rPr>
      <t>)</t>
    </r>
  </si>
  <si>
    <t>HIPAA Security Rule – Risk Assessment</t>
  </si>
  <si>
    <t>HIPAA Risk Assessment and Security Rule</t>
  </si>
  <si>
    <r>
      <t xml:space="preserve">
A covered entity is required to comply with all </t>
    </r>
    <r>
      <rPr>
        <b/>
        <i/>
        <sz val="9"/>
        <color rgb="FFC00000"/>
        <rFont val="Times New Roman"/>
        <family val="1"/>
      </rPr>
      <t>standards</t>
    </r>
    <r>
      <rPr>
        <i/>
        <sz val="9"/>
        <rFont val="Times New Roman"/>
        <family val="1"/>
      </rPr>
      <t xml:space="preserve"> of the Security Rule and </t>
    </r>
    <r>
      <rPr>
        <b/>
        <i/>
        <sz val="9"/>
        <color rgb="FFC00000"/>
        <rFont val="Times New Roman"/>
        <family val="1"/>
      </rPr>
      <t>required</t>
    </r>
    <r>
      <rPr>
        <i/>
        <sz val="9"/>
        <rFont val="Times New Roman"/>
        <family val="1"/>
      </rPr>
      <t xml:space="preserve"> implementation specifications with respect to all EPHI. A "required implementation specification" is similar to a "standard", in that a covered entity must comply with it.</t>
    </r>
    <r>
      <rPr>
        <i/>
        <u/>
        <sz val="9"/>
        <rFont val="Times New Roman"/>
        <family val="1"/>
      </rPr>
      <t xml:space="preserve">
</t>
    </r>
    <r>
      <rPr>
        <i/>
        <sz val="9"/>
        <rFont val="Times New Roman"/>
        <family val="1"/>
      </rPr>
      <t xml:space="preserve">For </t>
    </r>
    <r>
      <rPr>
        <b/>
        <i/>
        <sz val="9"/>
        <color rgb="FFC00000"/>
        <rFont val="Times New Roman"/>
        <family val="1"/>
      </rPr>
      <t>addressable</t>
    </r>
    <r>
      <rPr>
        <i/>
        <sz val="9"/>
        <rFont val="Times New Roman"/>
        <family val="1"/>
      </rPr>
      <t xml:space="preserve"> implementation specifications, covered entities must perform an assessment to determine whether the implementation specification is a reasonable and appropriate safeguard for implementation in the covered entity’s environment.  Covered entities are required to document these assessments and all decisions.</t>
    </r>
  </si>
  <si>
    <t>In the context of the HIPAA Security Rule, the security control baseline, which consists of the standards and required implementation specifications, should be viewed as the foundation or starting point in the selection of adequate security controls necessary to protect electronic protected health information (EPHI)</t>
  </si>
  <si>
    <r>
      <rPr>
        <b/>
        <sz val="8"/>
        <color rgb="FFC00000"/>
        <rFont val="Arial"/>
        <family val="2"/>
      </rPr>
      <t>Required</t>
    </r>
    <r>
      <rPr>
        <sz val="8"/>
        <rFont val="Arial"/>
        <family val="2"/>
      </rPr>
      <t xml:space="preserve">,
and
</t>
    </r>
    <r>
      <rPr>
        <b/>
        <sz val="8"/>
        <color rgb="FFC00000"/>
        <rFont val="Arial"/>
        <family val="2"/>
      </rPr>
      <t>Addressable</t>
    </r>
    <r>
      <rPr>
        <sz val="8"/>
        <rFont val="Arial"/>
        <family val="2"/>
      </rPr>
      <t xml:space="preserve"> 
Double-Click</t>
    </r>
  </si>
  <si>
    <t>In Remediation</t>
  </si>
  <si>
    <t>In Progress</t>
  </si>
  <si>
    <t>Assessed 
Rating</t>
  </si>
  <si>
    <t>#3</t>
  </si>
  <si>
    <t>G</t>
  </si>
  <si>
    <t>M</t>
  </si>
  <si>
    <t>N</t>
  </si>
  <si>
    <t>O</t>
  </si>
  <si>
    <t>V</t>
  </si>
  <si>
    <t>AR</t>
  </si>
  <si>
    <t>AS</t>
  </si>
  <si>
    <t>AT</t>
  </si>
  <si>
    <t>AU</t>
  </si>
  <si>
    <t>#4</t>
  </si>
  <si>
    <t>H</t>
  </si>
  <si>
    <t>Risk Register</t>
  </si>
  <si>
    <t>In-Scope</t>
  </si>
  <si>
    <t>Guidance and Comments</t>
  </si>
  <si>
    <t>Brief Rational for Assessed Risk Rating</t>
  </si>
  <si>
    <t>ControlSCAN (Gap Analysis) DASHBOARD</t>
  </si>
  <si>
    <t>TOTAL</t>
  </si>
  <si>
    <t>Key Controls</t>
  </si>
  <si>
    <t>Assessed Responses</t>
  </si>
  <si>
    <t>Very Low</t>
  </si>
  <si>
    <t>Low</t>
  </si>
  <si>
    <t>Moderate</t>
  </si>
  <si>
    <t>High</t>
  </si>
  <si>
    <t>Very High</t>
  </si>
  <si>
    <t>Remediation Priority</t>
  </si>
  <si>
    <t xml:space="preserve">Key Control Testing </t>
  </si>
  <si>
    <t xml:space="preserve"> Design and Implementation (TOD)</t>
  </si>
  <si>
    <t xml:space="preserve"> Operating Effectiveness (TOE)</t>
  </si>
  <si>
    <t>Choice List</t>
  </si>
  <si>
    <t xml:space="preserve">Total Areas  </t>
  </si>
  <si>
    <t xml:space="preserve">Total Topics  </t>
  </si>
  <si>
    <t>Key Control Identification Status</t>
  </si>
  <si>
    <t>Total Controls</t>
  </si>
  <si>
    <t>Key Control Status</t>
  </si>
  <si>
    <t>Assessment Response</t>
  </si>
  <si>
    <t xml:space="preserve">TOTAL  </t>
  </si>
  <si>
    <t>Inherent Risk Status</t>
  </si>
  <si>
    <t>Control Failure Risk Status</t>
  </si>
  <si>
    <t>Residual Risk Status</t>
  </si>
  <si>
    <t>TOD Assessment Response</t>
  </si>
  <si>
    <t>TOE Assessment Response</t>
  </si>
  <si>
    <t>Test of Design and Implementation (TOD) Status</t>
  </si>
  <si>
    <t>TOD Assessment Result</t>
  </si>
  <si>
    <t>Test of Operating Effectiveness (TOE) Status</t>
  </si>
  <si>
    <t>TOE Assessment Result</t>
  </si>
  <si>
    <t>Awaiting TOD Remediation</t>
  </si>
  <si>
    <t>riskregister</t>
  </si>
  <si>
    <t>G [width=D]</t>
  </si>
  <si>
    <t>H [width=E]</t>
  </si>
  <si>
    <t>Reference</t>
  </si>
  <si>
    <t>Inherent 
Risk</t>
  </si>
  <si>
    <t>Residual 
Risk</t>
  </si>
  <si>
    <t xml:space="preserve"> Controls </t>
  </si>
  <si>
    <t xml:space="preserve"> Key Controls </t>
  </si>
  <si>
    <t>Risk and Control Matrix (RCM) DASHBOARD</t>
  </si>
  <si>
    <t>Controls</t>
  </si>
  <si>
    <t>Test of Key Control Operating Effectiveness 
Validation Status</t>
  </si>
  <si>
    <t>Key Control Remediation Priority Status</t>
  </si>
  <si>
    <t>Assessed Rating Status (Column S)</t>
  </si>
  <si>
    <t>Test of Key Controls Design and Implementation Status (Column BP)</t>
  </si>
  <si>
    <t>Test of Key Controls Operating Effectiveness Validation Methodology Status (Column BW)</t>
  </si>
  <si>
    <t>Test of Key Controls Operating Effectiveness Status (Column BY)</t>
  </si>
  <si>
    <t>Key Controls Remediation Priority Status (Column CE)</t>
  </si>
  <si>
    <r>
      <rPr>
        <b/>
        <sz val="14"/>
        <rFont val="Arial"/>
        <family val="2"/>
      </rPr>
      <t>U.S. Department of Commerce
NIST Special Publication 800-66 Revision 1</t>
    </r>
    <r>
      <rPr>
        <b/>
        <sz val="9"/>
        <rFont val="Arial"/>
        <family val="2"/>
      </rPr>
      <t xml:space="preserve">
</t>
    </r>
    <r>
      <rPr>
        <b/>
        <sz val="11"/>
        <rFont val="Arial"/>
        <family val="2"/>
      </rPr>
      <t xml:space="preserve">Health Insurance Portability and Accountability Act (HIPAA) 
</t>
    </r>
    <r>
      <rPr>
        <sz val="9"/>
        <rFont val="Arial"/>
        <family val="2"/>
      </rPr>
      <t>Intended to serve a diverse audience of individuals with HIPAA Security Rule implementation, 
management, and oversight responsibilities and organizations, federal and nonfederal, 
considered to be a “Covered Entity” under 45 C.F.R. Sec.160.103</t>
    </r>
  </si>
  <si>
    <t>Location:</t>
  </si>
  <si>
    <r>
      <t>Identify Relevant Information Systems:  Are</t>
    </r>
    <r>
      <rPr>
        <sz val="9"/>
        <color rgb="FF000000"/>
        <rFont val="Arial"/>
        <family val="2"/>
      </rPr>
      <t xml:space="preserve"> all hardware and software for which the organization is responsible periodically inventoried?</t>
    </r>
  </si>
  <si>
    <t xml:space="preserve">In-scope Status </t>
  </si>
  <si>
    <t>Response Status</t>
  </si>
  <si>
    <t>Rating Status</t>
  </si>
  <si>
    <t>Validation Method Status</t>
  </si>
  <si>
    <t>Key Controls TOD Status</t>
  </si>
  <si>
    <t>TOE Validation Method Status</t>
  </si>
  <si>
    <t>Key Controls TOE Status</t>
  </si>
  <si>
    <t>Remediation Priority Status</t>
  </si>
  <si>
    <t>Heatmap</t>
  </si>
  <si>
    <t xml:space="preserve">TOD Status </t>
  </si>
  <si>
    <t>TOE Status</t>
  </si>
  <si>
    <t>[Country], [City], [Division]</t>
  </si>
  <si>
    <t>Not Assessed</t>
  </si>
  <si>
    <t>R [data='Choice Lists!AJ3:AJ7' cf=data]</t>
  </si>
  <si>
    <t>R [data='Choice Lists!AH3:AH7' cf=data]</t>
  </si>
  <si>
    <t>#5</t>
  </si>
  <si>
    <t>I</t>
  </si>
  <si>
    <t>P</t>
  </si>
  <si>
    <t>R [data='Choice Lists!AF3:AF7' cf=data fo='index:3']</t>
  </si>
  <si>
    <t>U</t>
  </si>
  <si>
    <t>I [width=I]</t>
  </si>
  <si>
    <t>ControlSCAN Gap Summary</t>
  </si>
  <si>
    <t>Key 
Control</t>
  </si>
  <si>
    <t>Entity or Process Specific 
Control Description</t>
  </si>
  <si>
    <t>S [data='Choice Lists!AL3:AL9' cf=data fo='index:4,5,6']</t>
  </si>
  <si>
    <t>T</t>
  </si>
  <si>
    <t>DiagnosticREVIEW Gap Summary</t>
  </si>
  <si>
    <t>Validation 
Methodology</t>
  </si>
  <si>
    <t>CQ [data='ProgramData!I15:I23' cf=data]</t>
  </si>
  <si>
    <t>CV [data='ProgramData!I15:I23' cf=data]</t>
  </si>
  <si>
    <t>R [data='Choice Lists!AF3:AF7' cf=data]</t>
  </si>
  <si>
    <t>S [data='Choice Lists!AL3:AL9' cf=data fo='index:3,4,5,6']</t>
  </si>
  <si>
    <t>BP [data='ProgramData!B3:B9' cf=data fo='index:3,4,5,6']</t>
  </si>
  <si>
    <t>BQ</t>
  </si>
  <si>
    <t>BY [data='ProgramData!B15:B21' cf=data fo='index:3,4,5,6']</t>
  </si>
  <si>
    <t>BZ</t>
  </si>
  <si>
    <t>CA</t>
  </si>
  <si>
    <t>CB</t>
  </si>
  <si>
    <t>CE</t>
  </si>
  <si>
    <t>CF</t>
  </si>
  <si>
    <t>CG [data='ProgramData!I15:I23' cf=data]</t>
  </si>
  <si>
    <t>CR</t>
  </si>
  <si>
    <t>CW</t>
  </si>
  <si>
    <t>RCM Deficiency (Gap) Summary</t>
  </si>
  <si>
    <t>Validation
Methodology</t>
  </si>
  <si>
    <t>TOD
Test Result</t>
  </si>
  <si>
    <t>TOE
Test Result</t>
  </si>
  <si>
    <t>Brief Description of 
Deficiency/Gap</t>
  </si>
  <si>
    <t>Root Cause</t>
  </si>
  <si>
    <t>Remediation 
Priority</t>
  </si>
  <si>
    <t>Deficiency 
Severity</t>
  </si>
  <si>
    <t>TOD 
Status</t>
  </si>
  <si>
    <t>Completion 
Date</t>
  </si>
  <si>
    <t>TOE 
Status</t>
  </si>
  <si>
    <t>Evaluating Identified Deficiencies</t>
  </si>
  <si>
    <t>Residual Risk Heatmap</t>
  </si>
  <si>
    <t>ControlSCAN Dashboard</t>
  </si>
  <si>
    <t>controlscan_gap</t>
  </si>
  <si>
    <t>DiagnosticREVIEW Dashboard</t>
  </si>
  <si>
    <t>diagreview_gap</t>
  </si>
  <si>
    <t>Risk and Control Matrix (RCM) Dashboard</t>
  </si>
  <si>
    <t>rcm_deficiency</t>
  </si>
  <si>
    <t>Risk and Control Matrix (RCM) Deficiency (Gap) Summary</t>
  </si>
  <si>
    <t>AssessmentStatus</t>
  </si>
  <si>
    <t>Integrity Warning</t>
  </si>
  <si>
    <t>Risk Trajectory (CY)
(Directional Impact)</t>
  </si>
  <si>
    <t>Risk Velocity (CZ)
(Speed of Onset)</t>
  </si>
  <si>
    <t>CY</t>
  </si>
  <si>
    <t>CZ</t>
  </si>
  <si>
    <t>Trajectory
(Directional Impact)</t>
  </si>
  <si>
    <t>Velosity
(Speed of Onset)</t>
  </si>
  <si>
    <t xml:space="preserve"> In-Scope Activities Risk Trajectory</t>
  </si>
  <si>
    <t xml:space="preserve"> In-Scope Activities Risk Velosity</t>
  </si>
  <si>
    <t>Risk 
Trajectory</t>
  </si>
  <si>
    <t>Risk 
Velocity</t>
  </si>
  <si>
    <t xml:space="preserve">Directional
Impact  </t>
  </si>
  <si>
    <t>Speed of 
Onset</t>
  </si>
  <si>
    <t>Trajectory and Velocity Guidance</t>
  </si>
  <si>
    <r>
      <rPr>
        <b/>
        <sz val="9"/>
        <color rgb="FF000000"/>
        <rFont val="Arial"/>
        <family val="2"/>
      </rPr>
      <t>Determine Whether Internal or External Evaluation Is Most Appropriate</t>
    </r>
    <r>
      <rPr>
        <sz val="9"/>
        <color rgb="FF000000"/>
        <rFont val="Arial"/>
        <family val="2"/>
      </rPr>
      <t>:  Has a determination been made regarding which staff have the technical experience and expertise to evaluate the systems?</t>
    </r>
  </si>
  <si>
    <t>Trajectory</t>
  </si>
  <si>
    <t>Rapidly Decreasing</t>
  </si>
  <si>
    <t>Decreasing</t>
  </si>
  <si>
    <t>Stable</t>
  </si>
  <si>
    <t>Increasing</t>
  </si>
  <si>
    <t>Rapidly Increasing</t>
  </si>
  <si>
    <t>Velocity</t>
  </si>
  <si>
    <t>Very Gradual</t>
  </si>
  <si>
    <t>Gradual</t>
  </si>
  <si>
    <t>Steady</t>
  </si>
  <si>
    <t>Rapid</t>
  </si>
  <si>
    <t>Very Rapid</t>
  </si>
  <si>
    <t>Required</t>
  </si>
  <si>
    <t>High-Priority</t>
  </si>
  <si>
    <t>Desirable</t>
  </si>
  <si>
    <t>Postponed</t>
  </si>
  <si>
    <t>Control Process 
Maturity Status</t>
  </si>
  <si>
    <t>Assessed
Rating</t>
  </si>
  <si>
    <t>Identify the preliminary assessed rating
of key controls</t>
  </si>
  <si>
    <t>Identify the method 
used to validate  
key controls</t>
  </si>
  <si>
    <t>Double-click 
to display
Status Report</t>
  </si>
  <si>
    <t>Guidance</t>
  </si>
  <si>
    <t>NIST-HIPPA-010_T1</t>
  </si>
  <si>
    <t>Hyperlinked 
References</t>
  </si>
  <si>
    <t>User Manual</t>
  </si>
  <si>
    <r>
      <t xml:space="preserve">
Integrity (§ 164.312(c)(1)) (</t>
    </r>
    <r>
      <rPr>
        <b/>
        <sz val="11"/>
        <color rgb="FFC00000"/>
        <rFont val="Arial"/>
        <family val="2"/>
      </rPr>
      <t>Required</t>
    </r>
    <r>
      <rPr>
        <b/>
        <sz val="11"/>
        <color rgb="FF000000"/>
        <rFont val="Arial"/>
        <family val="2"/>
      </rPr>
      <t xml:space="preserve">)
</t>
    </r>
  </si>
  <si>
    <r>
      <t xml:space="preserve">
Person or Entity Authentication (§ 164.312(d)) (</t>
    </r>
    <r>
      <rPr>
        <b/>
        <sz val="11"/>
        <color rgb="FFC00000"/>
        <rFont val="Arial"/>
        <family val="2"/>
      </rPr>
      <t>Required</t>
    </r>
    <r>
      <rPr>
        <b/>
        <sz val="11"/>
        <color rgb="FF000000"/>
        <rFont val="Arial"/>
        <family val="2"/>
      </rPr>
      <t xml:space="preserve">)
</t>
    </r>
  </si>
  <si>
    <t>Report sheetname ID to fullname
DO NOT MODIFY (NOTE: Tab restriction = 31 characters)</t>
  </si>
  <si>
    <t>Maturity Status (Col Q)
Level 5</t>
  </si>
  <si>
    <t xml:space="preserve">Residual Risk Heatmap </t>
  </si>
  <si>
    <t>status_q</t>
  </si>
  <si>
    <t>Location/Division:</t>
  </si>
  <si>
    <t xml:space="preserve">Note: </t>
  </si>
  <si>
    <t xml:space="preserve">Click the GRC Playbook tab below to close the status report and return to the Playbook. </t>
  </si>
  <si>
    <t>Areas</t>
  </si>
  <si>
    <t>Activities</t>
  </si>
  <si>
    <t xml:space="preserve"> In-Scope Activities</t>
  </si>
  <si>
    <t xml:space="preserve"> In-Scope Areas </t>
  </si>
  <si>
    <t xml:space="preserve"> Areas</t>
  </si>
  <si>
    <t xml:space="preserve"> In-Scope Activities </t>
  </si>
  <si>
    <t xml:space="preserve"> In-Scope Areas</t>
  </si>
  <si>
    <t>Assessed Rating</t>
  </si>
  <si>
    <t>Method of Validation</t>
  </si>
  <si>
    <t xml:space="preserve"> In-Scope Activities Inherent Risk</t>
  </si>
  <si>
    <t xml:space="preserve"> In-Scope Activities Control Failure Risk</t>
  </si>
  <si>
    <t xml:space="preserve"> In-Scope Activities Residual Risk</t>
  </si>
  <si>
    <t>In-Scope Area Status</t>
  </si>
  <si>
    <t>In-Scope Activities Status</t>
  </si>
  <si>
    <t>Key Control Process Maturity Status</t>
  </si>
  <si>
    <t>Process Maturity Status</t>
  </si>
  <si>
    <t>In-Scope Activity Status</t>
  </si>
  <si>
    <t>Assessed Rating Status</t>
  </si>
  <si>
    <t>Validation Method</t>
  </si>
  <si>
    <t>In-scope Activities</t>
  </si>
  <si>
    <t>Test of Key Controls Design and Implementation 
(TOD) Status</t>
  </si>
  <si>
    <t>Test of Key Control Operating Effectiveness 
(TOE) Status</t>
  </si>
  <si>
    <t>In-scope Areas</t>
  </si>
  <si>
    <t>Key Control Maturity Status</t>
  </si>
  <si>
    <t>Key Control Process Maturity Status (Column Q)</t>
  </si>
  <si>
    <t>status_r</t>
  </si>
  <si>
    <t>Validated</t>
  </si>
  <si>
    <t>Documented</t>
  </si>
  <si>
    <t>Undocumented</t>
  </si>
  <si>
    <t>Pending</t>
  </si>
  <si>
    <t>Gap</t>
  </si>
  <si>
    <t>Required and Addressable
controls adeqautely addressed?</t>
  </si>
  <si>
    <t>Identify the current 
maturity status of 
applicable controls</t>
  </si>
  <si>
    <t>https://grcplaybook.com/smart-playbooks</t>
  </si>
  <si>
    <t>ControlSCAN (Gap Analysis)</t>
  </si>
  <si>
    <r>
      <t>Mode:</t>
    </r>
    <r>
      <rPr>
        <sz val="8"/>
        <rFont val="Arial"/>
        <family val="2"/>
      </rPr>
      <t xml:space="preserve"> ControlSCAN (Gap Analysis)</t>
    </r>
  </si>
  <si>
    <t>HIPAA Risk Assessment and Security Rule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</si>
</sst>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3">
    <font>
      <sz val="11"/>
      <color theme="1"/>
      <name val="Calibri"/>
      <family val="2"/>
      <scheme val="minor"/>
    </font>
    <font>
      <sz val="9"/>
      <color theme="1"/>
      <name val="Arial"/>
      <family val="2"/>
    </font>
    <font>
      <sz val="9"/>
      <color theme="1"/>
      <name val="Arial"/>
      <family val="2"/>
    </font>
    <font>
      <sz val="9"/>
      <color theme="1"/>
      <name val="Arial"/>
      <family val="2"/>
    </font>
    <font>
      <sz val="8"/>
      <name val="Arial"/>
      <family val="2"/>
    </font>
    <font>
      <sz val="8"/>
      <color theme="1"/>
      <name val="Arial"/>
      <family val="2"/>
    </font>
    <font>
      <sz val="9"/>
      <name val="Arial"/>
      <family val="2"/>
    </font>
    <font>
      <sz val="9"/>
      <color theme="1"/>
      <name val="Arial"/>
      <family val="2"/>
    </font>
    <font>
      <sz val="11"/>
      <color theme="1"/>
      <name val="Arial"/>
      <family val="2"/>
    </font>
    <font>
      <sz val="10"/>
      <color theme="1"/>
      <name val="Arial"/>
      <family val="2"/>
    </font>
    <font>
      <sz val="10"/>
      <name val="Arial"/>
      <family val="2"/>
    </font>
    <font>
      <sz val="9"/>
      <color indexed="8"/>
      <name val="Arial"/>
      <family val="2"/>
    </font>
    <font>
      <sz val="11"/>
      <color rgb="FF000000"/>
      <name val="Calibri"/>
      <family val="2"/>
    </font>
    <font>
      <b/>
      <sz val="10"/>
      <color rgb="FF000000"/>
      <name val="Arial"/>
      <family val="2"/>
    </font>
    <font>
      <sz val="9"/>
      <color rgb="FF000000"/>
      <name val="Arial"/>
      <family val="2"/>
    </font>
    <font>
      <sz val="11"/>
      <color rgb="FF000000"/>
      <name val="Calibri"/>
      <family val="2"/>
      <scheme val="minor"/>
    </font>
    <font>
      <b/>
      <sz val="11"/>
      <color rgb="FF000000"/>
      <name val="Arial"/>
      <family val="2"/>
    </font>
    <font>
      <sz val="11"/>
      <color indexed="8"/>
      <name val="Calibri"/>
      <family val="2"/>
    </font>
    <font>
      <b/>
      <sz val="10"/>
      <color indexed="8"/>
      <name val="Arial"/>
      <family val="2"/>
    </font>
    <font>
      <b/>
      <sz val="12"/>
      <name val="Arial"/>
      <family val="2"/>
    </font>
    <font>
      <b/>
      <sz val="11"/>
      <color indexed="8"/>
      <name val="Calibri"/>
      <family val="2"/>
    </font>
    <font>
      <b/>
      <sz val="14"/>
      <color theme="1"/>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49"/>
      <name val="Calibri"/>
      <family val="2"/>
    </font>
    <font>
      <b/>
      <sz val="13"/>
      <color indexed="49"/>
      <name val="Calibri"/>
      <family val="2"/>
    </font>
    <font>
      <b/>
      <sz val="11"/>
      <color indexed="49"/>
      <name val="Calibri"/>
      <family val="2"/>
    </font>
    <font>
      <sz val="11"/>
      <color indexed="54"/>
      <name val="Calibri"/>
      <family val="2"/>
    </font>
    <font>
      <sz val="11"/>
      <color indexed="52"/>
      <name val="Calibri"/>
      <family val="2"/>
    </font>
    <font>
      <sz val="11"/>
      <color indexed="11"/>
      <name val="Calibri"/>
      <family val="2"/>
    </font>
    <font>
      <b/>
      <sz val="18"/>
      <color indexed="49"/>
      <name val="Cambria"/>
      <family val="2"/>
    </font>
    <font>
      <sz val="11"/>
      <color indexed="10"/>
      <name val="Calibri"/>
      <family val="2"/>
    </font>
    <font>
      <b/>
      <sz val="10"/>
      <color theme="1"/>
      <name val="Arial"/>
      <family val="2"/>
    </font>
    <font>
      <b/>
      <sz val="11"/>
      <name val="Calibri"/>
      <family val="2"/>
    </font>
    <font>
      <sz val="9"/>
      <color indexed="81"/>
      <name val="Tahoma"/>
      <family val="2"/>
    </font>
    <font>
      <b/>
      <sz val="9"/>
      <color indexed="81"/>
      <name val="Tahoma"/>
      <family val="2"/>
    </font>
    <font>
      <b/>
      <u/>
      <sz val="12"/>
      <color theme="1"/>
      <name val="Arial"/>
      <family val="2"/>
    </font>
    <font>
      <sz val="10"/>
      <color indexed="8"/>
      <name val="Arial"/>
      <family val="2"/>
    </font>
    <font>
      <b/>
      <sz val="9"/>
      <color rgb="FF000000"/>
      <name val="Marlett"/>
      <charset val="2"/>
    </font>
    <font>
      <sz val="11"/>
      <color theme="1"/>
      <name val="Calibri"/>
      <family val="2"/>
      <scheme val="minor"/>
    </font>
    <font>
      <b/>
      <sz val="9"/>
      <name val="Arial"/>
      <family val="2"/>
    </font>
    <font>
      <sz val="9"/>
      <color indexed="61"/>
      <name val="Arial"/>
      <family val="2"/>
    </font>
    <font>
      <sz val="10"/>
      <color indexed="9"/>
      <name val="Arial"/>
      <family val="2"/>
    </font>
    <font>
      <b/>
      <sz val="9"/>
      <color rgb="FF000000"/>
      <name val="Wingdings"/>
      <charset val="2"/>
    </font>
    <font>
      <sz val="8"/>
      <name val="Ariel"/>
    </font>
    <font>
      <sz val="8"/>
      <color rgb="FF000000"/>
      <name val="Ariel"/>
    </font>
    <font>
      <sz val="8"/>
      <color indexed="8"/>
      <name val="Ariel"/>
    </font>
    <font>
      <sz val="8"/>
      <color theme="1"/>
      <name val="Ariel"/>
    </font>
    <font>
      <sz val="11"/>
      <color theme="1"/>
      <name val="Calibri"/>
      <family val="2"/>
    </font>
    <font>
      <b/>
      <sz val="9"/>
      <color rgb="FF000000"/>
      <name val="Ariel"/>
    </font>
    <font>
      <b/>
      <sz val="11"/>
      <color theme="1"/>
      <name val="Calibri"/>
      <family val="2"/>
      <scheme val="minor"/>
    </font>
    <font>
      <b/>
      <sz val="8"/>
      <name val="Arial"/>
      <family val="2"/>
    </font>
    <font>
      <sz val="10"/>
      <color theme="1"/>
      <name val="Calibri"/>
      <family val="2"/>
      <scheme val="minor"/>
    </font>
    <font>
      <sz val="8"/>
      <color theme="1"/>
      <name val="Calibri"/>
      <family val="2"/>
      <scheme val="minor"/>
    </font>
    <font>
      <b/>
      <sz val="9"/>
      <color rgb="FF000000"/>
      <name val="Arial"/>
      <family val="2"/>
    </font>
    <font>
      <sz val="9"/>
      <color theme="1"/>
      <name val="Calibri"/>
      <family val="2"/>
      <scheme val="minor"/>
    </font>
    <font>
      <b/>
      <sz val="9"/>
      <color theme="1"/>
      <name val="Arial"/>
      <family val="2"/>
    </font>
    <font>
      <b/>
      <sz val="9"/>
      <color indexed="61"/>
      <name val="Arial"/>
      <family val="2"/>
    </font>
    <font>
      <sz val="9"/>
      <color rgb="FF000000"/>
      <name val="Calibri"/>
      <family val="2"/>
    </font>
    <font>
      <sz val="9"/>
      <color rgb="FF000000"/>
      <name val="Tahoma"/>
      <family val="2"/>
    </font>
    <font>
      <b/>
      <sz val="11"/>
      <color theme="1"/>
      <name val="Arial"/>
      <family val="2"/>
    </font>
    <font>
      <i/>
      <sz val="10"/>
      <color rgb="FF000000"/>
      <name val="Times New Roman"/>
      <family val="1"/>
    </font>
    <font>
      <u/>
      <sz val="11"/>
      <color theme="10"/>
      <name val="Calibri"/>
      <family val="2"/>
      <scheme val="minor"/>
    </font>
    <font>
      <b/>
      <sz val="14"/>
      <name val="Arial"/>
      <family val="2"/>
    </font>
    <font>
      <b/>
      <sz val="14"/>
      <color indexed="8"/>
      <name val="Arial"/>
      <family val="2"/>
    </font>
    <font>
      <sz val="8"/>
      <color indexed="61"/>
      <name val="Arial"/>
      <family val="2"/>
    </font>
    <font>
      <u/>
      <sz val="8"/>
      <color theme="10"/>
      <name val="Calibri"/>
      <family val="2"/>
      <scheme val="minor"/>
    </font>
    <font>
      <u/>
      <sz val="8"/>
      <color theme="10"/>
      <name val="Arial"/>
      <family val="2"/>
    </font>
    <font>
      <i/>
      <sz val="9"/>
      <name val="Times New Roman"/>
      <family val="1"/>
    </font>
    <font>
      <b/>
      <sz val="8"/>
      <color rgb="FF1F422D"/>
      <name val="Arial"/>
      <family val="2"/>
    </font>
    <font>
      <b/>
      <sz val="11"/>
      <color theme="0"/>
      <name val="Arial"/>
      <family val="2"/>
    </font>
    <font>
      <sz val="11"/>
      <color theme="0"/>
      <name val="Calibri"/>
      <family val="2"/>
      <scheme val="minor"/>
    </font>
    <font>
      <b/>
      <sz val="11"/>
      <name val="Arial"/>
      <family val="2"/>
    </font>
    <font>
      <sz val="10"/>
      <color rgb="FF000000"/>
      <name val="Arial"/>
      <family val="2"/>
    </font>
    <font>
      <sz val="9"/>
      <color rgb="FF000000"/>
      <name val="Calibri"/>
      <family val="2"/>
      <scheme val="minor"/>
    </font>
    <font>
      <i/>
      <sz val="9"/>
      <color rgb="FF000000"/>
      <name val="Times New Roman"/>
      <family val="1"/>
    </font>
    <font>
      <i/>
      <sz val="9"/>
      <color rgb="FF000000"/>
      <name val="Arial"/>
      <family val="2"/>
    </font>
    <font>
      <b/>
      <sz val="8"/>
      <color rgb="FF000000"/>
      <name val="Ariel"/>
    </font>
    <font>
      <b/>
      <i/>
      <sz val="10"/>
      <color rgb="FF000000"/>
      <name val="Times New Roman"/>
      <family val="1"/>
    </font>
    <font>
      <i/>
      <sz val="9"/>
      <color rgb="FFC00000"/>
      <name val="Arial"/>
      <family val="2"/>
    </font>
    <font>
      <b/>
      <i/>
      <sz val="9"/>
      <color rgb="FFC00000"/>
      <name val="Arial"/>
      <family val="2"/>
    </font>
    <font>
      <b/>
      <i/>
      <sz val="9"/>
      <color rgb="FF000000"/>
      <name val="Arial"/>
      <family val="2"/>
    </font>
    <font>
      <b/>
      <sz val="9"/>
      <color rgb="FFC00000"/>
      <name val="Arial"/>
      <family val="2"/>
    </font>
    <font>
      <b/>
      <i/>
      <sz val="11"/>
      <color rgb="FF000000"/>
      <name val="Arial"/>
      <family val="2"/>
    </font>
    <font>
      <i/>
      <sz val="11"/>
      <color rgb="FF000000"/>
      <name val="Arial"/>
      <family val="2"/>
    </font>
    <font>
      <b/>
      <i/>
      <sz val="11"/>
      <color rgb="FFC00000"/>
      <name val="Arial"/>
      <family val="2"/>
    </font>
    <font>
      <sz val="11"/>
      <color rgb="FF000000"/>
      <name val="Arial"/>
      <family val="2"/>
    </font>
    <font>
      <i/>
      <sz val="11"/>
      <name val="Arial"/>
      <family val="2"/>
    </font>
    <font>
      <i/>
      <u/>
      <sz val="9"/>
      <name val="Times New Roman"/>
      <family val="1"/>
    </font>
    <font>
      <b/>
      <i/>
      <sz val="9"/>
      <color rgb="FFC00000"/>
      <name val="Times New Roman"/>
      <family val="1"/>
    </font>
    <font>
      <b/>
      <sz val="11"/>
      <color rgb="FFC00000"/>
      <name val="Arial"/>
      <family val="2"/>
    </font>
    <font>
      <b/>
      <sz val="8"/>
      <color rgb="FFC00000"/>
      <name val="Arial"/>
      <family val="2"/>
    </font>
    <font>
      <sz val="14"/>
      <color theme="1"/>
      <name val="Arial"/>
      <family val="2"/>
    </font>
    <font>
      <b/>
      <sz val="10"/>
      <color theme="1"/>
      <name val="Calibri"/>
      <family val="2"/>
      <scheme val="minor"/>
    </font>
    <font>
      <b/>
      <sz val="18"/>
      <color theme="1"/>
      <name val="Arial"/>
      <family val="2"/>
    </font>
    <font>
      <b/>
      <sz val="12"/>
      <color rgb="FFFF0000"/>
      <name val="Calibri"/>
      <family val="2"/>
      <scheme val="minor"/>
    </font>
    <font>
      <b/>
      <sz val="12"/>
      <color theme="1"/>
      <name val="Arial"/>
      <family val="2"/>
    </font>
    <font>
      <sz val="12"/>
      <color theme="1"/>
      <name val="Arial"/>
      <family val="2"/>
    </font>
    <font>
      <b/>
      <sz val="11"/>
      <color rgb="FFFF0000"/>
      <name val="Arial"/>
      <family val="2"/>
    </font>
    <font>
      <b/>
      <sz val="11"/>
      <color rgb="FFFF0000"/>
      <name val="Calibri"/>
      <family val="2"/>
      <scheme val="minor"/>
    </font>
    <font>
      <b/>
      <sz val="9"/>
      <color rgb="FFFF0000"/>
      <name val="Arial"/>
      <family val="2"/>
    </font>
    <font>
      <b/>
      <sz val="14"/>
      <color rgb="FFFF0000"/>
      <name val="Calibri"/>
      <family val="2"/>
      <scheme val="minor"/>
    </font>
    <font>
      <sz val="12"/>
      <color theme="1"/>
      <name val="Calibri"/>
      <family val="2"/>
      <scheme val="minor"/>
    </font>
    <font>
      <sz val="12"/>
      <color rgb="FFFF0000"/>
      <name val="Calibri"/>
      <family val="2"/>
      <scheme val="minor"/>
    </font>
    <font>
      <sz val="14"/>
      <color theme="1"/>
      <name val="Calibri"/>
      <family val="2"/>
      <scheme val="minor"/>
    </font>
    <font>
      <b/>
      <sz val="10"/>
      <color rgb="FFFF0000"/>
      <name val="Arial"/>
      <family val="2"/>
    </font>
    <font>
      <b/>
      <sz val="8"/>
      <color theme="1"/>
      <name val="Arial"/>
      <family val="2"/>
    </font>
    <font>
      <sz val="10"/>
      <color theme="0"/>
      <name val="Arial"/>
      <family val="2"/>
    </font>
    <font>
      <b/>
      <sz val="11"/>
      <color theme="0" tint="-0.499984740745262"/>
      <name val="Arial"/>
      <family val="2"/>
    </font>
    <font>
      <sz val="11"/>
      <color rgb="FFFFFFFF"/>
      <name val="Calibri"/>
      <family val="2"/>
      <scheme val="minor"/>
    </font>
    <font>
      <b/>
      <sz val="14"/>
      <color theme="0"/>
      <name val="Arial"/>
      <family val="2"/>
    </font>
    <font>
      <sz val="8"/>
      <color theme="0"/>
      <name val="Arial"/>
      <family val="2"/>
    </font>
    <font>
      <b/>
      <sz val="13"/>
      <color theme="1"/>
      <name val="Arial"/>
      <family val="2"/>
    </font>
    <font>
      <sz val="10"/>
      <color rgb="FF000000"/>
      <name val="Ariel"/>
    </font>
    <font>
      <b/>
      <sz val="14"/>
      <color rgb="FFC00000"/>
      <name val="Arial"/>
      <family val="2"/>
    </font>
    <font>
      <b/>
      <sz val="14"/>
      <color theme="1"/>
      <name val="Calibri"/>
      <family val="2"/>
      <scheme val="minor"/>
    </font>
    <font>
      <b/>
      <sz val="10"/>
      <name val="Arial"/>
      <family val="2"/>
    </font>
    <font>
      <b/>
      <sz val="10"/>
      <color theme="0"/>
      <name val="Arial"/>
      <family val="2"/>
    </font>
    <font>
      <b/>
      <sz val="12"/>
      <color theme="0"/>
      <name val="Arial"/>
      <family val="2"/>
    </font>
  </fonts>
  <fills count="51">
    <fill>
      <patternFill patternType="none"/>
    </fill>
    <fill>
      <patternFill patternType="gray125"/>
    </fill>
    <fill>
      <patternFill patternType="solid">
        <fgColor rgb="FFFFFFCC"/>
        <bgColor indexed="64"/>
      </patternFill>
    </fill>
    <fill>
      <patternFill patternType="solid">
        <fgColor rgb="FFFFFFFF"/>
        <bgColor indexed="64"/>
      </patternFill>
    </fill>
    <fill>
      <patternFill patternType="solid">
        <fgColor theme="4" tint="0.59996337778862885"/>
        <bgColor indexed="64"/>
      </patternFill>
    </fill>
    <fill>
      <patternFill patternType="solid">
        <fgColor rgb="FFFFFF00"/>
        <bgColor indexed="64"/>
      </patternFill>
    </fill>
    <fill>
      <patternFill patternType="solid">
        <fgColor indexed="44"/>
        <bgColor indexed="64"/>
      </patternFill>
    </fill>
    <fill>
      <patternFill patternType="solid">
        <fgColor rgb="FFFF0000"/>
        <bgColor indexed="64"/>
      </patternFill>
    </fill>
    <fill>
      <patternFill patternType="solid">
        <fgColor indexed="13"/>
        <bgColor indexed="64"/>
      </patternFill>
    </fill>
    <fill>
      <patternFill patternType="solid">
        <fgColor rgb="FF00FF00"/>
        <bgColor indexed="64"/>
      </patternFill>
    </fill>
    <fill>
      <patternFill patternType="solid">
        <fgColor indexed="9"/>
      </patternFill>
    </fill>
    <fill>
      <patternFill patternType="solid">
        <fgColor indexed="62"/>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49"/>
      </patternFill>
    </fill>
    <fill>
      <patternFill patternType="solid">
        <fgColor indexed="63"/>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43"/>
      </patternFill>
    </fill>
    <fill>
      <patternFill patternType="solid">
        <fgColor indexed="26"/>
      </patternFill>
    </fill>
    <fill>
      <patternFill patternType="solid">
        <fgColor rgb="FFB8CCE2"/>
        <bgColor indexed="64"/>
      </patternFill>
    </fill>
    <fill>
      <patternFill patternType="solid">
        <fgColor rgb="FF99CCFF"/>
        <bgColor indexed="64"/>
      </patternFill>
    </fill>
    <fill>
      <patternFill patternType="solid">
        <fgColor rgb="FFFF9900"/>
        <bgColor indexed="64"/>
      </patternFill>
    </fill>
    <fill>
      <patternFill patternType="solid">
        <fgColor rgb="FFFFD243"/>
        <bgColor indexed="64"/>
      </patternFill>
    </fill>
    <fill>
      <patternFill patternType="solid">
        <fgColor rgb="FFB0AE5E"/>
        <bgColor indexed="64"/>
      </patternFill>
    </fill>
    <fill>
      <patternFill patternType="solid">
        <fgColor rgb="FF00B0F0"/>
        <bgColor indexed="64"/>
      </patternFill>
    </fill>
    <fill>
      <patternFill patternType="solid">
        <fgColor rgb="FF60497A"/>
        <bgColor indexed="64"/>
      </patternFill>
    </fill>
    <fill>
      <patternFill patternType="solid">
        <fgColor rgb="FF000000"/>
        <bgColor indexed="64"/>
      </patternFill>
    </fill>
    <fill>
      <patternFill patternType="solid">
        <fgColor theme="0"/>
        <bgColor indexed="64"/>
      </patternFill>
    </fill>
    <fill>
      <patternFill patternType="solid">
        <fgColor rgb="FFD9D9D9"/>
        <bgColor indexed="64"/>
      </patternFill>
    </fill>
    <fill>
      <patternFill patternType="solid">
        <fgColor rgb="FFFFC000"/>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3F3F3"/>
        <bgColor indexed="64"/>
      </patternFill>
    </fill>
    <fill>
      <patternFill patternType="solid">
        <fgColor rgb="FFFFFF8F"/>
        <bgColor indexed="64"/>
      </patternFill>
    </fill>
    <fill>
      <patternFill patternType="solid">
        <fgColor rgb="FFC0000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9CC00"/>
        <bgColor indexed="64"/>
      </patternFill>
    </fill>
    <fill>
      <patternFill patternType="solid">
        <fgColor theme="0" tint="-0.249977111117893"/>
        <bgColor indexed="64"/>
      </patternFill>
    </fill>
    <fill>
      <patternFill patternType="solid">
        <fgColor rgb="FF33CC33"/>
        <bgColor indexed="64"/>
      </patternFill>
    </fill>
    <fill>
      <patternFill patternType="solid">
        <fgColor rgb="FF009900"/>
        <bgColor indexed="64"/>
      </patternFill>
    </fill>
    <fill>
      <patternFill patternType="solid">
        <fgColor rgb="FFFFCC66"/>
        <bgColor indexed="64"/>
      </patternFill>
    </fill>
    <fill>
      <patternFill patternType="solid">
        <fgColor rgb="FF1F422D"/>
        <bgColor indexed="64"/>
      </patternFill>
    </fill>
    <fill>
      <patternFill patternType="solid">
        <fgColor rgb="FFA0D5B6"/>
        <bgColor indexed="64"/>
      </patternFill>
    </fill>
    <fill>
      <patternFill patternType="solid">
        <fgColor rgb="FF00B050"/>
        <bgColor indexed="64"/>
      </patternFill>
    </fill>
  </fills>
  <borders count="23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indexed="64"/>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top style="thin">
        <color auto="1"/>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theme="1"/>
      </top>
      <bottom style="thin">
        <color rgb="FF000000"/>
      </bottom>
      <diagonal/>
    </border>
    <border>
      <left/>
      <right style="thin">
        <color rgb="FF000000"/>
      </right>
      <top style="thin">
        <color theme="1"/>
      </top>
      <bottom style="thin">
        <color rgb="FF00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theme="0" tint="-0.34998626667073579"/>
      </left>
      <right/>
      <top/>
      <bottom/>
      <diagonal/>
    </border>
    <border>
      <left/>
      <right style="thick">
        <color theme="0" tint="-0.34998626667073579"/>
      </right>
      <top/>
      <bottom/>
      <diagonal/>
    </border>
    <border>
      <left style="thick">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thick">
        <color theme="0" tint="-0.34998626667073579"/>
      </right>
      <top style="medium">
        <color theme="0" tint="-0.34998626667073579"/>
      </top>
      <bottom style="medium">
        <color theme="0" tint="-0.34998626667073579"/>
      </bottom>
      <diagonal/>
    </border>
    <border>
      <left style="thick">
        <color theme="0" tint="-0.34998626667073579"/>
      </left>
      <right/>
      <top/>
      <bottom style="thick">
        <color theme="0" tint="-0.34998626667073579"/>
      </bottom>
      <diagonal/>
    </border>
    <border>
      <left/>
      <right/>
      <top/>
      <bottom style="thick">
        <color theme="0" tint="-0.34998626667073579"/>
      </bottom>
      <diagonal/>
    </border>
    <border>
      <left/>
      <right style="thick">
        <color theme="0" tint="-0.34998626667073579"/>
      </right>
      <top/>
      <bottom style="thick">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theme="0" tint="-0.34998626667073579"/>
      </left>
      <right/>
      <top style="thick">
        <color theme="0" tint="-0.34998626667073579"/>
      </top>
      <bottom/>
      <diagonal/>
    </border>
    <border>
      <left/>
      <right/>
      <top style="thick">
        <color theme="0" tint="-0.34998626667073579"/>
      </top>
      <bottom/>
      <diagonal/>
    </border>
    <border>
      <left/>
      <right style="thick">
        <color theme="0" tint="-0.34998626667073579"/>
      </right>
      <top style="thick">
        <color theme="0" tint="-0.34998626667073579"/>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64"/>
      </left>
      <right/>
      <top/>
      <bottom/>
      <diagonal/>
    </border>
    <border>
      <left style="thin">
        <color theme="0" tint="-0.249977111117893"/>
      </left>
      <right/>
      <top style="thin">
        <color theme="0" tint="-0.249977111117893"/>
      </top>
      <bottom style="thin">
        <color theme="0" tint="-0.249977111117893"/>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theme="0" tint="-0.34998626667073579"/>
      </left>
      <right style="thin">
        <color theme="0" tint="-0.249977111117893"/>
      </right>
      <top/>
      <bottom style="thin">
        <color theme="0" tint="-0.249977111117893"/>
      </bottom>
      <diagonal/>
    </border>
    <border>
      <left style="thin">
        <color theme="0" tint="-0.249977111117893"/>
      </left>
      <right style="medium">
        <color theme="0" tint="-0.34998626667073579"/>
      </right>
      <top/>
      <bottom style="thin">
        <color theme="0" tint="-0.249977111117893"/>
      </bottom>
      <diagonal/>
    </border>
    <border>
      <left style="medium">
        <color theme="0" tint="-0.34998626667073579"/>
      </left>
      <right style="thin">
        <color theme="0" tint="-0.249977111117893"/>
      </right>
      <top style="thin">
        <color theme="0" tint="-0.249977111117893"/>
      </top>
      <bottom style="medium">
        <color theme="0" tint="-0.34998626667073579"/>
      </bottom>
      <diagonal/>
    </border>
    <border>
      <left style="thin">
        <color theme="0" tint="-0.249977111117893"/>
      </left>
      <right style="medium">
        <color theme="0" tint="-0.34998626667073579"/>
      </right>
      <top style="thin">
        <color theme="0" tint="-0.249977111117893"/>
      </top>
      <bottom/>
      <diagonal/>
    </border>
    <border>
      <left style="medium">
        <color theme="0" tint="-0.34998626667073579"/>
      </left>
      <right style="medium">
        <color theme="0" tint="-0.34998626667073579"/>
      </right>
      <top style="medium">
        <color theme="0" tint="-0.34998626667073579"/>
      </top>
      <bottom style="double">
        <color indexed="64"/>
      </bottom>
      <diagonal/>
    </border>
    <border>
      <left style="medium">
        <color theme="0" tint="-0.34998626667073579"/>
      </left>
      <right/>
      <top/>
      <bottom/>
      <diagonal/>
    </border>
    <border>
      <left style="medium">
        <color indexed="64"/>
      </left>
      <right style="thin">
        <color theme="0" tint="-0.249977111117893"/>
      </right>
      <top style="medium">
        <color indexed="64"/>
      </top>
      <bottom style="medium">
        <color indexed="64"/>
      </bottom>
      <diagonal/>
    </border>
    <border>
      <left style="thin">
        <color theme="0" tint="-0.249977111117893"/>
      </left>
      <right style="medium">
        <color indexed="64"/>
      </right>
      <top style="medium">
        <color indexed="64"/>
      </top>
      <bottom style="medium">
        <color indexed="64"/>
      </bottom>
      <diagonal/>
    </border>
    <border>
      <left style="medium">
        <color theme="0" tint="-0.34998626667073579"/>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34998626667073579"/>
      </right>
      <top style="thin">
        <color theme="0" tint="-0.249977111117893"/>
      </top>
      <bottom style="thin">
        <color theme="0" tint="-0.249977111117893"/>
      </bottom>
      <diagonal/>
    </border>
    <border>
      <left style="thin">
        <color theme="0" tint="-0.249977111117893"/>
      </left>
      <right style="medium">
        <color theme="0" tint="-0.34998626667073579"/>
      </right>
      <top style="thin">
        <color theme="0" tint="-0.249977111117893"/>
      </top>
      <bottom style="medium">
        <color theme="0" tint="-0.34998626667073579"/>
      </bottom>
      <diagonal/>
    </border>
    <border>
      <left style="medium">
        <color theme="0" tint="-0.34998626667073579"/>
      </left>
      <right style="medium">
        <color theme="0" tint="-0.34998626667073579"/>
      </right>
      <top/>
      <bottom style="double">
        <color indexed="64"/>
      </bottom>
      <diagonal/>
    </border>
    <border>
      <left style="medium">
        <color indexed="64"/>
      </left>
      <right style="thin">
        <color theme="0" tint="-0.249977111117893"/>
      </right>
      <top style="medium">
        <color indexed="64"/>
      </top>
      <bottom/>
      <diagonal/>
    </border>
    <border>
      <left style="thin">
        <color theme="0" tint="-0.249977111117893"/>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theme="0" tint="-0.34998626667073579"/>
      </left>
      <right style="thin">
        <color theme="0" tint="-0.249977111117893"/>
      </right>
      <top style="medium">
        <color theme="0" tint="-0.34998626667073579"/>
      </top>
      <bottom style="thin">
        <color theme="0" tint="-0.249977111117893"/>
      </bottom>
      <diagonal/>
    </border>
    <border>
      <left style="thin">
        <color theme="0" tint="-0.249977111117893"/>
      </left>
      <right style="medium">
        <color theme="0" tint="-0.34998626667073579"/>
      </right>
      <top style="medium">
        <color theme="0" tint="-0.34998626667073579"/>
      </top>
      <bottom style="thin">
        <color theme="0" tint="-0.249977111117893"/>
      </bottom>
      <diagonal/>
    </border>
    <border>
      <left style="medium">
        <color theme="0" tint="-0.249977111117893"/>
      </left>
      <right style="medium">
        <color theme="0" tint="-0.249977111117893"/>
      </right>
      <top style="medium">
        <color indexed="64"/>
      </top>
      <bottom/>
      <diagonal/>
    </border>
    <border>
      <left style="medium">
        <color theme="0" tint="-0.249977111117893"/>
      </left>
      <right style="thin">
        <color indexed="64"/>
      </right>
      <top style="medium">
        <color indexed="64"/>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style="thin">
        <color indexed="64"/>
      </right>
      <top style="medium">
        <color indexed="64"/>
      </top>
      <bottom style="medium">
        <color theme="0" tint="-0.34998626667073579"/>
      </bottom>
      <diagonal/>
    </border>
    <border>
      <left style="thin">
        <color indexed="64"/>
      </left>
      <right style="thin">
        <color indexed="64"/>
      </right>
      <top/>
      <bottom style="medium">
        <color theme="0" tint="-0.34998626667073579"/>
      </bottom>
      <diagonal/>
    </border>
    <border>
      <left style="medium">
        <color theme="0" tint="-0.34998626667073579"/>
      </left>
      <right style="medium">
        <color theme="0" tint="-0.34998626667073579"/>
      </right>
      <top/>
      <bottom style="double">
        <color theme="0" tint="-0.34998626667073579"/>
      </bottom>
      <diagonal/>
    </border>
    <border>
      <left style="thin">
        <color indexed="64"/>
      </left>
      <right style="thin">
        <color indexed="64"/>
      </right>
      <top style="medium">
        <color indexed="64"/>
      </top>
      <bottom style="medium">
        <color indexed="64"/>
      </bottom>
      <diagonal/>
    </border>
    <border>
      <left style="thin">
        <color theme="0" tint="-0.249977111117893"/>
      </left>
      <right style="thin">
        <color theme="0" tint="-0.249977111117893"/>
      </right>
      <top style="medium">
        <color theme="0" tint="-0.34998626667073579"/>
      </top>
      <bottom style="thin">
        <color theme="0" tint="-0.249977111117893"/>
      </bottom>
      <diagonal/>
    </border>
    <border>
      <left style="thin">
        <color theme="0" tint="-0.249977111117893"/>
      </left>
      <right style="thin">
        <color theme="0" tint="-0.249977111117893"/>
      </right>
      <top style="thin">
        <color theme="0" tint="-0.249977111117893"/>
      </top>
      <bottom style="medium">
        <color theme="0" tint="-0.34998626667073579"/>
      </bottom>
      <diagonal/>
    </border>
    <border>
      <left style="medium">
        <color theme="0" tint="-0.34998626667073579"/>
      </left>
      <right style="thin">
        <color indexed="64"/>
      </right>
      <top/>
      <bottom style="double">
        <color theme="0" tint="-0.34998626667073579"/>
      </bottom>
      <diagonal/>
    </border>
    <border>
      <left style="thin">
        <color indexed="64"/>
      </left>
      <right style="thin">
        <color indexed="64"/>
      </right>
      <top/>
      <bottom style="double">
        <color theme="0" tint="-0.34998626667073579"/>
      </bottom>
      <diagonal/>
    </border>
    <border>
      <left style="thin">
        <color indexed="64"/>
      </left>
      <right style="medium">
        <color theme="0" tint="-0.34998626667073579"/>
      </right>
      <top/>
      <bottom style="double">
        <color theme="0" tint="-0.34998626667073579"/>
      </bottom>
      <diagonal/>
    </border>
    <border>
      <left style="thin">
        <color indexed="64"/>
      </left>
      <right style="thin">
        <color indexed="64"/>
      </right>
      <top/>
      <bottom style="double">
        <color indexed="64"/>
      </bottom>
      <diagonal/>
    </border>
    <border>
      <left style="thin">
        <color theme="0" tint="-0.14996795556505021"/>
      </left>
      <right style="thin">
        <color theme="0" tint="-0.14996795556505021"/>
      </right>
      <top style="thin">
        <color theme="0" tint="-0.14996795556505021"/>
      </top>
      <bottom/>
      <diagonal/>
    </border>
    <border>
      <left/>
      <right/>
      <top style="thin">
        <color auto="1"/>
      </top>
      <bottom style="thin">
        <color auto="1"/>
      </bottom>
      <diagonal/>
    </border>
    <border>
      <left style="thin">
        <color theme="0" tint="-0.14996795556505021"/>
      </left>
      <right style="thin">
        <color theme="0" tint="-0.14996795556505021"/>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theme="0" tint="-0.14996795556505021"/>
      </bottom>
      <diagonal/>
    </border>
    <border>
      <left/>
      <right style="thin">
        <color indexed="64"/>
      </right>
      <top style="thin">
        <color indexed="64"/>
      </top>
      <bottom/>
      <diagonal/>
    </border>
    <border>
      <left style="thin">
        <color indexed="64"/>
      </left>
      <right style="thin">
        <color indexed="64"/>
      </right>
      <top style="thin">
        <color theme="0" tint="-0.14996795556505021"/>
      </top>
      <bottom style="thin">
        <color indexed="64"/>
      </bottom>
      <diagonal/>
    </border>
    <border>
      <left style="thin">
        <color theme="0" tint="-0.14996795556505021"/>
      </left>
      <right style="thin">
        <color theme="0" tint="-0.14996795556505021"/>
      </right>
      <top/>
      <bottom style="thin">
        <color theme="0" tint="-0.14996795556505021"/>
      </bottom>
      <diagonal/>
    </border>
    <border>
      <left/>
      <right/>
      <top style="thin">
        <color indexed="64"/>
      </top>
      <bottom/>
      <diagonal/>
    </border>
    <border>
      <left/>
      <right style="thin">
        <color indexed="64"/>
      </right>
      <top style="thin">
        <color indexed="64"/>
      </top>
      <bottom style="thin">
        <color indexed="64"/>
      </bottom>
      <diagonal/>
    </border>
    <border>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thin">
        <color theme="0" tint="-0.14999847407452621"/>
      </right>
      <top style="medium">
        <color theme="0" tint="-0.249977111117893"/>
      </top>
      <bottom style="medium">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tint="-0.14999847407452621"/>
      </bottom>
      <diagonal/>
    </border>
    <border>
      <left/>
      <right style="thin">
        <color auto="1"/>
      </right>
      <top style="thin">
        <color rgb="FF000000"/>
      </top>
      <bottom style="thin">
        <color rgb="FF000000"/>
      </bottom>
      <diagonal/>
    </border>
    <border>
      <left style="medium">
        <color theme="0" tint="-0.34998626667073579"/>
      </left>
      <right/>
      <top/>
      <bottom style="medium">
        <color theme="0" tint="-0.34998626667073579"/>
      </bottom>
      <diagonal/>
    </border>
    <border>
      <left/>
      <right/>
      <top style="thin">
        <color rgb="FF000000"/>
      </top>
      <bottom style="medium">
        <color theme="0" tint="-0.249977111117893"/>
      </bottom>
      <diagonal/>
    </border>
    <border>
      <left style="thick">
        <color theme="0" tint="-0.34998626667073579"/>
      </left>
      <right/>
      <top/>
      <bottom style="thin">
        <color indexed="64"/>
      </bottom>
      <diagonal/>
    </border>
    <border>
      <left/>
      <right style="thick">
        <color theme="0" tint="-0.34998626667073579"/>
      </right>
      <top/>
      <bottom style="thin">
        <color indexed="64"/>
      </bottom>
      <diagonal/>
    </border>
  </borders>
  <cellStyleXfs count="51197">
    <xf numFmtId="0" fontId="0" fillId="0" borderId="0"/>
    <xf numFmtId="0" fontId="10" fillId="0" borderId="0"/>
    <xf numFmtId="0" fontId="10" fillId="0" borderId="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3" borderId="0" applyNumberFormat="0" applyBorder="0" applyAlignment="0" applyProtection="0"/>
    <xf numFmtId="0" fontId="22" fillId="16"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6"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3" fillId="20" borderId="0" applyNumberFormat="0" applyBorder="0" applyAlignment="0" applyProtection="0"/>
    <xf numFmtId="0" fontId="24" fillId="10" borderId="10" applyNumberFormat="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12" applyNumberFormat="0" applyFill="0" applyAlignment="0" applyProtection="0"/>
    <xf numFmtId="0" fontId="29" fillId="0" borderId="13" applyNumberFormat="0" applyFill="0" applyAlignment="0" applyProtection="0"/>
    <xf numFmtId="0" fontId="30" fillId="0" borderId="14" applyNumberFormat="0" applyFill="0" applyAlignment="0" applyProtection="0"/>
    <xf numFmtId="0" fontId="30" fillId="0" borderId="0" applyNumberFormat="0" applyFill="0" applyBorder="0" applyAlignment="0" applyProtection="0"/>
    <xf numFmtId="0" fontId="31" fillId="13" borderId="10" applyNumberFormat="0" applyAlignment="0" applyProtection="0"/>
    <xf numFmtId="0" fontId="32" fillId="0" borderId="15" applyNumberFormat="0" applyFill="0" applyAlignment="0" applyProtection="0"/>
    <xf numFmtId="0" fontId="33" fillId="23" borderId="0" applyNumberFormat="0" applyBorder="0" applyAlignment="0" applyProtection="0"/>
    <xf numFmtId="0" fontId="10" fillId="0" borderId="0"/>
    <xf numFmtId="0" fontId="10" fillId="24" borderId="16" applyNumberFormat="0" applyFont="0" applyAlignment="0" applyProtection="0"/>
    <xf numFmtId="0" fontId="20" fillId="10" borderId="8" applyNumberFormat="0" applyAlignment="0" applyProtection="0"/>
    <xf numFmtId="0" fontId="34" fillId="0" borderId="0" applyNumberFormat="0" applyFill="0" applyBorder="0" applyAlignment="0" applyProtection="0"/>
    <xf numFmtId="0" fontId="20" fillId="0" borderId="17" applyNumberFormat="0" applyFill="0" applyAlignment="0" applyProtection="0"/>
    <xf numFmtId="0" fontId="35" fillId="0" borderId="0" applyNumberFormat="0" applyFill="0" applyBorder="0" applyAlignment="0" applyProtection="0"/>
    <xf numFmtId="0" fontId="43" fillId="0" borderId="0"/>
    <xf numFmtId="0" fontId="30" fillId="0" borderId="14" applyNumberFormat="0" applyFill="0" applyAlignment="0" applyProtection="0"/>
    <xf numFmtId="0" fontId="30" fillId="0" borderId="14" applyNumberFormat="0" applyFill="0" applyAlignment="0" applyProtection="0"/>
    <xf numFmtId="0" fontId="43" fillId="0" borderId="0"/>
    <xf numFmtId="0" fontId="31" fillId="13" borderId="82" applyNumberFormat="0" applyAlignment="0" applyProtection="0"/>
    <xf numFmtId="0" fontId="10" fillId="24" borderId="50" applyNumberFormat="0" applyFont="0" applyAlignment="0" applyProtection="0"/>
    <xf numFmtId="0" fontId="24" fillId="10" borderId="65" applyNumberFormat="0" applyAlignment="0" applyProtection="0"/>
    <xf numFmtId="0" fontId="20" fillId="10" borderId="38" applyNumberFormat="0" applyAlignment="0" applyProtection="0"/>
    <xf numFmtId="0" fontId="10" fillId="24" borderId="43" applyNumberFormat="0" applyFont="0" applyAlignment="0" applyProtection="0"/>
    <xf numFmtId="0" fontId="20" fillId="10" borderId="57" applyNumberFormat="0" applyAlignment="0" applyProtection="0"/>
    <xf numFmtId="0" fontId="31" fillId="13" borderId="58" applyNumberFormat="0" applyAlignment="0" applyProtection="0"/>
    <xf numFmtId="0" fontId="20" fillId="0" borderId="44" applyNumberFormat="0" applyFill="0" applyAlignment="0" applyProtection="0"/>
    <xf numFmtId="0" fontId="31" fillId="13" borderId="39" applyNumberFormat="0" applyAlignment="0" applyProtection="0"/>
    <xf numFmtId="0" fontId="24" fillId="10" borderId="87" applyNumberFormat="0" applyAlignment="0" applyProtection="0"/>
    <xf numFmtId="0" fontId="20" fillId="0" borderId="51" applyNumberFormat="0" applyFill="0" applyAlignment="0" applyProtection="0"/>
    <xf numFmtId="0" fontId="10" fillId="24" borderId="54" applyNumberFormat="0" applyFont="0" applyAlignment="0" applyProtection="0"/>
    <xf numFmtId="0" fontId="31" fillId="13" borderId="42" applyNumberFormat="0" applyAlignment="0" applyProtection="0"/>
    <xf numFmtId="0" fontId="20" fillId="0" borderId="71" applyNumberFormat="0" applyFill="0" applyAlignment="0" applyProtection="0"/>
    <xf numFmtId="0" fontId="20" fillId="10" borderId="73" applyNumberFormat="0" applyAlignment="0" applyProtection="0"/>
    <xf numFmtId="0" fontId="24" fillId="10" borderId="39" applyNumberFormat="0" applyAlignment="0" applyProtection="0"/>
    <xf numFmtId="0" fontId="20" fillId="0" borderId="76" applyNumberFormat="0" applyFill="0" applyAlignment="0" applyProtection="0"/>
    <xf numFmtId="0" fontId="10" fillId="24" borderId="54" applyNumberFormat="0" applyFont="0" applyAlignment="0" applyProtection="0"/>
    <xf numFmtId="0" fontId="24" fillId="10" borderId="42" applyNumberFormat="0" applyAlignment="0" applyProtection="0"/>
    <xf numFmtId="0" fontId="31" fillId="13" borderId="53" applyNumberFormat="0" applyAlignment="0" applyProtection="0"/>
    <xf numFmtId="0" fontId="31" fillId="13" borderId="62" applyNumberFormat="0" applyAlignment="0" applyProtection="0"/>
    <xf numFmtId="0" fontId="24" fillId="10" borderId="35" applyNumberFormat="0" applyAlignment="0" applyProtection="0"/>
    <xf numFmtId="0" fontId="24" fillId="10" borderId="69" applyNumberFormat="0" applyAlignment="0" applyProtection="0"/>
    <xf numFmtId="0" fontId="24" fillId="10" borderId="45" applyNumberFormat="0" applyAlignment="0" applyProtection="0"/>
    <xf numFmtId="0" fontId="24" fillId="10" borderId="53" applyNumberFormat="0" applyAlignment="0" applyProtection="0"/>
    <xf numFmtId="0" fontId="20" fillId="0" borderId="60" applyNumberFormat="0" applyFill="0" applyAlignment="0" applyProtection="0"/>
    <xf numFmtId="0" fontId="31" fillId="13" borderId="35" applyNumberFormat="0" applyAlignment="0" applyProtection="0"/>
    <xf numFmtId="0" fontId="31" fillId="13" borderId="53" applyNumberFormat="0" applyAlignment="0" applyProtection="0"/>
    <xf numFmtId="0" fontId="20" fillId="0" borderId="47" applyNumberFormat="0" applyFill="0" applyAlignment="0" applyProtection="0"/>
    <xf numFmtId="0" fontId="24" fillId="10" borderId="62" applyNumberFormat="0" applyAlignment="0" applyProtection="0"/>
    <xf numFmtId="0" fontId="10" fillId="24" borderId="36" applyNumberFormat="0" applyFont="0" applyAlignment="0" applyProtection="0"/>
    <xf numFmtId="0" fontId="20" fillId="10" borderId="34" applyNumberFormat="0" applyAlignment="0" applyProtection="0"/>
    <xf numFmtId="0" fontId="31" fillId="13" borderId="49" applyNumberFormat="0" applyAlignment="0" applyProtection="0"/>
    <xf numFmtId="0" fontId="20" fillId="0" borderId="37" applyNumberFormat="0" applyFill="0" applyAlignment="0" applyProtection="0"/>
    <xf numFmtId="0" fontId="31" fillId="13" borderId="45" applyNumberFormat="0" applyAlignment="0" applyProtection="0"/>
    <xf numFmtId="0" fontId="24" fillId="10" borderId="67" applyNumberFormat="0" applyAlignment="0" applyProtection="0"/>
    <xf numFmtId="0" fontId="20" fillId="0" borderId="64" applyNumberFormat="0" applyFill="0" applyAlignment="0" applyProtection="0"/>
    <xf numFmtId="0" fontId="24" fillId="10" borderId="35" applyNumberFormat="0" applyAlignment="0" applyProtection="0"/>
    <xf numFmtId="0" fontId="31" fillId="13" borderId="35" applyNumberFormat="0" applyAlignment="0" applyProtection="0"/>
    <xf numFmtId="0" fontId="10" fillId="24" borderId="36" applyNumberFormat="0" applyFont="0" applyAlignment="0" applyProtection="0"/>
    <xf numFmtId="0" fontId="20" fillId="10" borderId="34" applyNumberFormat="0" applyAlignment="0" applyProtection="0"/>
    <xf numFmtId="0" fontId="20" fillId="0" borderId="37" applyNumberFormat="0" applyFill="0" applyAlignment="0" applyProtection="0"/>
    <xf numFmtId="0" fontId="24" fillId="10" borderId="42" applyNumberFormat="0" applyAlignment="0" applyProtection="0"/>
    <xf numFmtId="0" fontId="20" fillId="10" borderId="41" applyNumberFormat="0" applyAlignment="0" applyProtection="0"/>
    <xf numFmtId="0" fontId="10" fillId="24" borderId="43" applyNumberFormat="0" applyFont="0" applyAlignment="0" applyProtection="0"/>
    <xf numFmtId="0" fontId="31" fillId="13" borderId="42" applyNumberFormat="0" applyAlignment="0" applyProtection="0"/>
    <xf numFmtId="0" fontId="24" fillId="10" borderId="39" applyNumberFormat="0" applyAlignment="0" applyProtection="0"/>
    <xf numFmtId="0" fontId="31" fillId="13" borderId="39" applyNumberFormat="0" applyAlignment="0" applyProtection="0"/>
    <xf numFmtId="0" fontId="20" fillId="10" borderId="41" applyNumberFormat="0" applyAlignment="0" applyProtection="0"/>
    <xf numFmtId="0" fontId="20" fillId="0" borderId="44" applyNumberFormat="0" applyFill="0" applyAlignment="0" applyProtection="0"/>
    <xf numFmtId="0" fontId="20" fillId="0" borderId="40" applyNumberFormat="0" applyFill="0" applyAlignment="0" applyProtection="0"/>
    <xf numFmtId="0" fontId="31" fillId="13" borderId="67" applyNumberFormat="0" applyAlignment="0" applyProtection="0"/>
    <xf numFmtId="0" fontId="24" fillId="10" borderId="49" applyNumberFormat="0" applyAlignment="0" applyProtection="0"/>
    <xf numFmtId="0" fontId="10" fillId="24" borderId="46" applyNumberFormat="0" applyFont="0" applyAlignment="0" applyProtection="0"/>
    <xf numFmtId="0" fontId="24" fillId="10" borderId="53" applyNumberFormat="0" applyAlignment="0" applyProtection="0"/>
    <xf numFmtId="0" fontId="31" fillId="13" borderId="65" applyNumberFormat="0" applyAlignment="0" applyProtection="0"/>
    <xf numFmtId="0" fontId="20" fillId="0" borderId="68" applyNumberFormat="0" applyFill="0" applyAlignment="0" applyProtection="0"/>
    <xf numFmtId="0" fontId="20" fillId="10" borderId="61" applyNumberFormat="0" applyAlignment="0" applyProtection="0"/>
    <xf numFmtId="0" fontId="24" fillId="10" borderId="58" applyNumberFormat="0" applyAlignment="0" applyProtection="0"/>
    <xf numFmtId="0" fontId="24" fillId="10" borderId="45" applyNumberFormat="0" applyAlignment="0" applyProtection="0"/>
    <xf numFmtId="0" fontId="31" fillId="13" borderId="45" applyNumberFormat="0" applyAlignment="0" applyProtection="0"/>
    <xf numFmtId="0" fontId="10" fillId="24" borderId="46" applyNumberFormat="0" applyFont="0" applyAlignment="0" applyProtection="0"/>
    <xf numFmtId="0" fontId="20" fillId="10" borderId="48" applyNumberFormat="0" applyAlignment="0" applyProtection="0"/>
    <xf numFmtId="0" fontId="20" fillId="0" borderId="47" applyNumberFormat="0" applyFill="0" applyAlignment="0" applyProtection="0"/>
    <xf numFmtId="0" fontId="20" fillId="10" borderId="56" applyNumberFormat="0" applyAlignment="0" applyProtection="0"/>
    <xf numFmtId="0" fontId="20" fillId="0" borderId="55" applyNumberFormat="0" applyFill="0" applyAlignment="0" applyProtection="0"/>
    <xf numFmtId="0" fontId="20" fillId="0" borderId="55" applyNumberFormat="0" applyFill="0" applyAlignment="0" applyProtection="0"/>
    <xf numFmtId="0" fontId="24" fillId="10" borderId="49" applyNumberFormat="0" applyAlignment="0" applyProtection="0"/>
    <xf numFmtId="0" fontId="31" fillId="13" borderId="49" applyNumberFormat="0" applyAlignment="0" applyProtection="0"/>
    <xf numFmtId="0" fontId="10" fillId="24" borderId="50" applyNumberFormat="0" applyFont="0" applyAlignment="0" applyProtection="0"/>
    <xf numFmtId="0" fontId="20" fillId="10" borderId="52" applyNumberFormat="0" applyAlignment="0" applyProtection="0"/>
    <xf numFmtId="0" fontId="20" fillId="0" borderId="51" applyNumberFormat="0" applyFill="0" applyAlignment="0" applyProtection="0"/>
    <xf numFmtId="0" fontId="20" fillId="0" borderId="68" applyNumberFormat="0" applyFill="0" applyAlignment="0" applyProtection="0"/>
    <xf numFmtId="0" fontId="24" fillId="10" borderId="82" applyNumberFormat="0" applyAlignment="0" applyProtection="0"/>
    <xf numFmtId="0" fontId="24" fillId="10" borderId="74" applyNumberFormat="0" applyAlignment="0" applyProtection="0"/>
    <xf numFmtId="0" fontId="10" fillId="24" borderId="88" applyNumberFormat="0" applyFont="0" applyAlignment="0" applyProtection="0"/>
    <xf numFmtId="0" fontId="10" fillId="24" borderId="59" applyNumberFormat="0" applyFont="0" applyAlignment="0" applyProtection="0"/>
    <xf numFmtId="0" fontId="31" fillId="13" borderId="74" applyNumberFormat="0" applyAlignment="0" applyProtection="0"/>
    <xf numFmtId="0" fontId="10" fillId="24" borderId="63" applyNumberFormat="0" applyFont="0" applyAlignment="0" applyProtection="0"/>
    <xf numFmtId="0" fontId="20" fillId="0" borderId="66" applyNumberFormat="0" applyFill="0" applyAlignment="0" applyProtection="0"/>
    <xf numFmtId="0" fontId="20" fillId="10" borderId="86" applyNumberFormat="0" applyAlignment="0" applyProtection="0"/>
    <xf numFmtId="0" fontId="20" fillId="10" borderId="81" applyNumberFormat="0" applyAlignment="0" applyProtection="0"/>
    <xf numFmtId="0" fontId="24" fillId="10" borderId="58" applyNumberFormat="0" applyAlignment="0" applyProtection="0"/>
    <xf numFmtId="0" fontId="31" fillId="13" borderId="58" applyNumberFormat="0" applyAlignment="0" applyProtection="0"/>
    <xf numFmtId="0" fontId="10" fillId="24" borderId="59" applyNumberFormat="0" applyFont="0" applyAlignment="0" applyProtection="0"/>
    <xf numFmtId="0" fontId="20" fillId="10" borderId="57" applyNumberFormat="0" applyAlignment="0" applyProtection="0"/>
    <xf numFmtId="0" fontId="20" fillId="0" borderId="60" applyNumberFormat="0" applyFill="0" applyAlignment="0" applyProtection="0"/>
    <xf numFmtId="0" fontId="10" fillId="24" borderId="75" applyNumberFormat="0" applyFont="0" applyAlignment="0" applyProtection="0"/>
    <xf numFmtId="0" fontId="24" fillId="10" borderId="78" applyNumberFormat="0" applyAlignment="0" applyProtection="0"/>
    <xf numFmtId="0" fontId="10" fillId="24" borderId="70" applyNumberFormat="0" applyFont="0" applyAlignment="0" applyProtection="0"/>
    <xf numFmtId="0" fontId="31" fillId="13" borderId="69" applyNumberFormat="0" applyAlignment="0" applyProtection="0"/>
    <xf numFmtId="0" fontId="24" fillId="10" borderId="62" applyNumberFormat="0" applyAlignment="0" applyProtection="0"/>
    <xf numFmtId="0" fontId="31" fillId="13" borderId="62" applyNumberFormat="0" applyAlignment="0" applyProtection="0"/>
    <xf numFmtId="0" fontId="10" fillId="24" borderId="63" applyNumberFormat="0" applyFont="0" applyAlignment="0" applyProtection="0"/>
    <xf numFmtId="0" fontId="20" fillId="10" borderId="61" applyNumberFormat="0" applyAlignment="0" applyProtection="0"/>
    <xf numFmtId="0" fontId="20" fillId="0" borderId="64" applyNumberFormat="0" applyFill="0" applyAlignment="0" applyProtection="0"/>
    <xf numFmtId="0" fontId="31" fillId="13" borderId="78" applyNumberFormat="0" applyAlignment="0" applyProtection="0"/>
    <xf numFmtId="0" fontId="24" fillId="10" borderId="67" applyNumberFormat="0" applyAlignment="0" applyProtection="0"/>
    <xf numFmtId="0" fontId="31" fillId="13" borderId="67" applyNumberFormat="0" applyAlignment="0" applyProtection="0"/>
    <xf numFmtId="0" fontId="24" fillId="10" borderId="65" applyNumberFormat="0" applyAlignment="0" applyProtection="0"/>
    <xf numFmtId="0" fontId="31" fillId="13" borderId="65" applyNumberFormat="0" applyAlignment="0" applyProtection="0"/>
    <xf numFmtId="0" fontId="10" fillId="24" borderId="79" applyNumberFormat="0" applyFont="0" applyAlignment="0" applyProtection="0"/>
    <xf numFmtId="0" fontId="20" fillId="10" borderId="77" applyNumberFormat="0" applyAlignment="0" applyProtection="0"/>
    <xf numFmtId="0" fontId="20" fillId="0" borderId="66" applyNumberFormat="0" applyFill="0" applyAlignment="0" applyProtection="0"/>
    <xf numFmtId="0" fontId="10" fillId="24" borderId="83" applyNumberFormat="0" applyFont="0" applyAlignment="0" applyProtection="0"/>
    <xf numFmtId="0" fontId="20" fillId="0" borderId="80" applyNumberFormat="0" applyFill="0" applyAlignment="0" applyProtection="0"/>
    <xf numFmtId="0" fontId="24" fillId="10" borderId="69" applyNumberFormat="0" applyAlignment="0" applyProtection="0"/>
    <xf numFmtId="0" fontId="31" fillId="13" borderId="69" applyNumberFormat="0" applyAlignment="0" applyProtection="0"/>
    <xf numFmtId="0" fontId="10" fillId="24" borderId="70" applyNumberFormat="0" applyFont="0" applyAlignment="0" applyProtection="0"/>
    <xf numFmtId="0" fontId="20" fillId="10" borderId="72" applyNumberFormat="0" applyAlignment="0" applyProtection="0"/>
    <xf numFmtId="0" fontId="20" fillId="0" borderId="71" applyNumberFormat="0" applyFill="0" applyAlignment="0" applyProtection="0"/>
    <xf numFmtId="0" fontId="20" fillId="0" borderId="84" applyNumberFormat="0" applyFill="0" applyAlignment="0" applyProtection="0"/>
    <xf numFmtId="0" fontId="20" fillId="0" borderId="85" applyNumberFormat="0" applyFill="0" applyAlignment="0" applyProtection="0"/>
    <xf numFmtId="0" fontId="10" fillId="24" borderId="88" applyNumberFormat="0" applyFont="0" applyAlignment="0" applyProtection="0"/>
    <xf numFmtId="0" fontId="24" fillId="10" borderId="74" applyNumberFormat="0" applyAlignment="0" applyProtection="0"/>
    <xf numFmtId="0" fontId="31" fillId="13" borderId="74" applyNumberFormat="0" applyAlignment="0" applyProtection="0"/>
    <xf numFmtId="0" fontId="10" fillId="24" borderId="75" applyNumberFormat="0" applyFont="0" applyAlignment="0" applyProtection="0"/>
    <xf numFmtId="0" fontId="20" fillId="10" borderId="73" applyNumberFormat="0" applyAlignment="0" applyProtection="0"/>
    <xf numFmtId="0" fontId="20" fillId="0" borderId="76" applyNumberFormat="0" applyFill="0" applyAlignment="0" applyProtection="0"/>
    <xf numFmtId="0" fontId="20" fillId="10" borderId="86" applyNumberFormat="0" applyAlignment="0" applyProtection="0"/>
    <xf numFmtId="0" fontId="24" fillId="10" borderId="78" applyNumberFormat="0" applyAlignment="0" applyProtection="0"/>
    <xf numFmtId="0" fontId="31" fillId="13" borderId="78" applyNumberFormat="0" applyAlignment="0" applyProtection="0"/>
    <xf numFmtId="0" fontId="10" fillId="24" borderId="79" applyNumberFormat="0" applyFont="0" applyAlignment="0" applyProtection="0"/>
    <xf numFmtId="0" fontId="20" fillId="10" borderId="77" applyNumberFormat="0" applyAlignment="0" applyProtection="0"/>
    <xf numFmtId="0" fontId="20" fillId="0" borderId="80" applyNumberFormat="0" applyFill="0" applyAlignment="0" applyProtection="0"/>
    <xf numFmtId="0" fontId="20" fillId="0" borderId="85" applyNumberFormat="0" applyFill="0" applyAlignment="0" applyProtection="0"/>
    <xf numFmtId="0" fontId="24" fillId="10" borderId="82" applyNumberFormat="0" applyAlignment="0" applyProtection="0"/>
    <xf numFmtId="0" fontId="31" fillId="13" borderId="82" applyNumberFormat="0" applyAlignment="0" applyProtection="0"/>
    <xf numFmtId="0" fontId="10" fillId="24" borderId="83" applyNumberFormat="0" applyFont="0" applyAlignment="0" applyProtection="0"/>
    <xf numFmtId="0" fontId="20" fillId="10" borderId="81" applyNumberFormat="0" applyAlignment="0" applyProtection="0"/>
    <xf numFmtId="0" fontId="20" fillId="0" borderId="84" applyNumberFormat="0" applyFill="0" applyAlignment="0" applyProtection="0"/>
    <xf numFmtId="0" fontId="31" fillId="13" borderId="87" applyNumberFormat="0" applyAlignment="0" applyProtection="0"/>
    <xf numFmtId="0" fontId="24" fillId="10" borderId="87" applyNumberFormat="0" applyAlignment="0" applyProtection="0"/>
    <xf numFmtId="0" fontId="31" fillId="13" borderId="87" applyNumberFormat="0" applyAlignment="0" applyProtection="0"/>
    <xf numFmtId="0" fontId="66" fillId="0" borderId="0" applyNumberFormat="0" applyFill="0" applyBorder="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31" fillId="13" borderId="90" applyNumberFormat="0" applyAlignment="0" applyProtection="0"/>
    <xf numFmtId="0" fontId="10" fillId="24" borderId="91" applyNumberFormat="0" applyFont="0" applyAlignment="0" applyProtection="0"/>
    <xf numFmtId="0" fontId="24" fillId="10" borderId="90" applyNumberFormat="0" applyAlignment="0" applyProtection="0"/>
    <xf numFmtId="0" fontId="20" fillId="10" borderId="89" applyNumberFormat="0" applyAlignment="0" applyProtection="0"/>
    <xf numFmtId="0" fontId="10" fillId="24" borderId="91" applyNumberFormat="0" applyFont="0" applyAlignment="0" applyProtection="0"/>
    <xf numFmtId="0" fontId="20" fillId="10" borderId="89" applyNumberFormat="0" applyAlignment="0" applyProtection="0"/>
    <xf numFmtId="0" fontId="31" fillId="13" borderId="90" applyNumberFormat="0" applyAlignment="0" applyProtection="0"/>
    <xf numFmtId="0" fontId="20" fillId="0" borderId="92" applyNumberFormat="0" applyFill="0" applyAlignment="0" applyProtection="0"/>
    <xf numFmtId="0" fontId="31" fillId="13" borderId="90" applyNumberFormat="0" applyAlignment="0" applyProtection="0"/>
    <xf numFmtId="0" fontId="24" fillId="10" borderId="90" applyNumberFormat="0" applyAlignment="0" applyProtection="0"/>
    <xf numFmtId="0" fontId="20" fillId="0" borderId="92" applyNumberFormat="0" applyFill="0" applyAlignment="0" applyProtection="0"/>
    <xf numFmtId="0" fontId="10" fillId="24" borderId="91" applyNumberFormat="0" applyFont="0" applyAlignment="0" applyProtection="0"/>
    <xf numFmtId="0" fontId="31" fillId="13" borderId="90" applyNumberFormat="0" applyAlignment="0" applyProtection="0"/>
    <xf numFmtId="0" fontId="20" fillId="0" borderId="92" applyNumberFormat="0" applyFill="0" applyAlignment="0" applyProtection="0"/>
    <xf numFmtId="0" fontId="20" fillId="10" borderId="89" applyNumberFormat="0" applyAlignment="0" applyProtection="0"/>
    <xf numFmtId="0" fontId="24" fillId="10" borderId="90" applyNumberFormat="0" applyAlignment="0" applyProtection="0"/>
    <xf numFmtId="0" fontId="20" fillId="0" borderId="92" applyNumberFormat="0" applyFill="0" applyAlignment="0" applyProtection="0"/>
    <xf numFmtId="0" fontId="10" fillId="24" borderId="91" applyNumberFormat="0" applyFont="0" applyAlignment="0" applyProtection="0"/>
    <xf numFmtId="0" fontId="24" fillId="10" borderId="90" applyNumberFormat="0" applyAlignment="0" applyProtection="0"/>
    <xf numFmtId="0" fontId="31" fillId="13" borderId="90" applyNumberFormat="0" applyAlignment="0" applyProtection="0"/>
    <xf numFmtId="0" fontId="31" fillId="13" borderId="90" applyNumberFormat="0" applyAlignment="0" applyProtection="0"/>
    <xf numFmtId="0" fontId="24" fillId="10" borderId="90" applyNumberFormat="0" applyAlignment="0" applyProtection="0"/>
    <xf numFmtId="0" fontId="24" fillId="10" borderId="90" applyNumberFormat="0" applyAlignment="0" applyProtection="0"/>
    <xf numFmtId="0" fontId="24" fillId="10" borderId="90" applyNumberFormat="0" applyAlignment="0" applyProtection="0"/>
    <xf numFmtId="0" fontId="24" fillId="10" borderId="90" applyNumberFormat="0" applyAlignment="0" applyProtection="0"/>
    <xf numFmtId="0" fontId="20" fillId="0" borderId="92" applyNumberFormat="0" applyFill="0" applyAlignment="0" applyProtection="0"/>
    <xf numFmtId="0" fontId="31" fillId="13" borderId="90" applyNumberFormat="0" applyAlignment="0" applyProtection="0"/>
    <xf numFmtId="0" fontId="31" fillId="13" borderId="90" applyNumberFormat="0" applyAlignment="0" applyProtection="0"/>
    <xf numFmtId="0" fontId="20" fillId="0" borderId="92" applyNumberFormat="0" applyFill="0" applyAlignment="0" applyProtection="0"/>
    <xf numFmtId="0" fontId="24" fillId="10"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31" fillId="13" borderId="90" applyNumberFormat="0" applyAlignment="0" applyProtection="0"/>
    <xf numFmtId="0" fontId="20" fillId="0" borderId="92" applyNumberFormat="0" applyFill="0" applyAlignment="0" applyProtection="0"/>
    <xf numFmtId="0" fontId="31" fillId="13" borderId="90" applyNumberFormat="0" applyAlignment="0" applyProtection="0"/>
    <xf numFmtId="0" fontId="24" fillId="10" borderId="90" applyNumberFormat="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4" fillId="10" borderId="90" applyNumberFormat="0" applyAlignment="0" applyProtection="0"/>
    <xf numFmtId="0" fontId="20" fillId="10" borderId="89" applyNumberFormat="0" applyAlignment="0" applyProtection="0"/>
    <xf numFmtId="0" fontId="10" fillId="24" borderId="91" applyNumberFormat="0" applyFont="0" applyAlignment="0" applyProtection="0"/>
    <xf numFmtId="0" fontId="31" fillId="13" borderId="90" applyNumberFormat="0" applyAlignment="0" applyProtection="0"/>
    <xf numFmtId="0" fontId="24" fillId="10" borderId="90" applyNumberFormat="0" applyAlignment="0" applyProtection="0"/>
    <xf numFmtId="0" fontId="31" fillId="13" borderId="90" applyNumberFormat="0" applyAlignment="0" applyProtection="0"/>
    <xf numFmtId="0" fontId="20" fillId="10" borderId="89" applyNumberFormat="0" applyAlignment="0" applyProtection="0"/>
    <xf numFmtId="0" fontId="20" fillId="0" borderId="92" applyNumberFormat="0" applyFill="0" applyAlignment="0" applyProtection="0"/>
    <xf numFmtId="0" fontId="20" fillId="0" borderId="92" applyNumberFormat="0" applyFill="0" applyAlignment="0" applyProtection="0"/>
    <xf numFmtId="0" fontId="31" fillId="13" borderId="90" applyNumberFormat="0" applyAlignment="0" applyProtection="0"/>
    <xf numFmtId="0" fontId="24" fillId="10" borderId="90" applyNumberFormat="0" applyAlignment="0" applyProtection="0"/>
    <xf numFmtId="0" fontId="10" fillId="24" borderId="91" applyNumberFormat="0" applyFont="0" applyAlignment="0" applyProtection="0"/>
    <xf numFmtId="0" fontId="24" fillId="10" borderId="90" applyNumberFormat="0" applyAlignment="0" applyProtection="0"/>
    <xf numFmtId="0" fontId="31" fillId="13" borderId="90" applyNumberFormat="0" applyAlignment="0" applyProtection="0"/>
    <xf numFmtId="0" fontId="20" fillId="0" borderId="92" applyNumberFormat="0" applyFill="0" applyAlignment="0" applyProtection="0"/>
    <xf numFmtId="0" fontId="20" fillId="10" borderId="89" applyNumberFormat="0" applyAlignment="0" applyProtection="0"/>
    <xf numFmtId="0" fontId="24" fillId="10" borderId="90" applyNumberForma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0" fillId="10" borderId="89" applyNumberFormat="0" applyAlignment="0" applyProtection="0"/>
    <xf numFmtId="0" fontId="20" fillId="0" borderId="92" applyNumberFormat="0" applyFill="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0" fillId="0" borderId="92" applyNumberFormat="0" applyFill="0" applyAlignment="0" applyProtection="0"/>
    <xf numFmtId="0" fontId="24" fillId="10" borderId="90" applyNumberFormat="0" applyAlignment="0" applyProtection="0"/>
    <xf numFmtId="0" fontId="24" fillId="10" borderId="90" applyNumberFormat="0" applyAlignment="0" applyProtection="0"/>
    <xf numFmtId="0" fontId="10" fillId="24" borderId="91" applyNumberFormat="0" applyFont="0" applyAlignment="0" applyProtection="0"/>
    <xf numFmtId="0" fontId="10" fillId="24" borderId="91" applyNumberFormat="0" applyFont="0" applyAlignment="0" applyProtection="0"/>
    <xf numFmtId="0" fontId="31" fillId="13" borderId="90" applyNumberFormat="0" applyAlignment="0" applyProtection="0"/>
    <xf numFmtId="0" fontId="10" fillId="24" borderId="91" applyNumberFormat="0" applyFont="0" applyAlignment="0" applyProtection="0"/>
    <xf numFmtId="0" fontId="20" fillId="0" borderId="92" applyNumberFormat="0" applyFill="0" applyAlignment="0" applyProtection="0"/>
    <xf numFmtId="0" fontId="20" fillId="10" borderId="89" applyNumberFormat="0" applyAlignment="0" applyProtection="0"/>
    <xf numFmtId="0" fontId="20" fillId="10" borderId="89" applyNumberForma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10" fillId="24" borderId="91" applyNumberFormat="0" applyFont="0" applyAlignment="0" applyProtection="0"/>
    <xf numFmtId="0" fontId="24" fillId="10" borderId="90" applyNumberFormat="0" applyAlignment="0" applyProtection="0"/>
    <xf numFmtId="0" fontId="10" fillId="24" borderId="91" applyNumberFormat="0" applyFont="0" applyAlignment="0" applyProtection="0"/>
    <xf numFmtId="0" fontId="31" fillId="13" borderId="90" applyNumberForma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31" fillId="13" borderId="90" applyNumberFormat="0" applyAlignment="0" applyProtection="0"/>
    <xf numFmtId="0" fontId="24" fillId="10" borderId="90" applyNumberFormat="0" applyAlignment="0" applyProtection="0"/>
    <xf numFmtId="0" fontId="31" fillId="13" borderId="90" applyNumberForma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10" fillId="24" borderId="91" applyNumberFormat="0" applyFont="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0" fillId="0" borderId="92" applyNumberFormat="0" applyFill="0" applyAlignment="0" applyProtection="0"/>
    <xf numFmtId="0" fontId="20" fillId="0" borderId="92" applyNumberFormat="0" applyFill="0" applyAlignment="0" applyProtection="0"/>
    <xf numFmtId="0" fontId="10" fillId="24" borderId="91" applyNumberFormat="0" applyFon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0" fillId="10" borderId="89" applyNumberForma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31" fillId="13" borderId="90" applyNumberFormat="0" applyAlignment="0" applyProtection="0"/>
    <xf numFmtId="0" fontId="24" fillId="10" borderId="90" applyNumberFormat="0" applyAlignment="0" applyProtection="0"/>
    <xf numFmtId="0" fontId="31" fillId="13" borderId="90" applyNumberFormat="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4" fillId="10" borderId="90" applyNumberFormat="0" applyAlignment="0" applyProtection="0"/>
    <xf numFmtId="0" fontId="31" fillId="13" borderId="90" applyNumberFormat="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10" fillId="24" borderId="91" applyNumberFormat="0" applyFont="0" applyAlignment="0" applyProtection="0"/>
    <xf numFmtId="0" fontId="20" fillId="0" borderId="92" applyNumberFormat="0" applyFill="0" applyAlignment="0" applyProtection="0"/>
    <xf numFmtId="0" fontId="10" fillId="24" borderId="91" applyNumberFormat="0" applyFont="0" applyAlignment="0" applyProtection="0"/>
    <xf numFmtId="0" fontId="24" fillId="10" borderId="90" applyNumberFormat="0" applyAlignment="0" applyProtection="0"/>
    <xf numFmtId="0" fontId="24" fillId="10" borderId="90" applyNumberFormat="0" applyAlignment="0" applyProtection="0"/>
    <xf numFmtId="0" fontId="24" fillId="10" borderId="90" applyNumberFormat="0" applyAlignment="0" applyProtection="0"/>
    <xf numFmtId="0" fontId="31" fillId="13" borderId="90" applyNumberFormat="0" applyAlignment="0" applyProtection="0"/>
    <xf numFmtId="0" fontId="20" fillId="0" borderId="92" applyNumberFormat="0" applyFill="0" applyAlignment="0" applyProtection="0"/>
    <xf numFmtId="0" fontId="10" fillId="24" borderId="91" applyNumberFormat="0" applyFont="0" applyAlignment="0" applyProtection="0"/>
    <xf numFmtId="0" fontId="20" fillId="10" borderId="89" applyNumberFormat="0" applyAlignment="0" applyProtection="0"/>
    <xf numFmtId="0" fontId="20" fillId="0" borderId="92" applyNumberFormat="0" applyFill="0" applyAlignment="0" applyProtection="0"/>
    <xf numFmtId="0" fontId="20" fillId="10" borderId="89" applyNumberFormat="0" applyAlignment="0" applyProtection="0"/>
    <xf numFmtId="0" fontId="31" fillId="13" borderId="90" applyNumberFormat="0" applyAlignment="0" applyProtection="0"/>
    <xf numFmtId="0" fontId="20" fillId="0" borderId="92" applyNumberFormat="0" applyFill="0" applyAlignment="0" applyProtection="0"/>
    <xf numFmtId="0" fontId="31" fillId="13" borderId="90" applyNumberFormat="0" applyAlignment="0" applyProtection="0"/>
    <xf numFmtId="0" fontId="31" fillId="13" borderId="102"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00" applyNumberFormat="0" applyFill="0" applyAlignment="0" applyProtection="0"/>
    <xf numFmtId="0" fontId="20" fillId="10" borderId="97" applyNumberFormat="0" applyAlignment="0" applyProtection="0"/>
    <xf numFmtId="0" fontId="10" fillId="24" borderId="99"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98"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4" fillId="10" borderId="9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94"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2"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94"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111" applyNumberFormat="0" applyFill="0" applyAlignment="0" applyProtection="0"/>
    <xf numFmtId="0" fontId="20" fillId="0" borderId="96" applyNumberFormat="0" applyFill="0" applyAlignment="0" applyProtection="0"/>
    <xf numFmtId="0" fontId="10" fillId="24" borderId="103"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111"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10" fillId="24" borderId="95" applyNumberFormat="0" applyFont="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20" fillId="10" borderId="93"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20" fillId="10" borderId="93"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24" fillId="10" borderId="94" applyNumberFormat="0" applyAlignment="0" applyProtection="0"/>
    <xf numFmtId="0" fontId="20" fillId="10" borderId="93"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31" fillId="13"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0" fillId="10" borderId="93"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10" borderId="93"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0" fillId="10" borderId="93" applyNumberFormat="0" applyAlignment="0" applyProtection="0"/>
    <xf numFmtId="0" fontId="20" fillId="10" borderId="93"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31" fillId="13"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10" borderId="93" applyNumberFormat="0" applyAlignment="0" applyProtection="0"/>
    <xf numFmtId="0" fontId="31" fillId="13" borderId="94" applyNumberForma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0" fillId="10" borderId="93"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31" fillId="13"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31" fillId="13" borderId="94"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20" fillId="10" borderId="93"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24" fillId="10" borderId="94" applyNumberFormat="0" applyAlignment="0" applyProtection="0"/>
    <xf numFmtId="0" fontId="10" fillId="24" borderId="95" applyNumberFormat="0" applyFont="0" applyAlignment="0" applyProtection="0"/>
    <xf numFmtId="0" fontId="10" fillId="24" borderId="95" applyNumberFormat="0" applyFont="0" applyAlignment="0" applyProtection="0"/>
    <xf numFmtId="0" fontId="31" fillId="13" borderId="94" applyNumberFormat="0" applyAlignment="0" applyProtection="0"/>
    <xf numFmtId="0" fontId="10" fillId="24" borderId="95" applyNumberFormat="0" applyFont="0" applyAlignment="0" applyProtection="0"/>
    <xf numFmtId="0" fontId="20" fillId="0" borderId="96" applyNumberFormat="0" applyFill="0" applyAlignment="0" applyProtection="0"/>
    <xf numFmtId="0" fontId="20" fillId="10" borderId="93" applyNumberFormat="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10" fillId="24" borderId="95" applyNumberFormat="0" applyFon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10" fillId="24" borderId="95" applyNumberFormat="0" applyFon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10" fillId="24" borderId="95" applyNumberFormat="0" applyFon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10" borderId="93"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4" fillId="10" borderId="94" applyNumberFormat="0" applyAlignment="0" applyProtection="0"/>
    <xf numFmtId="0" fontId="31" fillId="13" borderId="94" applyNumberFormat="0" applyAlignment="0" applyProtection="0"/>
    <xf numFmtId="0" fontId="10" fillId="24" borderId="95" applyNumberFormat="0" applyFont="0" applyAlignment="0" applyProtection="0"/>
    <xf numFmtId="0" fontId="20" fillId="10" borderId="93" applyNumberFormat="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20" fillId="0" borderId="96"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10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10" fillId="24" borderId="99" applyNumberFormat="0" applyFont="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20" fillId="10" borderId="97"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20" fillId="10" borderId="97"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24" fillId="10" borderId="98" applyNumberFormat="0" applyAlignment="0" applyProtection="0"/>
    <xf numFmtId="0" fontId="20" fillId="10" borderId="97"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31" fillId="13"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0" fillId="10" borderId="97"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10" borderId="97"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0" fillId="10" borderId="97" applyNumberFormat="0" applyAlignment="0" applyProtection="0"/>
    <xf numFmtId="0" fontId="20" fillId="10" borderId="97"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31" fillId="13"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10" borderId="97" applyNumberFormat="0" applyAlignment="0" applyProtection="0"/>
    <xf numFmtId="0" fontId="31" fillId="13" borderId="98" applyNumberForma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0" fillId="10" borderId="97"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31" fillId="13"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31" fillId="13" borderId="98"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20" fillId="10" borderId="97"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24" fillId="10" borderId="98" applyNumberFormat="0" applyAlignment="0" applyProtection="0"/>
    <xf numFmtId="0" fontId="10" fillId="24" borderId="99" applyNumberFormat="0" applyFont="0" applyAlignment="0" applyProtection="0"/>
    <xf numFmtId="0" fontId="10" fillId="24" borderId="99" applyNumberFormat="0" applyFont="0" applyAlignment="0" applyProtection="0"/>
    <xf numFmtId="0" fontId="31" fillId="13" borderId="98" applyNumberFormat="0" applyAlignment="0" applyProtection="0"/>
    <xf numFmtId="0" fontId="10" fillId="24" borderId="99" applyNumberFormat="0" applyFont="0" applyAlignment="0" applyProtection="0"/>
    <xf numFmtId="0" fontId="20" fillId="0" borderId="100" applyNumberFormat="0" applyFill="0" applyAlignment="0" applyProtection="0"/>
    <xf numFmtId="0" fontId="20" fillId="10" borderId="97" applyNumberFormat="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10" fillId="24" borderId="99" applyNumberFormat="0" applyFon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10" fillId="24" borderId="99" applyNumberFormat="0" applyFon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10" fillId="24" borderId="99" applyNumberFormat="0" applyFon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10" borderId="97"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4" fillId="10" borderId="98" applyNumberFormat="0" applyAlignment="0" applyProtection="0"/>
    <xf numFmtId="0" fontId="31" fillId="13" borderId="98" applyNumberFormat="0" applyAlignment="0" applyProtection="0"/>
    <xf numFmtId="0" fontId="10" fillId="24" borderId="99" applyNumberFormat="0" applyFont="0" applyAlignment="0" applyProtection="0"/>
    <xf numFmtId="0" fontId="20" fillId="10" borderId="97" applyNumberFormat="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0" borderId="100" applyNumberFormat="0" applyFill="0" applyAlignment="0" applyProtection="0"/>
    <xf numFmtId="0" fontId="20" fillId="10" borderId="101" applyNumberFormat="0" applyAlignment="0" applyProtection="0"/>
    <xf numFmtId="0" fontId="20" fillId="10" borderId="108" applyNumberFormat="0" applyAlignment="0" applyProtection="0"/>
    <xf numFmtId="0" fontId="20" fillId="0" borderId="104"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11"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10" fillId="24" borderId="103" applyNumberFormat="0" applyFont="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20" fillId="10" borderId="101"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20" fillId="10" borderId="101"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24" fillId="10" borderId="102" applyNumberFormat="0" applyAlignment="0" applyProtection="0"/>
    <xf numFmtId="0" fontId="20" fillId="10" borderId="101"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31" fillId="13"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0" fillId="10" borderId="101"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10" borderId="101"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0" fillId="10" borderId="101" applyNumberFormat="0" applyAlignment="0" applyProtection="0"/>
    <xf numFmtId="0" fontId="20" fillId="10" borderId="101"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31" fillId="13"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10" borderId="101" applyNumberFormat="0" applyAlignment="0" applyProtection="0"/>
    <xf numFmtId="0" fontId="31" fillId="13" borderId="102" applyNumberForma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0" fillId="10" borderId="101"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31" fillId="13"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31" fillId="13" borderId="102"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20" fillId="10" borderId="101"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24" fillId="10" borderId="102" applyNumberFormat="0" applyAlignment="0" applyProtection="0"/>
    <xf numFmtId="0" fontId="10" fillId="24" borderId="103" applyNumberFormat="0" applyFont="0" applyAlignment="0" applyProtection="0"/>
    <xf numFmtId="0" fontId="10" fillId="24" borderId="103" applyNumberFormat="0" applyFont="0" applyAlignment="0" applyProtection="0"/>
    <xf numFmtId="0" fontId="31" fillId="13" borderId="102" applyNumberFormat="0" applyAlignment="0" applyProtection="0"/>
    <xf numFmtId="0" fontId="10" fillId="24" borderId="103" applyNumberFormat="0" applyFont="0" applyAlignment="0" applyProtection="0"/>
    <xf numFmtId="0" fontId="20" fillId="0" borderId="104" applyNumberFormat="0" applyFill="0" applyAlignment="0" applyProtection="0"/>
    <xf numFmtId="0" fontId="20" fillId="10" borderId="101" applyNumberFormat="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10" fillId="24" borderId="103" applyNumberFormat="0" applyFon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10" fillId="24" borderId="103" applyNumberFormat="0" applyFon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10" fillId="24" borderId="103" applyNumberFormat="0" applyFon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10" borderId="101"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4" fillId="10" borderId="102" applyNumberFormat="0" applyAlignment="0" applyProtection="0"/>
    <xf numFmtId="0" fontId="31" fillId="13" borderId="102" applyNumberFormat="0" applyAlignment="0" applyProtection="0"/>
    <xf numFmtId="0" fontId="10" fillId="24" borderId="103" applyNumberFormat="0" applyFont="0" applyAlignment="0" applyProtection="0"/>
    <xf numFmtId="0" fontId="20" fillId="10" borderId="101" applyNumberFormat="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0" fillId="0" borderId="104"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14"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14" applyNumberFormat="0" applyAlignment="0" applyProtection="0"/>
    <xf numFmtId="0" fontId="20" fillId="10" borderId="108"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08"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24" fillId="10"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4" fillId="10"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20" fillId="0" borderId="111" applyNumberFormat="0" applyFill="0" applyAlignment="0" applyProtection="0"/>
    <xf numFmtId="0" fontId="24" fillId="10"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0" fillId="10" borderId="108"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0" fillId="0" borderId="111" applyNumberFormat="0" applyFill="0" applyAlignment="0" applyProtection="0"/>
    <xf numFmtId="0" fontId="20" fillId="0" borderId="111" applyNumberFormat="0" applyFill="0" applyAlignment="0" applyProtection="0"/>
    <xf numFmtId="0" fontId="10" fillId="24" borderId="110" applyNumberFormat="0" applyFon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0" fillId="10" borderId="108" applyNumberFormat="0" applyAlignment="0" applyProtection="0"/>
    <xf numFmtId="0" fontId="20" fillId="10" borderId="108" applyNumberFormat="0" applyAlignment="0" applyProtection="0"/>
    <xf numFmtId="0" fontId="24" fillId="10" borderId="109" applyNumberFormat="0" applyAlignment="0" applyProtection="0"/>
    <xf numFmtId="0" fontId="20" fillId="10" borderId="108" applyNumberFormat="0" applyAlignment="0" applyProtection="0"/>
    <xf numFmtId="0" fontId="31" fillId="13" borderId="109" applyNumberFormat="0" applyAlignment="0" applyProtection="0"/>
    <xf numFmtId="0" fontId="10" fillId="24" borderId="110" applyNumberFormat="0" applyFont="0" applyAlignment="0" applyProtection="0"/>
    <xf numFmtId="0" fontId="24" fillId="10" borderId="109" applyNumberFormat="0" applyAlignment="0" applyProtection="0"/>
    <xf numFmtId="0" fontId="24" fillId="10" borderId="109" applyNumberFormat="0" applyAlignment="0" applyProtection="0"/>
    <xf numFmtId="0" fontId="31" fillId="13" borderId="109" applyNumberFormat="0" applyAlignment="0" applyProtection="0"/>
    <xf numFmtId="0" fontId="20" fillId="0" borderId="111" applyNumberFormat="0" applyFill="0" applyAlignment="0" applyProtection="0"/>
    <xf numFmtId="0" fontId="31" fillId="13" borderId="109"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10" fillId="24" borderId="110" applyNumberFormat="0" applyFont="0" applyAlignment="0" applyProtection="0"/>
    <xf numFmtId="0" fontId="31" fillId="13" borderId="109" applyNumberFormat="0" applyAlignment="0" applyProtection="0"/>
    <xf numFmtId="0" fontId="20" fillId="10" borderId="108"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31" fillId="13" borderId="109" applyNumberFormat="0" applyAlignment="0" applyProtection="0"/>
    <xf numFmtId="0" fontId="20" fillId="10" borderId="108" applyNumberFormat="0" applyAlignment="0" applyProtection="0"/>
    <xf numFmtId="0" fontId="24" fillId="10" borderId="109" applyNumberFormat="0" applyAlignment="0" applyProtection="0"/>
    <xf numFmtId="0" fontId="31" fillId="13" borderId="109" applyNumberFormat="0" applyAlignment="0" applyProtection="0"/>
    <xf numFmtId="0" fontId="24" fillId="10" borderId="109" applyNumberFormat="0" applyAlignment="0" applyProtection="0"/>
    <xf numFmtId="0" fontId="24" fillId="10" borderId="109" applyNumberFormat="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0" borderId="111"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0" borderId="115" applyNumberFormat="0" applyFill="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7"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8"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10" borderId="116" applyNumberFormat="0" applyAlignment="0" applyProtection="0"/>
    <xf numFmtId="0" fontId="20" fillId="10" borderId="113"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21"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6"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6"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10" borderId="113" applyNumberFormat="0" applyAlignment="0" applyProtection="0"/>
    <xf numFmtId="0" fontId="31" fillId="13" borderId="117"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7"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3" applyNumberFormat="0" applyAlignment="0" applyProtection="0"/>
    <xf numFmtId="0" fontId="10" fillId="24" borderId="118"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0" fillId="0" borderId="119" applyNumberFormat="0" applyFill="0" applyAlignment="0" applyProtection="0"/>
    <xf numFmtId="0" fontId="20" fillId="10" borderId="113" applyNumberFormat="0" applyAlignment="0" applyProtection="0"/>
    <xf numFmtId="0" fontId="24" fillId="10" borderId="117" applyNumberFormat="0" applyAlignment="0" applyProtection="0"/>
    <xf numFmtId="0" fontId="10" fillId="24" borderId="122"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31" fillId="13" borderId="121"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0" fillId="10" borderId="113"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24" fillId="10" borderId="114" applyNumberFormat="0" applyAlignment="0" applyProtection="0"/>
    <xf numFmtId="0" fontId="20" fillId="10" borderId="113"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31" fillId="13"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0" fillId="10" borderId="113"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10" borderId="113"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10" borderId="113" applyNumberFormat="0" applyAlignment="0" applyProtection="0"/>
    <xf numFmtId="0" fontId="20" fillId="10" borderId="113"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31" fillId="13"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10" borderId="113" applyNumberFormat="0" applyAlignment="0" applyProtection="0"/>
    <xf numFmtId="0" fontId="31" fillId="13" borderId="114" applyNumberForma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0" fillId="10" borderId="113"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31" fillId="13"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31" fillId="13" borderId="114"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20" fillId="10" borderId="113"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24" fillId="10" borderId="114" applyNumberFormat="0" applyAlignment="0" applyProtection="0"/>
    <xf numFmtId="0" fontId="10" fillId="24" borderId="110" applyNumberFormat="0" applyFont="0" applyAlignment="0" applyProtection="0"/>
    <xf numFmtId="0" fontId="10" fillId="24" borderId="110" applyNumberFormat="0" applyFont="0" applyAlignment="0" applyProtection="0"/>
    <xf numFmtId="0" fontId="31" fillId="13" borderId="114" applyNumberFormat="0" applyAlignment="0" applyProtection="0"/>
    <xf numFmtId="0" fontId="10" fillId="24" borderId="110" applyNumberFormat="0" applyFont="0" applyAlignment="0" applyProtection="0"/>
    <xf numFmtId="0" fontId="20" fillId="0" borderId="115" applyNumberFormat="0" applyFill="0" applyAlignment="0" applyProtection="0"/>
    <xf numFmtId="0" fontId="20" fillId="10" borderId="113" applyNumberFormat="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10" fillId="24" borderId="110" applyNumberFormat="0" applyFon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10" fillId="24" borderId="110" applyNumberFormat="0" applyFon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10" fillId="24" borderId="110" applyNumberFormat="0" applyFon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10" borderId="113"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4" fillId="10" borderId="114" applyNumberFormat="0" applyAlignment="0" applyProtection="0"/>
    <xf numFmtId="0" fontId="31" fillId="13" borderId="114" applyNumberFormat="0" applyAlignment="0" applyProtection="0"/>
    <xf numFmtId="0" fontId="10" fillId="24" borderId="110" applyNumberFormat="0" applyFont="0" applyAlignment="0" applyProtection="0"/>
    <xf numFmtId="0" fontId="20" fillId="10" borderId="113" applyNumberFormat="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0" borderId="115"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10" fillId="24" borderId="122" applyNumberFormat="0" applyFont="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0" fillId="10" borderId="120"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20" fillId="10" borderId="120"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24" fillId="10" borderId="121" applyNumberFormat="0" applyAlignment="0" applyProtection="0"/>
    <xf numFmtId="0" fontId="20" fillId="10" borderId="120"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31" fillId="13"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0" fillId="10" borderId="120"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10" borderId="120"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0" fillId="10" borderId="120" applyNumberFormat="0" applyAlignment="0" applyProtection="0"/>
    <xf numFmtId="0" fontId="20" fillId="10" borderId="120"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31" fillId="13"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10" borderId="120" applyNumberFormat="0" applyAlignment="0" applyProtection="0"/>
    <xf numFmtId="0" fontId="31" fillId="13" borderId="121" applyNumberForma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0" fillId="10" borderId="120"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20"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22" applyNumberFormat="0" applyFont="0" applyAlignment="0" applyProtection="0"/>
    <xf numFmtId="0" fontId="10" fillId="24" borderId="122" applyNumberFormat="0" applyFont="0" applyAlignment="0" applyProtection="0"/>
    <xf numFmtId="0" fontId="31" fillId="13" borderId="121" applyNumberFormat="0" applyAlignment="0" applyProtection="0"/>
    <xf numFmtId="0" fontId="10" fillId="24" borderId="122" applyNumberFormat="0" applyFont="0" applyAlignment="0" applyProtection="0"/>
    <xf numFmtId="0" fontId="20" fillId="0" borderId="123" applyNumberFormat="0" applyFill="0" applyAlignment="0" applyProtection="0"/>
    <xf numFmtId="0" fontId="20" fillId="10" borderId="120" applyNumberFormat="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10" fillId="24" borderId="122"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10" fillId="24" borderId="122"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22"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10" borderId="120"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22" applyNumberFormat="0" applyFont="0" applyAlignment="0" applyProtection="0"/>
    <xf numFmtId="0" fontId="20" fillId="10" borderId="120"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18" applyNumberFormat="0" applyFont="0" applyAlignment="0" applyProtection="0"/>
    <xf numFmtId="0" fontId="24" fillId="10" borderId="121"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16"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18"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16"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21" applyNumberFormat="0" applyAlignment="0" applyProtection="0"/>
    <xf numFmtId="0" fontId="10" fillId="24" borderId="118" applyNumberFormat="0" applyFont="0" applyAlignment="0" applyProtection="0"/>
    <xf numFmtId="0" fontId="20" fillId="0" borderId="123"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4" fillId="10" borderId="121" applyNumberFormat="0" applyAlignment="0" applyProtection="0"/>
    <xf numFmtId="0" fontId="10" fillId="24" borderId="118"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18"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10" borderId="116"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31" fillId="13" borderId="121" applyNumberFormat="0" applyAlignment="0" applyProtection="0"/>
    <xf numFmtId="0" fontId="10" fillId="24" borderId="118" applyNumberFormat="0" applyFont="0" applyAlignment="0" applyProtection="0"/>
    <xf numFmtId="0" fontId="24" fillId="10" borderId="121"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31" fillId="13" borderId="121" applyNumberFormat="0" applyAlignment="0" applyProtection="0"/>
    <xf numFmtId="0" fontId="20" fillId="0" borderId="123" applyNumberFormat="0" applyFill="0" applyAlignment="0" applyProtection="0"/>
    <xf numFmtId="0" fontId="20" fillId="10" borderId="116" applyNumberFormat="0" applyAlignment="0" applyProtection="0"/>
    <xf numFmtId="0" fontId="24" fillId="10" borderId="121"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10" fillId="24" borderId="118" applyNumberFormat="0" applyFon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10" borderId="116"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21" applyNumberFormat="0" applyAlignment="0" applyProtection="0"/>
    <xf numFmtId="0" fontId="10" fillId="24" borderId="118" applyNumberFormat="0" applyFont="0" applyAlignment="0" applyProtection="0"/>
    <xf numFmtId="0" fontId="20" fillId="0" borderId="123"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4" fillId="10" borderId="121" applyNumberFormat="0" applyAlignment="0" applyProtection="0"/>
    <xf numFmtId="0" fontId="10" fillId="24" borderId="118" applyNumberFormat="0" applyFon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10" fillId="24" borderId="118" applyNumberFormat="0" applyFon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10" borderId="116"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10" borderId="116"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10" borderId="116" applyNumberFormat="0" applyAlignment="0" applyProtection="0"/>
    <xf numFmtId="0" fontId="20" fillId="0" borderId="123" applyNumberFormat="0" applyFill="0" applyAlignment="0" applyProtection="0"/>
    <xf numFmtId="0" fontId="24" fillId="10" borderId="121" applyNumberFormat="0" applyAlignment="0" applyProtection="0"/>
    <xf numFmtId="0" fontId="31" fillId="13" borderId="121" applyNumberFormat="0" applyAlignment="0" applyProtection="0"/>
    <xf numFmtId="0" fontId="20" fillId="10" borderId="116" applyNumberFormat="0" applyAlignment="0" applyProtection="0"/>
    <xf numFmtId="0" fontId="20" fillId="0" borderId="123"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0" fillId="10" borderId="116"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31" fillId="13"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31" fillId="13" borderId="117"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20" fillId="10" borderId="116"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24" fillId="10" borderId="117" applyNumberFormat="0" applyAlignment="0" applyProtection="0"/>
    <xf numFmtId="0" fontId="10" fillId="24" borderId="118" applyNumberFormat="0" applyFont="0" applyAlignment="0" applyProtection="0"/>
    <xf numFmtId="0" fontId="10" fillId="24" borderId="118" applyNumberFormat="0" applyFont="0" applyAlignment="0" applyProtection="0"/>
    <xf numFmtId="0" fontId="31" fillId="13" borderId="117" applyNumberFormat="0" applyAlignment="0" applyProtection="0"/>
    <xf numFmtId="0" fontId="10" fillId="24" borderId="118" applyNumberFormat="0" applyFont="0" applyAlignment="0" applyProtection="0"/>
    <xf numFmtId="0" fontId="20" fillId="0" borderId="119" applyNumberFormat="0" applyFill="0" applyAlignment="0" applyProtection="0"/>
    <xf numFmtId="0" fontId="20" fillId="10" borderId="116" applyNumberFormat="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10" fillId="24" borderId="118" applyNumberFormat="0" applyFon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10" fillId="24" borderId="118" applyNumberFormat="0" applyFon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10" fillId="24" borderId="118" applyNumberFormat="0" applyFon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10" borderId="116"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4" fillId="10" borderId="117" applyNumberFormat="0" applyAlignment="0" applyProtection="0"/>
    <xf numFmtId="0" fontId="31" fillId="13" borderId="117" applyNumberFormat="0" applyAlignment="0" applyProtection="0"/>
    <xf numFmtId="0" fontId="10" fillId="24" borderId="118" applyNumberFormat="0" applyFont="0" applyAlignment="0" applyProtection="0"/>
    <xf numFmtId="0" fontId="20" fillId="10" borderId="116" applyNumberFormat="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19" applyNumberFormat="0" applyFill="0" applyAlignment="0" applyProtection="0"/>
    <xf numFmtId="0" fontId="20" fillId="0" borderId="139" applyNumberFormat="0" applyFill="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10" borderId="132" applyNumberFormat="0" applyAlignment="0" applyProtection="0"/>
    <xf numFmtId="0" fontId="20" fillId="10" borderId="132"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10" fillId="24" borderId="134" applyNumberFormat="0" applyFont="0" applyAlignment="0" applyProtection="0"/>
    <xf numFmtId="0" fontId="10" fillId="24" borderId="134" applyNumberFormat="0" applyFont="0" applyAlignment="0" applyProtection="0"/>
    <xf numFmtId="0" fontId="31" fillId="13" borderId="133" applyNumberFormat="0" applyAlignment="0" applyProtection="0"/>
    <xf numFmtId="0" fontId="10" fillId="24" borderId="134" applyNumberFormat="0" applyFon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10" fillId="24" borderId="134" applyNumberFormat="0" applyFon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10" fillId="24" borderId="134" applyNumberFormat="0" applyFon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10" fillId="24" borderId="134" applyNumberFormat="0" applyFon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10" fillId="24" borderId="134" applyNumberFormat="0" applyFon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10" borderId="132"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0" fillId="10" borderId="132"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10" borderId="132"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10" borderId="132"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20" fillId="10" borderId="132" applyNumberFormat="0" applyAlignment="0" applyProtection="0"/>
    <xf numFmtId="0" fontId="24" fillId="10" borderId="133"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20" fillId="10" borderId="132"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24" fillId="10" borderId="133" applyNumberFormat="0" applyAlignment="0" applyProtection="0"/>
    <xf numFmtId="0" fontId="31" fillId="13" borderId="133" applyNumberFormat="0" applyAlignment="0" applyProtection="0"/>
    <xf numFmtId="0" fontId="20" fillId="0" borderId="135"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10" fillId="24" borderId="138" applyNumberFormat="0" applyFont="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20" fillId="10" borderId="136"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10" fillId="24" borderId="138" applyNumberFormat="0" applyFont="0" applyAlignment="0" applyProtection="0"/>
    <xf numFmtId="0" fontId="10" fillId="24" borderId="138" applyNumberFormat="0" applyFont="0" applyAlignment="0" applyProtection="0"/>
    <xf numFmtId="0" fontId="20" fillId="0" borderId="139" applyNumberFormat="0" applyFill="0" applyAlignment="0" applyProtection="0"/>
    <xf numFmtId="0" fontId="10" fillId="24" borderId="138" applyNumberFormat="0" applyFont="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20" fillId="10" borderId="136"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24" fillId="10" borderId="137" applyNumberFormat="0" applyAlignment="0" applyProtection="0"/>
    <xf numFmtId="0" fontId="20" fillId="10" borderId="136"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31" fillId="13"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0" fillId="10" borderId="136"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10" borderId="136"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0" fillId="10" borderId="136" applyNumberFormat="0" applyAlignment="0" applyProtection="0"/>
    <xf numFmtId="0" fontId="20" fillId="10" borderId="136"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31" fillId="13"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10" borderId="136" applyNumberFormat="0" applyAlignment="0" applyProtection="0"/>
    <xf numFmtId="0" fontId="31" fillId="13" borderId="137" applyNumberForma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0" fillId="10" borderId="136"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31" fillId="13"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31" fillId="13" borderId="137"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20" fillId="10" borderId="136"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24" fillId="10" borderId="137" applyNumberFormat="0" applyAlignment="0" applyProtection="0"/>
    <xf numFmtId="0" fontId="10" fillId="24" borderId="138" applyNumberFormat="0" applyFont="0" applyAlignment="0" applyProtection="0"/>
    <xf numFmtId="0" fontId="10" fillId="24" borderId="138" applyNumberFormat="0" applyFont="0" applyAlignment="0" applyProtection="0"/>
    <xf numFmtId="0" fontId="31" fillId="13" borderId="137" applyNumberFormat="0" applyAlignment="0" applyProtection="0"/>
    <xf numFmtId="0" fontId="10" fillId="24" borderId="138" applyNumberFormat="0" applyFont="0" applyAlignment="0" applyProtection="0"/>
    <xf numFmtId="0" fontId="20" fillId="0" borderId="139"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10" fillId="24" borderId="138" applyNumberFormat="0" applyFon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10" fillId="24" borderId="138" applyNumberFormat="0" applyFon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10" fillId="24" borderId="138" applyNumberFormat="0" applyFon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10" borderId="136"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4" fillId="10" borderId="137" applyNumberFormat="0" applyAlignment="0" applyProtection="0"/>
    <xf numFmtId="0" fontId="31" fillId="13" borderId="137" applyNumberFormat="0" applyAlignment="0" applyProtection="0"/>
    <xf numFmtId="0" fontId="10" fillId="24" borderId="138" applyNumberFormat="0" applyFont="0" applyAlignment="0" applyProtection="0"/>
    <xf numFmtId="0" fontId="20" fillId="10" borderId="136" applyNumberFormat="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0" fillId="0" borderId="139"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10" fillId="24" borderId="142" applyNumberFormat="0" applyFont="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40"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10" fillId="24" borderId="142" applyNumberFormat="0" applyFont="0" applyAlignment="0" applyProtection="0"/>
    <xf numFmtId="0" fontId="10" fillId="24" borderId="142" applyNumberFormat="0" applyFont="0" applyAlignment="0" applyProtection="0"/>
    <xf numFmtId="0" fontId="20" fillId="0" borderId="143" applyNumberFormat="0" applyFill="0" applyAlignment="0" applyProtection="0"/>
    <xf numFmtId="0" fontId="10" fillId="24" borderId="142" applyNumberFormat="0" applyFont="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20" fillId="10" borderId="140"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24" fillId="10" borderId="141" applyNumberFormat="0" applyAlignment="0" applyProtection="0"/>
    <xf numFmtId="0" fontId="20" fillId="10" borderId="140"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31" fillId="13"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40"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10" borderId="140"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0" fillId="10" borderId="140" applyNumberFormat="0" applyAlignment="0" applyProtection="0"/>
    <xf numFmtId="0" fontId="20" fillId="10" borderId="140"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31" fillId="13"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10" borderId="140"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0" fillId="10" borderId="140"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40"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10" fillId="24" borderId="142" applyNumberFormat="0" applyFont="0" applyAlignment="0" applyProtection="0"/>
    <xf numFmtId="0" fontId="10" fillId="24" borderId="142" applyNumberFormat="0" applyFont="0" applyAlignment="0" applyProtection="0"/>
    <xf numFmtId="0" fontId="31" fillId="13" borderId="141" applyNumberFormat="0" applyAlignment="0" applyProtection="0"/>
    <xf numFmtId="0" fontId="10" fillId="24" borderId="142" applyNumberFormat="0" applyFont="0" applyAlignment="0" applyProtection="0"/>
    <xf numFmtId="0" fontId="20" fillId="0" borderId="143" applyNumberFormat="0" applyFill="0" applyAlignment="0" applyProtection="0"/>
    <xf numFmtId="0" fontId="20" fillId="10" borderId="140" applyNumberFormat="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10" fillId="24" borderId="142" applyNumberFormat="0" applyFon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10" fillId="24" borderId="142" applyNumberFormat="0" applyFon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10" fillId="24" borderId="142" applyNumberFormat="0" applyFon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40"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40"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10" fillId="24" borderId="142" applyNumberFormat="0" applyFon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10" borderId="136"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0" fillId="10" borderId="136"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10" borderId="136"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10" borderId="136"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20" fillId="10" borderId="136" applyNumberFormat="0" applyAlignment="0" applyProtection="0"/>
    <xf numFmtId="0" fontId="24" fillId="10" borderId="141"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20" fillId="10" borderId="136"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24" fillId="10" borderId="141" applyNumberFormat="0" applyAlignment="0" applyProtection="0"/>
    <xf numFmtId="0" fontId="31" fillId="13" borderId="141" applyNumberFormat="0" applyAlignment="0" applyProtection="0"/>
    <xf numFmtId="0" fontId="20" fillId="0" borderId="143" applyNumberFormat="0" applyFill="0" applyAlignment="0" applyProtection="0"/>
    <xf numFmtId="0" fontId="3" fillId="0" borderId="0"/>
    <xf numFmtId="0" fontId="43" fillId="0" borderId="0"/>
  </cellStyleXfs>
  <cellXfs count="649">
    <xf numFmtId="0" fontId="0" fillId="0" borderId="0" xfId="0"/>
    <xf numFmtId="0" fontId="4" fillId="0" borderId="0" xfId="0" applyFont="1"/>
    <xf numFmtId="0" fontId="10"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vertical="center"/>
    </xf>
    <xf numFmtId="0" fontId="0" fillId="0" borderId="0" xfId="0" applyAlignment="1">
      <alignment vertical="center" wrapText="1"/>
    </xf>
    <xf numFmtId="0" fontId="10" fillId="0" borderId="0" xfId="1" applyAlignment="1">
      <alignment horizontal="center" vertical="center"/>
    </xf>
    <xf numFmtId="0" fontId="10" fillId="0" borderId="0" xfId="1"/>
    <xf numFmtId="0" fontId="20" fillId="6" borderId="3" xfId="1" applyFont="1" applyFill="1" applyBorder="1"/>
    <xf numFmtId="0" fontId="10" fillId="7" borderId="3" xfId="1" applyFill="1" applyBorder="1" applyAlignment="1">
      <alignment horizontal="center" vertical="center"/>
    </xf>
    <xf numFmtId="14" fontId="10" fillId="0" borderId="0" xfId="1" applyNumberFormat="1"/>
    <xf numFmtId="0" fontId="9" fillId="0" borderId="0" xfId="0" applyFont="1"/>
    <xf numFmtId="0" fontId="36" fillId="0" borderId="0" xfId="0" applyFont="1"/>
    <xf numFmtId="0" fontId="20" fillId="0" borderId="0" xfId="1" applyFont="1"/>
    <xf numFmtId="0" fontId="6" fillId="0" borderId="0" xfId="1" applyFont="1" applyAlignment="1">
      <alignment horizontal="center" vertical="center" wrapText="1"/>
    </xf>
    <xf numFmtId="0" fontId="10" fillId="0" borderId="3" xfId="1" applyBorder="1" applyAlignment="1">
      <alignment horizontal="center" vertical="center"/>
    </xf>
    <xf numFmtId="0" fontId="10" fillId="9" borderId="3" xfId="1" applyFill="1" applyBorder="1" applyAlignment="1">
      <alignment horizontal="center" vertical="center"/>
    </xf>
    <xf numFmtId="0" fontId="10" fillId="5" borderId="3" xfId="1" applyFill="1" applyBorder="1" applyAlignment="1">
      <alignment horizontal="center" vertical="center"/>
    </xf>
    <xf numFmtId="0" fontId="10" fillId="27" borderId="3" xfId="1" applyFill="1" applyBorder="1" applyAlignment="1">
      <alignment horizontal="center" vertical="center"/>
    </xf>
    <xf numFmtId="0" fontId="41" fillId="0" borderId="3" xfId="1" applyFont="1" applyBorder="1" applyAlignment="1">
      <alignment horizontal="center" vertical="center"/>
    </xf>
    <xf numFmtId="0" fontId="11" fillId="0" borderId="0" xfId="0" applyFont="1" applyAlignment="1">
      <alignment horizontal="left"/>
    </xf>
    <xf numFmtId="0" fontId="0" fillId="0" borderId="0" xfId="0" applyAlignment="1">
      <alignment horizontal="left"/>
    </xf>
    <xf numFmtId="0" fontId="14" fillId="0" borderId="0" xfId="0" applyFont="1" applyAlignment="1">
      <alignment vertical="center"/>
    </xf>
    <xf numFmtId="0" fontId="20" fillId="6" borderId="18" xfId="1" applyFont="1" applyFill="1" applyBorder="1" applyAlignment="1">
      <alignment vertical="center"/>
    </xf>
    <xf numFmtId="0" fontId="45" fillId="0" borderId="0" xfId="0" applyFont="1" applyAlignment="1" applyProtection="1">
      <alignment horizontal="center" vertical="center" wrapText="1"/>
      <protection locked="0"/>
    </xf>
    <xf numFmtId="0" fontId="20" fillId="6" borderId="3" xfId="0" applyFont="1" applyFill="1" applyBorder="1"/>
    <xf numFmtId="0" fontId="20" fillId="0" borderId="0" xfId="0" applyFont="1"/>
    <xf numFmtId="0" fontId="52" fillId="0" borderId="3" xfId="0" applyFont="1" applyBorder="1" applyAlignment="1">
      <alignment horizontal="center"/>
    </xf>
    <xf numFmtId="0" fontId="52" fillId="0" borderId="0" xfId="0" applyFont="1" applyAlignment="1">
      <alignment horizontal="center"/>
    </xf>
    <xf numFmtId="0" fontId="52" fillId="0" borderId="3" xfId="0" applyFont="1" applyBorder="1" applyAlignment="1">
      <alignment horizontal="center" vertical="center"/>
    </xf>
    <xf numFmtId="0" fontId="52" fillId="0" borderId="0" xfId="0" applyFont="1"/>
    <xf numFmtId="0" fontId="52" fillId="0" borderId="0" xfId="0" applyFont="1" applyAlignment="1">
      <alignment horizontal="center" vertical="center"/>
    </xf>
    <xf numFmtId="0" fontId="17" fillId="0" borderId="3" xfId="0" applyFont="1" applyBorder="1" applyAlignment="1">
      <alignment horizontal="center"/>
    </xf>
    <xf numFmtId="0" fontId="37" fillId="26" borderId="3" xfId="0" applyFont="1" applyFill="1" applyBorder="1"/>
    <xf numFmtId="0" fontId="5" fillId="33" borderId="0" xfId="0" applyFont="1" applyFill="1" applyAlignment="1">
      <alignment horizontal="center" vertical="center" wrapText="1"/>
    </xf>
    <xf numFmtId="0" fontId="54" fillId="26" borderId="9" xfId="0" applyFont="1" applyFill="1" applyBorder="1"/>
    <xf numFmtId="0" fontId="9" fillId="9" borderId="9" xfId="0" applyFont="1" applyFill="1" applyBorder="1" applyAlignment="1">
      <alignment horizontal="center" vertical="center"/>
    </xf>
    <xf numFmtId="0" fontId="9" fillId="34" borderId="9" xfId="0" applyFont="1" applyFill="1" applyBorder="1" applyAlignment="1">
      <alignment horizontal="center" vertical="center"/>
    </xf>
    <xf numFmtId="0" fontId="9" fillId="5" borderId="9" xfId="0" applyFont="1" applyFill="1" applyBorder="1" applyAlignment="1">
      <alignment horizontal="center" vertical="center"/>
    </xf>
    <xf numFmtId="0" fontId="9" fillId="27" borderId="9" xfId="0" applyFont="1" applyFill="1" applyBorder="1" applyAlignment="1">
      <alignment horizontal="center" vertical="center"/>
    </xf>
    <xf numFmtId="0" fontId="9" fillId="7" borderId="9" xfId="0" applyFont="1" applyFill="1" applyBorder="1" applyAlignment="1">
      <alignment horizontal="center" vertical="center"/>
    </xf>
    <xf numFmtId="0" fontId="9" fillId="0" borderId="9" xfId="0" applyFont="1" applyBorder="1" applyAlignment="1">
      <alignment horizontal="center" vertical="center"/>
    </xf>
    <xf numFmtId="0" fontId="5" fillId="0" borderId="0" xfId="0" applyFont="1"/>
    <xf numFmtId="0" fontId="9" fillId="3" borderId="0" xfId="0" applyFont="1" applyFill="1" applyAlignment="1">
      <alignment horizontal="center" vertical="center" wrapText="1"/>
    </xf>
    <xf numFmtId="0" fontId="8" fillId="3" borderId="0" xfId="0" applyFont="1" applyFill="1" applyAlignment="1">
      <alignment horizontal="center" vertical="center" wrapText="1"/>
    </xf>
    <xf numFmtId="0" fontId="59" fillId="0" borderId="0" xfId="0" applyFont="1"/>
    <xf numFmtId="0" fontId="61" fillId="0" borderId="0" xfId="0" applyFont="1" applyAlignment="1" applyProtection="1">
      <alignment horizontal="center" vertical="center" wrapText="1"/>
      <protection locked="0"/>
    </xf>
    <xf numFmtId="0" fontId="6" fillId="0" borderId="19" xfId="0" applyFont="1" applyBorder="1" applyAlignment="1">
      <alignment horizontal="center" vertical="center" wrapText="1"/>
    </xf>
    <xf numFmtId="0" fontId="0" fillId="0" borderId="4" xfId="0" applyBorder="1" applyAlignment="1">
      <alignment horizontal="center" vertical="center"/>
    </xf>
    <xf numFmtId="0" fontId="0" fillId="9" borderId="9" xfId="0" applyFill="1" applyBorder="1" applyAlignment="1">
      <alignment horizontal="center" vertical="center"/>
    </xf>
    <xf numFmtId="0" fontId="0" fillId="7" borderId="9" xfId="0" applyFill="1" applyBorder="1" applyAlignment="1">
      <alignment horizontal="center" vertical="center"/>
    </xf>
    <xf numFmtId="0" fontId="0" fillId="34" borderId="9" xfId="0" applyFill="1" applyBorder="1" applyAlignment="1">
      <alignment horizontal="center" vertical="center"/>
    </xf>
    <xf numFmtId="0" fontId="0" fillId="0" borderId="9" xfId="0" applyBorder="1" applyAlignment="1">
      <alignment horizontal="center" vertical="center"/>
    </xf>
    <xf numFmtId="0" fontId="15" fillId="0" borderId="0" xfId="0" applyFont="1"/>
    <xf numFmtId="0" fontId="12" fillId="0" borderId="0" xfId="0" applyFont="1" applyAlignment="1">
      <alignment wrapText="1"/>
    </xf>
    <xf numFmtId="0" fontId="62" fillId="0" borderId="0" xfId="0" applyFont="1" applyAlignment="1">
      <alignment wrapText="1"/>
    </xf>
    <xf numFmtId="0" fontId="63" fillId="0" borderId="0" xfId="0" applyFont="1" applyAlignment="1" applyProtection="1">
      <alignment horizontal="center" vertical="center" wrapText="1"/>
      <protection locked="0"/>
    </xf>
    <xf numFmtId="0" fontId="58" fillId="0" borderId="0" xfId="0" applyFont="1" applyAlignment="1" applyProtection="1">
      <alignment horizontal="center" vertical="center" wrapText="1"/>
      <protection locked="0"/>
    </xf>
    <xf numFmtId="1" fontId="21" fillId="8" borderId="9" xfId="0" applyNumberFormat="1" applyFont="1" applyFill="1" applyBorder="1" applyAlignment="1">
      <alignment horizontal="center" vertical="center"/>
    </xf>
    <xf numFmtId="1" fontId="21" fillId="7" borderId="9" xfId="0" applyNumberFormat="1" applyFont="1" applyFill="1" applyBorder="1" applyAlignment="1">
      <alignment horizontal="center" vertical="center"/>
    </xf>
    <xf numFmtId="1" fontId="21" fillId="9" borderId="9" xfId="0" applyNumberFormat="1" applyFont="1" applyFill="1" applyBorder="1" applyAlignment="1">
      <alignment horizontal="center" vertical="center"/>
    </xf>
    <xf numFmtId="1" fontId="21" fillId="27" borderId="9" xfId="0" applyNumberFormat="1" applyFont="1" applyFill="1" applyBorder="1" applyAlignment="1">
      <alignment horizontal="center" vertical="center"/>
    </xf>
    <xf numFmtId="1" fontId="21" fillId="35" borderId="9" xfId="0" applyNumberFormat="1" applyFont="1" applyFill="1" applyBorder="1" applyAlignment="1">
      <alignment horizontal="center" vertical="center"/>
    </xf>
    <xf numFmtId="1" fontId="21" fillId="5" borderId="9" xfId="0" applyNumberFormat="1" applyFont="1" applyFill="1" applyBorder="1" applyAlignment="1">
      <alignment horizontal="center" vertical="center"/>
    </xf>
    <xf numFmtId="1" fontId="21" fillId="36" borderId="9" xfId="0" applyNumberFormat="1" applyFont="1" applyFill="1" applyBorder="1" applyAlignment="1">
      <alignment horizontal="center" vertical="center"/>
    </xf>
    <xf numFmtId="0" fontId="0" fillId="33" borderId="0" xfId="0" applyFill="1"/>
    <xf numFmtId="0" fontId="18" fillId="33" borderId="0" xfId="0" applyFont="1" applyFill="1" applyAlignment="1">
      <alignment horizontal="center" vertical="center" textRotation="90"/>
    </xf>
    <xf numFmtId="1" fontId="21" fillId="33" borderId="0" xfId="0" applyNumberFormat="1" applyFont="1" applyFill="1" applyAlignment="1">
      <alignment horizontal="center" vertical="center"/>
    </xf>
    <xf numFmtId="0" fontId="18" fillId="33" borderId="0" xfId="0" applyFont="1" applyFill="1" applyAlignment="1">
      <alignment horizontal="center" vertical="center"/>
    </xf>
    <xf numFmtId="0" fontId="40" fillId="33" borderId="0" xfId="0" applyFont="1" applyFill="1"/>
    <xf numFmtId="0" fontId="9" fillId="33" borderId="0" xfId="0" applyFont="1" applyFill="1"/>
    <xf numFmtId="0" fontId="36" fillId="33" borderId="0" xfId="0" applyFont="1" applyFill="1"/>
    <xf numFmtId="0" fontId="11" fillId="0" borderId="0" xfId="0" applyFont="1" applyAlignment="1">
      <alignment horizontal="left" wrapText="1"/>
    </xf>
    <xf numFmtId="0" fontId="0" fillId="0" borderId="0" xfId="0" applyAlignment="1">
      <alignment horizontal="left" wrapText="1"/>
    </xf>
    <xf numFmtId="0" fontId="67" fillId="33" borderId="0" xfId="0" applyFont="1" applyFill="1" applyAlignment="1">
      <alignment horizontal="center" vertical="center"/>
    </xf>
    <xf numFmtId="0" fontId="68" fillId="33" borderId="0" xfId="0" applyFont="1" applyFill="1" applyAlignment="1">
      <alignment horizontal="center" vertical="center"/>
    </xf>
    <xf numFmtId="0" fontId="0" fillId="0" borderId="0" xfId="0" applyAlignment="1">
      <alignment horizontal="left" vertical="center" wrapText="1"/>
    </xf>
    <xf numFmtId="0" fontId="11" fillId="0" borderId="0" xfId="0" applyFont="1" applyAlignment="1">
      <alignment horizontal="left" vertical="center" wrapText="1"/>
    </xf>
    <xf numFmtId="0" fontId="20" fillId="6" borderId="9" xfId="1" applyFont="1" applyFill="1" applyBorder="1"/>
    <xf numFmtId="0" fontId="37" fillId="26" borderId="9" xfId="1" applyFont="1" applyFill="1" applyBorder="1"/>
    <xf numFmtId="0" fontId="6" fillId="0" borderId="0" xfId="1" applyFont="1"/>
    <xf numFmtId="0" fontId="6" fillId="0" borderId="0" xfId="1" applyFont="1" applyAlignment="1">
      <alignment horizontal="center" vertical="center"/>
    </xf>
    <xf numFmtId="0" fontId="4" fillId="0" borderId="0" xfId="1" applyFont="1" applyAlignment="1">
      <alignment horizontal="center" vertical="center" wrapText="1"/>
    </xf>
    <xf numFmtId="0" fontId="10" fillId="0" borderId="0" xfId="1" applyAlignment="1">
      <alignment horizontal="center"/>
    </xf>
    <xf numFmtId="0" fontId="59" fillId="0" borderId="0" xfId="0" applyFont="1" applyAlignment="1">
      <alignment horizontal="center" vertical="center"/>
    </xf>
    <xf numFmtId="0" fontId="0" fillId="0" borderId="0" xfId="0" applyAlignment="1">
      <alignment horizontal="center" vertical="center"/>
    </xf>
    <xf numFmtId="0" fontId="60" fillId="0" borderId="0" xfId="0" applyFont="1" applyAlignment="1">
      <alignment horizontal="center" vertical="center"/>
    </xf>
    <xf numFmtId="0" fontId="44" fillId="0" borderId="0" xfId="1" applyFont="1" applyAlignment="1">
      <alignment horizontal="center" vertical="center"/>
    </xf>
    <xf numFmtId="0" fontId="20" fillId="6" borderId="4" xfId="1" applyFont="1" applyFill="1" applyBorder="1"/>
    <xf numFmtId="0" fontId="20" fillId="6" borderId="4" xfId="0" applyFont="1" applyFill="1" applyBorder="1"/>
    <xf numFmtId="0" fontId="54" fillId="26" borderId="4" xfId="0" applyFont="1" applyFill="1" applyBorder="1"/>
    <xf numFmtId="0" fontId="10" fillId="0" borderId="0" xfId="1" applyAlignment="1">
      <alignment horizontal="center" vertical="center" wrapText="1"/>
    </xf>
    <xf numFmtId="0" fontId="69" fillId="0" borderId="0" xfId="0" applyFont="1" applyAlignment="1" applyProtection="1">
      <alignment horizontal="center" vertical="center" wrapText="1"/>
      <protection locked="0"/>
    </xf>
    <xf numFmtId="0" fontId="57" fillId="0" borderId="0" xfId="0" applyFont="1" applyAlignment="1">
      <alignment horizontal="center" vertical="center" wrapText="1"/>
    </xf>
    <xf numFmtId="0" fontId="6" fillId="0" borderId="0" xfId="1" applyFont="1" applyAlignment="1">
      <alignment horizontal="left"/>
    </xf>
    <xf numFmtId="0" fontId="6" fillId="0" borderId="0" xfId="1" applyFont="1" applyAlignment="1">
      <alignment horizontal="left" vertical="center"/>
    </xf>
    <xf numFmtId="0" fontId="6" fillId="0" borderId="0" xfId="1" applyFont="1" applyAlignment="1">
      <alignment horizontal="left" wrapText="1"/>
    </xf>
    <xf numFmtId="0" fontId="71" fillId="0" borderId="5" xfId="183" applyNumberFormat="1" applyFont="1" applyFill="1" applyBorder="1" applyAlignment="1" applyProtection="1">
      <alignment horizontal="center" vertical="center" wrapText="1"/>
    </xf>
    <xf numFmtId="0" fontId="70" fillId="0" borderId="4" xfId="183" applyFont="1" applyBorder="1" applyAlignment="1">
      <alignment horizontal="left" vertical="center" wrapText="1"/>
    </xf>
    <xf numFmtId="0" fontId="73" fillId="0" borderId="0" xfId="0" applyFont="1" applyAlignment="1">
      <alignment horizontal="center" vertical="center" wrapText="1"/>
    </xf>
    <xf numFmtId="0" fontId="73" fillId="0" borderId="0" xfId="0" applyFont="1" applyAlignment="1">
      <alignment horizontal="center" vertical="center"/>
    </xf>
    <xf numFmtId="0" fontId="74" fillId="40" borderId="0" xfId="1" applyFont="1" applyFill="1" applyAlignment="1">
      <alignment horizontal="center" vertical="center" wrapText="1"/>
    </xf>
    <xf numFmtId="0" fontId="67" fillId="4" borderId="0" xfId="1" applyFont="1" applyFill="1" applyAlignment="1">
      <alignment horizontal="center" vertical="center"/>
    </xf>
    <xf numFmtId="0" fontId="67" fillId="25" borderId="0" xfId="1" applyFont="1" applyFill="1" applyAlignment="1">
      <alignment horizontal="center" vertical="center"/>
    </xf>
    <xf numFmtId="0" fontId="67" fillId="0" borderId="0" xfId="1" applyFont="1" applyAlignment="1">
      <alignment horizontal="center" vertical="center"/>
    </xf>
    <xf numFmtId="0" fontId="76" fillId="0" borderId="0" xfId="1" applyFont="1" applyAlignment="1">
      <alignment horizontal="center" vertical="center"/>
    </xf>
    <xf numFmtId="0" fontId="15" fillId="3" borderId="0" xfId="0" applyFont="1" applyFill="1"/>
    <xf numFmtId="0" fontId="78" fillId="0" borderId="0" xfId="0" applyFont="1"/>
    <xf numFmtId="0" fontId="0" fillId="0" borderId="149" xfId="0" applyBorder="1"/>
    <xf numFmtId="0" fontId="59" fillId="0" borderId="0" xfId="0" applyFont="1" applyAlignment="1">
      <alignment wrapText="1"/>
    </xf>
    <xf numFmtId="0" fontId="71" fillId="0" borderId="5" xfId="183" applyFont="1" applyBorder="1" applyAlignment="1">
      <alignment horizontal="center" vertical="center"/>
    </xf>
    <xf numFmtId="0" fontId="9" fillId="9" borderId="0" xfId="0" applyFont="1" applyFill="1" applyAlignment="1">
      <alignment horizontal="center" vertical="center"/>
    </xf>
    <xf numFmtId="0" fontId="9" fillId="34" borderId="0" xfId="0" applyFont="1" applyFill="1" applyAlignment="1">
      <alignment horizontal="center" vertical="center"/>
    </xf>
    <xf numFmtId="0" fontId="9" fillId="5" borderId="0" xfId="0" applyFont="1" applyFill="1" applyAlignment="1">
      <alignment horizontal="center" vertical="center"/>
    </xf>
    <xf numFmtId="0" fontId="9" fillId="27" borderId="0" xfId="0" applyFont="1" applyFill="1" applyAlignment="1">
      <alignment horizontal="center" vertical="center"/>
    </xf>
    <xf numFmtId="0" fontId="9" fillId="7" borderId="0" xfId="0" applyFont="1" applyFill="1" applyAlignment="1">
      <alignment horizontal="center" vertical="center"/>
    </xf>
    <xf numFmtId="0" fontId="9" fillId="0" borderId="0" xfId="0" applyFont="1" applyAlignment="1">
      <alignment horizontal="center" vertical="center"/>
    </xf>
    <xf numFmtId="0" fontId="0" fillId="0" borderId="0" xfId="0" applyAlignment="1">
      <alignment vertical="center"/>
    </xf>
    <xf numFmtId="0" fontId="56" fillId="0" borderId="0" xfId="0" applyFont="1" applyAlignment="1">
      <alignment horizontal="left"/>
    </xf>
    <xf numFmtId="0" fontId="56" fillId="0" borderId="0" xfId="0" applyFont="1"/>
    <xf numFmtId="0" fontId="56" fillId="0" borderId="0" xfId="0" applyFont="1" applyAlignment="1">
      <alignment horizontal="left" vertical="top" wrapText="1"/>
    </xf>
    <xf numFmtId="0" fontId="56" fillId="0" borderId="0" xfId="0" applyFont="1" applyAlignment="1">
      <alignment horizontal="left" vertical="top"/>
    </xf>
    <xf numFmtId="0" fontId="10" fillId="0" borderId="0" xfId="0" applyFont="1"/>
    <xf numFmtId="0" fontId="46" fillId="0" borderId="0" xfId="0" applyFont="1" applyAlignment="1">
      <alignment horizontal="center" textRotation="60"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56" fillId="0" borderId="19" xfId="0" applyFont="1" applyBorder="1" applyAlignment="1">
      <alignment horizontal="center" vertical="center"/>
    </xf>
    <xf numFmtId="0" fontId="3" fillId="33" borderId="0" xfId="51195" applyFill="1" applyAlignment="1">
      <alignment wrapText="1"/>
    </xf>
    <xf numFmtId="0" fontId="3" fillId="0" borderId="0" xfId="51195" applyAlignment="1">
      <alignment wrapText="1"/>
    </xf>
    <xf numFmtId="0" fontId="21" fillId="0" borderId="155" xfId="51195" applyFont="1" applyBorder="1" applyAlignment="1">
      <alignment horizontal="center" vertical="center" wrapText="1"/>
    </xf>
    <xf numFmtId="0" fontId="3" fillId="0" borderId="156" xfId="51195" applyBorder="1" applyAlignment="1">
      <alignment wrapText="1"/>
    </xf>
    <xf numFmtId="0" fontId="100" fillId="0" borderId="156" xfId="51195" applyFont="1" applyBorder="1" applyAlignment="1">
      <alignment horizontal="center" vertical="center" wrapText="1"/>
    </xf>
    <xf numFmtId="0" fontId="101" fillId="9" borderId="156" xfId="51195" applyFont="1" applyFill="1" applyBorder="1" applyAlignment="1">
      <alignment horizontal="center" vertical="center" wrapText="1"/>
    </xf>
    <xf numFmtId="0" fontId="101" fillId="7" borderId="156" xfId="51195" applyFont="1" applyFill="1" applyBorder="1" applyAlignment="1">
      <alignment horizontal="center" vertical="center" wrapText="1"/>
    </xf>
    <xf numFmtId="0" fontId="3" fillId="0" borderId="0" xfId="51195" applyAlignment="1">
      <alignment horizontal="center" vertical="center" wrapText="1"/>
    </xf>
    <xf numFmtId="0" fontId="3" fillId="0" borderId="154" xfId="51195" applyBorder="1" applyAlignment="1">
      <alignment horizontal="center" vertical="center" wrapText="1"/>
    </xf>
    <xf numFmtId="0" fontId="3" fillId="0" borderId="153" xfId="51195" applyBorder="1" applyAlignment="1">
      <alignment wrapText="1"/>
    </xf>
    <xf numFmtId="0" fontId="60" fillId="0" borderId="0" xfId="51195" applyFont="1" applyAlignment="1">
      <alignment horizontal="center" vertical="center" wrapText="1"/>
    </xf>
    <xf numFmtId="0" fontId="64" fillId="0" borderId="153" xfId="51195" applyFont="1" applyBorder="1" applyAlignment="1">
      <alignment horizontal="center" vertical="center" wrapText="1"/>
    </xf>
    <xf numFmtId="0" fontId="64" fillId="0" borderId="0" xfId="51195" applyFont="1" applyAlignment="1">
      <alignment horizontal="left" vertical="center" wrapText="1"/>
    </xf>
    <xf numFmtId="0" fontId="64" fillId="0" borderId="0" xfId="51195" applyFont="1" applyAlignment="1">
      <alignment horizontal="center" vertical="center" wrapText="1"/>
    </xf>
    <xf numFmtId="0" fontId="8" fillId="0" borderId="0" xfId="51195" applyFont="1" applyAlignment="1">
      <alignment horizontal="center" vertical="center" wrapText="1"/>
    </xf>
    <xf numFmtId="0" fontId="103" fillId="0" borderId="0" xfId="0" applyFont="1" applyAlignment="1">
      <alignment wrapText="1"/>
    </xf>
    <xf numFmtId="0" fontId="3" fillId="0" borderId="153" xfId="51195" applyBorder="1" applyAlignment="1">
      <alignment horizontal="center" wrapText="1"/>
    </xf>
    <xf numFmtId="0" fontId="101" fillId="42" borderId="156" xfId="51195" applyFont="1" applyFill="1" applyBorder="1" applyAlignment="1">
      <alignment horizontal="center" vertical="center" wrapText="1"/>
    </xf>
    <xf numFmtId="0" fontId="43" fillId="0" borderId="0" xfId="0" applyFont="1" applyAlignment="1">
      <alignment wrapText="1"/>
    </xf>
    <xf numFmtId="0" fontId="101" fillId="0" borderId="156" xfId="51195" applyFont="1" applyBorder="1" applyAlignment="1">
      <alignment horizontal="center" vertical="center" wrapText="1"/>
    </xf>
    <xf numFmtId="0" fontId="101" fillId="39" borderId="157" xfId="51195" applyFont="1" applyFill="1" applyBorder="1" applyAlignment="1">
      <alignment horizontal="center" vertical="center" wrapText="1"/>
    </xf>
    <xf numFmtId="0" fontId="8" fillId="0" borderId="154" xfId="51195" applyFont="1" applyBorder="1" applyAlignment="1">
      <alignment horizontal="center" vertical="center" wrapText="1"/>
    </xf>
    <xf numFmtId="0" fontId="64" fillId="0" borderId="153" xfId="51195" applyFont="1" applyBorder="1" applyAlignment="1">
      <alignment horizontal="left" vertical="center" wrapText="1"/>
    </xf>
    <xf numFmtId="0" fontId="101" fillId="35" borderId="156" xfId="51195" applyFont="1" applyFill="1" applyBorder="1" applyAlignment="1">
      <alignment horizontal="center" vertical="center" wrapText="1"/>
    </xf>
    <xf numFmtId="0" fontId="105" fillId="0" borderId="0" xfId="0" applyFont="1" applyAlignment="1">
      <alignment horizontal="left" vertical="center"/>
    </xf>
    <xf numFmtId="0" fontId="21" fillId="0" borderId="153" xfId="51195" applyFont="1" applyBorder="1" applyAlignment="1">
      <alignment horizontal="center" vertical="center" wrapText="1"/>
    </xf>
    <xf numFmtId="0" fontId="100" fillId="0" borderId="0" xfId="51195" applyFont="1" applyAlignment="1">
      <alignment horizontal="center" vertical="center" wrapText="1"/>
    </xf>
    <xf numFmtId="0" fontId="101" fillId="9" borderId="167" xfId="51195" applyFont="1" applyFill="1" applyBorder="1" applyAlignment="1">
      <alignment horizontal="center" vertical="center" wrapText="1"/>
    </xf>
    <xf numFmtId="0" fontId="101" fillId="7" borderId="167" xfId="51195" applyFont="1" applyFill="1" applyBorder="1" applyAlignment="1">
      <alignment horizontal="center" vertical="center" wrapText="1"/>
    </xf>
    <xf numFmtId="0" fontId="3" fillId="0" borderId="154" xfId="51195" applyBorder="1" applyAlignment="1">
      <alignment wrapText="1"/>
    </xf>
    <xf numFmtId="0" fontId="102" fillId="0" borderId="154" xfId="51195" applyFont="1" applyBorder="1" applyAlignment="1">
      <alignment wrapText="1"/>
    </xf>
    <xf numFmtId="0" fontId="102" fillId="0" borderId="154" xfId="51195" applyFont="1" applyBorder="1"/>
    <xf numFmtId="0" fontId="101" fillId="42" borderId="167" xfId="51195" applyFont="1" applyFill="1" applyBorder="1" applyAlignment="1">
      <alignment horizontal="center" vertical="center" wrapText="1"/>
    </xf>
    <xf numFmtId="0" fontId="101" fillId="0" borderId="167" xfId="51195" applyFont="1" applyBorder="1" applyAlignment="1">
      <alignment horizontal="center" vertical="center" wrapText="1"/>
    </xf>
    <xf numFmtId="0" fontId="101" fillId="39" borderId="167" xfId="51195" applyFont="1" applyFill="1" applyBorder="1" applyAlignment="1">
      <alignment horizontal="center" vertical="center" wrapText="1"/>
    </xf>
    <xf numFmtId="0" fontId="104" fillId="0" borderId="154" xfId="51195" applyFont="1" applyBorder="1" applyAlignment="1">
      <alignment wrapText="1"/>
    </xf>
    <xf numFmtId="0" fontId="101" fillId="35" borderId="167" xfId="51195" applyFont="1" applyFill="1" applyBorder="1" applyAlignment="1">
      <alignment horizontal="center" vertical="center" wrapText="1"/>
    </xf>
    <xf numFmtId="0" fontId="64" fillId="33" borderId="168" xfId="51195" applyFont="1" applyFill="1" applyBorder="1" applyAlignment="1">
      <alignment horizontal="center" vertical="center" wrapText="1"/>
    </xf>
    <xf numFmtId="0" fontId="36" fillId="0" borderId="0" xfId="51195" applyFont="1" applyAlignment="1">
      <alignment horizontal="center" vertical="center" wrapText="1"/>
    </xf>
    <xf numFmtId="0" fontId="106" fillId="0" borderId="0" xfId="0" applyFont="1" applyAlignment="1">
      <alignment horizontal="center" vertical="center"/>
    </xf>
    <xf numFmtId="0" fontId="0" fillId="0" borderId="168" xfId="0" applyBorder="1" applyAlignment="1">
      <alignment horizontal="center" vertical="center"/>
    </xf>
    <xf numFmtId="0" fontId="54" fillId="0" borderId="153" xfId="51195" applyFont="1" applyBorder="1" applyAlignment="1">
      <alignment horizontal="center" vertical="center" wrapText="1"/>
    </xf>
    <xf numFmtId="0" fontId="99" fillId="0" borderId="0" xfId="0" applyFont="1" applyAlignment="1">
      <alignment horizontal="center" vertical="center"/>
    </xf>
    <xf numFmtId="0" fontId="8" fillId="43" borderId="167" xfId="51195" applyFont="1" applyFill="1" applyBorder="1" applyAlignment="1">
      <alignment horizontal="center" vertical="center" wrapText="1"/>
    </xf>
    <xf numFmtId="0" fontId="8" fillId="5" borderId="167" xfId="51195" applyFont="1" applyFill="1" applyBorder="1" applyAlignment="1">
      <alignment horizontal="center" vertical="center" wrapText="1"/>
    </xf>
    <xf numFmtId="0" fontId="8" fillId="35" borderId="167" xfId="51195" applyFont="1" applyFill="1" applyBorder="1" applyAlignment="1">
      <alignment horizontal="center" vertical="center" wrapText="1"/>
    </xf>
    <xf numFmtId="0" fontId="8" fillId="7" borderId="169" xfId="51195" applyFont="1" applyFill="1" applyBorder="1" applyAlignment="1">
      <alignment horizontal="center" vertical="center" wrapText="1"/>
    </xf>
    <xf numFmtId="0" fontId="59" fillId="0" borderId="168" xfId="0" applyFont="1" applyBorder="1" applyAlignment="1">
      <alignment horizontal="center" vertical="center"/>
    </xf>
    <xf numFmtId="0" fontId="59" fillId="0" borderId="153" xfId="0" applyFont="1" applyBorder="1" applyAlignment="1">
      <alignment horizontal="center" vertical="center"/>
    </xf>
    <xf numFmtId="0" fontId="59" fillId="0" borderId="154" xfId="0" applyFont="1" applyBorder="1" applyAlignment="1">
      <alignment horizontal="center" vertical="center"/>
    </xf>
    <xf numFmtId="0" fontId="103" fillId="0" borderId="0" xfId="0" applyFont="1" applyAlignment="1">
      <alignment horizontal="center" vertical="center"/>
    </xf>
    <xf numFmtId="0" fontId="107" fillId="0" borderId="0" xfId="0" applyFont="1" applyAlignment="1">
      <alignment horizontal="center" vertical="center"/>
    </xf>
    <xf numFmtId="0" fontId="3" fillId="0" borderId="153" xfId="51195" applyBorder="1" applyAlignment="1">
      <alignment horizontal="center" vertical="center" wrapText="1"/>
    </xf>
    <xf numFmtId="0" fontId="64" fillId="33" borderId="0" xfId="51195" applyFont="1" applyFill="1" applyAlignment="1">
      <alignment horizontal="center" vertical="center" wrapText="1"/>
    </xf>
    <xf numFmtId="0" fontId="3" fillId="44" borderId="158" xfId="51195" applyFill="1" applyBorder="1" applyAlignment="1">
      <alignment horizontal="center" vertical="center" wrapText="1"/>
    </xf>
    <xf numFmtId="0" fontId="0" fillId="0" borderId="154" xfId="0" applyBorder="1"/>
    <xf numFmtId="0" fontId="99" fillId="0" borderId="0" xfId="0" applyFont="1"/>
    <xf numFmtId="0" fontId="59" fillId="0" borderId="153" xfId="0" applyFont="1" applyBorder="1"/>
    <xf numFmtId="0" fontId="59" fillId="0" borderId="0" xfId="0" applyFont="1" applyAlignment="1">
      <alignment horizontal="center"/>
    </xf>
    <xf numFmtId="0" fontId="107" fillId="0" borderId="0" xfId="0" applyFont="1"/>
    <xf numFmtId="0" fontId="100" fillId="33" borderId="0" xfId="0" applyFont="1" applyFill="1" applyAlignment="1">
      <alignment horizontal="center" vertical="center" wrapText="1"/>
    </xf>
    <xf numFmtId="0" fontId="100" fillId="37" borderId="4" xfId="0" applyFont="1" applyFill="1" applyBorder="1" applyAlignment="1">
      <alignment horizontal="center" vertical="center" wrapText="1"/>
    </xf>
    <xf numFmtId="0" fontId="101" fillId="0" borderId="173" xfId="0" applyFont="1" applyBorder="1" applyAlignment="1">
      <alignment horizontal="center" vertical="center" wrapText="1"/>
    </xf>
    <xf numFmtId="0" fontId="9" fillId="33" borderId="0" xfId="0" applyFont="1" applyFill="1" applyAlignment="1">
      <alignment horizontal="center" vertical="center" wrapText="1"/>
    </xf>
    <xf numFmtId="0" fontId="109" fillId="0" borderId="0" xfId="0" applyFont="1" applyAlignment="1">
      <alignment horizontal="center" vertical="center"/>
    </xf>
    <xf numFmtId="0" fontId="101" fillId="0" borderId="175" xfId="0" applyFont="1" applyBorder="1" applyAlignment="1">
      <alignment horizontal="center" vertical="center" wrapText="1"/>
    </xf>
    <xf numFmtId="0" fontId="64" fillId="0" borderId="0" xfId="0" applyFont="1" applyAlignment="1">
      <alignment horizontal="right" vertical="center" wrapText="1"/>
    </xf>
    <xf numFmtId="0" fontId="100" fillId="0" borderId="176" xfId="0" applyFont="1" applyBorder="1" applyAlignment="1">
      <alignment horizontal="center" vertical="center" wrapText="1"/>
    </xf>
    <xf numFmtId="0" fontId="9" fillId="33" borderId="177" xfId="0" applyFont="1" applyFill="1" applyBorder="1" applyAlignment="1">
      <alignment horizontal="center" vertical="center" wrapText="1"/>
    </xf>
    <xf numFmtId="0" fontId="109" fillId="0" borderId="0" xfId="0" applyFont="1" applyAlignment="1">
      <alignment horizontal="center" vertical="center" wrapText="1"/>
    </xf>
    <xf numFmtId="0" fontId="101" fillId="7" borderId="180" xfId="0" applyFont="1" applyFill="1" applyBorder="1" applyAlignment="1">
      <alignment horizontal="center" vertical="center" wrapText="1"/>
    </xf>
    <xf numFmtId="0" fontId="101" fillId="0" borderId="181" xfId="0" applyFont="1" applyBorder="1" applyAlignment="1">
      <alignment horizontal="center" vertical="center" wrapText="1"/>
    </xf>
    <xf numFmtId="0" fontId="101" fillId="38" borderId="180" xfId="0" applyFont="1" applyFill="1" applyBorder="1" applyAlignment="1">
      <alignment horizontal="center" vertical="center" wrapText="1"/>
    </xf>
    <xf numFmtId="0" fontId="101" fillId="33" borderId="0" xfId="0" applyFont="1" applyFill="1" applyAlignment="1">
      <alignment horizontal="center" vertical="center" wrapText="1"/>
    </xf>
    <xf numFmtId="0" fontId="101" fillId="0" borderId="172" xfId="0" applyFont="1" applyBorder="1" applyAlignment="1">
      <alignment horizontal="center" vertical="center" wrapText="1"/>
    </xf>
    <xf numFmtId="0" fontId="101" fillId="9" borderId="180" xfId="0" applyFont="1" applyFill="1" applyBorder="1" applyAlignment="1">
      <alignment horizontal="center" vertical="center" wrapText="1"/>
    </xf>
    <xf numFmtId="0" fontId="101" fillId="39" borderId="174" xfId="0" applyFont="1" applyFill="1" applyBorder="1" applyAlignment="1">
      <alignment horizontal="center" vertical="center" wrapText="1"/>
    </xf>
    <xf numFmtId="0" fontId="110" fillId="33" borderId="0" xfId="0" applyFont="1" applyFill="1" applyAlignment="1">
      <alignment horizontal="right" vertical="center" wrapText="1"/>
    </xf>
    <xf numFmtId="0" fontId="100" fillId="37" borderId="172" xfId="0" applyFont="1" applyFill="1" applyBorder="1" applyAlignment="1">
      <alignment horizontal="center" vertical="center" wrapText="1"/>
    </xf>
    <xf numFmtId="0" fontId="100" fillId="37" borderId="173" xfId="0" applyFont="1" applyFill="1" applyBorder="1" applyAlignment="1">
      <alignment horizontal="center" vertical="center" wrapText="1"/>
    </xf>
    <xf numFmtId="0" fontId="101" fillId="0" borderId="180" xfId="0" applyFont="1" applyBorder="1" applyAlignment="1">
      <alignment horizontal="center" vertical="center" wrapText="1"/>
    </xf>
    <xf numFmtId="0" fontId="101" fillId="35" borderId="180" xfId="0" applyFont="1" applyFill="1" applyBorder="1" applyAlignment="1">
      <alignment horizontal="center" vertical="center" wrapText="1"/>
    </xf>
    <xf numFmtId="0" fontId="101" fillId="0" borderId="182" xfId="0" applyFont="1" applyBorder="1" applyAlignment="1">
      <alignment horizontal="center" vertical="center" wrapText="1"/>
    </xf>
    <xf numFmtId="0" fontId="100" fillId="0" borderId="183" xfId="0" applyFont="1" applyBorder="1" applyAlignment="1">
      <alignment horizontal="center" vertical="center" wrapText="1"/>
    </xf>
    <xf numFmtId="0" fontId="100" fillId="37" borderId="186" xfId="0" applyFont="1" applyFill="1" applyBorder="1" applyAlignment="1">
      <alignment horizontal="center" vertical="center" wrapText="1"/>
    </xf>
    <xf numFmtId="0" fontId="100" fillId="37" borderId="5" xfId="0" applyFont="1" applyFill="1" applyBorder="1" applyAlignment="1">
      <alignment horizontal="center" vertical="center" wrapText="1"/>
    </xf>
    <xf numFmtId="0" fontId="64" fillId="0" borderId="187" xfId="0" applyFont="1" applyBorder="1" applyAlignment="1">
      <alignment horizontal="center" vertical="center" wrapText="1"/>
    </xf>
    <xf numFmtId="0" fontId="101" fillId="0" borderId="188" xfId="0" applyFont="1" applyBorder="1" applyAlignment="1">
      <alignment horizontal="center" vertical="center" wrapText="1"/>
    </xf>
    <xf numFmtId="0" fontId="100" fillId="37" borderId="189" xfId="0" applyFont="1" applyFill="1" applyBorder="1" applyAlignment="1">
      <alignment horizontal="center" vertical="center" wrapText="1"/>
    </xf>
    <xf numFmtId="0" fontId="100" fillId="37" borderId="190" xfId="0" applyFont="1" applyFill="1" applyBorder="1" applyAlignment="1">
      <alignment horizontal="center" vertical="center" wrapText="1"/>
    </xf>
    <xf numFmtId="0" fontId="64" fillId="0" borderId="180" xfId="0" applyFont="1" applyBorder="1" applyAlignment="1">
      <alignment horizontal="center" vertical="center" wrapText="1"/>
    </xf>
    <xf numFmtId="0" fontId="8" fillId="9" borderId="187" xfId="0" applyFont="1" applyFill="1" applyBorder="1" applyAlignment="1">
      <alignment horizontal="center" vertical="center" wrapText="1"/>
    </xf>
    <xf numFmtId="0" fontId="96" fillId="33" borderId="0" xfId="0" applyFont="1" applyFill="1" applyAlignment="1">
      <alignment horizontal="center" vertical="center" wrapText="1"/>
    </xf>
    <xf numFmtId="0" fontId="8" fillId="43" borderId="180" xfId="0" applyFont="1" applyFill="1" applyBorder="1" applyAlignment="1">
      <alignment horizontal="center" vertical="center" wrapText="1"/>
    </xf>
    <xf numFmtId="0" fontId="8" fillId="5" borderId="180" xfId="0" applyFont="1" applyFill="1" applyBorder="1" applyAlignment="1">
      <alignment horizontal="center" vertical="center" wrapText="1"/>
    </xf>
    <xf numFmtId="0" fontId="8" fillId="35" borderId="180" xfId="0" applyFont="1" applyFill="1" applyBorder="1" applyAlignment="1">
      <alignment horizontal="center" vertical="center" wrapText="1"/>
    </xf>
    <xf numFmtId="0" fontId="8" fillId="7" borderId="180" xfId="0" applyFont="1" applyFill="1" applyBorder="1" applyAlignment="1">
      <alignment horizontal="center" vertical="center" wrapText="1"/>
    </xf>
    <xf numFmtId="0" fontId="8" fillId="0" borderId="174" xfId="0" applyFont="1" applyBorder="1" applyAlignment="1">
      <alignment horizontal="center" vertical="center" wrapText="1"/>
    </xf>
    <xf numFmtId="0" fontId="21" fillId="33" borderId="0" xfId="0" applyFont="1" applyFill="1" applyAlignment="1">
      <alignment horizontal="center" vertical="center" wrapText="1"/>
    </xf>
    <xf numFmtId="0" fontId="8" fillId="9" borderId="191" xfId="0" applyFont="1" applyFill="1" applyBorder="1" applyAlignment="1">
      <alignment horizontal="center" vertical="center" wrapText="1"/>
    </xf>
    <xf numFmtId="0" fontId="101" fillId="0" borderId="192" xfId="0" applyFont="1" applyBorder="1" applyAlignment="1">
      <alignment horizontal="center" vertical="center" wrapText="1"/>
    </xf>
    <xf numFmtId="0" fontId="8" fillId="43" borderId="193" xfId="0" applyFont="1" applyFill="1" applyBorder="1" applyAlignment="1">
      <alignment horizontal="center" vertical="center" wrapText="1"/>
    </xf>
    <xf numFmtId="0" fontId="101" fillId="0" borderId="194" xfId="0" applyFont="1" applyBorder="1" applyAlignment="1">
      <alignment horizontal="center" vertical="center" wrapText="1"/>
    </xf>
    <xf numFmtId="0" fontId="8" fillId="5" borderId="193" xfId="0" applyFont="1" applyFill="1" applyBorder="1" applyAlignment="1">
      <alignment horizontal="center" vertical="center" wrapText="1"/>
    </xf>
    <xf numFmtId="0" fontId="8" fillId="35" borderId="193" xfId="0" applyFont="1" applyFill="1" applyBorder="1" applyAlignment="1">
      <alignment horizontal="center" vertical="center" wrapText="1"/>
    </xf>
    <xf numFmtId="0" fontId="8" fillId="7" borderId="193" xfId="0" applyFont="1" applyFill="1" applyBorder="1" applyAlignment="1">
      <alignment horizontal="center" vertical="center" wrapText="1"/>
    </xf>
    <xf numFmtId="0" fontId="8" fillId="0" borderId="195" xfId="0" applyFont="1" applyBorder="1" applyAlignment="1">
      <alignment horizontal="center" vertical="center" wrapText="1"/>
    </xf>
    <xf numFmtId="0" fontId="101" fillId="0" borderId="196" xfId="0" applyFont="1" applyBorder="1" applyAlignment="1">
      <alignment horizontal="center" vertical="center" wrapText="1"/>
    </xf>
    <xf numFmtId="0" fontId="100" fillId="37" borderId="199" xfId="0" applyFont="1" applyFill="1" applyBorder="1" applyAlignment="1">
      <alignment horizontal="center" vertical="center" wrapText="1"/>
    </xf>
    <xf numFmtId="0" fontId="8" fillId="0" borderId="193" xfId="0" applyFont="1" applyBorder="1" applyAlignment="1">
      <alignment horizontal="center" vertical="center" wrapText="1"/>
    </xf>
    <xf numFmtId="0" fontId="8" fillId="44" borderId="193" xfId="0" applyFont="1" applyFill="1" applyBorder="1" applyAlignment="1">
      <alignment horizontal="center" vertical="center" wrapText="1"/>
    </xf>
    <xf numFmtId="0" fontId="64" fillId="0" borderId="191" xfId="0" applyFont="1" applyBorder="1" applyAlignment="1">
      <alignment horizontal="center" vertical="center" wrapText="1"/>
    </xf>
    <xf numFmtId="0" fontId="64" fillId="0" borderId="193" xfId="0" applyFont="1" applyBorder="1" applyAlignment="1">
      <alignment horizontal="center" vertical="center" wrapText="1"/>
    </xf>
    <xf numFmtId="0" fontId="64" fillId="0" borderId="195" xfId="0" applyFont="1" applyBorder="1" applyAlignment="1">
      <alignment horizontal="center" vertical="center" wrapText="1"/>
    </xf>
    <xf numFmtId="0" fontId="100" fillId="37" borderId="200" xfId="0" applyFont="1" applyFill="1" applyBorder="1" applyAlignment="1">
      <alignment horizontal="center" vertical="center" wrapText="1"/>
    </xf>
    <xf numFmtId="0" fontId="8" fillId="0" borderId="180" xfId="0" applyFont="1" applyBorder="1" applyAlignment="1">
      <alignment horizontal="center" vertical="center" wrapText="1"/>
    </xf>
    <xf numFmtId="0" fontId="8" fillId="42" borderId="180" xfId="0" applyFont="1" applyFill="1" applyBorder="1" applyAlignment="1">
      <alignment horizontal="center" vertical="center" wrapText="1"/>
    </xf>
    <xf numFmtId="0" fontId="21" fillId="0" borderId="183" xfId="0" applyFont="1" applyBorder="1" applyAlignment="1">
      <alignment horizontal="center" vertical="center" wrapText="1"/>
    </xf>
    <xf numFmtId="0" fontId="0" fillId="0" borderId="0" xfId="0" applyAlignment="1">
      <alignment horizontal="left" vertical="center"/>
    </xf>
    <xf numFmtId="0" fontId="64" fillId="0" borderId="174" xfId="0" applyFont="1" applyBorder="1" applyAlignment="1">
      <alignment horizontal="center" vertical="center" wrapText="1"/>
    </xf>
    <xf numFmtId="0" fontId="100" fillId="0" borderId="201" xfId="0" applyFont="1" applyBorder="1" applyAlignment="1">
      <alignment horizontal="center" vertical="center" wrapText="1"/>
    </xf>
    <xf numFmtId="0" fontId="101" fillId="0" borderId="203" xfId="0" applyFont="1" applyBorder="1" applyAlignment="1">
      <alignment horizontal="center" vertical="center" wrapText="1"/>
    </xf>
    <xf numFmtId="0" fontId="101" fillId="0" borderId="167" xfId="0" applyFont="1" applyBorder="1" applyAlignment="1">
      <alignment horizontal="center" vertical="center" wrapText="1"/>
    </xf>
    <xf numFmtId="0" fontId="8" fillId="44" borderId="180" xfId="0" applyFont="1" applyFill="1" applyBorder="1" applyAlignment="1">
      <alignment horizontal="center" vertical="center" wrapText="1"/>
    </xf>
    <xf numFmtId="0" fontId="101" fillId="0" borderId="204" xfId="0" applyFont="1" applyBorder="1" applyAlignment="1">
      <alignment horizontal="center" vertical="center" wrapText="1"/>
    </xf>
    <xf numFmtId="0" fontId="100" fillId="0" borderId="205" xfId="0" applyFont="1" applyBorder="1" applyAlignment="1">
      <alignment horizontal="center" vertical="center" wrapText="1"/>
    </xf>
    <xf numFmtId="0" fontId="100" fillId="0" borderId="206" xfId="0" applyFont="1" applyBorder="1" applyAlignment="1">
      <alignment horizontal="center" vertical="center" wrapText="1"/>
    </xf>
    <xf numFmtId="0" fontId="100" fillId="0" borderId="207" xfId="0" applyFont="1" applyBorder="1" applyAlignment="1">
      <alignment horizontal="center" vertical="center" wrapText="1"/>
    </xf>
    <xf numFmtId="0" fontId="8" fillId="42" borderId="187" xfId="0" applyFont="1" applyFill="1" applyBorder="1" applyAlignment="1">
      <alignment horizontal="center" vertical="center" wrapText="1"/>
    </xf>
    <xf numFmtId="0" fontId="8" fillId="9" borderId="180" xfId="0" applyFont="1" applyFill="1" applyBorder="1" applyAlignment="1">
      <alignment horizontal="center" vertical="center" wrapText="1"/>
    </xf>
    <xf numFmtId="0" fontId="100" fillId="0" borderId="208" xfId="0" applyFont="1" applyBorder="1" applyAlignment="1">
      <alignment horizontal="center" vertical="center" wrapText="1"/>
    </xf>
    <xf numFmtId="0" fontId="60" fillId="0" borderId="0" xfId="0" applyFont="1" applyAlignment="1">
      <alignment horizontal="left" wrapText="1"/>
    </xf>
    <xf numFmtId="0" fontId="10" fillId="0" borderId="19" xfId="0" applyFont="1" applyBorder="1" applyAlignment="1">
      <alignment horizontal="center" vertical="center"/>
    </xf>
    <xf numFmtId="0" fontId="0" fillId="0" borderId="0" xfId="0" applyAlignment="1">
      <alignment wrapText="1"/>
    </xf>
    <xf numFmtId="0" fontId="3" fillId="44" borderId="159" xfId="51195" applyFill="1" applyBorder="1" applyAlignment="1">
      <alignment horizontal="center" vertical="center" wrapText="1"/>
    </xf>
    <xf numFmtId="0" fontId="0" fillId="33" borderId="0" xfId="0" applyFill="1" applyAlignment="1">
      <alignment horizontal="center" vertical="center" wrapText="1"/>
    </xf>
    <xf numFmtId="0" fontId="56" fillId="0" borderId="0" xfId="0" applyFont="1" applyAlignment="1">
      <alignment horizontal="center" vertical="top"/>
    </xf>
    <xf numFmtId="0" fontId="56" fillId="0" borderId="0" xfId="0" applyFont="1" applyAlignment="1">
      <alignment vertical="top"/>
    </xf>
    <xf numFmtId="0" fontId="9" fillId="38" borderId="0" xfId="0" applyFont="1" applyFill="1" applyAlignment="1">
      <alignment horizontal="center" vertical="center"/>
    </xf>
    <xf numFmtId="0" fontId="9" fillId="39" borderId="0" xfId="0" applyFont="1" applyFill="1" applyAlignment="1">
      <alignment horizontal="center" vertical="center"/>
    </xf>
    <xf numFmtId="0" fontId="36" fillId="0" borderId="0" xfId="0" applyFont="1" applyAlignment="1">
      <alignment horizontal="center" vertical="top"/>
    </xf>
    <xf numFmtId="0" fontId="56" fillId="0" borderId="0" xfId="0" applyFont="1" applyAlignment="1">
      <alignment horizontal="center" vertical="center"/>
    </xf>
    <xf numFmtId="0" fontId="56" fillId="0" borderId="0" xfId="0" applyFont="1" applyAlignment="1">
      <alignment horizontal="left" vertical="center" wrapText="1"/>
    </xf>
    <xf numFmtId="0" fontId="56" fillId="0" borderId="209" xfId="0" applyFont="1" applyBorder="1" applyAlignment="1">
      <alignment horizontal="center" vertical="center" wrapText="1"/>
    </xf>
    <xf numFmtId="0" fontId="10" fillId="0" borderId="0" xfId="0" applyFont="1" applyAlignment="1">
      <alignment vertical="top"/>
    </xf>
    <xf numFmtId="0" fontId="0" fillId="0" borderId="211" xfId="0" applyBorder="1" applyAlignment="1">
      <alignment vertical="center" wrapText="1"/>
    </xf>
    <xf numFmtId="0" fontId="5" fillId="0" borderId="0" xfId="0" applyFont="1" applyAlignment="1">
      <alignment horizontal="center" vertical="center" wrapText="1"/>
    </xf>
    <xf numFmtId="0" fontId="57" fillId="0" borderId="0" xfId="0" applyFont="1" applyAlignment="1">
      <alignment horizontal="center" vertical="center"/>
    </xf>
    <xf numFmtId="0" fontId="0" fillId="0" borderId="0" xfId="0" applyAlignment="1">
      <alignment horizontal="center"/>
    </xf>
    <xf numFmtId="0" fontId="0" fillId="0" borderId="216" xfId="0" applyBorder="1" applyAlignment="1">
      <alignment horizontal="center" vertical="center" wrapText="1"/>
    </xf>
    <xf numFmtId="0" fontId="56" fillId="0" borderId="149" xfId="0" applyFont="1" applyBorder="1" applyAlignment="1">
      <alignment horizontal="center" vertical="center" wrapText="1"/>
    </xf>
    <xf numFmtId="0" fontId="56" fillId="0" borderId="209" xfId="0" applyFont="1" applyBorder="1" applyAlignment="1">
      <alignment horizontal="center" vertical="center"/>
    </xf>
    <xf numFmtId="0" fontId="56" fillId="0" borderId="0" xfId="0" applyFont="1" applyAlignment="1">
      <alignment horizontal="left" vertical="center"/>
    </xf>
    <xf numFmtId="0" fontId="0" fillId="0" borderId="210" xfId="0" applyBorder="1"/>
    <xf numFmtId="0" fontId="0" fillId="0" borderId="211" xfId="0" applyBorder="1" applyAlignment="1">
      <alignment horizontal="center" vertical="center"/>
    </xf>
    <xf numFmtId="0" fontId="0" fillId="0" borderId="217" xfId="0" applyBorder="1"/>
    <xf numFmtId="0" fontId="0" fillId="0" borderId="216" xfId="0" applyBorder="1" applyAlignment="1">
      <alignment horizontal="center" vertical="center"/>
    </xf>
    <xf numFmtId="0" fontId="56" fillId="0" borderId="149" xfId="0" applyFont="1" applyBorder="1" applyAlignment="1">
      <alignment horizontal="center" vertical="center"/>
    </xf>
    <xf numFmtId="0" fontId="0" fillId="0" borderId="209" xfId="0" applyBorder="1"/>
    <xf numFmtId="0" fontId="0" fillId="0" borderId="209" xfId="0" applyBorder="1" applyAlignment="1">
      <alignment horizontal="center" vertical="center"/>
    </xf>
    <xf numFmtId="0" fontId="0" fillId="0" borderId="211" xfId="0" applyBorder="1" applyAlignment="1">
      <alignment vertical="center"/>
    </xf>
    <xf numFmtId="0" fontId="0" fillId="0" borderId="211" xfId="0" applyBorder="1"/>
    <xf numFmtId="0" fontId="5" fillId="3" borderId="0" xfId="0" applyFont="1" applyFill="1" applyAlignment="1">
      <alignment horizontal="center" vertical="center" wrapText="1"/>
    </xf>
    <xf numFmtId="0" fontId="0" fillId="0" borderId="216" xfId="0" applyBorder="1" applyAlignment="1">
      <alignment horizontal="center"/>
    </xf>
    <xf numFmtId="0" fontId="66" fillId="0" borderId="0" xfId="183" applyAlignment="1">
      <alignment horizontal="center" vertical="center"/>
    </xf>
    <xf numFmtId="0" fontId="6" fillId="0" borderId="0" xfId="0" applyFont="1" applyAlignment="1">
      <alignment horizontal="left" vertical="center"/>
    </xf>
    <xf numFmtId="0" fontId="6" fillId="0" borderId="149" xfId="0" applyFont="1" applyBorder="1" applyAlignment="1">
      <alignment horizontal="center" vertical="center"/>
    </xf>
    <xf numFmtId="0" fontId="10" fillId="9" borderId="9" xfId="1" applyFill="1" applyBorder="1" applyAlignment="1">
      <alignment horizontal="center" vertical="center"/>
    </xf>
    <xf numFmtId="0" fontId="10" fillId="42" borderId="9" xfId="1" applyFill="1" applyBorder="1" applyAlignment="1">
      <alignment horizontal="center" vertical="center"/>
    </xf>
    <xf numFmtId="0" fontId="10" fillId="34" borderId="9" xfId="1" applyFill="1" applyBorder="1" applyAlignment="1">
      <alignment horizontal="center" vertical="center"/>
    </xf>
    <xf numFmtId="0" fontId="10" fillId="5" borderId="9" xfId="1" applyFill="1" applyBorder="1" applyAlignment="1">
      <alignment horizontal="center" vertical="center"/>
    </xf>
    <xf numFmtId="0" fontId="10" fillId="27" borderId="9" xfId="1" applyFill="1" applyBorder="1" applyAlignment="1">
      <alignment horizontal="center" vertical="center"/>
    </xf>
    <xf numFmtId="0" fontId="10" fillId="7" borderId="9" xfId="1" applyFill="1" applyBorder="1" applyAlignment="1">
      <alignment horizontal="center" vertical="center"/>
    </xf>
    <xf numFmtId="0" fontId="10" fillId="0" borderId="9" xfId="1" applyBorder="1" applyAlignment="1">
      <alignment horizontal="center" vertical="center"/>
    </xf>
    <xf numFmtId="0" fontId="71" fillId="0" borderId="212" xfId="183" applyFont="1" applyBorder="1" applyAlignment="1">
      <alignment horizontal="center" vertical="center"/>
    </xf>
    <xf numFmtId="0" fontId="113" fillId="0" borderId="0" xfId="0" applyFont="1"/>
    <xf numFmtId="0" fontId="101" fillId="0" borderId="174" xfId="0" applyFont="1" applyBorder="1" applyAlignment="1">
      <alignment horizontal="center" vertical="center" wrapText="1"/>
    </xf>
    <xf numFmtId="0" fontId="115" fillId="0" borderId="0" xfId="0" applyFont="1" applyAlignment="1">
      <alignment horizontal="center" vertical="center"/>
    </xf>
    <xf numFmtId="0" fontId="15" fillId="0" borderId="0" xfId="0" applyFont="1" applyAlignment="1">
      <alignment horizontal="center" vertical="center"/>
    </xf>
    <xf numFmtId="0" fontId="8" fillId="0" borderId="0" xfId="51195" applyFont="1" applyAlignment="1">
      <alignment horizontal="center" wrapText="1"/>
    </xf>
    <xf numFmtId="0" fontId="5" fillId="37" borderId="9" xfId="0" applyFont="1" applyFill="1" applyBorder="1" applyAlignment="1">
      <alignment horizontal="center" vertical="center" wrapText="1"/>
    </xf>
    <xf numFmtId="0" fontId="116" fillId="0" borderId="153" xfId="51195" applyFont="1" applyBorder="1" applyAlignment="1">
      <alignment horizontal="center" vertical="center" wrapText="1"/>
    </xf>
    <xf numFmtId="0" fontId="8" fillId="9" borderId="219" xfId="51195" applyFont="1" applyFill="1" applyBorder="1" applyAlignment="1">
      <alignment horizontal="center" vertical="center" wrapText="1"/>
    </xf>
    <xf numFmtId="0" fontId="4" fillId="0" borderId="220" xfId="0" applyFont="1" applyBorder="1" applyAlignment="1">
      <alignment horizontal="center" vertical="center" wrapText="1"/>
    </xf>
    <xf numFmtId="0" fontId="70" fillId="0" borderId="221" xfId="183" applyNumberFormat="1" applyFont="1" applyFill="1" applyBorder="1" applyAlignment="1" applyProtection="1">
      <alignment horizontal="center" vertical="center" wrapText="1"/>
    </xf>
    <xf numFmtId="0" fontId="70" fillId="0" borderId="221" xfId="183" applyFont="1" applyBorder="1" applyAlignment="1">
      <alignment horizontal="center" vertical="center" wrapText="1"/>
    </xf>
    <xf numFmtId="0" fontId="4" fillId="0" borderId="222" xfId="0" applyFont="1" applyBorder="1" applyAlignment="1">
      <alignment horizontal="center" vertical="center" wrapText="1"/>
    </xf>
    <xf numFmtId="0" fontId="66" fillId="0" borderId="0" xfId="183" applyNumberFormat="1" applyBorder="1" applyAlignment="1" applyProtection="1">
      <alignment horizontal="center" vertical="center" wrapText="1"/>
      <protection locked="0"/>
    </xf>
    <xf numFmtId="0" fontId="4" fillId="0" borderId="226" xfId="0" applyFont="1" applyBorder="1" applyAlignment="1">
      <alignment horizontal="center" vertical="center" wrapText="1"/>
    </xf>
    <xf numFmtId="0" fontId="55" fillId="0" borderId="220" xfId="0" applyFont="1" applyBorder="1" applyAlignment="1">
      <alignment horizontal="center" vertical="center" wrapText="1"/>
    </xf>
    <xf numFmtId="0" fontId="55" fillId="0" borderId="221" xfId="0" applyFont="1" applyBorder="1" applyAlignment="1">
      <alignment horizontal="center" vertical="center" wrapText="1"/>
    </xf>
    <xf numFmtId="0" fontId="4" fillId="0" borderId="221" xfId="0" applyFont="1" applyBorder="1" applyAlignment="1">
      <alignment horizontal="center" vertical="center"/>
    </xf>
    <xf numFmtId="0" fontId="4" fillId="0" borderId="221" xfId="0" applyFont="1" applyBorder="1" applyAlignment="1">
      <alignment horizontal="left" vertical="center" wrapText="1"/>
    </xf>
    <xf numFmtId="0" fontId="4" fillId="0" borderId="221" xfId="0" applyFont="1" applyBorder="1" applyAlignment="1">
      <alignment horizontal="center" vertical="center" wrapText="1"/>
    </xf>
    <xf numFmtId="0" fontId="4" fillId="0" borderId="221" xfId="0" applyFont="1" applyBorder="1" applyAlignment="1">
      <alignment vertical="center" wrapText="1"/>
    </xf>
    <xf numFmtId="0" fontId="57" fillId="0" borderId="221" xfId="0" applyFont="1" applyBorder="1" applyAlignment="1">
      <alignment horizontal="center" vertical="center" wrapText="1"/>
    </xf>
    <xf numFmtId="0" fontId="118" fillId="0" borderId="0" xfId="0" applyFont="1" applyAlignment="1">
      <alignment horizontal="left" vertical="center" wrapText="1"/>
    </xf>
    <xf numFmtId="0" fontId="8" fillId="0" borderId="0" xfId="0" applyFont="1" applyAlignment="1">
      <alignment horizontal="center" vertical="center"/>
    </xf>
    <xf numFmtId="0" fontId="36" fillId="0" borderId="167" xfId="51195" applyFont="1" applyBorder="1" applyAlignment="1">
      <alignment horizontal="center" vertical="center" wrapText="1"/>
    </xf>
    <xf numFmtId="0" fontId="9" fillId="0" borderId="167" xfId="51195" applyFont="1" applyBorder="1" applyAlignment="1">
      <alignment horizontal="center" vertical="center" wrapText="1"/>
    </xf>
    <xf numFmtId="0" fontId="9" fillId="0" borderId="0" xfId="51195" applyFont="1" applyAlignment="1">
      <alignment horizontal="center" vertical="center" wrapText="1"/>
    </xf>
    <xf numFmtId="0" fontId="9" fillId="0" borderId="154" xfId="0" applyFont="1" applyBorder="1" applyAlignment="1">
      <alignment horizontal="center" vertical="center"/>
    </xf>
    <xf numFmtId="0" fontId="36" fillId="37" borderId="167" xfId="51195" applyFont="1" applyFill="1" applyBorder="1" applyAlignment="1">
      <alignment horizontal="center" vertical="center" wrapText="1"/>
    </xf>
    <xf numFmtId="0" fontId="36" fillId="37" borderId="169" xfId="51195" applyFont="1" applyFill="1" applyBorder="1" applyAlignment="1">
      <alignment horizontal="center" vertical="center" wrapText="1"/>
    </xf>
    <xf numFmtId="0" fontId="36" fillId="0" borderId="0" xfId="0" applyFont="1" applyAlignment="1">
      <alignment horizontal="center" vertical="center"/>
    </xf>
    <xf numFmtId="0" fontId="9" fillId="0" borderId="154" xfId="51195" applyFont="1" applyBorder="1" applyAlignment="1">
      <alignment horizontal="center" vertical="center" wrapText="1"/>
    </xf>
    <xf numFmtId="0" fontId="43" fillId="0" borderId="0" xfId="0" applyFont="1" applyAlignment="1">
      <alignment horizontal="center" vertical="center"/>
    </xf>
    <xf numFmtId="0" fontId="9" fillId="0" borderId="219" xfId="51195" applyFont="1" applyBorder="1" applyAlignment="1">
      <alignment horizontal="center" vertical="center" wrapText="1"/>
    </xf>
    <xf numFmtId="0" fontId="101" fillId="5" borderId="167" xfId="51195" applyFont="1" applyFill="1" applyBorder="1" applyAlignment="1">
      <alignment horizontal="center" vertical="center" wrapText="1"/>
    </xf>
    <xf numFmtId="0" fontId="3" fillId="0" borderId="169" xfId="51195" applyBorder="1" applyAlignment="1">
      <alignment horizontal="center" vertical="center" wrapText="1"/>
    </xf>
    <xf numFmtId="0" fontId="100" fillId="37" borderId="167" xfId="51195" applyFont="1" applyFill="1" applyBorder="1" applyAlignment="1">
      <alignment horizontal="center" vertical="center" wrapText="1"/>
    </xf>
    <xf numFmtId="0" fontId="100" fillId="37" borderId="169" xfId="51195" applyFont="1" applyFill="1" applyBorder="1" applyAlignment="1">
      <alignment horizontal="center" vertical="center" wrapText="1"/>
    </xf>
    <xf numFmtId="0" fontId="64" fillId="9" borderId="0" xfId="0" applyFont="1" applyFill="1" applyAlignment="1">
      <alignment horizontal="center" vertical="center"/>
    </xf>
    <xf numFmtId="0" fontId="64" fillId="34" borderId="0" xfId="0" applyFont="1" applyFill="1" applyAlignment="1">
      <alignment horizontal="center" vertical="center"/>
    </xf>
    <xf numFmtId="0" fontId="64" fillId="5" borderId="0" xfId="0" applyFont="1" applyFill="1" applyAlignment="1">
      <alignment horizontal="center" vertical="center"/>
    </xf>
    <xf numFmtId="0" fontId="64" fillId="27" borderId="0" xfId="0" applyFont="1" applyFill="1" applyAlignment="1">
      <alignment horizontal="center" vertical="center"/>
    </xf>
    <xf numFmtId="0" fontId="64" fillId="7" borderId="0" xfId="0" applyFont="1" applyFill="1" applyAlignment="1">
      <alignment horizontal="center" vertical="center"/>
    </xf>
    <xf numFmtId="0" fontId="14" fillId="0" borderId="226" xfId="0" applyFont="1" applyBorder="1" applyAlignment="1">
      <alignment horizontal="center" vertical="center" wrapText="1"/>
    </xf>
    <xf numFmtId="0" fontId="5" fillId="0" borderId="221" xfId="0" applyFont="1" applyBorder="1" applyAlignment="1">
      <alignment horizontal="center" vertical="center"/>
    </xf>
    <xf numFmtId="0" fontId="7" fillId="0" borderId="216" xfId="0" applyFont="1" applyBorder="1" applyAlignment="1">
      <alignment horizontal="center" vertical="center" wrapText="1"/>
    </xf>
    <xf numFmtId="0" fontId="0" fillId="0" borderId="216" xfId="0" applyBorder="1"/>
    <xf numFmtId="0" fontId="6" fillId="0" borderId="226" xfId="0" applyFont="1" applyBorder="1" applyAlignment="1">
      <alignment horizontal="center" vertical="center" wrapText="1"/>
    </xf>
    <xf numFmtId="0" fontId="72" fillId="0" borderId="226" xfId="0" applyFont="1" applyBorder="1" applyAlignment="1">
      <alignment horizontal="left" vertical="center" wrapText="1"/>
    </xf>
    <xf numFmtId="0" fontId="6" fillId="0" borderId="226" xfId="0" applyFont="1" applyBorder="1" applyAlignment="1">
      <alignment horizontal="center" vertical="center"/>
    </xf>
    <xf numFmtId="0" fontId="66" fillId="0" borderId="226" xfId="183" applyBorder="1" applyAlignment="1">
      <alignment horizontal="left" vertical="center" wrapText="1"/>
    </xf>
    <xf numFmtId="0" fontId="48" fillId="0" borderId="226" xfId="0" applyFont="1" applyBorder="1" applyAlignment="1">
      <alignment horizontal="center" vertical="center" wrapText="1"/>
    </xf>
    <xf numFmtId="0" fontId="4" fillId="0" borderId="226" xfId="0" applyFont="1" applyBorder="1" applyAlignment="1">
      <alignment horizontal="left" vertical="center" wrapText="1"/>
    </xf>
    <xf numFmtId="0" fontId="48" fillId="0" borderId="226" xfId="0" applyFont="1" applyBorder="1" applyAlignment="1">
      <alignment horizontal="center" vertical="center"/>
    </xf>
    <xf numFmtId="0" fontId="48" fillId="0" borderId="226" xfId="0" applyFont="1" applyBorder="1" applyAlignment="1">
      <alignment vertical="top" wrapText="1"/>
    </xf>
    <xf numFmtId="0" fontId="51" fillId="0" borderId="226" xfId="0" applyFont="1" applyBorder="1" applyAlignment="1">
      <alignment horizontal="center" vertical="center" wrapText="1"/>
    </xf>
    <xf numFmtId="0" fontId="0" fillId="0" borderId="226" xfId="0" applyBorder="1"/>
    <xf numFmtId="0" fontId="13" fillId="0" borderId="226" xfId="0" applyFont="1" applyBorder="1" applyAlignment="1" applyProtection="1">
      <alignment horizontal="center" vertical="center" wrapText="1"/>
      <protection locked="0"/>
    </xf>
    <xf numFmtId="0" fontId="6" fillId="0" borderId="226" xfId="0" applyFont="1" applyBorder="1" applyAlignment="1">
      <alignment horizontal="left" vertical="center" wrapText="1"/>
    </xf>
    <xf numFmtId="0" fontId="11" fillId="0" borderId="226" xfId="0" applyFont="1" applyBorder="1" applyAlignment="1" applyProtection="1">
      <alignment vertical="center" wrapText="1"/>
      <protection locked="0"/>
    </xf>
    <xf numFmtId="0" fontId="72" fillId="0" borderId="226" xfId="0" applyFont="1" applyBorder="1" applyAlignment="1">
      <alignment horizontal="center" vertical="center" wrapText="1"/>
    </xf>
    <xf numFmtId="0" fontId="77" fillId="0" borderId="226" xfId="0" applyFont="1" applyBorder="1" applyAlignment="1">
      <alignment horizontal="center" vertical="center" wrapText="1"/>
    </xf>
    <xf numFmtId="0" fontId="50" fillId="0" borderId="226" xfId="0" applyFont="1" applyBorder="1" applyAlignment="1" applyProtection="1">
      <alignment horizontal="center" vertical="center" wrapText="1"/>
      <protection locked="0"/>
    </xf>
    <xf numFmtId="0" fontId="11" fillId="0" borderId="226" xfId="0" applyFont="1" applyBorder="1" applyAlignment="1" applyProtection="1">
      <alignment horizontal="left" wrapText="1"/>
      <protection locked="0"/>
    </xf>
    <xf numFmtId="0" fontId="0" fillId="0" borderId="226" xfId="0" applyBorder="1" applyAlignment="1">
      <alignment horizontal="left" vertical="center" wrapText="1"/>
    </xf>
    <xf numFmtId="0" fontId="50" fillId="0" borderId="226" xfId="0" applyFont="1" applyBorder="1" applyAlignment="1">
      <alignment horizontal="center" vertical="center"/>
    </xf>
    <xf numFmtId="0" fontId="6" fillId="0" borderId="226" xfId="0" applyFont="1" applyBorder="1" applyAlignment="1">
      <alignment vertical="center"/>
    </xf>
    <xf numFmtId="0" fontId="50" fillId="0" borderId="226" xfId="0" applyFont="1" applyBorder="1" applyAlignment="1">
      <alignment vertical="top" wrapText="1"/>
    </xf>
    <xf numFmtId="0" fontId="11" fillId="0" borderId="226" xfId="0" applyFont="1" applyBorder="1" applyAlignment="1">
      <alignment horizontal="left" vertical="center" wrapText="1"/>
    </xf>
    <xf numFmtId="0" fontId="11" fillId="0" borderId="226" xfId="0" applyFont="1" applyBorder="1"/>
    <xf numFmtId="14" fontId="6" fillId="0" borderId="226" xfId="0" applyNumberFormat="1" applyFont="1" applyBorder="1" applyAlignment="1">
      <alignment horizontal="left" vertical="center" wrapText="1"/>
    </xf>
    <xf numFmtId="0" fontId="49" fillId="0" borderId="226" xfId="0" applyFont="1" applyBorder="1" applyAlignment="1" applyProtection="1">
      <alignment horizontal="center" vertical="center" wrapText="1"/>
      <protection locked="0"/>
    </xf>
    <xf numFmtId="14" fontId="14" fillId="0" borderId="226" xfId="0" applyNumberFormat="1" applyFont="1" applyBorder="1" applyAlignment="1" applyProtection="1">
      <alignment horizontal="center" vertical="center" wrapText="1"/>
      <protection locked="0"/>
    </xf>
    <xf numFmtId="0" fontId="15" fillId="0" borderId="226" xfId="0" applyFont="1" applyBorder="1"/>
    <xf numFmtId="0" fontId="14" fillId="0" borderId="226" xfId="0" applyFont="1" applyBorder="1" applyAlignment="1">
      <alignment horizontal="left" vertical="center" wrapText="1"/>
    </xf>
    <xf numFmtId="0" fontId="65" fillId="0" borderId="226" xfId="0" applyFont="1" applyBorder="1" applyAlignment="1" applyProtection="1">
      <alignment horizontal="left" vertical="center" wrapText="1"/>
      <protection locked="0"/>
    </xf>
    <xf numFmtId="0" fontId="79" fillId="0" borderId="226" xfId="0" applyFont="1" applyBorder="1" applyAlignment="1">
      <alignment horizontal="left" vertical="center" wrapText="1"/>
    </xf>
    <xf numFmtId="0" fontId="80" fillId="0" borderId="226" xfId="0" applyFont="1" applyBorder="1" applyAlignment="1" applyProtection="1">
      <alignment horizontal="left" vertical="center" wrapText="1"/>
      <protection locked="0"/>
    </xf>
    <xf numFmtId="0" fontId="15" fillId="0" borderId="226" xfId="0" applyFont="1" applyBorder="1" applyAlignment="1">
      <alignment horizontal="left" vertical="center" wrapText="1"/>
    </xf>
    <xf numFmtId="0" fontId="49" fillId="0" borderId="226" xfId="0" applyFont="1" applyBorder="1" applyAlignment="1">
      <alignment horizontal="center" vertical="center" wrapText="1"/>
    </xf>
    <xf numFmtId="0" fontId="14" fillId="0" borderId="226" xfId="0" applyFont="1" applyBorder="1" applyAlignment="1">
      <alignment vertical="center"/>
    </xf>
    <xf numFmtId="0" fontId="49" fillId="0" borderId="226" xfId="0" applyFont="1" applyBorder="1" applyAlignment="1">
      <alignment horizontal="center" vertical="center"/>
    </xf>
    <xf numFmtId="0" fontId="49" fillId="0" borderId="226" xfId="0" applyFont="1" applyBorder="1" applyAlignment="1">
      <alignment vertical="top" wrapText="1"/>
    </xf>
    <xf numFmtId="0" fontId="81" fillId="0" borderId="226" xfId="0" applyFont="1" applyBorder="1" applyAlignment="1">
      <alignment horizontal="center" vertical="center" wrapText="1"/>
    </xf>
    <xf numFmtId="0" fontId="14" fillId="0" borderId="226" xfId="0" applyFont="1" applyBorder="1" applyAlignment="1">
      <alignment vertical="center" wrapText="1"/>
    </xf>
    <xf numFmtId="0" fontId="53" fillId="0" borderId="226" xfId="0" applyFont="1" applyBorder="1" applyAlignment="1">
      <alignment horizontal="center" vertical="center" wrapText="1"/>
    </xf>
    <xf numFmtId="0" fontId="14" fillId="0" borderId="226" xfId="0" applyFont="1" applyBorder="1" applyAlignment="1" applyProtection="1">
      <alignment horizontal="left" vertical="center" wrapText="1"/>
      <protection locked="0"/>
    </xf>
    <xf numFmtId="14" fontId="0" fillId="0" borderId="226" xfId="0" applyNumberFormat="1" applyBorder="1" applyAlignment="1">
      <alignment horizontal="center" vertical="center"/>
    </xf>
    <xf numFmtId="0" fontId="47" fillId="0" borderId="226" xfId="0" applyFont="1" applyBorder="1" applyAlignment="1" applyProtection="1">
      <alignment horizontal="center" vertical="center" wrapText="1"/>
      <protection locked="0"/>
    </xf>
    <xf numFmtId="0" fontId="16" fillId="0" borderId="226" xfId="0" applyFont="1" applyBorder="1" applyAlignment="1">
      <alignment horizontal="center" vertical="center" wrapText="1"/>
    </xf>
    <xf numFmtId="0" fontId="47" fillId="0" borderId="226" xfId="0" applyFont="1" applyBorder="1" applyAlignment="1">
      <alignment horizontal="center" vertical="center" wrapText="1"/>
    </xf>
    <xf numFmtId="0" fontId="42" fillId="0" borderId="226" xfId="0" applyFont="1" applyBorder="1" applyAlignment="1">
      <alignment horizontal="center" vertical="center" wrapText="1"/>
    </xf>
    <xf numFmtId="0" fontId="49" fillId="0" borderId="226" xfId="0" applyFont="1" applyBorder="1" applyAlignment="1" applyProtection="1">
      <alignment vertical="top" wrapText="1"/>
      <protection locked="0"/>
    </xf>
    <xf numFmtId="0" fontId="14" fillId="0" borderId="226" xfId="0" applyFont="1" applyBorder="1" applyAlignment="1" applyProtection="1">
      <alignment vertical="center" wrapText="1"/>
      <protection locked="0"/>
    </xf>
    <xf numFmtId="0" fontId="117" fillId="0" borderId="226" xfId="0" applyFont="1" applyBorder="1" applyAlignment="1">
      <alignment horizontal="center" vertical="center" wrapText="1"/>
    </xf>
    <xf numFmtId="14" fontId="15" fillId="0" borderId="226" xfId="0" applyNumberFormat="1" applyFont="1" applyBorder="1" applyAlignment="1">
      <alignment horizontal="center" vertical="center" wrapText="1"/>
    </xf>
    <xf numFmtId="0" fontId="11" fillId="0" borderId="226" xfId="0" applyFont="1" applyBorder="1" applyAlignment="1" applyProtection="1">
      <alignment horizontal="left" vertical="center" wrapText="1"/>
      <protection locked="0"/>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center" wrapText="1"/>
    </xf>
    <xf numFmtId="0" fontId="1" fillId="0" borderId="0" xfId="0" applyFont="1" applyAlignment="1">
      <alignment horizontal="center" vertical="center"/>
    </xf>
    <xf numFmtId="14" fontId="1" fillId="0" borderId="0" xfId="0" applyNumberFormat="1" applyFont="1" applyAlignment="1">
      <alignment horizontal="center" vertical="center"/>
    </xf>
    <xf numFmtId="0" fontId="1" fillId="0" borderId="0" xfId="51195" applyFont="1" applyAlignment="1">
      <alignment horizontal="center" vertical="center" wrapText="1"/>
    </xf>
    <xf numFmtId="0" fontId="1" fillId="0" borderId="149" xfId="0" applyFont="1" applyBorder="1" applyAlignment="1">
      <alignment horizontal="center" vertical="center" wrapText="1"/>
    </xf>
    <xf numFmtId="0" fontId="1" fillId="0" borderId="154" xfId="51195" applyFont="1" applyBorder="1" applyAlignment="1">
      <alignment horizontal="center" vertical="center" wrapText="1"/>
    </xf>
    <xf numFmtId="0" fontId="1" fillId="0" borderId="149" xfId="0" applyFont="1" applyBorder="1" applyAlignment="1">
      <alignment horizontal="center" vertical="center"/>
    </xf>
    <xf numFmtId="0" fontId="1" fillId="0" borderId="0" xfId="0" applyFont="1" applyAlignment="1">
      <alignment horizontal="left" vertical="center"/>
    </xf>
    <xf numFmtId="14" fontId="1" fillId="0" borderId="149" xfId="0" applyNumberFormat="1" applyFont="1" applyBorder="1" applyAlignment="1">
      <alignment horizontal="center" vertical="center"/>
    </xf>
    <xf numFmtId="0" fontId="1" fillId="0" borderId="0" xfId="0" applyFont="1" applyAlignment="1">
      <alignment horizontal="left"/>
    </xf>
    <xf numFmtId="0" fontId="1" fillId="0" borderId="149" xfId="0" applyFont="1" applyBorder="1" applyAlignment="1">
      <alignment horizontal="left"/>
    </xf>
    <xf numFmtId="0" fontId="1" fillId="0" borderId="0" xfId="0" applyFont="1" applyAlignment="1">
      <alignment horizontal="left" wrapText="1"/>
    </xf>
    <xf numFmtId="14" fontId="1" fillId="0" borderId="149" xfId="0" applyNumberFormat="1" applyFont="1" applyBorder="1" applyAlignment="1">
      <alignment horizontal="center" vertical="center" wrapText="1"/>
    </xf>
    <xf numFmtId="0" fontId="64" fillId="37" borderId="4" xfId="0" applyFont="1" applyFill="1" applyBorder="1" applyAlignment="1">
      <alignment horizontal="center" vertical="center" wrapText="1"/>
    </xf>
    <xf numFmtId="0" fontId="100" fillId="0" borderId="187" xfId="0" applyFont="1" applyBorder="1" applyAlignment="1">
      <alignment horizontal="center" vertical="center" wrapText="1"/>
    </xf>
    <xf numFmtId="0" fontId="100" fillId="9" borderId="180" xfId="0" applyFont="1" applyFill="1" applyBorder="1" applyAlignment="1">
      <alignment horizontal="center" vertical="center" wrapText="1"/>
    </xf>
    <xf numFmtId="0" fontId="122" fillId="50" borderId="180" xfId="0" applyFont="1" applyFill="1" applyBorder="1" applyAlignment="1">
      <alignment horizontal="center" vertical="center" wrapText="1"/>
    </xf>
    <xf numFmtId="0" fontId="100" fillId="5" borderId="180" xfId="0" applyFont="1" applyFill="1" applyBorder="1" applyAlignment="1">
      <alignment horizontal="center" vertical="center" wrapText="1"/>
    </xf>
    <xf numFmtId="0" fontId="100" fillId="35" borderId="180" xfId="0" applyFont="1" applyFill="1" applyBorder="1" applyAlignment="1">
      <alignment horizontal="center" vertical="center" wrapText="1"/>
    </xf>
    <xf numFmtId="0" fontId="122" fillId="7" borderId="174" xfId="0" applyFont="1" applyFill="1" applyBorder="1" applyAlignment="1">
      <alignment horizontal="center" vertical="center" wrapText="1"/>
    </xf>
    <xf numFmtId="0" fontId="64" fillId="0" borderId="177" xfId="0" applyFont="1" applyBorder="1" applyAlignment="1">
      <alignment horizontal="center" vertical="center"/>
    </xf>
    <xf numFmtId="0" fontId="64" fillId="0" borderId="229" xfId="0" applyFont="1" applyBorder="1" applyAlignment="1">
      <alignment horizontal="center" vertical="center"/>
    </xf>
    <xf numFmtId="0" fontId="44" fillId="26" borderId="212" xfId="1" applyFont="1" applyFill="1" applyBorder="1" applyAlignment="1">
      <alignment horizontal="center" vertical="center"/>
    </xf>
    <xf numFmtId="0" fontId="6" fillId="0" borderId="0" xfId="1" applyFont="1" applyAlignment="1">
      <alignment horizontal="left" vertical="center" wrapText="1"/>
    </xf>
    <xf numFmtId="0" fontId="120" fillId="9" borderId="0" xfId="0" applyFont="1" applyFill="1" applyAlignment="1">
      <alignment horizontal="center" vertical="center"/>
    </xf>
    <xf numFmtId="0" fontId="9" fillId="45" borderId="0" xfId="0" applyFont="1" applyFill="1" applyAlignment="1">
      <alignment horizontal="center" vertical="center"/>
    </xf>
    <xf numFmtId="0" fontId="111" fillId="46" borderId="0" xfId="0" applyFont="1" applyFill="1" applyAlignment="1">
      <alignment horizontal="center" vertical="center"/>
    </xf>
    <xf numFmtId="0" fontId="121" fillId="50" borderId="0" xfId="0" applyFont="1" applyFill="1" applyAlignment="1">
      <alignment horizontal="center" vertical="center"/>
    </xf>
    <xf numFmtId="0" fontId="9" fillId="47" borderId="0" xfId="0" applyFont="1" applyFill="1" applyAlignment="1">
      <alignment horizontal="center" vertical="center"/>
    </xf>
    <xf numFmtId="0" fontId="120" fillId="5" borderId="0" xfId="0" applyFont="1" applyFill="1" applyAlignment="1">
      <alignment horizontal="center" vertical="center"/>
    </xf>
    <xf numFmtId="0" fontId="120" fillId="35" borderId="0" xfId="0" applyFont="1" applyFill="1" applyAlignment="1">
      <alignment horizontal="center" vertical="center"/>
    </xf>
    <xf numFmtId="0" fontId="121" fillId="7" borderId="0" xfId="0" applyFont="1" applyFill="1" applyAlignment="1">
      <alignment horizontal="center" vertical="center"/>
    </xf>
    <xf numFmtId="0" fontId="1" fillId="0" borderId="0" xfId="0" applyFont="1"/>
    <xf numFmtId="0" fontId="9" fillId="2" borderId="9" xfId="0" applyFont="1" applyFill="1" applyBorder="1" applyAlignment="1">
      <alignment horizontal="center" vertical="center" wrapText="1"/>
    </xf>
    <xf numFmtId="0" fontId="0" fillId="0" borderId="9" xfId="0" applyBorder="1" applyAlignment="1">
      <alignment horizontal="center" vertical="center" wrapText="1"/>
    </xf>
    <xf numFmtId="0" fontId="5" fillId="0" borderId="212" xfId="0"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0" xfId="0" applyFont="1" applyAlignment="1" applyProtection="1">
      <alignment horizontal="left" vertical="center" wrapText="1"/>
      <protection locked="0"/>
    </xf>
    <xf numFmtId="0" fontId="16" fillId="49" borderId="0" xfId="0" applyFont="1" applyFill="1" applyAlignment="1" applyProtection="1">
      <alignment horizontal="left" vertical="center" wrapText="1"/>
      <protection locked="0"/>
    </xf>
    <xf numFmtId="0" fontId="58" fillId="0" borderId="0" xfId="0" applyFont="1" applyAlignment="1" applyProtection="1">
      <alignment horizontal="left" vertical="center" wrapText="1"/>
      <protection locked="0"/>
    </xf>
    <xf numFmtId="0" fontId="114" fillId="48" borderId="0" xfId="0" applyFont="1" applyFill="1" applyAlignment="1" applyProtection="1">
      <alignment horizontal="center" vertical="center" wrapText="1"/>
      <protection locked="0"/>
    </xf>
    <xf numFmtId="0" fontId="4" fillId="0" borderId="33" xfId="0" applyFont="1" applyBorder="1" applyAlignment="1">
      <alignment horizontal="center" vertical="center" wrapText="1"/>
    </xf>
    <xf numFmtId="0" fontId="4" fillId="0" borderId="9" xfId="0" applyFont="1" applyBorder="1" applyAlignment="1">
      <alignment horizontal="center" vertical="center" wrapText="1"/>
    </xf>
    <xf numFmtId="0" fontId="10" fillId="28" borderId="9" xfId="0" applyFont="1" applyFill="1" applyBorder="1" applyAlignment="1">
      <alignment horizontal="center" vertical="center" wrapText="1"/>
    </xf>
    <xf numFmtId="0" fontId="10" fillId="2" borderId="128" xfId="0" applyFont="1" applyFill="1" applyBorder="1" applyAlignment="1">
      <alignment horizontal="center" vertical="center" wrapText="1"/>
    </xf>
    <xf numFmtId="0" fontId="10" fillId="2" borderId="126" xfId="0" applyFont="1" applyFill="1" applyBorder="1" applyAlignment="1">
      <alignment horizontal="center" vertical="center" wrapText="1"/>
    </xf>
    <xf numFmtId="0" fontId="0" fillId="0" borderId="129" xfId="0" applyBorder="1" applyAlignment="1">
      <alignment horizontal="center" vertical="center" wrapText="1"/>
    </xf>
    <xf numFmtId="0" fontId="0" fillId="0" borderId="127" xfId="0" applyBorder="1" applyAlignment="1">
      <alignment horizontal="center" vertical="center" wrapText="1"/>
    </xf>
    <xf numFmtId="0" fontId="0" fillId="0" borderId="6" xfId="0" applyBorder="1" applyAlignment="1">
      <alignment horizontal="center" vertical="center" wrapText="1"/>
    </xf>
    <xf numFmtId="0" fontId="0" fillId="0" borderId="29" xfId="0" applyBorder="1" applyAlignment="1">
      <alignment horizontal="center" vertical="center" wrapText="1"/>
    </xf>
    <xf numFmtId="0" fontId="0" fillId="0" borderId="7" xfId="0" applyBorder="1" applyAlignment="1">
      <alignment horizontal="center" vertical="center" wrapText="1"/>
    </xf>
    <xf numFmtId="0" fontId="4" fillId="0" borderId="128" xfId="0"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10" fillId="2" borderId="9" xfId="0" applyFont="1" applyFill="1" applyBorder="1" applyAlignment="1">
      <alignment horizontal="center" vertical="center" wrapText="1"/>
    </xf>
    <xf numFmtId="0" fontId="10" fillId="2" borderId="9" xfId="0" applyFont="1" applyFill="1" applyBorder="1" applyAlignment="1">
      <alignment vertical="center" wrapText="1"/>
    </xf>
    <xf numFmtId="0" fontId="4" fillId="37" borderId="9" xfId="0" applyFont="1" applyFill="1" applyBorder="1" applyAlignment="1">
      <alignment horizontal="center" vertical="center" wrapText="1"/>
    </xf>
    <xf numFmtId="0" fontId="0" fillId="37" borderId="9" xfId="0" applyFill="1" applyBorder="1" applyAlignment="1">
      <alignment horizontal="center" vertical="center" wrapText="1"/>
    </xf>
    <xf numFmtId="0" fontId="10" fillId="0" borderId="0" xfId="0" applyFont="1" applyAlignment="1">
      <alignment horizontal="center" vertical="center"/>
    </xf>
    <xf numFmtId="0" fontId="0" fillId="0" borderId="0" xfId="0" applyAlignment="1">
      <alignment horizontal="center" vertical="center"/>
    </xf>
    <xf numFmtId="0" fontId="9" fillId="2" borderId="21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56" fillId="0" borderId="9" xfId="0" applyFont="1" applyBorder="1" applyAlignment="1">
      <alignment horizontal="center" vertical="center" wrapText="1"/>
    </xf>
    <xf numFmtId="0" fontId="5" fillId="0" borderId="22" xfId="0" applyFont="1" applyBorder="1" applyAlignment="1">
      <alignment horizontal="center" vertical="center" wrapText="1"/>
    </xf>
    <xf numFmtId="0" fontId="9" fillId="0" borderId="9" xfId="0" applyFont="1" applyBorder="1" applyAlignment="1">
      <alignment horizontal="center" vertical="center" wrapText="1"/>
    </xf>
    <xf numFmtId="0" fontId="4" fillId="37" borderId="31" xfId="0" applyFont="1" applyFill="1" applyBorder="1" applyAlignment="1">
      <alignment horizontal="center" vertical="center" wrapText="1"/>
    </xf>
    <xf numFmtId="0" fontId="0" fillId="37" borderId="32" xfId="0" applyFill="1" applyBorder="1" applyAlignment="1">
      <alignment horizontal="center" vertical="center" wrapText="1"/>
    </xf>
    <xf numFmtId="0" fontId="0" fillId="37" borderId="2" xfId="0" applyFill="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5" fillId="37" borderId="5" xfId="0" applyFont="1" applyFill="1" applyBorder="1" applyAlignment="1">
      <alignment horizontal="center" vertical="center" wrapText="1"/>
    </xf>
    <xf numFmtId="0" fontId="5" fillId="37"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0" fillId="2" borderId="26" xfId="0" applyFont="1" applyFill="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7" xfId="0" applyFont="1" applyBorder="1" applyAlignment="1">
      <alignment horizontal="center" vertical="center" wrapText="1"/>
    </xf>
    <xf numFmtId="0" fontId="5" fillId="2" borderId="30"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0" xfId="0" applyFont="1" applyAlignment="1">
      <alignment horizontal="center" vertical="center" wrapText="1"/>
    </xf>
    <xf numFmtId="0" fontId="4" fillId="2" borderId="212" xfId="0" applyFont="1" applyFill="1" applyBorder="1" applyAlignment="1">
      <alignment horizontal="center" vertical="center" textRotation="90" wrapText="1" readingOrder="1"/>
    </xf>
    <xf numFmtId="0" fontId="5" fillId="2" borderId="5" xfId="0" applyFont="1" applyFill="1" applyBorder="1" applyAlignment="1">
      <alignment horizontal="center" vertical="center" textRotation="90" wrapText="1" readingOrder="1"/>
    </xf>
    <xf numFmtId="0" fontId="5" fillId="2" borderId="4" xfId="0" applyFont="1" applyFill="1" applyBorder="1" applyAlignment="1">
      <alignment horizontal="center" vertical="center" textRotation="90" wrapText="1" readingOrder="1"/>
    </xf>
    <xf numFmtId="0" fontId="7" fillId="2" borderId="25" xfId="0" applyFont="1" applyFill="1" applyBorder="1" applyAlignment="1">
      <alignment vertical="center" wrapText="1"/>
    </xf>
    <xf numFmtId="0" fontId="7" fillId="2" borderId="21" xfId="0" applyFont="1" applyFill="1" applyBorder="1" applyAlignment="1">
      <alignment vertical="center" wrapText="1"/>
    </xf>
    <xf numFmtId="0" fontId="60" fillId="3" borderId="147" xfId="0" applyFont="1" applyFill="1" applyBorder="1" applyAlignment="1">
      <alignment vertical="center" wrapText="1"/>
    </xf>
    <xf numFmtId="0" fontId="60" fillId="3" borderId="148" xfId="0" applyFont="1" applyFill="1" applyBorder="1" applyAlignment="1">
      <alignment vertical="center" wrapText="1"/>
    </xf>
    <xf numFmtId="0" fontId="2" fillId="2" borderId="21" xfId="0" applyFont="1" applyFill="1" applyBorder="1" applyAlignment="1">
      <alignment vertical="center" wrapText="1"/>
    </xf>
    <xf numFmtId="0" fontId="112" fillId="3" borderId="146" xfId="0" applyFont="1" applyFill="1" applyBorder="1" applyAlignment="1">
      <alignment vertical="center" wrapText="1"/>
    </xf>
    <xf numFmtId="0" fontId="112" fillId="3" borderId="25" xfId="0" applyFont="1" applyFill="1" applyBorder="1" applyAlignment="1">
      <alignment vertical="center" wrapText="1"/>
    </xf>
    <xf numFmtId="0" fontId="7" fillId="2" borderId="21" xfId="0" applyFont="1" applyFill="1" applyBorder="1" applyAlignment="1">
      <alignment vertical="center"/>
    </xf>
    <xf numFmtId="0" fontId="7" fillId="3" borderId="146" xfId="0" applyFont="1" applyFill="1" applyBorder="1" applyAlignment="1">
      <alignment vertical="center" wrapText="1"/>
    </xf>
    <xf numFmtId="0" fontId="7" fillId="3" borderId="25" xfId="0" applyFont="1" applyFill="1" applyBorder="1" applyAlignment="1">
      <alignment vertical="center" wrapText="1"/>
    </xf>
    <xf numFmtId="0" fontId="64" fillId="3" borderId="146" xfId="0" applyFont="1" applyFill="1" applyBorder="1" applyAlignment="1">
      <alignment vertical="center" wrapText="1"/>
    </xf>
    <xf numFmtId="0" fontId="64" fillId="3" borderId="25" xfId="0" applyFont="1" applyFill="1" applyBorder="1" applyAlignment="1">
      <alignment vertical="center" wrapText="1"/>
    </xf>
    <xf numFmtId="0" fontId="60" fillId="3" borderId="146" xfId="0" applyFont="1" applyFill="1" applyBorder="1" applyAlignment="1">
      <alignment vertical="center" wrapText="1"/>
    </xf>
    <xf numFmtId="0" fontId="60" fillId="3" borderId="228" xfId="0" applyFont="1" applyFill="1" applyBorder="1" applyAlignment="1">
      <alignment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5" fillId="37" borderId="3" xfId="0" applyFont="1" applyFill="1" applyBorder="1" applyAlignment="1">
      <alignment horizontal="center" vertical="center" wrapText="1"/>
    </xf>
    <xf numFmtId="0" fontId="5" fillId="2" borderId="124" xfId="0" applyFont="1" applyFill="1" applyBorder="1" applyAlignment="1">
      <alignment horizontal="center" vertical="center" wrapText="1"/>
    </xf>
    <xf numFmtId="0" fontId="0" fillId="0" borderId="125" xfId="0" applyBorder="1" applyAlignment="1">
      <alignment horizontal="center" vertical="center" wrapText="1"/>
    </xf>
    <xf numFmtId="0" fontId="0" fillId="2" borderId="9" xfId="0" applyFill="1" applyBorder="1" applyAlignment="1">
      <alignment horizontal="center" vertical="center" wrapText="1"/>
    </xf>
    <xf numFmtId="0" fontId="5" fillId="0" borderId="9" xfId="0" applyFont="1" applyBorder="1" applyAlignment="1">
      <alignment horizontal="center" vertical="center" wrapText="1"/>
    </xf>
    <xf numFmtId="0" fontId="57" fillId="0" borderId="9" xfId="0" applyFont="1" applyBorder="1" applyAlignment="1">
      <alignment horizontal="center" vertical="center"/>
    </xf>
    <xf numFmtId="0" fontId="5" fillId="2" borderId="23" xfId="0" applyFont="1" applyFill="1" applyBorder="1" applyAlignment="1">
      <alignment horizontal="center" vertical="center" wrapText="1"/>
    </xf>
    <xf numFmtId="0" fontId="0" fillId="0" borderId="24" xfId="0"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9" fillId="2" borderId="22"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44" xfId="0" applyFont="1" applyFill="1" applyBorder="1" applyAlignment="1">
      <alignment horizontal="center" vertical="center" wrapText="1"/>
    </xf>
    <xf numFmtId="0" fontId="8" fillId="0" borderId="9" xfId="0" applyFont="1" applyBorder="1" applyAlignment="1">
      <alignment horizontal="center" vertical="center" wrapText="1"/>
    </xf>
    <xf numFmtId="0" fontId="4" fillId="0" borderId="105" xfId="0" applyFont="1" applyBorder="1" applyAlignment="1">
      <alignment horizontal="center" vertical="center" wrapText="1"/>
    </xf>
    <xf numFmtId="0" fontId="4" fillId="37" borderId="112" xfId="0" applyFont="1" applyFill="1" applyBorder="1" applyAlignment="1">
      <alignment horizontal="center" vertical="center" wrapText="1"/>
    </xf>
    <xf numFmtId="0" fontId="0" fillId="37" borderId="106" xfId="0" applyFill="1" applyBorder="1" applyAlignment="1">
      <alignment horizontal="center" vertical="center" wrapText="1"/>
    </xf>
    <xf numFmtId="0" fontId="0" fillId="37" borderId="107" xfId="0" applyFill="1" applyBorder="1" applyAlignment="1">
      <alignment horizontal="center" vertical="center" wrapText="1"/>
    </xf>
    <xf numFmtId="0" fontId="9" fillId="2" borderId="9" xfId="0" applyFont="1" applyFill="1" applyBorder="1" applyAlignment="1">
      <alignment vertical="center" wrapText="1"/>
    </xf>
    <xf numFmtId="0" fontId="46" fillId="31" borderId="9" xfId="0" applyFont="1" applyFill="1" applyBorder="1" applyAlignment="1">
      <alignment horizontal="center" vertical="center" wrapText="1"/>
    </xf>
    <xf numFmtId="0" fontId="46" fillId="32" borderId="9" xfId="0" applyFont="1" applyFill="1" applyBorder="1" applyAlignment="1">
      <alignment horizontal="center" vertical="center" wrapText="1"/>
    </xf>
    <xf numFmtId="0" fontId="4" fillId="0" borderId="20" xfId="0" applyFont="1" applyBorder="1" applyAlignment="1">
      <alignment horizontal="center" vertical="center" wrapText="1"/>
    </xf>
    <xf numFmtId="0" fontId="10" fillId="29" borderId="9" xfId="0" applyFont="1" applyFill="1" applyBorder="1" applyAlignment="1">
      <alignment horizontal="center" vertical="center" wrapText="1"/>
    </xf>
    <xf numFmtId="0" fontId="10" fillId="30" borderId="9" xfId="0"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70" fillId="0" borderId="221" xfId="183" applyNumberFormat="1" applyFont="1" applyFill="1" applyBorder="1" applyAlignment="1" applyProtection="1">
      <alignment horizontal="center" vertical="center" wrapText="1"/>
    </xf>
    <xf numFmtId="0" fontId="10" fillId="2" borderId="212" xfId="0" applyFont="1" applyFill="1" applyBorder="1" applyAlignment="1">
      <alignment horizontal="center" vertical="center" wrapText="1"/>
    </xf>
    <xf numFmtId="0" fontId="70" fillId="0" borderId="227" xfId="183" applyFont="1" applyBorder="1" applyAlignment="1">
      <alignment horizontal="center" vertical="center" wrapText="1"/>
    </xf>
    <xf numFmtId="0" fontId="4" fillId="0" borderId="145" xfId="0" applyFont="1" applyBorder="1" applyAlignment="1">
      <alignment horizontal="center" vertical="center" wrapText="1"/>
    </xf>
    <xf numFmtId="0" fontId="5" fillId="0" borderId="145" xfId="0" applyFont="1" applyBorder="1" applyAlignment="1">
      <alignment horizontal="center" vertical="center" wrapText="1"/>
    </xf>
    <xf numFmtId="0" fontId="73" fillId="0" borderId="230" xfId="0" applyFont="1" applyBorder="1" applyAlignment="1">
      <alignment vertical="center" wrapText="1"/>
    </xf>
    <xf numFmtId="0" fontId="114" fillId="48" borderId="223" xfId="0" applyFont="1" applyFill="1" applyBorder="1" applyAlignment="1" applyProtection="1">
      <alignment horizontal="center" vertical="center" wrapText="1"/>
      <protection locked="0"/>
    </xf>
    <xf numFmtId="0" fontId="114" fillId="48" borderId="224" xfId="0" applyFont="1" applyFill="1" applyBorder="1" applyAlignment="1" applyProtection="1">
      <alignment horizontal="center" vertical="center" wrapText="1"/>
      <protection locked="0"/>
    </xf>
    <xf numFmtId="0" fontId="114" fillId="48" borderId="225" xfId="0" applyFont="1" applyFill="1" applyBorder="1" applyAlignment="1" applyProtection="1">
      <alignment horizontal="center" vertical="center" wrapText="1"/>
      <protection locked="0"/>
    </xf>
    <xf numFmtId="0" fontId="74" fillId="40" borderId="130" xfId="1" applyFont="1" applyFill="1" applyBorder="1" applyAlignment="1">
      <alignment horizontal="center" vertical="center" wrapText="1"/>
    </xf>
    <xf numFmtId="0" fontId="75" fillId="40" borderId="210" xfId="0" applyFont="1" applyFill="1" applyBorder="1" applyAlignment="1">
      <alignment horizontal="center" vertical="center"/>
    </xf>
    <xf numFmtId="0" fontId="75" fillId="40" borderId="218" xfId="0" applyFont="1" applyFill="1" applyBorder="1" applyAlignment="1">
      <alignment horizontal="center" vertical="center"/>
    </xf>
    <xf numFmtId="0" fontId="74" fillId="40" borderId="20" xfId="1" applyFont="1" applyFill="1" applyBorder="1" applyAlignment="1">
      <alignment horizontal="center" vertical="center" wrapText="1"/>
    </xf>
    <xf numFmtId="0" fontId="0" fillId="0" borderId="0" xfId="0"/>
    <xf numFmtId="0" fontId="19" fillId="5" borderId="130" xfId="1" applyFont="1" applyFill="1" applyBorder="1" applyAlignment="1">
      <alignment horizontal="center" vertical="center"/>
    </xf>
    <xf numFmtId="0" fontId="0" fillId="0" borderId="131" xfId="0" applyBorder="1" applyAlignment="1">
      <alignment horizontal="center" vertical="center"/>
    </xf>
    <xf numFmtId="0" fontId="0" fillId="0" borderId="2" xfId="0" applyBorder="1" applyAlignment="1">
      <alignment horizontal="center" vertical="center"/>
    </xf>
    <xf numFmtId="0" fontId="56" fillId="2" borderId="9" xfId="0" applyFont="1" applyFill="1" applyBorder="1" applyAlignment="1">
      <alignment horizontal="center" vertical="center" wrapText="1"/>
    </xf>
    <xf numFmtId="0" fontId="9" fillId="2" borderId="9" xfId="0" applyFont="1" applyFill="1" applyBorder="1" applyAlignment="1">
      <alignment vertical="center"/>
    </xf>
    <xf numFmtId="0" fontId="60" fillId="3" borderId="25" xfId="0" applyFont="1" applyFill="1" applyBorder="1" applyAlignment="1">
      <alignment vertical="center" wrapText="1"/>
    </xf>
    <xf numFmtId="0" fontId="36" fillId="0" borderId="0" xfId="0" applyFont="1" applyAlignment="1">
      <alignment horizontal="center" vertical="top"/>
    </xf>
    <xf numFmtId="0" fontId="97" fillId="0" borderId="0" xfId="0" applyFont="1" applyAlignment="1">
      <alignment horizontal="center" vertical="top"/>
    </xf>
    <xf numFmtId="0" fontId="56" fillId="0" borderId="0" xfId="0" applyFont="1" applyAlignment="1">
      <alignment horizontal="center" vertical="top"/>
    </xf>
    <xf numFmtId="0" fontId="36" fillId="0" borderId="0" xfId="0" applyFont="1" applyAlignment="1">
      <alignment horizontal="left" vertical="center" wrapText="1"/>
    </xf>
    <xf numFmtId="0" fontId="60"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96" fillId="2" borderId="130" xfId="0" applyFont="1" applyFill="1" applyBorder="1" applyAlignment="1">
      <alignment horizontal="center" vertical="center"/>
    </xf>
    <xf numFmtId="0" fontId="96" fillId="2" borderId="210" xfId="0" applyFont="1" applyFill="1" applyBorder="1" applyAlignment="1">
      <alignment horizontal="center" vertical="center"/>
    </xf>
    <xf numFmtId="0" fontId="0" fillId="0" borderId="210" xfId="0" applyBorder="1"/>
    <xf numFmtId="0" fontId="0" fillId="0" borderId="218" xfId="0" applyBorder="1"/>
    <xf numFmtId="0" fontId="10" fillId="0" borderId="0" xfId="0" applyFont="1" applyAlignment="1">
      <alignment vertical="top"/>
    </xf>
    <xf numFmtId="0" fontId="56" fillId="0" borderId="0" xfId="0" applyFont="1" applyAlignment="1">
      <alignment vertical="top"/>
    </xf>
    <xf numFmtId="0" fontId="118" fillId="0" borderId="0" xfId="0" applyFont="1" applyAlignment="1">
      <alignment horizontal="left" vertical="center" wrapText="1"/>
    </xf>
    <xf numFmtId="0" fontId="0" fillId="0" borderId="0" xfId="0" applyAlignment="1">
      <alignment vertical="center" wrapText="1"/>
    </xf>
    <xf numFmtId="0" fontId="96" fillId="0" borderId="0" xfId="0" applyFont="1" applyAlignment="1">
      <alignment horizontal="left" vertical="center" wrapText="1"/>
    </xf>
    <xf numFmtId="0" fontId="119" fillId="0" borderId="0" xfId="0" applyFont="1" applyAlignment="1">
      <alignment horizontal="left" vertical="center" wrapText="1"/>
    </xf>
    <xf numFmtId="0" fontId="98" fillId="2" borderId="150" xfId="51195" applyFont="1" applyFill="1" applyBorder="1" applyAlignment="1">
      <alignment horizontal="center" vertical="center" wrapText="1"/>
    </xf>
    <xf numFmtId="0" fontId="0" fillId="0" borderId="151" xfId="0" applyBorder="1" applyAlignment="1">
      <alignment wrapText="1"/>
    </xf>
    <xf numFmtId="0" fontId="0" fillId="0" borderId="152" xfId="0" applyBorder="1" applyAlignment="1">
      <alignment wrapText="1"/>
    </xf>
    <xf numFmtId="0" fontId="21" fillId="41" borderId="153" xfId="51195" applyFont="1" applyFill="1" applyBorder="1" applyAlignment="1">
      <alignment horizontal="center" vertical="center" wrapText="1"/>
    </xf>
    <xf numFmtId="0" fontId="0" fillId="0" borderId="0" xfId="0" applyAlignment="1">
      <alignment wrapText="1"/>
    </xf>
    <xf numFmtId="0" fontId="0" fillId="0" borderId="154" xfId="0" applyBorder="1" applyAlignment="1">
      <alignment wrapText="1"/>
    </xf>
    <xf numFmtId="0" fontId="64" fillId="41" borderId="153" xfId="51195" applyFont="1" applyFill="1" applyBorder="1" applyAlignment="1">
      <alignment horizontal="left" vertical="center" wrapText="1"/>
    </xf>
    <xf numFmtId="0" fontId="0" fillId="41" borderId="0" xfId="0" applyFill="1" applyAlignment="1">
      <alignment vertical="center" wrapText="1"/>
    </xf>
    <xf numFmtId="0" fontId="0" fillId="41" borderId="154" xfId="0" applyFill="1" applyBorder="1" applyAlignment="1">
      <alignment vertical="center" wrapText="1"/>
    </xf>
    <xf numFmtId="0" fontId="64" fillId="42" borderId="153" xfId="51195" applyFont="1" applyFill="1" applyBorder="1" applyAlignment="1">
      <alignment horizontal="left" vertical="center" wrapText="1"/>
    </xf>
    <xf numFmtId="0" fontId="0" fillId="0" borderId="154" xfId="0" applyBorder="1" applyAlignment="1">
      <alignment vertical="center" wrapText="1"/>
    </xf>
    <xf numFmtId="0" fontId="64" fillId="42" borderId="158" xfId="51195" applyFont="1" applyFill="1" applyBorder="1" applyAlignment="1">
      <alignment horizontal="left" vertical="center" wrapText="1"/>
    </xf>
    <xf numFmtId="0" fontId="0" fillId="0" borderId="159" xfId="0" applyBorder="1" applyAlignment="1">
      <alignment vertical="center" wrapText="1"/>
    </xf>
    <xf numFmtId="0" fontId="0" fillId="0" borderId="160" xfId="0" applyBorder="1" applyAlignment="1">
      <alignment vertical="center" wrapText="1"/>
    </xf>
    <xf numFmtId="0" fontId="5" fillId="2" borderId="213" xfId="0" applyFont="1" applyFill="1" applyBorder="1" applyAlignment="1">
      <alignment horizontal="center" vertical="center" wrapText="1"/>
    </xf>
    <xf numFmtId="0" fontId="57" fillId="2" borderId="215" xfId="0" applyFont="1" applyFill="1" applyBorder="1" applyAlignment="1">
      <alignment horizontal="center" vertical="center" wrapText="1"/>
    </xf>
    <xf numFmtId="0" fontId="5" fillId="2" borderId="21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7" fillId="2" borderId="9" xfId="0" applyFont="1" applyFill="1" applyBorder="1" applyAlignment="1">
      <alignment horizontal="center" vertical="center" wrapText="1"/>
    </xf>
    <xf numFmtId="0" fontId="5" fillId="2" borderId="21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0" xfId="0" applyAlignment="1">
      <alignment horizontal="left" vertical="center" wrapText="1"/>
    </xf>
    <xf numFmtId="0" fontId="0" fillId="0" borderId="154" xfId="0" applyBorder="1"/>
    <xf numFmtId="0" fontId="64" fillId="41" borderId="153" xfId="51195"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vertical="center"/>
    </xf>
    <xf numFmtId="0" fontId="3" fillId="44" borderId="159" xfId="51195" applyFill="1" applyBorder="1" applyAlignment="1">
      <alignment horizontal="center" vertical="center" wrapText="1"/>
    </xf>
    <xf numFmtId="0" fontId="0" fillId="0" borderId="159" xfId="0" applyBorder="1"/>
    <xf numFmtId="0" fontId="0" fillId="0" borderId="160" xfId="0" applyBorder="1"/>
    <xf numFmtId="0" fontId="98" fillId="0" borderId="0" xfId="51195" applyFont="1" applyAlignment="1">
      <alignment horizontal="center" vertical="center" wrapText="1"/>
    </xf>
    <xf numFmtId="0" fontId="98" fillId="2" borderId="161" xfId="51195" applyFont="1" applyFill="1" applyBorder="1" applyAlignment="1">
      <alignment horizontal="center" vertical="center" wrapText="1"/>
    </xf>
    <xf numFmtId="0" fontId="98" fillId="2" borderId="162" xfId="51195" applyFont="1" applyFill="1" applyBorder="1" applyAlignment="1">
      <alignment horizontal="center" vertical="center" wrapText="1"/>
    </xf>
    <xf numFmtId="0" fontId="0" fillId="0" borderId="162" xfId="0" applyBorder="1" applyAlignment="1">
      <alignment horizontal="center" vertical="center" wrapText="1"/>
    </xf>
    <xf numFmtId="0" fontId="0" fillId="0" borderId="162" xfId="0" applyBorder="1"/>
    <xf numFmtId="0" fontId="0" fillId="0" borderId="163" xfId="0" applyBorder="1"/>
    <xf numFmtId="0" fontId="21" fillId="41" borderId="164" xfId="51195" applyFont="1" applyFill="1" applyBorder="1" applyAlignment="1">
      <alignment horizontal="center" vertical="center" wrapText="1"/>
    </xf>
    <xf numFmtId="0" fontId="0" fillId="0" borderId="165" xfId="0" applyBorder="1" applyAlignment="1">
      <alignment wrapText="1"/>
    </xf>
    <xf numFmtId="0" fontId="0" fillId="0" borderId="165" xfId="0" applyBorder="1"/>
    <xf numFmtId="0" fontId="0" fillId="0" borderId="166" xfId="0" applyBorder="1"/>
    <xf numFmtId="0" fontId="0" fillId="0" borderId="215" xfId="0" applyBorder="1" applyAlignment="1">
      <alignment horizontal="center" vertical="center" wrapText="1"/>
    </xf>
    <xf numFmtId="0" fontId="21" fillId="41" borderId="231" xfId="51195" applyFont="1" applyFill="1" applyBorder="1" applyAlignment="1">
      <alignment horizontal="center" vertical="center" wrapText="1"/>
    </xf>
    <xf numFmtId="0" fontId="0" fillId="0" borderId="29" xfId="0" applyBorder="1" applyAlignment="1">
      <alignment wrapText="1"/>
    </xf>
    <xf numFmtId="0" fontId="0" fillId="0" borderId="232" xfId="0" applyBorder="1"/>
    <xf numFmtId="0" fontId="4" fillId="2" borderId="9" xfId="0" applyFont="1" applyFill="1" applyBorder="1" applyAlignment="1">
      <alignment horizontal="center" vertical="center" wrapText="1"/>
    </xf>
    <xf numFmtId="0" fontId="57" fillId="2" borderId="9" xfId="0" applyFont="1" applyFill="1" applyBorder="1" applyAlignment="1">
      <alignment horizontal="center" vertical="center"/>
    </xf>
    <xf numFmtId="0" fontId="4" fillId="2" borderId="130" xfId="0" applyFont="1" applyFill="1" applyBorder="1" applyAlignment="1">
      <alignment horizontal="center" vertical="center"/>
    </xf>
    <xf numFmtId="0" fontId="57" fillId="2" borderId="130" xfId="0" applyFont="1" applyFill="1" applyBorder="1" applyAlignment="1">
      <alignment horizontal="center" vertical="center"/>
    </xf>
    <xf numFmtId="0" fontId="4" fillId="2" borderId="9" xfId="0" applyFont="1" applyFill="1" applyBorder="1" applyAlignment="1">
      <alignment horizontal="center" vertical="center"/>
    </xf>
    <xf numFmtId="0" fontId="21" fillId="2" borderId="170" xfId="0" applyFont="1" applyFill="1" applyBorder="1" applyAlignment="1">
      <alignment horizontal="center" vertical="center" wrapText="1"/>
    </xf>
    <xf numFmtId="0" fontId="108" fillId="2" borderId="171" xfId="0" applyFont="1" applyFill="1" applyBorder="1" applyAlignment="1">
      <alignment horizontal="center" vertical="center" wrapText="1"/>
    </xf>
    <xf numFmtId="0" fontId="21" fillId="2" borderId="178" xfId="0" applyFont="1" applyFill="1" applyBorder="1" applyAlignment="1">
      <alignment horizontal="center" vertical="center" wrapText="1"/>
    </xf>
    <xf numFmtId="0" fontId="108" fillId="2" borderId="179" xfId="0" applyFont="1" applyFill="1" applyBorder="1" applyAlignment="1">
      <alignment horizontal="center" vertical="center" wrapText="1"/>
    </xf>
    <xf numFmtId="0" fontId="0" fillId="2" borderId="171" xfId="0" applyFill="1" applyBorder="1" applyAlignment="1">
      <alignment horizontal="center" vertical="center" wrapText="1"/>
    </xf>
    <xf numFmtId="0" fontId="0" fillId="0" borderId="179" xfId="0" applyBorder="1" applyAlignment="1">
      <alignment horizontal="center" vertical="center" wrapText="1"/>
    </xf>
    <xf numFmtId="0" fontId="21" fillId="2" borderId="184" xfId="0" applyFont="1" applyFill="1" applyBorder="1" applyAlignment="1">
      <alignment horizontal="center" vertical="center" wrapText="1"/>
    </xf>
    <xf numFmtId="0" fontId="0" fillId="0" borderId="185" xfId="0" applyBorder="1" applyAlignment="1">
      <alignment horizontal="center" vertical="center" wrapText="1"/>
    </xf>
    <xf numFmtId="0" fontId="100" fillId="33" borderId="0" xfId="0" applyFont="1" applyFill="1" applyAlignment="1">
      <alignment horizontal="center" vertical="center" wrapText="1"/>
    </xf>
    <xf numFmtId="0" fontId="0" fillId="33" borderId="0" xfId="0" applyFill="1" applyAlignment="1">
      <alignment horizontal="center" vertical="center" wrapText="1"/>
    </xf>
    <xf numFmtId="0" fontId="0" fillId="2" borderId="179" xfId="0" applyFill="1" applyBorder="1" applyAlignment="1">
      <alignment horizontal="center" vertical="center" wrapText="1"/>
    </xf>
    <xf numFmtId="0" fontId="21" fillId="2" borderId="150" xfId="0" applyFont="1" applyFill="1" applyBorder="1" applyAlignment="1">
      <alignment horizontal="center" vertical="center" wrapText="1"/>
    </xf>
    <xf numFmtId="0" fontId="0" fillId="2" borderId="152" xfId="0" applyFill="1" applyBorder="1" applyAlignment="1">
      <alignment horizontal="center" vertical="center" wrapText="1"/>
    </xf>
    <xf numFmtId="0" fontId="21" fillId="2" borderId="197" xfId="0" applyFont="1" applyFill="1" applyBorder="1" applyAlignment="1">
      <alignment horizontal="center" vertical="center" wrapText="1"/>
    </xf>
    <xf numFmtId="0" fontId="0" fillId="2" borderId="198" xfId="0" applyFill="1" applyBorder="1" applyAlignment="1">
      <alignment horizontal="center" vertical="center" wrapText="1"/>
    </xf>
    <xf numFmtId="0" fontId="0" fillId="0" borderId="152" xfId="0" applyBorder="1" applyAlignment="1">
      <alignment horizontal="center" vertical="center" wrapText="1"/>
    </xf>
    <xf numFmtId="0" fontId="9" fillId="33" borderId="0" xfId="0" applyFont="1" applyFill="1" applyAlignment="1">
      <alignment horizontal="center" vertical="center" wrapText="1"/>
    </xf>
    <xf numFmtId="0" fontId="21" fillId="2" borderId="152" xfId="0" applyFont="1" applyFill="1" applyBorder="1" applyAlignment="1">
      <alignment horizontal="center" vertical="center" wrapText="1"/>
    </xf>
    <xf numFmtId="0" fontId="0" fillId="2" borderId="202" xfId="0" applyFill="1" applyBorder="1" applyAlignment="1">
      <alignment horizontal="center" vertical="center" wrapText="1"/>
    </xf>
    <xf numFmtId="0" fontId="0" fillId="0" borderId="202" xfId="0" applyBorder="1" applyAlignment="1">
      <alignment horizontal="center" vertical="center" wrapText="1"/>
    </xf>
    <xf numFmtId="0" fontId="0" fillId="0" borderId="171" xfId="0" applyBorder="1" applyAlignment="1">
      <alignment horizontal="center" vertical="center" wrapText="1"/>
    </xf>
    <xf numFmtId="0" fontId="21" fillId="2" borderId="151" xfId="0" applyFont="1" applyFill="1" applyBorder="1" applyAlignment="1">
      <alignment horizontal="center" vertical="center" wrapText="1"/>
    </xf>
  </cellXfs>
  <cellStyles count="51197">
    <cellStyle name="20% - Accent1 2" xfId="3" xr:uid="{00000000-0005-0000-0000-000000000000}"/>
    <cellStyle name="20% - Accent2 2" xfId="4" xr:uid="{00000000-0005-0000-0000-000001000000}"/>
    <cellStyle name="20% - Accent3 2" xfId="5" xr:uid="{00000000-0005-0000-0000-000002000000}"/>
    <cellStyle name="20% - Accent4 2" xfId="6" xr:uid="{00000000-0005-0000-0000-000003000000}"/>
    <cellStyle name="20% - Accent5 2" xfId="7" xr:uid="{00000000-0005-0000-0000-000004000000}"/>
    <cellStyle name="20% - Accent6 2" xfId="8" xr:uid="{00000000-0005-0000-0000-000005000000}"/>
    <cellStyle name="40% - Accent1 2" xfId="9" xr:uid="{00000000-0005-0000-0000-000006000000}"/>
    <cellStyle name="40% - Accent2 2" xfId="10" xr:uid="{00000000-0005-0000-0000-000007000000}"/>
    <cellStyle name="40% - Accent3 2" xfId="11" xr:uid="{00000000-0005-0000-0000-000008000000}"/>
    <cellStyle name="40% - Accent4 2" xfId="12" xr:uid="{00000000-0005-0000-0000-000009000000}"/>
    <cellStyle name="40% - Accent5 2" xfId="13" xr:uid="{00000000-0005-0000-0000-00000A000000}"/>
    <cellStyle name="40% - Accent6 2" xfId="14" xr:uid="{00000000-0005-0000-0000-00000B000000}"/>
    <cellStyle name="60% - Accent1 2" xfId="15" xr:uid="{00000000-0005-0000-0000-00000C000000}"/>
    <cellStyle name="60% - Accent2 2" xfId="16" xr:uid="{00000000-0005-0000-0000-00000D000000}"/>
    <cellStyle name="60% - Accent3 2" xfId="17" xr:uid="{00000000-0005-0000-0000-00000E000000}"/>
    <cellStyle name="60% - Accent4 2" xfId="18" xr:uid="{00000000-0005-0000-0000-00000F000000}"/>
    <cellStyle name="60% - Accent5 2" xfId="19" xr:uid="{00000000-0005-0000-0000-000010000000}"/>
    <cellStyle name="60% - Accent6 2" xfId="20" xr:uid="{00000000-0005-0000-0000-000011000000}"/>
    <cellStyle name="Accent1 2" xfId="21" xr:uid="{00000000-0005-0000-0000-000012000000}"/>
    <cellStyle name="Accent2 2" xfId="22" xr:uid="{00000000-0005-0000-0000-000013000000}"/>
    <cellStyle name="Accent3 2" xfId="23" xr:uid="{00000000-0005-0000-0000-000014000000}"/>
    <cellStyle name="Accent4 2" xfId="24" xr:uid="{00000000-0005-0000-0000-000015000000}"/>
    <cellStyle name="Accent5 2" xfId="25" xr:uid="{00000000-0005-0000-0000-000016000000}"/>
    <cellStyle name="Accent6 2" xfId="26" xr:uid="{00000000-0005-0000-0000-000017000000}"/>
    <cellStyle name="Bad 2" xfId="27" xr:uid="{00000000-0005-0000-0000-000018000000}"/>
    <cellStyle name="Calculation 2" xfId="28" xr:uid="{00000000-0005-0000-0000-000019000000}"/>
    <cellStyle name="Calculation 2 10" xfId="78" xr:uid="{00000000-0005-0000-0000-00001A000000}"/>
    <cellStyle name="Calculation 2 10 10" xfId="3638" xr:uid="{00000000-0005-0000-0000-00001B000000}"/>
    <cellStyle name="Calculation 2 10 10 2" xfId="16547" xr:uid="{00000000-0005-0000-0000-00001C000000}"/>
    <cellStyle name="Calculation 2 10 10 2 2" xfId="29641" xr:uid="{00000000-0005-0000-0000-00001D000000}"/>
    <cellStyle name="Calculation 2 10 10 3" xfId="22933" xr:uid="{00000000-0005-0000-0000-00001E000000}"/>
    <cellStyle name="Calculation 2 10 11" xfId="6839" xr:uid="{00000000-0005-0000-0000-00001F000000}"/>
    <cellStyle name="Calculation 2 10 11 2" xfId="19741" xr:uid="{00000000-0005-0000-0000-000020000000}"/>
    <cellStyle name="Calculation 2 10 11 3" xfId="26127" xr:uid="{00000000-0005-0000-0000-000021000000}"/>
    <cellStyle name="Calculation 2 10 12" xfId="12899" xr:uid="{00000000-0005-0000-0000-000022000000}"/>
    <cellStyle name="Calculation 2 10 12 2" xfId="31858" xr:uid="{00000000-0005-0000-0000-000023000000}"/>
    <cellStyle name="Calculation 2 10 13" xfId="13180" xr:uid="{00000000-0005-0000-0000-000024000000}"/>
    <cellStyle name="Calculation 2 10 14" xfId="35062" xr:uid="{00000000-0005-0000-0000-000025000000}"/>
    <cellStyle name="Calculation 2 10 15" xfId="43154" xr:uid="{00000000-0005-0000-0000-000026000000}"/>
    <cellStyle name="Calculation 2 10 2" xfId="223" xr:uid="{00000000-0005-0000-0000-000027000000}"/>
    <cellStyle name="Calculation 2 10 2 10" xfId="13134" xr:uid="{00000000-0005-0000-0000-000028000000}"/>
    <cellStyle name="Calculation 2 10 2 10 2" xfId="32028" xr:uid="{00000000-0005-0000-0000-000029000000}"/>
    <cellStyle name="Calculation 2 10 2 11" xfId="13291" xr:uid="{00000000-0005-0000-0000-00002A000000}"/>
    <cellStyle name="Calculation 2 10 2 12" xfId="35228" xr:uid="{00000000-0005-0000-0000-00002B000000}"/>
    <cellStyle name="Calculation 2 10 2 13" xfId="43320" xr:uid="{00000000-0005-0000-0000-00002C000000}"/>
    <cellStyle name="Calculation 2 10 2 2" xfId="1485" xr:uid="{00000000-0005-0000-0000-00002D000000}"/>
    <cellStyle name="Calculation 2 10 2 2 2" xfId="4680" xr:uid="{00000000-0005-0000-0000-00002E000000}"/>
    <cellStyle name="Calculation 2 10 2 2 2 2" xfId="17588" xr:uid="{00000000-0005-0000-0000-00002F000000}"/>
    <cellStyle name="Calculation 2 10 2 2 2 2 2" xfId="30325" xr:uid="{00000000-0005-0000-0000-000030000000}"/>
    <cellStyle name="Calculation 2 10 2 2 2 2 3" xfId="42094" xr:uid="{00000000-0005-0000-0000-000031000000}"/>
    <cellStyle name="Calculation 2 10 2 2 2 2 4" xfId="50186" xr:uid="{00000000-0005-0000-0000-000032000000}"/>
    <cellStyle name="Calculation 2 10 2 2 2 3" xfId="23974" xr:uid="{00000000-0005-0000-0000-000033000000}"/>
    <cellStyle name="Calculation 2 10 2 2 2 4" xfId="37241" xr:uid="{00000000-0005-0000-0000-000034000000}"/>
    <cellStyle name="Calculation 2 10 2 2 2 5" xfId="45333" xr:uid="{00000000-0005-0000-0000-000035000000}"/>
    <cellStyle name="Calculation 2 10 2 2 3" xfId="7881" xr:uid="{00000000-0005-0000-0000-000036000000}"/>
    <cellStyle name="Calculation 2 10 2 2 3 2" xfId="20782" xr:uid="{00000000-0005-0000-0000-000037000000}"/>
    <cellStyle name="Calculation 2 10 2 2 3 3" xfId="27168" xr:uid="{00000000-0005-0000-0000-000038000000}"/>
    <cellStyle name="Calculation 2 10 2 2 3 4" xfId="40081" xr:uid="{00000000-0005-0000-0000-000039000000}"/>
    <cellStyle name="Calculation 2 10 2 2 3 5" xfId="48173" xr:uid="{00000000-0005-0000-0000-00003A000000}"/>
    <cellStyle name="Calculation 2 10 2 2 4" xfId="10936" xr:uid="{00000000-0005-0000-0000-00003B000000}"/>
    <cellStyle name="Calculation 2 10 2 2 4 2" xfId="32889" xr:uid="{00000000-0005-0000-0000-00003C000000}"/>
    <cellStyle name="Calculation 2 10 2 2 5" xfId="13860" xr:uid="{00000000-0005-0000-0000-00003D000000}"/>
    <cellStyle name="Calculation 2 10 2 2 6" xfId="35728" xr:uid="{00000000-0005-0000-0000-00003E000000}"/>
    <cellStyle name="Calculation 2 10 2 2 7" xfId="43820" xr:uid="{00000000-0005-0000-0000-00003F000000}"/>
    <cellStyle name="Calculation 2 10 2 3" xfId="2494" xr:uid="{00000000-0005-0000-0000-000040000000}"/>
    <cellStyle name="Calculation 2 10 2 3 2" xfId="5689" xr:uid="{00000000-0005-0000-0000-000041000000}"/>
    <cellStyle name="Calculation 2 10 2 3 2 2" xfId="18597" xr:uid="{00000000-0005-0000-0000-000042000000}"/>
    <cellStyle name="Calculation 2 10 2 3 2 2 2" xfId="30982" xr:uid="{00000000-0005-0000-0000-000043000000}"/>
    <cellStyle name="Calculation 2 10 2 3 2 2 3" xfId="42919" xr:uid="{00000000-0005-0000-0000-000044000000}"/>
    <cellStyle name="Calculation 2 10 2 3 2 2 4" xfId="51011" xr:uid="{00000000-0005-0000-0000-000045000000}"/>
    <cellStyle name="Calculation 2 10 2 3 2 3" xfId="24983" xr:uid="{00000000-0005-0000-0000-000046000000}"/>
    <cellStyle name="Calculation 2 10 2 3 2 4" xfId="38250" xr:uid="{00000000-0005-0000-0000-000047000000}"/>
    <cellStyle name="Calculation 2 10 2 3 2 5" xfId="46342" xr:uid="{00000000-0005-0000-0000-000048000000}"/>
    <cellStyle name="Calculation 2 10 2 3 3" xfId="8890" xr:uid="{00000000-0005-0000-0000-000049000000}"/>
    <cellStyle name="Calculation 2 10 2 3 3 2" xfId="21791" xr:uid="{00000000-0005-0000-0000-00004A000000}"/>
    <cellStyle name="Calculation 2 10 2 3 3 3" xfId="28177" xr:uid="{00000000-0005-0000-0000-00004B000000}"/>
    <cellStyle name="Calculation 2 10 2 3 3 4" xfId="41090" xr:uid="{00000000-0005-0000-0000-00004C000000}"/>
    <cellStyle name="Calculation 2 10 2 3 3 5" xfId="49182" xr:uid="{00000000-0005-0000-0000-00004D000000}"/>
    <cellStyle name="Calculation 2 10 2 3 4" xfId="12462" xr:uid="{00000000-0005-0000-0000-00004E000000}"/>
    <cellStyle name="Calculation 2 10 2 3 4 2" xfId="33898" xr:uid="{00000000-0005-0000-0000-00004F000000}"/>
    <cellStyle name="Calculation 2 10 2 3 5" xfId="14517" xr:uid="{00000000-0005-0000-0000-000050000000}"/>
    <cellStyle name="Calculation 2 10 2 3 6" xfId="36225" xr:uid="{00000000-0005-0000-0000-000051000000}"/>
    <cellStyle name="Calculation 2 10 2 3 7" xfId="44317" xr:uid="{00000000-0005-0000-0000-000052000000}"/>
    <cellStyle name="Calculation 2 10 2 4" xfId="2090" xr:uid="{00000000-0005-0000-0000-000053000000}"/>
    <cellStyle name="Calculation 2 10 2 4 2" xfId="5285" xr:uid="{00000000-0005-0000-0000-000054000000}"/>
    <cellStyle name="Calculation 2 10 2 4 2 2" xfId="18193" xr:uid="{00000000-0005-0000-0000-000055000000}"/>
    <cellStyle name="Calculation 2 10 2 4 2 2 2" xfId="30718" xr:uid="{00000000-0005-0000-0000-000056000000}"/>
    <cellStyle name="Calculation 2 10 2 4 2 3" xfId="24579" xr:uid="{00000000-0005-0000-0000-000057000000}"/>
    <cellStyle name="Calculation 2 10 2 4 2 4" xfId="40686" xr:uid="{00000000-0005-0000-0000-000058000000}"/>
    <cellStyle name="Calculation 2 10 2 4 2 5" xfId="48778" xr:uid="{00000000-0005-0000-0000-000059000000}"/>
    <cellStyle name="Calculation 2 10 2 4 3" xfId="8486" xr:uid="{00000000-0005-0000-0000-00005A000000}"/>
    <cellStyle name="Calculation 2 10 2 4 3 2" xfId="21387" xr:uid="{00000000-0005-0000-0000-00005B000000}"/>
    <cellStyle name="Calculation 2 10 2 4 3 3" xfId="27773" xr:uid="{00000000-0005-0000-0000-00005C000000}"/>
    <cellStyle name="Calculation 2 10 2 4 4" xfId="12158" xr:uid="{00000000-0005-0000-0000-00005D000000}"/>
    <cellStyle name="Calculation 2 10 2 4 4 2" xfId="33494" xr:uid="{00000000-0005-0000-0000-00005E000000}"/>
    <cellStyle name="Calculation 2 10 2 4 5" xfId="14253" xr:uid="{00000000-0005-0000-0000-00005F000000}"/>
    <cellStyle name="Calculation 2 10 2 4 6" xfId="37846" xr:uid="{00000000-0005-0000-0000-000060000000}"/>
    <cellStyle name="Calculation 2 10 2 4 7" xfId="45938" xr:uid="{00000000-0005-0000-0000-000061000000}"/>
    <cellStyle name="Calculation 2 10 2 5" xfId="985" xr:uid="{00000000-0005-0000-0000-000062000000}"/>
    <cellStyle name="Calculation 2 10 2 5 2" xfId="4180" xr:uid="{00000000-0005-0000-0000-000063000000}"/>
    <cellStyle name="Calculation 2 10 2 5 2 2" xfId="17088" xr:uid="{00000000-0005-0000-0000-000064000000}"/>
    <cellStyle name="Calculation 2 10 2 5 2 2 2" xfId="30000" xr:uid="{00000000-0005-0000-0000-000065000000}"/>
    <cellStyle name="Calculation 2 10 2 5 2 3" xfId="23474" xr:uid="{00000000-0005-0000-0000-000066000000}"/>
    <cellStyle name="Calculation 2 10 2 5 2 4" xfId="41679" xr:uid="{00000000-0005-0000-0000-000067000000}"/>
    <cellStyle name="Calculation 2 10 2 5 2 5" xfId="49771" xr:uid="{00000000-0005-0000-0000-000068000000}"/>
    <cellStyle name="Calculation 2 10 2 5 3" xfId="7381" xr:uid="{00000000-0005-0000-0000-000069000000}"/>
    <cellStyle name="Calculation 2 10 2 5 3 2" xfId="20282" xr:uid="{00000000-0005-0000-0000-00006A000000}"/>
    <cellStyle name="Calculation 2 10 2 5 3 3" xfId="26668" xr:uid="{00000000-0005-0000-0000-00006B000000}"/>
    <cellStyle name="Calculation 2 10 2 5 4" xfId="11770" xr:uid="{00000000-0005-0000-0000-00006C000000}"/>
    <cellStyle name="Calculation 2 10 2 5 4 2" xfId="32389" xr:uid="{00000000-0005-0000-0000-00006D000000}"/>
    <cellStyle name="Calculation 2 10 2 5 5" xfId="13535" xr:uid="{00000000-0005-0000-0000-00006E000000}"/>
    <cellStyle name="Calculation 2 10 2 5 6" xfId="36741" xr:uid="{00000000-0005-0000-0000-00006F000000}"/>
    <cellStyle name="Calculation 2 10 2 5 7" xfId="44833" xr:uid="{00000000-0005-0000-0000-000070000000}"/>
    <cellStyle name="Calculation 2 10 2 6" xfId="2998" xr:uid="{00000000-0005-0000-0000-000071000000}"/>
    <cellStyle name="Calculation 2 10 2 6 2" xfId="6193" xr:uid="{00000000-0005-0000-0000-000072000000}"/>
    <cellStyle name="Calculation 2 10 2 6 2 2" xfId="19101" xr:uid="{00000000-0005-0000-0000-000073000000}"/>
    <cellStyle name="Calculation 2 10 2 6 2 2 2" xfId="31311" xr:uid="{00000000-0005-0000-0000-000074000000}"/>
    <cellStyle name="Calculation 2 10 2 6 2 3" xfId="25487" xr:uid="{00000000-0005-0000-0000-000075000000}"/>
    <cellStyle name="Calculation 2 10 2 6 2 4" xfId="41889" xr:uid="{00000000-0005-0000-0000-000076000000}"/>
    <cellStyle name="Calculation 2 10 2 6 2 5" xfId="49981" xr:uid="{00000000-0005-0000-0000-000077000000}"/>
    <cellStyle name="Calculation 2 10 2 6 3" xfId="9394" xr:uid="{00000000-0005-0000-0000-000078000000}"/>
    <cellStyle name="Calculation 2 10 2 6 3 2" xfId="22295" xr:uid="{00000000-0005-0000-0000-000079000000}"/>
    <cellStyle name="Calculation 2 10 2 6 3 3" xfId="28681" xr:uid="{00000000-0005-0000-0000-00007A000000}"/>
    <cellStyle name="Calculation 2 10 2 6 4" xfId="12383" xr:uid="{00000000-0005-0000-0000-00007B000000}"/>
    <cellStyle name="Calculation 2 10 2 6 4 2" xfId="34402" xr:uid="{00000000-0005-0000-0000-00007C000000}"/>
    <cellStyle name="Calculation 2 10 2 6 5" xfId="14846" xr:uid="{00000000-0005-0000-0000-00007D000000}"/>
    <cellStyle name="Calculation 2 10 2 6 6" xfId="38759" xr:uid="{00000000-0005-0000-0000-00007E000000}"/>
    <cellStyle name="Calculation 2 10 2 6 7" xfId="46851" xr:uid="{00000000-0005-0000-0000-00007F000000}"/>
    <cellStyle name="Calculation 2 10 2 7" xfId="614" xr:uid="{00000000-0005-0000-0000-000080000000}"/>
    <cellStyle name="Calculation 2 10 2 7 2" xfId="15639" xr:uid="{00000000-0005-0000-0000-000081000000}"/>
    <cellStyle name="Calculation 2 10 2 7 2 2" xfId="29492" xr:uid="{00000000-0005-0000-0000-000082000000}"/>
    <cellStyle name="Calculation 2 10 2 7 3" xfId="16479" xr:uid="{00000000-0005-0000-0000-000083000000}"/>
    <cellStyle name="Calculation 2 10 2 7 4" xfId="39581" xr:uid="{00000000-0005-0000-0000-000084000000}"/>
    <cellStyle name="Calculation 2 10 2 7 5" xfId="47673" xr:uid="{00000000-0005-0000-0000-000085000000}"/>
    <cellStyle name="Calculation 2 10 2 8" xfId="3809" xr:uid="{00000000-0005-0000-0000-000086000000}"/>
    <cellStyle name="Calculation 2 10 2 8 2" xfId="16717" xr:uid="{00000000-0005-0000-0000-000087000000}"/>
    <cellStyle name="Calculation 2 10 2 8 2 2" xfId="29752" xr:uid="{00000000-0005-0000-0000-000088000000}"/>
    <cellStyle name="Calculation 2 10 2 8 3" xfId="23103" xr:uid="{00000000-0005-0000-0000-000089000000}"/>
    <cellStyle name="Calculation 2 10 2 9" xfId="7010" xr:uid="{00000000-0005-0000-0000-00008A000000}"/>
    <cellStyle name="Calculation 2 10 2 9 2" xfId="19911" xr:uid="{00000000-0005-0000-0000-00008B000000}"/>
    <cellStyle name="Calculation 2 10 2 9 3" xfId="26297" xr:uid="{00000000-0005-0000-0000-00008C000000}"/>
    <cellStyle name="Calculation 2 10 3" xfId="1147" xr:uid="{00000000-0005-0000-0000-00008D000000}"/>
    <cellStyle name="Calculation 2 10 3 10" xfId="35390" xr:uid="{00000000-0005-0000-0000-00008E000000}"/>
    <cellStyle name="Calculation 2 10 3 11" xfId="43482" xr:uid="{00000000-0005-0000-0000-00008F000000}"/>
    <cellStyle name="Calculation 2 10 3 2" xfId="1647" xr:uid="{00000000-0005-0000-0000-000090000000}"/>
    <cellStyle name="Calculation 2 10 3 2 2" xfId="4842" xr:uid="{00000000-0005-0000-0000-000091000000}"/>
    <cellStyle name="Calculation 2 10 3 2 2 2" xfId="17750" xr:uid="{00000000-0005-0000-0000-000092000000}"/>
    <cellStyle name="Calculation 2 10 3 2 2 2 2" xfId="30430" xr:uid="{00000000-0005-0000-0000-000093000000}"/>
    <cellStyle name="Calculation 2 10 3 2 2 2 3" xfId="42223" xr:uid="{00000000-0005-0000-0000-000094000000}"/>
    <cellStyle name="Calculation 2 10 3 2 2 2 4" xfId="50315" xr:uid="{00000000-0005-0000-0000-000095000000}"/>
    <cellStyle name="Calculation 2 10 3 2 2 3" xfId="24136" xr:uid="{00000000-0005-0000-0000-000096000000}"/>
    <cellStyle name="Calculation 2 10 3 2 2 4" xfId="37403" xr:uid="{00000000-0005-0000-0000-000097000000}"/>
    <cellStyle name="Calculation 2 10 3 2 2 5" xfId="45495" xr:uid="{00000000-0005-0000-0000-000098000000}"/>
    <cellStyle name="Calculation 2 10 3 2 3" xfId="8043" xr:uid="{00000000-0005-0000-0000-000099000000}"/>
    <cellStyle name="Calculation 2 10 3 2 3 2" xfId="20944" xr:uid="{00000000-0005-0000-0000-00009A000000}"/>
    <cellStyle name="Calculation 2 10 3 2 3 3" xfId="27330" xr:uid="{00000000-0005-0000-0000-00009B000000}"/>
    <cellStyle name="Calculation 2 10 3 2 3 4" xfId="40243" xr:uid="{00000000-0005-0000-0000-00009C000000}"/>
    <cellStyle name="Calculation 2 10 3 2 3 5" xfId="48335" xr:uid="{00000000-0005-0000-0000-00009D000000}"/>
    <cellStyle name="Calculation 2 10 3 2 4" xfId="10542" xr:uid="{00000000-0005-0000-0000-00009E000000}"/>
    <cellStyle name="Calculation 2 10 3 2 4 2" xfId="33051" xr:uid="{00000000-0005-0000-0000-00009F000000}"/>
    <cellStyle name="Calculation 2 10 3 2 5" xfId="13965" xr:uid="{00000000-0005-0000-0000-0000A0000000}"/>
    <cellStyle name="Calculation 2 10 3 2 6" xfId="35890" xr:uid="{00000000-0005-0000-0000-0000A1000000}"/>
    <cellStyle name="Calculation 2 10 3 2 7" xfId="43982" xr:uid="{00000000-0005-0000-0000-0000A2000000}"/>
    <cellStyle name="Calculation 2 10 3 3" xfId="2656" xr:uid="{00000000-0005-0000-0000-0000A3000000}"/>
    <cellStyle name="Calculation 2 10 3 3 2" xfId="5851" xr:uid="{00000000-0005-0000-0000-0000A4000000}"/>
    <cellStyle name="Calculation 2 10 3 3 2 2" xfId="18759" xr:uid="{00000000-0005-0000-0000-0000A5000000}"/>
    <cellStyle name="Calculation 2 10 3 3 2 2 2" xfId="31087" xr:uid="{00000000-0005-0000-0000-0000A6000000}"/>
    <cellStyle name="Calculation 2 10 3 3 2 2 3" xfId="43024" xr:uid="{00000000-0005-0000-0000-0000A7000000}"/>
    <cellStyle name="Calculation 2 10 3 3 2 2 4" xfId="51116" xr:uid="{00000000-0005-0000-0000-0000A8000000}"/>
    <cellStyle name="Calculation 2 10 3 3 2 3" xfId="25145" xr:uid="{00000000-0005-0000-0000-0000A9000000}"/>
    <cellStyle name="Calculation 2 10 3 3 2 4" xfId="38412" xr:uid="{00000000-0005-0000-0000-0000AA000000}"/>
    <cellStyle name="Calculation 2 10 3 3 2 5" xfId="46504" xr:uid="{00000000-0005-0000-0000-0000AB000000}"/>
    <cellStyle name="Calculation 2 10 3 3 3" xfId="9052" xr:uid="{00000000-0005-0000-0000-0000AC000000}"/>
    <cellStyle name="Calculation 2 10 3 3 3 2" xfId="21953" xr:uid="{00000000-0005-0000-0000-0000AD000000}"/>
    <cellStyle name="Calculation 2 10 3 3 3 3" xfId="28339" xr:uid="{00000000-0005-0000-0000-0000AE000000}"/>
    <cellStyle name="Calculation 2 10 3 3 3 4" xfId="41252" xr:uid="{00000000-0005-0000-0000-0000AF000000}"/>
    <cellStyle name="Calculation 2 10 3 3 3 5" xfId="49344" xr:uid="{00000000-0005-0000-0000-0000B0000000}"/>
    <cellStyle name="Calculation 2 10 3 3 4" xfId="12659" xr:uid="{00000000-0005-0000-0000-0000B1000000}"/>
    <cellStyle name="Calculation 2 10 3 3 4 2" xfId="34060" xr:uid="{00000000-0005-0000-0000-0000B2000000}"/>
    <cellStyle name="Calculation 2 10 3 3 5" xfId="14622" xr:uid="{00000000-0005-0000-0000-0000B3000000}"/>
    <cellStyle name="Calculation 2 10 3 3 6" xfId="36387" xr:uid="{00000000-0005-0000-0000-0000B4000000}"/>
    <cellStyle name="Calculation 2 10 3 3 7" xfId="44479" xr:uid="{00000000-0005-0000-0000-0000B5000000}"/>
    <cellStyle name="Calculation 2 10 3 4" xfId="2202" xr:uid="{00000000-0005-0000-0000-0000B6000000}"/>
    <cellStyle name="Calculation 2 10 3 4 2" xfId="5397" xr:uid="{00000000-0005-0000-0000-0000B7000000}"/>
    <cellStyle name="Calculation 2 10 3 4 2 2" xfId="18305" xr:uid="{00000000-0005-0000-0000-0000B8000000}"/>
    <cellStyle name="Calculation 2 10 3 4 2 2 2" xfId="30791" xr:uid="{00000000-0005-0000-0000-0000B9000000}"/>
    <cellStyle name="Calculation 2 10 3 4 2 3" xfId="24691" xr:uid="{00000000-0005-0000-0000-0000BA000000}"/>
    <cellStyle name="Calculation 2 10 3 4 2 4" xfId="40798" xr:uid="{00000000-0005-0000-0000-0000BB000000}"/>
    <cellStyle name="Calculation 2 10 3 4 2 5" xfId="48890" xr:uid="{00000000-0005-0000-0000-0000BC000000}"/>
    <cellStyle name="Calculation 2 10 3 4 3" xfId="8598" xr:uid="{00000000-0005-0000-0000-0000BD000000}"/>
    <cellStyle name="Calculation 2 10 3 4 3 2" xfId="21499" xr:uid="{00000000-0005-0000-0000-0000BE000000}"/>
    <cellStyle name="Calculation 2 10 3 4 3 3" xfId="27885" xr:uid="{00000000-0005-0000-0000-0000BF000000}"/>
    <cellStyle name="Calculation 2 10 3 4 4" xfId="12799" xr:uid="{00000000-0005-0000-0000-0000C0000000}"/>
    <cellStyle name="Calculation 2 10 3 4 4 2" xfId="33606" xr:uid="{00000000-0005-0000-0000-0000C1000000}"/>
    <cellStyle name="Calculation 2 10 3 4 5" xfId="14326" xr:uid="{00000000-0005-0000-0000-0000C2000000}"/>
    <cellStyle name="Calculation 2 10 3 4 6" xfId="37958" xr:uid="{00000000-0005-0000-0000-0000C3000000}"/>
    <cellStyle name="Calculation 2 10 3 4 7" xfId="46050" xr:uid="{00000000-0005-0000-0000-0000C4000000}"/>
    <cellStyle name="Calculation 2 10 3 5" xfId="3160" xr:uid="{00000000-0005-0000-0000-0000C5000000}"/>
    <cellStyle name="Calculation 2 10 3 5 2" xfId="6355" xr:uid="{00000000-0005-0000-0000-0000C6000000}"/>
    <cellStyle name="Calculation 2 10 3 5 2 2" xfId="19263" xr:uid="{00000000-0005-0000-0000-0000C7000000}"/>
    <cellStyle name="Calculation 2 10 3 5 2 2 2" xfId="31416" xr:uid="{00000000-0005-0000-0000-0000C8000000}"/>
    <cellStyle name="Calculation 2 10 3 5 2 3" xfId="25649" xr:uid="{00000000-0005-0000-0000-0000C9000000}"/>
    <cellStyle name="Calculation 2 10 3 5 2 4" xfId="41817" xr:uid="{00000000-0005-0000-0000-0000CA000000}"/>
    <cellStyle name="Calculation 2 10 3 5 2 5" xfId="49909" xr:uid="{00000000-0005-0000-0000-0000CB000000}"/>
    <cellStyle name="Calculation 2 10 3 5 3" xfId="9556" xr:uid="{00000000-0005-0000-0000-0000CC000000}"/>
    <cellStyle name="Calculation 2 10 3 5 3 2" xfId="22457" xr:uid="{00000000-0005-0000-0000-0000CD000000}"/>
    <cellStyle name="Calculation 2 10 3 5 3 3" xfId="28843" xr:uid="{00000000-0005-0000-0000-0000CE000000}"/>
    <cellStyle name="Calculation 2 10 3 5 4" xfId="12617" xr:uid="{00000000-0005-0000-0000-0000CF000000}"/>
    <cellStyle name="Calculation 2 10 3 5 4 2" xfId="34564" xr:uid="{00000000-0005-0000-0000-0000D0000000}"/>
    <cellStyle name="Calculation 2 10 3 5 5" xfId="14951" xr:uid="{00000000-0005-0000-0000-0000D1000000}"/>
    <cellStyle name="Calculation 2 10 3 5 6" xfId="36903" xr:uid="{00000000-0005-0000-0000-0000D2000000}"/>
    <cellStyle name="Calculation 2 10 3 5 7" xfId="44995" xr:uid="{00000000-0005-0000-0000-0000D3000000}"/>
    <cellStyle name="Calculation 2 10 3 6" xfId="4342" xr:uid="{00000000-0005-0000-0000-0000D4000000}"/>
    <cellStyle name="Calculation 2 10 3 6 2" xfId="17250" xr:uid="{00000000-0005-0000-0000-0000D5000000}"/>
    <cellStyle name="Calculation 2 10 3 6 2 2" xfId="30105" xr:uid="{00000000-0005-0000-0000-0000D6000000}"/>
    <cellStyle name="Calculation 2 10 3 6 2 3" xfId="41469" xr:uid="{00000000-0005-0000-0000-0000D7000000}"/>
    <cellStyle name="Calculation 2 10 3 6 2 4" xfId="49561" xr:uid="{00000000-0005-0000-0000-0000D8000000}"/>
    <cellStyle name="Calculation 2 10 3 6 3" xfId="23636" xr:uid="{00000000-0005-0000-0000-0000D9000000}"/>
    <cellStyle name="Calculation 2 10 3 6 4" xfId="38921" xr:uid="{00000000-0005-0000-0000-0000DA000000}"/>
    <cellStyle name="Calculation 2 10 3 6 5" xfId="47013" xr:uid="{00000000-0005-0000-0000-0000DB000000}"/>
    <cellStyle name="Calculation 2 10 3 7" xfId="7543" xr:uid="{00000000-0005-0000-0000-0000DC000000}"/>
    <cellStyle name="Calculation 2 10 3 7 2" xfId="20444" xr:uid="{00000000-0005-0000-0000-0000DD000000}"/>
    <cellStyle name="Calculation 2 10 3 7 3" xfId="26830" xr:uid="{00000000-0005-0000-0000-0000DE000000}"/>
    <cellStyle name="Calculation 2 10 3 7 4" xfId="39743" xr:uid="{00000000-0005-0000-0000-0000DF000000}"/>
    <cellStyle name="Calculation 2 10 3 7 5" xfId="47835" xr:uid="{00000000-0005-0000-0000-0000E0000000}"/>
    <cellStyle name="Calculation 2 10 3 8" xfId="10286" xr:uid="{00000000-0005-0000-0000-0000E1000000}"/>
    <cellStyle name="Calculation 2 10 3 8 2" xfId="32551" xr:uid="{00000000-0005-0000-0000-0000E2000000}"/>
    <cellStyle name="Calculation 2 10 3 9" xfId="13640" xr:uid="{00000000-0005-0000-0000-0000E3000000}"/>
    <cellStyle name="Calculation 2 10 4" xfId="1319" xr:uid="{00000000-0005-0000-0000-0000E4000000}"/>
    <cellStyle name="Calculation 2 10 4 2" xfId="4514" xr:uid="{00000000-0005-0000-0000-0000E5000000}"/>
    <cellStyle name="Calculation 2 10 4 2 2" xfId="17422" xr:uid="{00000000-0005-0000-0000-0000E6000000}"/>
    <cellStyle name="Calculation 2 10 4 2 2 2" xfId="30216" xr:uid="{00000000-0005-0000-0000-0000E7000000}"/>
    <cellStyle name="Calculation 2 10 4 2 2 3" xfId="41954" xr:uid="{00000000-0005-0000-0000-0000E8000000}"/>
    <cellStyle name="Calculation 2 10 4 2 2 4" xfId="50046" xr:uid="{00000000-0005-0000-0000-0000E9000000}"/>
    <cellStyle name="Calculation 2 10 4 2 3" xfId="23808" xr:uid="{00000000-0005-0000-0000-0000EA000000}"/>
    <cellStyle name="Calculation 2 10 4 2 4" xfId="37075" xr:uid="{00000000-0005-0000-0000-0000EB000000}"/>
    <cellStyle name="Calculation 2 10 4 2 5" xfId="45167" xr:uid="{00000000-0005-0000-0000-0000EC000000}"/>
    <cellStyle name="Calculation 2 10 4 3" xfId="7715" xr:uid="{00000000-0005-0000-0000-0000ED000000}"/>
    <cellStyle name="Calculation 2 10 4 3 2" xfId="20616" xr:uid="{00000000-0005-0000-0000-0000EE000000}"/>
    <cellStyle name="Calculation 2 10 4 3 3" xfId="27002" xr:uid="{00000000-0005-0000-0000-0000EF000000}"/>
    <cellStyle name="Calculation 2 10 4 3 4" xfId="39915" xr:uid="{00000000-0005-0000-0000-0000F0000000}"/>
    <cellStyle name="Calculation 2 10 4 3 5" xfId="48007" xr:uid="{00000000-0005-0000-0000-0000F1000000}"/>
    <cellStyle name="Calculation 2 10 4 4" xfId="10929" xr:uid="{00000000-0005-0000-0000-0000F2000000}"/>
    <cellStyle name="Calculation 2 10 4 4 2" xfId="32723" xr:uid="{00000000-0005-0000-0000-0000F3000000}"/>
    <cellStyle name="Calculation 2 10 4 5" xfId="13751" xr:uid="{00000000-0005-0000-0000-0000F4000000}"/>
    <cellStyle name="Calculation 2 10 4 6" xfId="35562" xr:uid="{00000000-0005-0000-0000-0000F5000000}"/>
    <cellStyle name="Calculation 2 10 4 7" xfId="43654" xr:uid="{00000000-0005-0000-0000-0000F6000000}"/>
    <cellStyle name="Calculation 2 10 5" xfId="2328" xr:uid="{00000000-0005-0000-0000-0000F7000000}"/>
    <cellStyle name="Calculation 2 10 5 2" xfId="5523" xr:uid="{00000000-0005-0000-0000-0000F8000000}"/>
    <cellStyle name="Calculation 2 10 5 2 2" xfId="18431" xr:uid="{00000000-0005-0000-0000-0000F9000000}"/>
    <cellStyle name="Calculation 2 10 5 2 2 2" xfId="30873" xr:uid="{00000000-0005-0000-0000-0000FA000000}"/>
    <cellStyle name="Calculation 2 10 5 2 2 3" xfId="42810" xr:uid="{00000000-0005-0000-0000-0000FB000000}"/>
    <cellStyle name="Calculation 2 10 5 2 2 4" xfId="50902" xr:uid="{00000000-0005-0000-0000-0000FC000000}"/>
    <cellStyle name="Calculation 2 10 5 2 3" xfId="24817" xr:uid="{00000000-0005-0000-0000-0000FD000000}"/>
    <cellStyle name="Calculation 2 10 5 2 4" xfId="38084" xr:uid="{00000000-0005-0000-0000-0000FE000000}"/>
    <cellStyle name="Calculation 2 10 5 2 5" xfId="46176" xr:uid="{00000000-0005-0000-0000-0000FF000000}"/>
    <cellStyle name="Calculation 2 10 5 3" xfId="8724" xr:uid="{00000000-0005-0000-0000-000000010000}"/>
    <cellStyle name="Calculation 2 10 5 3 2" xfId="21625" xr:uid="{00000000-0005-0000-0000-000001010000}"/>
    <cellStyle name="Calculation 2 10 5 3 3" xfId="28011" xr:uid="{00000000-0005-0000-0000-000002010000}"/>
    <cellStyle name="Calculation 2 10 5 3 4" xfId="40924" xr:uid="{00000000-0005-0000-0000-000003010000}"/>
    <cellStyle name="Calculation 2 10 5 3 5" xfId="49016" xr:uid="{00000000-0005-0000-0000-000004010000}"/>
    <cellStyle name="Calculation 2 10 5 4" xfId="11899" xr:uid="{00000000-0005-0000-0000-000005010000}"/>
    <cellStyle name="Calculation 2 10 5 4 2" xfId="33732" xr:uid="{00000000-0005-0000-0000-000006010000}"/>
    <cellStyle name="Calculation 2 10 5 5" xfId="14408" xr:uid="{00000000-0005-0000-0000-000007010000}"/>
    <cellStyle name="Calculation 2 10 5 6" xfId="36059" xr:uid="{00000000-0005-0000-0000-000008010000}"/>
    <cellStyle name="Calculation 2 10 5 7" xfId="44151" xr:uid="{00000000-0005-0000-0000-000009010000}"/>
    <cellStyle name="Calculation 2 10 6" xfId="2224" xr:uid="{00000000-0005-0000-0000-00000A010000}"/>
    <cellStyle name="Calculation 2 10 6 2" xfId="5419" xr:uid="{00000000-0005-0000-0000-00000B010000}"/>
    <cellStyle name="Calculation 2 10 6 2 2" xfId="18327" xr:uid="{00000000-0005-0000-0000-00000C010000}"/>
    <cellStyle name="Calculation 2 10 6 2 2 2" xfId="30806" xr:uid="{00000000-0005-0000-0000-00000D010000}"/>
    <cellStyle name="Calculation 2 10 6 2 3" xfId="24713" xr:uid="{00000000-0005-0000-0000-00000E010000}"/>
    <cellStyle name="Calculation 2 10 6 2 4" xfId="40820" xr:uid="{00000000-0005-0000-0000-00000F010000}"/>
    <cellStyle name="Calculation 2 10 6 2 5" xfId="48912" xr:uid="{00000000-0005-0000-0000-000010010000}"/>
    <cellStyle name="Calculation 2 10 6 3" xfId="8620" xr:uid="{00000000-0005-0000-0000-000011010000}"/>
    <cellStyle name="Calculation 2 10 6 3 2" xfId="21521" xr:uid="{00000000-0005-0000-0000-000012010000}"/>
    <cellStyle name="Calculation 2 10 6 3 3" xfId="27907" xr:uid="{00000000-0005-0000-0000-000013010000}"/>
    <cellStyle name="Calculation 2 10 6 4" xfId="12630" xr:uid="{00000000-0005-0000-0000-000014010000}"/>
    <cellStyle name="Calculation 2 10 6 4 2" xfId="33628" xr:uid="{00000000-0005-0000-0000-000015010000}"/>
    <cellStyle name="Calculation 2 10 6 5" xfId="14341" xr:uid="{00000000-0005-0000-0000-000016010000}"/>
    <cellStyle name="Calculation 2 10 6 6" xfId="37980" xr:uid="{00000000-0005-0000-0000-000017010000}"/>
    <cellStyle name="Calculation 2 10 6 7" xfId="46072" xr:uid="{00000000-0005-0000-0000-000018010000}"/>
    <cellStyle name="Calculation 2 10 7" xfId="819" xr:uid="{00000000-0005-0000-0000-000019010000}"/>
    <cellStyle name="Calculation 2 10 7 2" xfId="4014" xr:uid="{00000000-0005-0000-0000-00001A010000}"/>
    <cellStyle name="Calculation 2 10 7 2 2" xfId="16922" xr:uid="{00000000-0005-0000-0000-00001B010000}"/>
    <cellStyle name="Calculation 2 10 7 2 2 2" xfId="29891" xr:uid="{00000000-0005-0000-0000-00001C010000}"/>
    <cellStyle name="Calculation 2 10 7 2 3" xfId="23308" xr:uid="{00000000-0005-0000-0000-00001D010000}"/>
    <cellStyle name="Calculation 2 10 7 2 4" xfId="41536" xr:uid="{00000000-0005-0000-0000-00001E010000}"/>
    <cellStyle name="Calculation 2 10 7 2 5" xfId="49628" xr:uid="{00000000-0005-0000-0000-00001F010000}"/>
    <cellStyle name="Calculation 2 10 7 3" xfId="7215" xr:uid="{00000000-0005-0000-0000-000020010000}"/>
    <cellStyle name="Calculation 2 10 7 3 2" xfId="20116" xr:uid="{00000000-0005-0000-0000-000021010000}"/>
    <cellStyle name="Calculation 2 10 7 3 3" xfId="26502" xr:uid="{00000000-0005-0000-0000-000022010000}"/>
    <cellStyle name="Calculation 2 10 7 4" xfId="13048" xr:uid="{00000000-0005-0000-0000-000023010000}"/>
    <cellStyle name="Calculation 2 10 7 4 2" xfId="32223" xr:uid="{00000000-0005-0000-0000-000024010000}"/>
    <cellStyle name="Calculation 2 10 7 5" xfId="13426" xr:uid="{00000000-0005-0000-0000-000025010000}"/>
    <cellStyle name="Calculation 2 10 7 6" xfId="36575" xr:uid="{00000000-0005-0000-0000-000026010000}"/>
    <cellStyle name="Calculation 2 10 7 7" xfId="44667" xr:uid="{00000000-0005-0000-0000-000027010000}"/>
    <cellStyle name="Calculation 2 10 8" xfId="2832" xr:uid="{00000000-0005-0000-0000-000028010000}"/>
    <cellStyle name="Calculation 2 10 8 2" xfId="6027" xr:uid="{00000000-0005-0000-0000-000029010000}"/>
    <cellStyle name="Calculation 2 10 8 2 2" xfId="18935" xr:uid="{00000000-0005-0000-0000-00002A010000}"/>
    <cellStyle name="Calculation 2 10 8 2 2 2" xfId="31202" xr:uid="{00000000-0005-0000-0000-00002B010000}"/>
    <cellStyle name="Calculation 2 10 8 2 3" xfId="25321" xr:uid="{00000000-0005-0000-0000-00002C010000}"/>
    <cellStyle name="Calculation 2 10 8 2 4" xfId="42109" xr:uid="{00000000-0005-0000-0000-00002D010000}"/>
    <cellStyle name="Calculation 2 10 8 2 5" xfId="50201" xr:uid="{00000000-0005-0000-0000-00002E010000}"/>
    <cellStyle name="Calculation 2 10 8 3" xfId="9228" xr:uid="{00000000-0005-0000-0000-00002F010000}"/>
    <cellStyle name="Calculation 2 10 8 3 2" xfId="22129" xr:uid="{00000000-0005-0000-0000-000030010000}"/>
    <cellStyle name="Calculation 2 10 8 3 3" xfId="28515" xr:uid="{00000000-0005-0000-0000-000031010000}"/>
    <cellStyle name="Calculation 2 10 8 4" xfId="10271" xr:uid="{00000000-0005-0000-0000-000032010000}"/>
    <cellStyle name="Calculation 2 10 8 4 2" xfId="34236" xr:uid="{00000000-0005-0000-0000-000033010000}"/>
    <cellStyle name="Calculation 2 10 8 5" xfId="14737" xr:uid="{00000000-0005-0000-0000-000034010000}"/>
    <cellStyle name="Calculation 2 10 8 6" xfId="38593" xr:uid="{00000000-0005-0000-0000-000035010000}"/>
    <cellStyle name="Calculation 2 10 8 7" xfId="46685" xr:uid="{00000000-0005-0000-0000-000036010000}"/>
    <cellStyle name="Calculation 2 10 9" xfId="443" xr:uid="{00000000-0005-0000-0000-000037010000}"/>
    <cellStyle name="Calculation 2 10 9 2" xfId="15473" xr:uid="{00000000-0005-0000-0000-000038010000}"/>
    <cellStyle name="Calculation 2 10 9 2 2" xfId="29327" xr:uid="{00000000-0005-0000-0000-000039010000}"/>
    <cellStyle name="Calculation 2 10 9 3" xfId="15878" xr:uid="{00000000-0005-0000-0000-00003A010000}"/>
    <cellStyle name="Calculation 2 10 9 4" xfId="39415" xr:uid="{00000000-0005-0000-0000-00003B010000}"/>
    <cellStyle name="Calculation 2 10 9 5" xfId="47507" xr:uid="{00000000-0005-0000-0000-00003C010000}"/>
    <cellStyle name="Calculation 2 11" xfId="51" xr:uid="{00000000-0005-0000-0000-00003D010000}"/>
    <cellStyle name="Calculation 2 11 10" xfId="3611" xr:uid="{00000000-0005-0000-0000-00003E010000}"/>
    <cellStyle name="Calculation 2 11 10 2" xfId="16520" xr:uid="{00000000-0005-0000-0000-00003F010000}"/>
    <cellStyle name="Calculation 2 11 10 2 2" xfId="29620" xr:uid="{00000000-0005-0000-0000-000040010000}"/>
    <cellStyle name="Calculation 2 11 10 3" xfId="22906" xr:uid="{00000000-0005-0000-0000-000041010000}"/>
    <cellStyle name="Calculation 2 11 11" xfId="6812" xr:uid="{00000000-0005-0000-0000-000042010000}"/>
    <cellStyle name="Calculation 2 11 11 2" xfId="19714" xr:uid="{00000000-0005-0000-0000-000043010000}"/>
    <cellStyle name="Calculation 2 11 11 3" xfId="26100" xr:uid="{00000000-0005-0000-0000-000044010000}"/>
    <cellStyle name="Calculation 2 11 12" xfId="12095" xr:uid="{00000000-0005-0000-0000-000045010000}"/>
    <cellStyle name="Calculation 2 11 12 2" xfId="31831" xr:uid="{00000000-0005-0000-0000-000046010000}"/>
    <cellStyle name="Calculation 2 11 13" xfId="13159" xr:uid="{00000000-0005-0000-0000-000047010000}"/>
    <cellStyle name="Calculation 2 11 14" xfId="35035" xr:uid="{00000000-0005-0000-0000-000048010000}"/>
    <cellStyle name="Calculation 2 11 15" xfId="43127" xr:uid="{00000000-0005-0000-0000-000049010000}"/>
    <cellStyle name="Calculation 2 11 2" xfId="196" xr:uid="{00000000-0005-0000-0000-00004A010000}"/>
    <cellStyle name="Calculation 2 11 2 10" xfId="11372" xr:uid="{00000000-0005-0000-0000-00004B010000}"/>
    <cellStyle name="Calculation 2 11 2 10 2" xfId="32001" xr:uid="{00000000-0005-0000-0000-00004C010000}"/>
    <cellStyle name="Calculation 2 11 2 11" xfId="13270" xr:uid="{00000000-0005-0000-0000-00004D010000}"/>
    <cellStyle name="Calculation 2 11 2 12" xfId="35201" xr:uid="{00000000-0005-0000-0000-00004E010000}"/>
    <cellStyle name="Calculation 2 11 2 13" xfId="43293" xr:uid="{00000000-0005-0000-0000-00004F010000}"/>
    <cellStyle name="Calculation 2 11 2 2" xfId="1458" xr:uid="{00000000-0005-0000-0000-000050010000}"/>
    <cellStyle name="Calculation 2 11 2 2 2" xfId="4653" xr:uid="{00000000-0005-0000-0000-000051010000}"/>
    <cellStyle name="Calculation 2 11 2 2 2 2" xfId="17561" xr:uid="{00000000-0005-0000-0000-000052010000}"/>
    <cellStyle name="Calculation 2 11 2 2 2 2 2" xfId="30304" xr:uid="{00000000-0005-0000-0000-000053010000}"/>
    <cellStyle name="Calculation 2 11 2 2 2 2 3" xfId="42072" xr:uid="{00000000-0005-0000-0000-000054010000}"/>
    <cellStyle name="Calculation 2 11 2 2 2 2 4" xfId="50164" xr:uid="{00000000-0005-0000-0000-000055010000}"/>
    <cellStyle name="Calculation 2 11 2 2 2 3" xfId="23947" xr:uid="{00000000-0005-0000-0000-000056010000}"/>
    <cellStyle name="Calculation 2 11 2 2 2 4" xfId="37214" xr:uid="{00000000-0005-0000-0000-000057010000}"/>
    <cellStyle name="Calculation 2 11 2 2 2 5" xfId="45306" xr:uid="{00000000-0005-0000-0000-000058010000}"/>
    <cellStyle name="Calculation 2 11 2 2 3" xfId="7854" xr:uid="{00000000-0005-0000-0000-000059010000}"/>
    <cellStyle name="Calculation 2 11 2 2 3 2" xfId="20755" xr:uid="{00000000-0005-0000-0000-00005A010000}"/>
    <cellStyle name="Calculation 2 11 2 2 3 3" xfId="27141" xr:uid="{00000000-0005-0000-0000-00005B010000}"/>
    <cellStyle name="Calculation 2 11 2 2 3 4" xfId="40054" xr:uid="{00000000-0005-0000-0000-00005C010000}"/>
    <cellStyle name="Calculation 2 11 2 2 3 5" xfId="48146" xr:uid="{00000000-0005-0000-0000-00005D010000}"/>
    <cellStyle name="Calculation 2 11 2 2 4" xfId="10636" xr:uid="{00000000-0005-0000-0000-00005E010000}"/>
    <cellStyle name="Calculation 2 11 2 2 4 2" xfId="32862" xr:uid="{00000000-0005-0000-0000-00005F010000}"/>
    <cellStyle name="Calculation 2 11 2 2 5" xfId="13839" xr:uid="{00000000-0005-0000-0000-000060010000}"/>
    <cellStyle name="Calculation 2 11 2 2 6" xfId="35701" xr:uid="{00000000-0005-0000-0000-000061010000}"/>
    <cellStyle name="Calculation 2 11 2 2 7" xfId="43793" xr:uid="{00000000-0005-0000-0000-000062010000}"/>
    <cellStyle name="Calculation 2 11 2 3" xfId="2467" xr:uid="{00000000-0005-0000-0000-000063010000}"/>
    <cellStyle name="Calculation 2 11 2 3 2" xfId="5662" xr:uid="{00000000-0005-0000-0000-000064010000}"/>
    <cellStyle name="Calculation 2 11 2 3 2 2" xfId="18570" xr:uid="{00000000-0005-0000-0000-000065010000}"/>
    <cellStyle name="Calculation 2 11 2 3 2 2 2" xfId="30961" xr:uid="{00000000-0005-0000-0000-000066010000}"/>
    <cellStyle name="Calculation 2 11 2 3 2 2 3" xfId="42898" xr:uid="{00000000-0005-0000-0000-000067010000}"/>
    <cellStyle name="Calculation 2 11 2 3 2 2 4" xfId="50990" xr:uid="{00000000-0005-0000-0000-000068010000}"/>
    <cellStyle name="Calculation 2 11 2 3 2 3" xfId="24956" xr:uid="{00000000-0005-0000-0000-000069010000}"/>
    <cellStyle name="Calculation 2 11 2 3 2 4" xfId="38223" xr:uid="{00000000-0005-0000-0000-00006A010000}"/>
    <cellStyle name="Calculation 2 11 2 3 2 5" xfId="46315" xr:uid="{00000000-0005-0000-0000-00006B010000}"/>
    <cellStyle name="Calculation 2 11 2 3 3" xfId="8863" xr:uid="{00000000-0005-0000-0000-00006C010000}"/>
    <cellStyle name="Calculation 2 11 2 3 3 2" xfId="21764" xr:uid="{00000000-0005-0000-0000-00006D010000}"/>
    <cellStyle name="Calculation 2 11 2 3 3 3" xfId="28150" xr:uid="{00000000-0005-0000-0000-00006E010000}"/>
    <cellStyle name="Calculation 2 11 2 3 3 4" xfId="41063" xr:uid="{00000000-0005-0000-0000-00006F010000}"/>
    <cellStyle name="Calculation 2 11 2 3 3 5" xfId="49155" xr:uid="{00000000-0005-0000-0000-000070010000}"/>
    <cellStyle name="Calculation 2 11 2 3 4" xfId="12339" xr:uid="{00000000-0005-0000-0000-000071010000}"/>
    <cellStyle name="Calculation 2 11 2 3 4 2" xfId="33871" xr:uid="{00000000-0005-0000-0000-000072010000}"/>
    <cellStyle name="Calculation 2 11 2 3 5" xfId="14496" xr:uid="{00000000-0005-0000-0000-000073010000}"/>
    <cellStyle name="Calculation 2 11 2 3 6" xfId="36198" xr:uid="{00000000-0005-0000-0000-000074010000}"/>
    <cellStyle name="Calculation 2 11 2 3 7" xfId="44290" xr:uid="{00000000-0005-0000-0000-000075010000}"/>
    <cellStyle name="Calculation 2 11 2 4" xfId="2054" xr:uid="{00000000-0005-0000-0000-000076010000}"/>
    <cellStyle name="Calculation 2 11 2 4 2" xfId="5249" xr:uid="{00000000-0005-0000-0000-000077010000}"/>
    <cellStyle name="Calculation 2 11 2 4 2 2" xfId="18157" xr:uid="{00000000-0005-0000-0000-000078010000}"/>
    <cellStyle name="Calculation 2 11 2 4 2 2 2" xfId="30694" xr:uid="{00000000-0005-0000-0000-000079010000}"/>
    <cellStyle name="Calculation 2 11 2 4 2 3" xfId="24543" xr:uid="{00000000-0005-0000-0000-00007A010000}"/>
    <cellStyle name="Calculation 2 11 2 4 2 4" xfId="40650" xr:uid="{00000000-0005-0000-0000-00007B010000}"/>
    <cellStyle name="Calculation 2 11 2 4 2 5" xfId="48742" xr:uid="{00000000-0005-0000-0000-00007C010000}"/>
    <cellStyle name="Calculation 2 11 2 4 3" xfId="8450" xr:uid="{00000000-0005-0000-0000-00007D010000}"/>
    <cellStyle name="Calculation 2 11 2 4 3 2" xfId="21351" xr:uid="{00000000-0005-0000-0000-00007E010000}"/>
    <cellStyle name="Calculation 2 11 2 4 3 3" xfId="27737" xr:uid="{00000000-0005-0000-0000-00007F010000}"/>
    <cellStyle name="Calculation 2 11 2 4 4" xfId="12565" xr:uid="{00000000-0005-0000-0000-000080010000}"/>
    <cellStyle name="Calculation 2 11 2 4 4 2" xfId="33458" xr:uid="{00000000-0005-0000-0000-000081010000}"/>
    <cellStyle name="Calculation 2 11 2 4 5" xfId="14229" xr:uid="{00000000-0005-0000-0000-000082010000}"/>
    <cellStyle name="Calculation 2 11 2 4 6" xfId="37810" xr:uid="{00000000-0005-0000-0000-000083010000}"/>
    <cellStyle name="Calculation 2 11 2 4 7" xfId="45902" xr:uid="{00000000-0005-0000-0000-000084010000}"/>
    <cellStyle name="Calculation 2 11 2 5" xfId="958" xr:uid="{00000000-0005-0000-0000-000085010000}"/>
    <cellStyle name="Calculation 2 11 2 5 2" xfId="4153" xr:uid="{00000000-0005-0000-0000-000086010000}"/>
    <cellStyle name="Calculation 2 11 2 5 2 2" xfId="17061" xr:uid="{00000000-0005-0000-0000-000087010000}"/>
    <cellStyle name="Calculation 2 11 2 5 2 2 2" xfId="29979" xr:uid="{00000000-0005-0000-0000-000088010000}"/>
    <cellStyle name="Calculation 2 11 2 5 2 3" xfId="23447" xr:uid="{00000000-0005-0000-0000-000089010000}"/>
    <cellStyle name="Calculation 2 11 2 5 2 4" xfId="41656" xr:uid="{00000000-0005-0000-0000-00008A010000}"/>
    <cellStyle name="Calculation 2 11 2 5 2 5" xfId="49748" xr:uid="{00000000-0005-0000-0000-00008B010000}"/>
    <cellStyle name="Calculation 2 11 2 5 3" xfId="7354" xr:uid="{00000000-0005-0000-0000-00008C010000}"/>
    <cellStyle name="Calculation 2 11 2 5 3 2" xfId="20255" xr:uid="{00000000-0005-0000-0000-00008D010000}"/>
    <cellStyle name="Calculation 2 11 2 5 3 3" xfId="26641" xr:uid="{00000000-0005-0000-0000-00008E010000}"/>
    <cellStyle name="Calculation 2 11 2 5 4" xfId="12902" xr:uid="{00000000-0005-0000-0000-00008F010000}"/>
    <cellStyle name="Calculation 2 11 2 5 4 2" xfId="32362" xr:uid="{00000000-0005-0000-0000-000090010000}"/>
    <cellStyle name="Calculation 2 11 2 5 5" xfId="13514" xr:uid="{00000000-0005-0000-0000-000091010000}"/>
    <cellStyle name="Calculation 2 11 2 5 6" xfId="36714" xr:uid="{00000000-0005-0000-0000-000092010000}"/>
    <cellStyle name="Calculation 2 11 2 5 7" xfId="44806" xr:uid="{00000000-0005-0000-0000-000093010000}"/>
    <cellStyle name="Calculation 2 11 2 6" xfId="2971" xr:uid="{00000000-0005-0000-0000-000094010000}"/>
    <cellStyle name="Calculation 2 11 2 6 2" xfId="6166" xr:uid="{00000000-0005-0000-0000-000095010000}"/>
    <cellStyle name="Calculation 2 11 2 6 2 2" xfId="19074" xr:uid="{00000000-0005-0000-0000-000096010000}"/>
    <cellStyle name="Calculation 2 11 2 6 2 2 2" xfId="31290" xr:uid="{00000000-0005-0000-0000-000097010000}"/>
    <cellStyle name="Calculation 2 11 2 6 2 3" xfId="25460" xr:uid="{00000000-0005-0000-0000-000098010000}"/>
    <cellStyle name="Calculation 2 11 2 6 2 4" xfId="41974" xr:uid="{00000000-0005-0000-0000-000099010000}"/>
    <cellStyle name="Calculation 2 11 2 6 2 5" xfId="50066" xr:uid="{00000000-0005-0000-0000-00009A010000}"/>
    <cellStyle name="Calculation 2 11 2 6 3" xfId="9367" xr:uid="{00000000-0005-0000-0000-00009B010000}"/>
    <cellStyle name="Calculation 2 11 2 6 3 2" xfId="22268" xr:uid="{00000000-0005-0000-0000-00009C010000}"/>
    <cellStyle name="Calculation 2 11 2 6 3 3" xfId="28654" xr:uid="{00000000-0005-0000-0000-00009D010000}"/>
    <cellStyle name="Calculation 2 11 2 6 4" xfId="12242" xr:uid="{00000000-0005-0000-0000-00009E010000}"/>
    <cellStyle name="Calculation 2 11 2 6 4 2" xfId="34375" xr:uid="{00000000-0005-0000-0000-00009F010000}"/>
    <cellStyle name="Calculation 2 11 2 6 5" xfId="14825" xr:uid="{00000000-0005-0000-0000-0000A0010000}"/>
    <cellStyle name="Calculation 2 11 2 6 6" xfId="38732" xr:uid="{00000000-0005-0000-0000-0000A1010000}"/>
    <cellStyle name="Calculation 2 11 2 6 7" xfId="46824" xr:uid="{00000000-0005-0000-0000-0000A2010000}"/>
    <cellStyle name="Calculation 2 11 2 7" xfId="587" xr:uid="{00000000-0005-0000-0000-0000A3010000}"/>
    <cellStyle name="Calculation 2 11 2 7 2" xfId="15612" xr:uid="{00000000-0005-0000-0000-0000A4010000}"/>
    <cellStyle name="Calculation 2 11 2 7 2 2" xfId="29465" xr:uid="{00000000-0005-0000-0000-0000A5010000}"/>
    <cellStyle name="Calculation 2 11 2 7 3" xfId="16092" xr:uid="{00000000-0005-0000-0000-0000A6010000}"/>
    <cellStyle name="Calculation 2 11 2 7 4" xfId="39554" xr:uid="{00000000-0005-0000-0000-0000A7010000}"/>
    <cellStyle name="Calculation 2 11 2 7 5" xfId="47646" xr:uid="{00000000-0005-0000-0000-0000A8010000}"/>
    <cellStyle name="Calculation 2 11 2 8" xfId="3782" xr:uid="{00000000-0005-0000-0000-0000A9010000}"/>
    <cellStyle name="Calculation 2 11 2 8 2" xfId="16690" xr:uid="{00000000-0005-0000-0000-0000AA010000}"/>
    <cellStyle name="Calculation 2 11 2 8 2 2" xfId="29731" xr:uid="{00000000-0005-0000-0000-0000AB010000}"/>
    <cellStyle name="Calculation 2 11 2 8 3" xfId="23076" xr:uid="{00000000-0005-0000-0000-0000AC010000}"/>
    <cellStyle name="Calculation 2 11 2 9" xfId="6983" xr:uid="{00000000-0005-0000-0000-0000AD010000}"/>
    <cellStyle name="Calculation 2 11 2 9 2" xfId="19884" xr:uid="{00000000-0005-0000-0000-0000AE010000}"/>
    <cellStyle name="Calculation 2 11 2 9 3" xfId="26270" xr:uid="{00000000-0005-0000-0000-0000AF010000}"/>
    <cellStyle name="Calculation 2 11 3" xfId="1120" xr:uid="{00000000-0005-0000-0000-0000B0010000}"/>
    <cellStyle name="Calculation 2 11 3 10" xfId="35363" xr:uid="{00000000-0005-0000-0000-0000B1010000}"/>
    <cellStyle name="Calculation 2 11 3 11" xfId="43455" xr:uid="{00000000-0005-0000-0000-0000B2010000}"/>
    <cellStyle name="Calculation 2 11 3 2" xfId="1620" xr:uid="{00000000-0005-0000-0000-0000B3010000}"/>
    <cellStyle name="Calculation 2 11 3 2 2" xfId="4815" xr:uid="{00000000-0005-0000-0000-0000B4010000}"/>
    <cellStyle name="Calculation 2 11 3 2 2 2" xfId="17723" xr:uid="{00000000-0005-0000-0000-0000B5010000}"/>
    <cellStyle name="Calculation 2 11 3 2 2 2 2" xfId="30409" xr:uid="{00000000-0005-0000-0000-0000B6010000}"/>
    <cellStyle name="Calculation 2 11 3 2 2 2 3" xfId="42203" xr:uid="{00000000-0005-0000-0000-0000B7010000}"/>
    <cellStyle name="Calculation 2 11 3 2 2 2 4" xfId="50295" xr:uid="{00000000-0005-0000-0000-0000B8010000}"/>
    <cellStyle name="Calculation 2 11 3 2 2 3" xfId="24109" xr:uid="{00000000-0005-0000-0000-0000B9010000}"/>
    <cellStyle name="Calculation 2 11 3 2 2 4" xfId="37376" xr:uid="{00000000-0005-0000-0000-0000BA010000}"/>
    <cellStyle name="Calculation 2 11 3 2 2 5" xfId="45468" xr:uid="{00000000-0005-0000-0000-0000BB010000}"/>
    <cellStyle name="Calculation 2 11 3 2 3" xfId="8016" xr:uid="{00000000-0005-0000-0000-0000BC010000}"/>
    <cellStyle name="Calculation 2 11 3 2 3 2" xfId="20917" xr:uid="{00000000-0005-0000-0000-0000BD010000}"/>
    <cellStyle name="Calculation 2 11 3 2 3 3" xfId="27303" xr:uid="{00000000-0005-0000-0000-0000BE010000}"/>
    <cellStyle name="Calculation 2 11 3 2 3 4" xfId="40216" xr:uid="{00000000-0005-0000-0000-0000BF010000}"/>
    <cellStyle name="Calculation 2 11 3 2 3 5" xfId="48308" xr:uid="{00000000-0005-0000-0000-0000C0010000}"/>
    <cellStyle name="Calculation 2 11 3 2 4" xfId="11861" xr:uid="{00000000-0005-0000-0000-0000C1010000}"/>
    <cellStyle name="Calculation 2 11 3 2 4 2" xfId="33024" xr:uid="{00000000-0005-0000-0000-0000C2010000}"/>
    <cellStyle name="Calculation 2 11 3 2 5" xfId="13944" xr:uid="{00000000-0005-0000-0000-0000C3010000}"/>
    <cellStyle name="Calculation 2 11 3 2 6" xfId="35863" xr:uid="{00000000-0005-0000-0000-0000C4010000}"/>
    <cellStyle name="Calculation 2 11 3 2 7" xfId="43955" xr:uid="{00000000-0005-0000-0000-0000C5010000}"/>
    <cellStyle name="Calculation 2 11 3 3" xfId="2629" xr:uid="{00000000-0005-0000-0000-0000C6010000}"/>
    <cellStyle name="Calculation 2 11 3 3 2" xfId="5824" xr:uid="{00000000-0005-0000-0000-0000C7010000}"/>
    <cellStyle name="Calculation 2 11 3 3 2 2" xfId="18732" xr:uid="{00000000-0005-0000-0000-0000C8010000}"/>
    <cellStyle name="Calculation 2 11 3 3 2 2 2" xfId="31066" xr:uid="{00000000-0005-0000-0000-0000C9010000}"/>
    <cellStyle name="Calculation 2 11 3 3 2 2 3" xfId="43003" xr:uid="{00000000-0005-0000-0000-0000CA010000}"/>
    <cellStyle name="Calculation 2 11 3 3 2 2 4" xfId="51095" xr:uid="{00000000-0005-0000-0000-0000CB010000}"/>
    <cellStyle name="Calculation 2 11 3 3 2 3" xfId="25118" xr:uid="{00000000-0005-0000-0000-0000CC010000}"/>
    <cellStyle name="Calculation 2 11 3 3 2 4" xfId="38385" xr:uid="{00000000-0005-0000-0000-0000CD010000}"/>
    <cellStyle name="Calculation 2 11 3 3 2 5" xfId="46477" xr:uid="{00000000-0005-0000-0000-0000CE010000}"/>
    <cellStyle name="Calculation 2 11 3 3 3" xfId="9025" xr:uid="{00000000-0005-0000-0000-0000CF010000}"/>
    <cellStyle name="Calculation 2 11 3 3 3 2" xfId="21926" xr:uid="{00000000-0005-0000-0000-0000D0010000}"/>
    <cellStyle name="Calculation 2 11 3 3 3 3" xfId="28312" xr:uid="{00000000-0005-0000-0000-0000D1010000}"/>
    <cellStyle name="Calculation 2 11 3 3 3 4" xfId="41225" xr:uid="{00000000-0005-0000-0000-0000D2010000}"/>
    <cellStyle name="Calculation 2 11 3 3 3 5" xfId="49317" xr:uid="{00000000-0005-0000-0000-0000D3010000}"/>
    <cellStyle name="Calculation 2 11 3 3 4" xfId="12077" xr:uid="{00000000-0005-0000-0000-0000D4010000}"/>
    <cellStyle name="Calculation 2 11 3 3 4 2" xfId="34033" xr:uid="{00000000-0005-0000-0000-0000D5010000}"/>
    <cellStyle name="Calculation 2 11 3 3 5" xfId="14601" xr:uid="{00000000-0005-0000-0000-0000D6010000}"/>
    <cellStyle name="Calculation 2 11 3 3 6" xfId="36360" xr:uid="{00000000-0005-0000-0000-0000D7010000}"/>
    <cellStyle name="Calculation 2 11 3 3 7" xfId="44452" xr:uid="{00000000-0005-0000-0000-0000D8010000}"/>
    <cellStyle name="Calculation 2 11 3 4" xfId="1953" xr:uid="{00000000-0005-0000-0000-0000D9010000}"/>
    <cellStyle name="Calculation 2 11 3 4 2" xfId="5148" xr:uid="{00000000-0005-0000-0000-0000DA010000}"/>
    <cellStyle name="Calculation 2 11 3 4 2 2" xfId="18056" xr:uid="{00000000-0005-0000-0000-0000DB010000}"/>
    <cellStyle name="Calculation 2 11 3 4 2 2 2" xfId="30624" xr:uid="{00000000-0005-0000-0000-0000DC010000}"/>
    <cellStyle name="Calculation 2 11 3 4 2 3" xfId="24442" xr:uid="{00000000-0005-0000-0000-0000DD010000}"/>
    <cellStyle name="Calculation 2 11 3 4 2 4" xfId="40549" xr:uid="{00000000-0005-0000-0000-0000DE010000}"/>
    <cellStyle name="Calculation 2 11 3 4 2 5" xfId="48641" xr:uid="{00000000-0005-0000-0000-0000DF010000}"/>
    <cellStyle name="Calculation 2 11 3 4 3" xfId="8349" xr:uid="{00000000-0005-0000-0000-0000E0010000}"/>
    <cellStyle name="Calculation 2 11 3 4 3 2" xfId="21250" xr:uid="{00000000-0005-0000-0000-0000E1010000}"/>
    <cellStyle name="Calculation 2 11 3 4 3 3" xfId="27636" xr:uid="{00000000-0005-0000-0000-0000E2010000}"/>
    <cellStyle name="Calculation 2 11 3 4 4" xfId="10635" xr:uid="{00000000-0005-0000-0000-0000E3010000}"/>
    <cellStyle name="Calculation 2 11 3 4 4 2" xfId="33357" xr:uid="{00000000-0005-0000-0000-0000E4010000}"/>
    <cellStyle name="Calculation 2 11 3 4 5" xfId="14159" xr:uid="{00000000-0005-0000-0000-0000E5010000}"/>
    <cellStyle name="Calculation 2 11 3 4 6" xfId="37709" xr:uid="{00000000-0005-0000-0000-0000E6010000}"/>
    <cellStyle name="Calculation 2 11 3 4 7" xfId="45801" xr:uid="{00000000-0005-0000-0000-0000E7010000}"/>
    <cellStyle name="Calculation 2 11 3 5" xfId="3133" xr:uid="{00000000-0005-0000-0000-0000E8010000}"/>
    <cellStyle name="Calculation 2 11 3 5 2" xfId="6328" xr:uid="{00000000-0005-0000-0000-0000E9010000}"/>
    <cellStyle name="Calculation 2 11 3 5 2 2" xfId="19236" xr:uid="{00000000-0005-0000-0000-0000EA010000}"/>
    <cellStyle name="Calculation 2 11 3 5 2 2 2" xfId="31395" xr:uid="{00000000-0005-0000-0000-0000EB010000}"/>
    <cellStyle name="Calculation 2 11 3 5 2 3" xfId="25622" xr:uid="{00000000-0005-0000-0000-0000EC010000}"/>
    <cellStyle name="Calculation 2 11 3 5 2 4" xfId="41796" xr:uid="{00000000-0005-0000-0000-0000ED010000}"/>
    <cellStyle name="Calculation 2 11 3 5 2 5" xfId="49888" xr:uid="{00000000-0005-0000-0000-0000EE010000}"/>
    <cellStyle name="Calculation 2 11 3 5 3" xfId="9529" xr:uid="{00000000-0005-0000-0000-0000EF010000}"/>
    <cellStyle name="Calculation 2 11 3 5 3 2" xfId="22430" xr:uid="{00000000-0005-0000-0000-0000F0010000}"/>
    <cellStyle name="Calculation 2 11 3 5 3 3" xfId="28816" xr:uid="{00000000-0005-0000-0000-0000F1010000}"/>
    <cellStyle name="Calculation 2 11 3 5 4" xfId="12461" xr:uid="{00000000-0005-0000-0000-0000F2010000}"/>
    <cellStyle name="Calculation 2 11 3 5 4 2" xfId="34537" xr:uid="{00000000-0005-0000-0000-0000F3010000}"/>
    <cellStyle name="Calculation 2 11 3 5 5" xfId="14930" xr:uid="{00000000-0005-0000-0000-0000F4010000}"/>
    <cellStyle name="Calculation 2 11 3 5 6" xfId="36876" xr:uid="{00000000-0005-0000-0000-0000F5010000}"/>
    <cellStyle name="Calculation 2 11 3 5 7" xfId="44968" xr:uid="{00000000-0005-0000-0000-0000F6010000}"/>
    <cellStyle name="Calculation 2 11 3 6" xfId="4315" xr:uid="{00000000-0005-0000-0000-0000F7010000}"/>
    <cellStyle name="Calculation 2 11 3 6 2" xfId="17223" xr:uid="{00000000-0005-0000-0000-0000F8010000}"/>
    <cellStyle name="Calculation 2 11 3 6 2 2" xfId="30084" xr:uid="{00000000-0005-0000-0000-0000F9010000}"/>
    <cellStyle name="Calculation 2 11 3 6 2 3" xfId="41459" xr:uid="{00000000-0005-0000-0000-0000FA010000}"/>
    <cellStyle name="Calculation 2 11 3 6 2 4" xfId="49551" xr:uid="{00000000-0005-0000-0000-0000FB010000}"/>
    <cellStyle name="Calculation 2 11 3 6 3" xfId="23609" xr:uid="{00000000-0005-0000-0000-0000FC010000}"/>
    <cellStyle name="Calculation 2 11 3 6 4" xfId="38894" xr:uid="{00000000-0005-0000-0000-0000FD010000}"/>
    <cellStyle name="Calculation 2 11 3 6 5" xfId="46986" xr:uid="{00000000-0005-0000-0000-0000FE010000}"/>
    <cellStyle name="Calculation 2 11 3 7" xfId="7516" xr:uid="{00000000-0005-0000-0000-0000FF010000}"/>
    <cellStyle name="Calculation 2 11 3 7 2" xfId="20417" xr:uid="{00000000-0005-0000-0000-000000020000}"/>
    <cellStyle name="Calculation 2 11 3 7 3" xfId="26803" xr:uid="{00000000-0005-0000-0000-000001020000}"/>
    <cellStyle name="Calculation 2 11 3 7 4" xfId="39716" xr:uid="{00000000-0005-0000-0000-000002020000}"/>
    <cellStyle name="Calculation 2 11 3 7 5" xfId="47808" xr:uid="{00000000-0005-0000-0000-000003020000}"/>
    <cellStyle name="Calculation 2 11 3 8" xfId="11146" xr:uid="{00000000-0005-0000-0000-000004020000}"/>
    <cellStyle name="Calculation 2 11 3 8 2" xfId="32524" xr:uid="{00000000-0005-0000-0000-000005020000}"/>
    <cellStyle name="Calculation 2 11 3 9" xfId="13619" xr:uid="{00000000-0005-0000-0000-000006020000}"/>
    <cellStyle name="Calculation 2 11 4" xfId="1292" xr:uid="{00000000-0005-0000-0000-000007020000}"/>
    <cellStyle name="Calculation 2 11 4 2" xfId="4487" xr:uid="{00000000-0005-0000-0000-000008020000}"/>
    <cellStyle name="Calculation 2 11 4 2 2" xfId="17395" xr:uid="{00000000-0005-0000-0000-000009020000}"/>
    <cellStyle name="Calculation 2 11 4 2 2 2" xfId="30195" xr:uid="{00000000-0005-0000-0000-00000A020000}"/>
    <cellStyle name="Calculation 2 11 4 2 2 3" xfId="41934" xr:uid="{00000000-0005-0000-0000-00000B020000}"/>
    <cellStyle name="Calculation 2 11 4 2 2 4" xfId="50026" xr:uid="{00000000-0005-0000-0000-00000C020000}"/>
    <cellStyle name="Calculation 2 11 4 2 3" xfId="23781" xr:uid="{00000000-0005-0000-0000-00000D020000}"/>
    <cellStyle name="Calculation 2 11 4 2 4" xfId="37048" xr:uid="{00000000-0005-0000-0000-00000E020000}"/>
    <cellStyle name="Calculation 2 11 4 2 5" xfId="45140" xr:uid="{00000000-0005-0000-0000-00000F020000}"/>
    <cellStyle name="Calculation 2 11 4 3" xfId="7688" xr:uid="{00000000-0005-0000-0000-000010020000}"/>
    <cellStyle name="Calculation 2 11 4 3 2" xfId="20589" xr:uid="{00000000-0005-0000-0000-000011020000}"/>
    <cellStyle name="Calculation 2 11 4 3 3" xfId="26975" xr:uid="{00000000-0005-0000-0000-000012020000}"/>
    <cellStyle name="Calculation 2 11 4 3 4" xfId="39888" xr:uid="{00000000-0005-0000-0000-000013020000}"/>
    <cellStyle name="Calculation 2 11 4 3 5" xfId="47980" xr:uid="{00000000-0005-0000-0000-000014020000}"/>
    <cellStyle name="Calculation 2 11 4 4" xfId="10644" xr:uid="{00000000-0005-0000-0000-000015020000}"/>
    <cellStyle name="Calculation 2 11 4 4 2" xfId="32696" xr:uid="{00000000-0005-0000-0000-000016020000}"/>
    <cellStyle name="Calculation 2 11 4 5" xfId="13730" xr:uid="{00000000-0005-0000-0000-000017020000}"/>
    <cellStyle name="Calculation 2 11 4 6" xfId="35535" xr:uid="{00000000-0005-0000-0000-000018020000}"/>
    <cellStyle name="Calculation 2 11 4 7" xfId="43627" xr:uid="{00000000-0005-0000-0000-000019020000}"/>
    <cellStyle name="Calculation 2 11 5" xfId="2301" xr:uid="{00000000-0005-0000-0000-00001A020000}"/>
    <cellStyle name="Calculation 2 11 5 2" xfId="5496" xr:uid="{00000000-0005-0000-0000-00001B020000}"/>
    <cellStyle name="Calculation 2 11 5 2 2" xfId="18404" xr:uid="{00000000-0005-0000-0000-00001C020000}"/>
    <cellStyle name="Calculation 2 11 5 2 2 2" xfId="30852" xr:uid="{00000000-0005-0000-0000-00001D020000}"/>
    <cellStyle name="Calculation 2 11 5 2 2 3" xfId="42789" xr:uid="{00000000-0005-0000-0000-00001E020000}"/>
    <cellStyle name="Calculation 2 11 5 2 2 4" xfId="50881" xr:uid="{00000000-0005-0000-0000-00001F020000}"/>
    <cellStyle name="Calculation 2 11 5 2 3" xfId="24790" xr:uid="{00000000-0005-0000-0000-000020020000}"/>
    <cellStyle name="Calculation 2 11 5 2 4" xfId="38057" xr:uid="{00000000-0005-0000-0000-000021020000}"/>
    <cellStyle name="Calculation 2 11 5 2 5" xfId="46149" xr:uid="{00000000-0005-0000-0000-000022020000}"/>
    <cellStyle name="Calculation 2 11 5 3" xfId="8697" xr:uid="{00000000-0005-0000-0000-000023020000}"/>
    <cellStyle name="Calculation 2 11 5 3 2" xfId="21598" xr:uid="{00000000-0005-0000-0000-000024020000}"/>
    <cellStyle name="Calculation 2 11 5 3 3" xfId="27984" xr:uid="{00000000-0005-0000-0000-000025020000}"/>
    <cellStyle name="Calculation 2 11 5 3 4" xfId="40897" xr:uid="{00000000-0005-0000-0000-000026020000}"/>
    <cellStyle name="Calculation 2 11 5 3 5" xfId="48989" xr:uid="{00000000-0005-0000-0000-000027020000}"/>
    <cellStyle name="Calculation 2 11 5 4" xfId="12534" xr:uid="{00000000-0005-0000-0000-000028020000}"/>
    <cellStyle name="Calculation 2 11 5 4 2" xfId="33705" xr:uid="{00000000-0005-0000-0000-000029020000}"/>
    <cellStyle name="Calculation 2 11 5 5" xfId="14387" xr:uid="{00000000-0005-0000-0000-00002A020000}"/>
    <cellStyle name="Calculation 2 11 5 6" xfId="36032" xr:uid="{00000000-0005-0000-0000-00002B020000}"/>
    <cellStyle name="Calculation 2 11 5 7" xfId="44124" xr:uid="{00000000-0005-0000-0000-00002C020000}"/>
    <cellStyle name="Calculation 2 11 6" xfId="1913" xr:uid="{00000000-0005-0000-0000-00002D020000}"/>
    <cellStyle name="Calculation 2 11 6 2" xfId="5108" xr:uid="{00000000-0005-0000-0000-00002E020000}"/>
    <cellStyle name="Calculation 2 11 6 2 2" xfId="18016" xr:uid="{00000000-0005-0000-0000-00002F020000}"/>
    <cellStyle name="Calculation 2 11 6 2 2 2" xfId="30595" xr:uid="{00000000-0005-0000-0000-000030020000}"/>
    <cellStyle name="Calculation 2 11 6 2 3" xfId="24402" xr:uid="{00000000-0005-0000-0000-000031020000}"/>
    <cellStyle name="Calculation 2 11 6 2 4" xfId="40509" xr:uid="{00000000-0005-0000-0000-000032020000}"/>
    <cellStyle name="Calculation 2 11 6 2 5" xfId="48601" xr:uid="{00000000-0005-0000-0000-000033020000}"/>
    <cellStyle name="Calculation 2 11 6 3" xfId="8309" xr:uid="{00000000-0005-0000-0000-000034020000}"/>
    <cellStyle name="Calculation 2 11 6 3 2" xfId="21210" xr:uid="{00000000-0005-0000-0000-000035020000}"/>
    <cellStyle name="Calculation 2 11 6 3 3" xfId="27596" xr:uid="{00000000-0005-0000-0000-000036020000}"/>
    <cellStyle name="Calculation 2 11 6 4" xfId="12802" xr:uid="{00000000-0005-0000-0000-000037020000}"/>
    <cellStyle name="Calculation 2 11 6 4 2" xfId="33317" xr:uid="{00000000-0005-0000-0000-000038020000}"/>
    <cellStyle name="Calculation 2 11 6 5" xfId="14130" xr:uid="{00000000-0005-0000-0000-000039020000}"/>
    <cellStyle name="Calculation 2 11 6 6" xfId="37669" xr:uid="{00000000-0005-0000-0000-00003A020000}"/>
    <cellStyle name="Calculation 2 11 6 7" xfId="45761" xr:uid="{00000000-0005-0000-0000-00003B020000}"/>
    <cellStyle name="Calculation 2 11 7" xfId="792" xr:uid="{00000000-0005-0000-0000-00003C020000}"/>
    <cellStyle name="Calculation 2 11 7 2" xfId="3987" xr:uid="{00000000-0005-0000-0000-00003D020000}"/>
    <cellStyle name="Calculation 2 11 7 2 2" xfId="16895" xr:uid="{00000000-0005-0000-0000-00003E020000}"/>
    <cellStyle name="Calculation 2 11 7 2 2 2" xfId="29870" xr:uid="{00000000-0005-0000-0000-00003F020000}"/>
    <cellStyle name="Calculation 2 11 7 2 3" xfId="23281" xr:uid="{00000000-0005-0000-0000-000040020000}"/>
    <cellStyle name="Calculation 2 11 7 2 4" xfId="41512" xr:uid="{00000000-0005-0000-0000-000041020000}"/>
    <cellStyle name="Calculation 2 11 7 2 5" xfId="49604" xr:uid="{00000000-0005-0000-0000-000042020000}"/>
    <cellStyle name="Calculation 2 11 7 3" xfId="7188" xr:uid="{00000000-0005-0000-0000-000043020000}"/>
    <cellStyle name="Calculation 2 11 7 3 2" xfId="20089" xr:uid="{00000000-0005-0000-0000-000044020000}"/>
    <cellStyle name="Calculation 2 11 7 3 3" xfId="26475" xr:uid="{00000000-0005-0000-0000-000045020000}"/>
    <cellStyle name="Calculation 2 11 7 4" xfId="10921" xr:uid="{00000000-0005-0000-0000-000046020000}"/>
    <cellStyle name="Calculation 2 11 7 4 2" xfId="32196" xr:uid="{00000000-0005-0000-0000-000047020000}"/>
    <cellStyle name="Calculation 2 11 7 5" xfId="13405" xr:uid="{00000000-0005-0000-0000-000048020000}"/>
    <cellStyle name="Calculation 2 11 7 6" xfId="36548" xr:uid="{00000000-0005-0000-0000-000049020000}"/>
    <cellStyle name="Calculation 2 11 7 7" xfId="44640" xr:uid="{00000000-0005-0000-0000-00004A020000}"/>
    <cellStyle name="Calculation 2 11 8" xfId="2805" xr:uid="{00000000-0005-0000-0000-00004B020000}"/>
    <cellStyle name="Calculation 2 11 8 2" xfId="6000" xr:uid="{00000000-0005-0000-0000-00004C020000}"/>
    <cellStyle name="Calculation 2 11 8 2 2" xfId="18908" xr:uid="{00000000-0005-0000-0000-00004D020000}"/>
    <cellStyle name="Calculation 2 11 8 2 2 2" xfId="31181" xr:uid="{00000000-0005-0000-0000-00004E020000}"/>
    <cellStyle name="Calculation 2 11 8 2 3" xfId="25294" xr:uid="{00000000-0005-0000-0000-00004F020000}"/>
    <cellStyle name="Calculation 2 11 8 2 4" xfId="42002" xr:uid="{00000000-0005-0000-0000-000050020000}"/>
    <cellStyle name="Calculation 2 11 8 2 5" xfId="50094" xr:uid="{00000000-0005-0000-0000-000051020000}"/>
    <cellStyle name="Calculation 2 11 8 3" xfId="9201" xr:uid="{00000000-0005-0000-0000-000052020000}"/>
    <cellStyle name="Calculation 2 11 8 3 2" xfId="22102" xr:uid="{00000000-0005-0000-0000-000053020000}"/>
    <cellStyle name="Calculation 2 11 8 3 3" xfId="28488" xr:uid="{00000000-0005-0000-0000-000054020000}"/>
    <cellStyle name="Calculation 2 11 8 4" xfId="12688" xr:uid="{00000000-0005-0000-0000-000055020000}"/>
    <cellStyle name="Calculation 2 11 8 4 2" xfId="34209" xr:uid="{00000000-0005-0000-0000-000056020000}"/>
    <cellStyle name="Calculation 2 11 8 5" xfId="14716" xr:uid="{00000000-0005-0000-0000-000057020000}"/>
    <cellStyle name="Calculation 2 11 8 6" xfId="38566" xr:uid="{00000000-0005-0000-0000-000058020000}"/>
    <cellStyle name="Calculation 2 11 8 7" xfId="46658" xr:uid="{00000000-0005-0000-0000-000059020000}"/>
    <cellStyle name="Calculation 2 11 9" xfId="416" xr:uid="{00000000-0005-0000-0000-00005A020000}"/>
    <cellStyle name="Calculation 2 11 9 2" xfId="15446" xr:uid="{00000000-0005-0000-0000-00005B020000}"/>
    <cellStyle name="Calculation 2 11 9 2 2" xfId="29300" xr:uid="{00000000-0005-0000-0000-00005C020000}"/>
    <cellStyle name="Calculation 2 11 9 3" xfId="16003" xr:uid="{00000000-0005-0000-0000-00005D020000}"/>
    <cellStyle name="Calculation 2 11 9 4" xfId="39388" xr:uid="{00000000-0005-0000-0000-00005E020000}"/>
    <cellStyle name="Calculation 2 11 9 5" xfId="47480" xr:uid="{00000000-0005-0000-0000-00005F020000}"/>
    <cellStyle name="Calculation 2 12" xfId="84" xr:uid="{00000000-0005-0000-0000-000060020000}"/>
    <cellStyle name="Calculation 2 12 10" xfId="3644" xr:uid="{00000000-0005-0000-0000-000061020000}"/>
    <cellStyle name="Calculation 2 12 10 2" xfId="16553" xr:uid="{00000000-0005-0000-0000-000062020000}"/>
    <cellStyle name="Calculation 2 12 10 2 2" xfId="29645" xr:uid="{00000000-0005-0000-0000-000063020000}"/>
    <cellStyle name="Calculation 2 12 10 3" xfId="22939" xr:uid="{00000000-0005-0000-0000-000064020000}"/>
    <cellStyle name="Calculation 2 12 11" xfId="6845" xr:uid="{00000000-0005-0000-0000-000065020000}"/>
    <cellStyle name="Calculation 2 12 11 2" xfId="19747" xr:uid="{00000000-0005-0000-0000-000066020000}"/>
    <cellStyle name="Calculation 2 12 11 3" xfId="26133" xr:uid="{00000000-0005-0000-0000-000067020000}"/>
    <cellStyle name="Calculation 2 12 12" xfId="12965" xr:uid="{00000000-0005-0000-0000-000068020000}"/>
    <cellStyle name="Calculation 2 12 12 2" xfId="31864" xr:uid="{00000000-0005-0000-0000-000069020000}"/>
    <cellStyle name="Calculation 2 12 13" xfId="13184" xr:uid="{00000000-0005-0000-0000-00006A020000}"/>
    <cellStyle name="Calculation 2 12 14" xfId="35068" xr:uid="{00000000-0005-0000-0000-00006B020000}"/>
    <cellStyle name="Calculation 2 12 15" xfId="43160" xr:uid="{00000000-0005-0000-0000-00006C020000}"/>
    <cellStyle name="Calculation 2 12 2" xfId="229" xr:uid="{00000000-0005-0000-0000-00006D020000}"/>
    <cellStyle name="Calculation 2 12 2 10" xfId="10695" xr:uid="{00000000-0005-0000-0000-00006E020000}"/>
    <cellStyle name="Calculation 2 12 2 10 2" xfId="32034" xr:uid="{00000000-0005-0000-0000-00006F020000}"/>
    <cellStyle name="Calculation 2 12 2 11" xfId="13295" xr:uid="{00000000-0005-0000-0000-000070020000}"/>
    <cellStyle name="Calculation 2 12 2 12" xfId="35234" xr:uid="{00000000-0005-0000-0000-000071020000}"/>
    <cellStyle name="Calculation 2 12 2 13" xfId="43326" xr:uid="{00000000-0005-0000-0000-000072020000}"/>
    <cellStyle name="Calculation 2 12 2 2" xfId="1491" xr:uid="{00000000-0005-0000-0000-000073020000}"/>
    <cellStyle name="Calculation 2 12 2 2 2" xfId="4686" xr:uid="{00000000-0005-0000-0000-000074020000}"/>
    <cellStyle name="Calculation 2 12 2 2 2 2" xfId="17594" xr:uid="{00000000-0005-0000-0000-000075020000}"/>
    <cellStyle name="Calculation 2 12 2 2 2 2 2" xfId="30329" xr:uid="{00000000-0005-0000-0000-000076020000}"/>
    <cellStyle name="Calculation 2 12 2 2 2 2 3" xfId="42098" xr:uid="{00000000-0005-0000-0000-000077020000}"/>
    <cellStyle name="Calculation 2 12 2 2 2 2 4" xfId="50190" xr:uid="{00000000-0005-0000-0000-000078020000}"/>
    <cellStyle name="Calculation 2 12 2 2 2 3" xfId="23980" xr:uid="{00000000-0005-0000-0000-000079020000}"/>
    <cellStyle name="Calculation 2 12 2 2 2 4" xfId="37247" xr:uid="{00000000-0005-0000-0000-00007A020000}"/>
    <cellStyle name="Calculation 2 12 2 2 2 5" xfId="45339" xr:uid="{00000000-0005-0000-0000-00007B020000}"/>
    <cellStyle name="Calculation 2 12 2 2 3" xfId="7887" xr:uid="{00000000-0005-0000-0000-00007C020000}"/>
    <cellStyle name="Calculation 2 12 2 2 3 2" xfId="20788" xr:uid="{00000000-0005-0000-0000-00007D020000}"/>
    <cellStyle name="Calculation 2 12 2 2 3 3" xfId="27174" xr:uid="{00000000-0005-0000-0000-00007E020000}"/>
    <cellStyle name="Calculation 2 12 2 2 3 4" xfId="40087" xr:uid="{00000000-0005-0000-0000-00007F020000}"/>
    <cellStyle name="Calculation 2 12 2 2 3 5" xfId="48179" xr:uid="{00000000-0005-0000-0000-000080020000}"/>
    <cellStyle name="Calculation 2 12 2 2 4" xfId="12590" xr:uid="{00000000-0005-0000-0000-000081020000}"/>
    <cellStyle name="Calculation 2 12 2 2 4 2" xfId="32895" xr:uid="{00000000-0005-0000-0000-000082020000}"/>
    <cellStyle name="Calculation 2 12 2 2 5" xfId="13864" xr:uid="{00000000-0005-0000-0000-000083020000}"/>
    <cellStyle name="Calculation 2 12 2 2 6" xfId="35734" xr:uid="{00000000-0005-0000-0000-000084020000}"/>
    <cellStyle name="Calculation 2 12 2 2 7" xfId="43826" xr:uid="{00000000-0005-0000-0000-000085020000}"/>
    <cellStyle name="Calculation 2 12 2 3" xfId="2500" xr:uid="{00000000-0005-0000-0000-000086020000}"/>
    <cellStyle name="Calculation 2 12 2 3 2" xfId="5695" xr:uid="{00000000-0005-0000-0000-000087020000}"/>
    <cellStyle name="Calculation 2 12 2 3 2 2" xfId="18603" xr:uid="{00000000-0005-0000-0000-000088020000}"/>
    <cellStyle name="Calculation 2 12 2 3 2 2 2" xfId="30986" xr:uid="{00000000-0005-0000-0000-000089020000}"/>
    <cellStyle name="Calculation 2 12 2 3 2 2 3" xfId="42923" xr:uid="{00000000-0005-0000-0000-00008A020000}"/>
    <cellStyle name="Calculation 2 12 2 3 2 2 4" xfId="51015" xr:uid="{00000000-0005-0000-0000-00008B020000}"/>
    <cellStyle name="Calculation 2 12 2 3 2 3" xfId="24989" xr:uid="{00000000-0005-0000-0000-00008C020000}"/>
    <cellStyle name="Calculation 2 12 2 3 2 4" xfId="38256" xr:uid="{00000000-0005-0000-0000-00008D020000}"/>
    <cellStyle name="Calculation 2 12 2 3 2 5" xfId="46348" xr:uid="{00000000-0005-0000-0000-00008E020000}"/>
    <cellStyle name="Calculation 2 12 2 3 3" xfId="8896" xr:uid="{00000000-0005-0000-0000-00008F020000}"/>
    <cellStyle name="Calculation 2 12 2 3 3 2" xfId="21797" xr:uid="{00000000-0005-0000-0000-000090020000}"/>
    <cellStyle name="Calculation 2 12 2 3 3 3" xfId="28183" xr:uid="{00000000-0005-0000-0000-000091020000}"/>
    <cellStyle name="Calculation 2 12 2 3 3 4" xfId="41096" xr:uid="{00000000-0005-0000-0000-000092020000}"/>
    <cellStyle name="Calculation 2 12 2 3 3 5" xfId="49188" xr:uid="{00000000-0005-0000-0000-000093020000}"/>
    <cellStyle name="Calculation 2 12 2 3 4" xfId="11584" xr:uid="{00000000-0005-0000-0000-000094020000}"/>
    <cellStyle name="Calculation 2 12 2 3 4 2" xfId="33904" xr:uid="{00000000-0005-0000-0000-000095020000}"/>
    <cellStyle name="Calculation 2 12 2 3 5" xfId="14521" xr:uid="{00000000-0005-0000-0000-000096020000}"/>
    <cellStyle name="Calculation 2 12 2 3 6" xfId="36231" xr:uid="{00000000-0005-0000-0000-000097020000}"/>
    <cellStyle name="Calculation 2 12 2 3 7" xfId="44323" xr:uid="{00000000-0005-0000-0000-000098020000}"/>
    <cellStyle name="Calculation 2 12 2 4" xfId="2082" xr:uid="{00000000-0005-0000-0000-000099020000}"/>
    <cellStyle name="Calculation 2 12 2 4 2" xfId="5277" xr:uid="{00000000-0005-0000-0000-00009A020000}"/>
    <cellStyle name="Calculation 2 12 2 4 2 2" xfId="18185" xr:uid="{00000000-0005-0000-0000-00009B020000}"/>
    <cellStyle name="Calculation 2 12 2 4 2 2 2" xfId="30715" xr:uid="{00000000-0005-0000-0000-00009C020000}"/>
    <cellStyle name="Calculation 2 12 2 4 2 3" xfId="24571" xr:uid="{00000000-0005-0000-0000-00009D020000}"/>
    <cellStyle name="Calculation 2 12 2 4 2 4" xfId="40678" xr:uid="{00000000-0005-0000-0000-00009E020000}"/>
    <cellStyle name="Calculation 2 12 2 4 2 5" xfId="48770" xr:uid="{00000000-0005-0000-0000-00009F020000}"/>
    <cellStyle name="Calculation 2 12 2 4 3" xfId="8478" xr:uid="{00000000-0005-0000-0000-0000A0020000}"/>
    <cellStyle name="Calculation 2 12 2 4 3 2" xfId="21379" xr:uid="{00000000-0005-0000-0000-0000A1020000}"/>
    <cellStyle name="Calculation 2 12 2 4 3 3" xfId="27765" xr:uid="{00000000-0005-0000-0000-0000A2020000}"/>
    <cellStyle name="Calculation 2 12 2 4 4" xfId="12814" xr:uid="{00000000-0005-0000-0000-0000A3020000}"/>
    <cellStyle name="Calculation 2 12 2 4 4 2" xfId="33486" xr:uid="{00000000-0005-0000-0000-0000A4020000}"/>
    <cellStyle name="Calculation 2 12 2 4 5" xfId="14250" xr:uid="{00000000-0005-0000-0000-0000A5020000}"/>
    <cellStyle name="Calculation 2 12 2 4 6" xfId="37838" xr:uid="{00000000-0005-0000-0000-0000A6020000}"/>
    <cellStyle name="Calculation 2 12 2 4 7" xfId="45930" xr:uid="{00000000-0005-0000-0000-0000A7020000}"/>
    <cellStyle name="Calculation 2 12 2 5" xfId="991" xr:uid="{00000000-0005-0000-0000-0000A8020000}"/>
    <cellStyle name="Calculation 2 12 2 5 2" xfId="4186" xr:uid="{00000000-0005-0000-0000-0000A9020000}"/>
    <cellStyle name="Calculation 2 12 2 5 2 2" xfId="17094" xr:uid="{00000000-0005-0000-0000-0000AA020000}"/>
    <cellStyle name="Calculation 2 12 2 5 2 2 2" xfId="30004" xr:uid="{00000000-0005-0000-0000-0000AB020000}"/>
    <cellStyle name="Calculation 2 12 2 5 2 3" xfId="23480" xr:uid="{00000000-0005-0000-0000-0000AC020000}"/>
    <cellStyle name="Calculation 2 12 2 5 2 4" xfId="41684" xr:uid="{00000000-0005-0000-0000-0000AD020000}"/>
    <cellStyle name="Calculation 2 12 2 5 2 5" xfId="49776" xr:uid="{00000000-0005-0000-0000-0000AE020000}"/>
    <cellStyle name="Calculation 2 12 2 5 3" xfId="7387" xr:uid="{00000000-0005-0000-0000-0000AF020000}"/>
    <cellStyle name="Calculation 2 12 2 5 3 2" xfId="20288" xr:uid="{00000000-0005-0000-0000-0000B0020000}"/>
    <cellStyle name="Calculation 2 12 2 5 3 3" xfId="26674" xr:uid="{00000000-0005-0000-0000-0000B1020000}"/>
    <cellStyle name="Calculation 2 12 2 5 4" xfId="10115" xr:uid="{00000000-0005-0000-0000-0000B2020000}"/>
    <cellStyle name="Calculation 2 12 2 5 4 2" xfId="32395" xr:uid="{00000000-0005-0000-0000-0000B3020000}"/>
    <cellStyle name="Calculation 2 12 2 5 5" xfId="13539" xr:uid="{00000000-0005-0000-0000-0000B4020000}"/>
    <cellStyle name="Calculation 2 12 2 5 6" xfId="36747" xr:uid="{00000000-0005-0000-0000-0000B5020000}"/>
    <cellStyle name="Calculation 2 12 2 5 7" xfId="44839" xr:uid="{00000000-0005-0000-0000-0000B6020000}"/>
    <cellStyle name="Calculation 2 12 2 6" xfId="3004" xr:uid="{00000000-0005-0000-0000-0000B7020000}"/>
    <cellStyle name="Calculation 2 12 2 6 2" xfId="6199" xr:uid="{00000000-0005-0000-0000-0000B8020000}"/>
    <cellStyle name="Calculation 2 12 2 6 2 2" xfId="19107" xr:uid="{00000000-0005-0000-0000-0000B9020000}"/>
    <cellStyle name="Calculation 2 12 2 6 2 2 2" xfId="31315" xr:uid="{00000000-0005-0000-0000-0000BA020000}"/>
    <cellStyle name="Calculation 2 12 2 6 2 3" xfId="25493" xr:uid="{00000000-0005-0000-0000-0000BB020000}"/>
    <cellStyle name="Calculation 2 12 2 6 2 4" xfId="41882" xr:uid="{00000000-0005-0000-0000-0000BC020000}"/>
    <cellStyle name="Calculation 2 12 2 6 2 5" xfId="49974" xr:uid="{00000000-0005-0000-0000-0000BD020000}"/>
    <cellStyle name="Calculation 2 12 2 6 3" xfId="9400" xr:uid="{00000000-0005-0000-0000-0000BE020000}"/>
    <cellStyle name="Calculation 2 12 2 6 3 2" xfId="22301" xr:uid="{00000000-0005-0000-0000-0000BF020000}"/>
    <cellStyle name="Calculation 2 12 2 6 3 3" xfId="28687" xr:uid="{00000000-0005-0000-0000-0000C0020000}"/>
    <cellStyle name="Calculation 2 12 2 6 4" xfId="11621" xr:uid="{00000000-0005-0000-0000-0000C1020000}"/>
    <cellStyle name="Calculation 2 12 2 6 4 2" xfId="34408" xr:uid="{00000000-0005-0000-0000-0000C2020000}"/>
    <cellStyle name="Calculation 2 12 2 6 5" xfId="14850" xr:uid="{00000000-0005-0000-0000-0000C3020000}"/>
    <cellStyle name="Calculation 2 12 2 6 6" xfId="38765" xr:uid="{00000000-0005-0000-0000-0000C4020000}"/>
    <cellStyle name="Calculation 2 12 2 6 7" xfId="46857" xr:uid="{00000000-0005-0000-0000-0000C5020000}"/>
    <cellStyle name="Calculation 2 12 2 7" xfId="620" xr:uid="{00000000-0005-0000-0000-0000C6020000}"/>
    <cellStyle name="Calculation 2 12 2 7 2" xfId="15645" xr:uid="{00000000-0005-0000-0000-0000C7020000}"/>
    <cellStyle name="Calculation 2 12 2 7 2 2" xfId="29498" xr:uid="{00000000-0005-0000-0000-0000C8020000}"/>
    <cellStyle name="Calculation 2 12 2 7 3" xfId="16149" xr:uid="{00000000-0005-0000-0000-0000C9020000}"/>
    <cellStyle name="Calculation 2 12 2 7 4" xfId="39587" xr:uid="{00000000-0005-0000-0000-0000CA020000}"/>
    <cellStyle name="Calculation 2 12 2 7 5" xfId="47679" xr:uid="{00000000-0005-0000-0000-0000CB020000}"/>
    <cellStyle name="Calculation 2 12 2 8" xfId="3815" xr:uid="{00000000-0005-0000-0000-0000CC020000}"/>
    <cellStyle name="Calculation 2 12 2 8 2" xfId="16723" xr:uid="{00000000-0005-0000-0000-0000CD020000}"/>
    <cellStyle name="Calculation 2 12 2 8 2 2" xfId="29756" xr:uid="{00000000-0005-0000-0000-0000CE020000}"/>
    <cellStyle name="Calculation 2 12 2 8 3" xfId="23109" xr:uid="{00000000-0005-0000-0000-0000CF020000}"/>
    <cellStyle name="Calculation 2 12 2 9" xfId="7016" xr:uid="{00000000-0005-0000-0000-0000D0020000}"/>
    <cellStyle name="Calculation 2 12 2 9 2" xfId="19917" xr:uid="{00000000-0005-0000-0000-0000D1020000}"/>
    <cellStyle name="Calculation 2 12 2 9 3" xfId="26303" xr:uid="{00000000-0005-0000-0000-0000D2020000}"/>
    <cellStyle name="Calculation 2 12 3" xfId="1153" xr:uid="{00000000-0005-0000-0000-0000D3020000}"/>
    <cellStyle name="Calculation 2 12 3 10" xfId="35396" xr:uid="{00000000-0005-0000-0000-0000D4020000}"/>
    <cellStyle name="Calculation 2 12 3 11" xfId="43488" xr:uid="{00000000-0005-0000-0000-0000D5020000}"/>
    <cellStyle name="Calculation 2 12 3 2" xfId="1653" xr:uid="{00000000-0005-0000-0000-0000D6020000}"/>
    <cellStyle name="Calculation 2 12 3 2 2" xfId="4848" xr:uid="{00000000-0005-0000-0000-0000D7020000}"/>
    <cellStyle name="Calculation 2 12 3 2 2 2" xfId="17756" xr:uid="{00000000-0005-0000-0000-0000D8020000}"/>
    <cellStyle name="Calculation 2 12 3 2 2 2 2" xfId="30434" xr:uid="{00000000-0005-0000-0000-0000D9020000}"/>
    <cellStyle name="Calculation 2 12 3 2 2 2 3" xfId="42228" xr:uid="{00000000-0005-0000-0000-0000DA020000}"/>
    <cellStyle name="Calculation 2 12 3 2 2 2 4" xfId="50320" xr:uid="{00000000-0005-0000-0000-0000DB020000}"/>
    <cellStyle name="Calculation 2 12 3 2 2 3" xfId="24142" xr:uid="{00000000-0005-0000-0000-0000DC020000}"/>
    <cellStyle name="Calculation 2 12 3 2 2 4" xfId="37409" xr:uid="{00000000-0005-0000-0000-0000DD020000}"/>
    <cellStyle name="Calculation 2 12 3 2 2 5" xfId="45501" xr:uid="{00000000-0005-0000-0000-0000DE020000}"/>
    <cellStyle name="Calculation 2 12 3 2 3" xfId="8049" xr:uid="{00000000-0005-0000-0000-0000DF020000}"/>
    <cellStyle name="Calculation 2 12 3 2 3 2" xfId="20950" xr:uid="{00000000-0005-0000-0000-0000E0020000}"/>
    <cellStyle name="Calculation 2 12 3 2 3 3" xfId="27336" xr:uid="{00000000-0005-0000-0000-0000E1020000}"/>
    <cellStyle name="Calculation 2 12 3 2 3 4" xfId="40249" xr:uid="{00000000-0005-0000-0000-0000E2020000}"/>
    <cellStyle name="Calculation 2 12 3 2 3 5" xfId="48341" xr:uid="{00000000-0005-0000-0000-0000E3020000}"/>
    <cellStyle name="Calculation 2 12 3 2 4" xfId="12514" xr:uid="{00000000-0005-0000-0000-0000E4020000}"/>
    <cellStyle name="Calculation 2 12 3 2 4 2" xfId="33057" xr:uid="{00000000-0005-0000-0000-0000E5020000}"/>
    <cellStyle name="Calculation 2 12 3 2 5" xfId="13969" xr:uid="{00000000-0005-0000-0000-0000E6020000}"/>
    <cellStyle name="Calculation 2 12 3 2 6" xfId="35896" xr:uid="{00000000-0005-0000-0000-0000E7020000}"/>
    <cellStyle name="Calculation 2 12 3 2 7" xfId="43988" xr:uid="{00000000-0005-0000-0000-0000E8020000}"/>
    <cellStyle name="Calculation 2 12 3 3" xfId="2662" xr:uid="{00000000-0005-0000-0000-0000E9020000}"/>
    <cellStyle name="Calculation 2 12 3 3 2" xfId="5857" xr:uid="{00000000-0005-0000-0000-0000EA020000}"/>
    <cellStyle name="Calculation 2 12 3 3 2 2" xfId="18765" xr:uid="{00000000-0005-0000-0000-0000EB020000}"/>
    <cellStyle name="Calculation 2 12 3 3 2 2 2" xfId="31091" xr:uid="{00000000-0005-0000-0000-0000EC020000}"/>
    <cellStyle name="Calculation 2 12 3 3 2 2 3" xfId="43028" xr:uid="{00000000-0005-0000-0000-0000ED020000}"/>
    <cellStyle name="Calculation 2 12 3 3 2 2 4" xfId="51120" xr:uid="{00000000-0005-0000-0000-0000EE020000}"/>
    <cellStyle name="Calculation 2 12 3 3 2 3" xfId="25151" xr:uid="{00000000-0005-0000-0000-0000EF020000}"/>
    <cellStyle name="Calculation 2 12 3 3 2 4" xfId="38418" xr:uid="{00000000-0005-0000-0000-0000F0020000}"/>
    <cellStyle name="Calculation 2 12 3 3 2 5" xfId="46510" xr:uid="{00000000-0005-0000-0000-0000F1020000}"/>
    <cellStyle name="Calculation 2 12 3 3 3" xfId="9058" xr:uid="{00000000-0005-0000-0000-0000F2020000}"/>
    <cellStyle name="Calculation 2 12 3 3 3 2" xfId="21959" xr:uid="{00000000-0005-0000-0000-0000F3020000}"/>
    <cellStyle name="Calculation 2 12 3 3 3 3" xfId="28345" xr:uid="{00000000-0005-0000-0000-0000F4020000}"/>
    <cellStyle name="Calculation 2 12 3 3 3 4" xfId="41258" xr:uid="{00000000-0005-0000-0000-0000F5020000}"/>
    <cellStyle name="Calculation 2 12 3 3 3 5" xfId="49350" xr:uid="{00000000-0005-0000-0000-0000F6020000}"/>
    <cellStyle name="Calculation 2 12 3 3 4" xfId="10138" xr:uid="{00000000-0005-0000-0000-0000F7020000}"/>
    <cellStyle name="Calculation 2 12 3 3 4 2" xfId="34066" xr:uid="{00000000-0005-0000-0000-0000F8020000}"/>
    <cellStyle name="Calculation 2 12 3 3 5" xfId="14626" xr:uid="{00000000-0005-0000-0000-0000F9020000}"/>
    <cellStyle name="Calculation 2 12 3 3 6" xfId="36393" xr:uid="{00000000-0005-0000-0000-0000FA020000}"/>
    <cellStyle name="Calculation 2 12 3 3 7" xfId="44485" xr:uid="{00000000-0005-0000-0000-0000FB020000}"/>
    <cellStyle name="Calculation 2 12 3 4" xfId="2007" xr:uid="{00000000-0005-0000-0000-0000FC020000}"/>
    <cellStyle name="Calculation 2 12 3 4 2" xfId="5202" xr:uid="{00000000-0005-0000-0000-0000FD020000}"/>
    <cellStyle name="Calculation 2 12 3 4 2 2" xfId="18110" xr:uid="{00000000-0005-0000-0000-0000FE020000}"/>
    <cellStyle name="Calculation 2 12 3 4 2 2 2" xfId="30661" xr:uid="{00000000-0005-0000-0000-0000FF020000}"/>
    <cellStyle name="Calculation 2 12 3 4 2 3" xfId="24496" xr:uid="{00000000-0005-0000-0000-000000030000}"/>
    <cellStyle name="Calculation 2 12 3 4 2 4" xfId="40603" xr:uid="{00000000-0005-0000-0000-000001030000}"/>
    <cellStyle name="Calculation 2 12 3 4 2 5" xfId="48695" xr:uid="{00000000-0005-0000-0000-000002030000}"/>
    <cellStyle name="Calculation 2 12 3 4 3" xfId="8403" xr:uid="{00000000-0005-0000-0000-000003030000}"/>
    <cellStyle name="Calculation 2 12 3 4 3 2" xfId="21304" xr:uid="{00000000-0005-0000-0000-000004030000}"/>
    <cellStyle name="Calculation 2 12 3 4 3 3" xfId="27690" xr:uid="{00000000-0005-0000-0000-000005030000}"/>
    <cellStyle name="Calculation 2 12 3 4 4" xfId="11103" xr:uid="{00000000-0005-0000-0000-000006030000}"/>
    <cellStyle name="Calculation 2 12 3 4 4 2" xfId="33411" xr:uid="{00000000-0005-0000-0000-000007030000}"/>
    <cellStyle name="Calculation 2 12 3 4 5" xfId="14196" xr:uid="{00000000-0005-0000-0000-000008030000}"/>
    <cellStyle name="Calculation 2 12 3 4 6" xfId="37763" xr:uid="{00000000-0005-0000-0000-000009030000}"/>
    <cellStyle name="Calculation 2 12 3 4 7" xfId="45855" xr:uid="{00000000-0005-0000-0000-00000A030000}"/>
    <cellStyle name="Calculation 2 12 3 5" xfId="3166" xr:uid="{00000000-0005-0000-0000-00000B030000}"/>
    <cellStyle name="Calculation 2 12 3 5 2" xfId="6361" xr:uid="{00000000-0005-0000-0000-00000C030000}"/>
    <cellStyle name="Calculation 2 12 3 5 2 2" xfId="19269" xr:uid="{00000000-0005-0000-0000-00000D030000}"/>
    <cellStyle name="Calculation 2 12 3 5 2 2 2" xfId="31420" xr:uid="{00000000-0005-0000-0000-00000E030000}"/>
    <cellStyle name="Calculation 2 12 3 5 2 3" xfId="25655" xr:uid="{00000000-0005-0000-0000-00000F030000}"/>
    <cellStyle name="Calculation 2 12 3 5 2 4" xfId="41822" xr:uid="{00000000-0005-0000-0000-000010030000}"/>
    <cellStyle name="Calculation 2 12 3 5 2 5" xfId="49914" xr:uid="{00000000-0005-0000-0000-000011030000}"/>
    <cellStyle name="Calculation 2 12 3 5 3" xfId="9562" xr:uid="{00000000-0005-0000-0000-000012030000}"/>
    <cellStyle name="Calculation 2 12 3 5 3 2" xfId="22463" xr:uid="{00000000-0005-0000-0000-000013030000}"/>
    <cellStyle name="Calculation 2 12 3 5 3 3" xfId="28849" xr:uid="{00000000-0005-0000-0000-000014030000}"/>
    <cellStyle name="Calculation 2 12 3 5 4" xfId="10096" xr:uid="{00000000-0005-0000-0000-000015030000}"/>
    <cellStyle name="Calculation 2 12 3 5 4 2" xfId="34570" xr:uid="{00000000-0005-0000-0000-000016030000}"/>
    <cellStyle name="Calculation 2 12 3 5 5" xfId="14955" xr:uid="{00000000-0005-0000-0000-000017030000}"/>
    <cellStyle name="Calculation 2 12 3 5 6" xfId="36909" xr:uid="{00000000-0005-0000-0000-000018030000}"/>
    <cellStyle name="Calculation 2 12 3 5 7" xfId="45001" xr:uid="{00000000-0005-0000-0000-000019030000}"/>
    <cellStyle name="Calculation 2 12 3 6" xfId="4348" xr:uid="{00000000-0005-0000-0000-00001A030000}"/>
    <cellStyle name="Calculation 2 12 3 6 2" xfId="17256" xr:uid="{00000000-0005-0000-0000-00001B030000}"/>
    <cellStyle name="Calculation 2 12 3 6 2 2" xfId="30109" xr:uid="{00000000-0005-0000-0000-00001C030000}"/>
    <cellStyle name="Calculation 2 12 3 6 2 3" xfId="41465" xr:uid="{00000000-0005-0000-0000-00001D030000}"/>
    <cellStyle name="Calculation 2 12 3 6 2 4" xfId="49557" xr:uid="{00000000-0005-0000-0000-00001E030000}"/>
    <cellStyle name="Calculation 2 12 3 6 3" xfId="23642" xr:uid="{00000000-0005-0000-0000-00001F030000}"/>
    <cellStyle name="Calculation 2 12 3 6 4" xfId="38927" xr:uid="{00000000-0005-0000-0000-000020030000}"/>
    <cellStyle name="Calculation 2 12 3 6 5" xfId="47019" xr:uid="{00000000-0005-0000-0000-000021030000}"/>
    <cellStyle name="Calculation 2 12 3 7" xfId="7549" xr:uid="{00000000-0005-0000-0000-000022030000}"/>
    <cellStyle name="Calculation 2 12 3 7 2" xfId="20450" xr:uid="{00000000-0005-0000-0000-000023030000}"/>
    <cellStyle name="Calculation 2 12 3 7 3" xfId="26836" xr:uid="{00000000-0005-0000-0000-000024030000}"/>
    <cellStyle name="Calculation 2 12 3 7 4" xfId="39749" xr:uid="{00000000-0005-0000-0000-000025030000}"/>
    <cellStyle name="Calculation 2 12 3 7 5" xfId="47841" xr:uid="{00000000-0005-0000-0000-000026030000}"/>
    <cellStyle name="Calculation 2 12 3 8" xfId="13058" xr:uid="{00000000-0005-0000-0000-000027030000}"/>
    <cellStyle name="Calculation 2 12 3 8 2" xfId="32557" xr:uid="{00000000-0005-0000-0000-000028030000}"/>
    <cellStyle name="Calculation 2 12 3 9" xfId="13644" xr:uid="{00000000-0005-0000-0000-000029030000}"/>
    <cellStyle name="Calculation 2 12 4" xfId="1325" xr:uid="{00000000-0005-0000-0000-00002A030000}"/>
    <cellStyle name="Calculation 2 12 4 2" xfId="4520" xr:uid="{00000000-0005-0000-0000-00002B030000}"/>
    <cellStyle name="Calculation 2 12 4 2 2" xfId="17428" xr:uid="{00000000-0005-0000-0000-00002C030000}"/>
    <cellStyle name="Calculation 2 12 4 2 2 2" xfId="30220" xr:uid="{00000000-0005-0000-0000-00002D030000}"/>
    <cellStyle name="Calculation 2 12 4 2 2 3" xfId="41958" xr:uid="{00000000-0005-0000-0000-00002E030000}"/>
    <cellStyle name="Calculation 2 12 4 2 2 4" xfId="50050" xr:uid="{00000000-0005-0000-0000-00002F030000}"/>
    <cellStyle name="Calculation 2 12 4 2 3" xfId="23814" xr:uid="{00000000-0005-0000-0000-000030030000}"/>
    <cellStyle name="Calculation 2 12 4 2 4" xfId="37081" xr:uid="{00000000-0005-0000-0000-000031030000}"/>
    <cellStyle name="Calculation 2 12 4 2 5" xfId="45173" xr:uid="{00000000-0005-0000-0000-000032030000}"/>
    <cellStyle name="Calculation 2 12 4 3" xfId="7721" xr:uid="{00000000-0005-0000-0000-000033030000}"/>
    <cellStyle name="Calculation 2 12 4 3 2" xfId="20622" xr:uid="{00000000-0005-0000-0000-000034030000}"/>
    <cellStyle name="Calculation 2 12 4 3 3" xfId="27008" xr:uid="{00000000-0005-0000-0000-000035030000}"/>
    <cellStyle name="Calculation 2 12 4 3 4" xfId="39921" xr:uid="{00000000-0005-0000-0000-000036030000}"/>
    <cellStyle name="Calculation 2 12 4 3 5" xfId="48013" xr:uid="{00000000-0005-0000-0000-000037030000}"/>
    <cellStyle name="Calculation 2 12 4 4" xfId="12583" xr:uid="{00000000-0005-0000-0000-000038030000}"/>
    <cellStyle name="Calculation 2 12 4 4 2" xfId="32729" xr:uid="{00000000-0005-0000-0000-000039030000}"/>
    <cellStyle name="Calculation 2 12 4 5" xfId="13755" xr:uid="{00000000-0005-0000-0000-00003A030000}"/>
    <cellStyle name="Calculation 2 12 4 6" xfId="35568" xr:uid="{00000000-0005-0000-0000-00003B030000}"/>
    <cellStyle name="Calculation 2 12 4 7" xfId="43660" xr:uid="{00000000-0005-0000-0000-00003C030000}"/>
    <cellStyle name="Calculation 2 12 5" xfId="2334" xr:uid="{00000000-0005-0000-0000-00003D030000}"/>
    <cellStyle name="Calculation 2 12 5 2" xfId="5529" xr:uid="{00000000-0005-0000-0000-00003E030000}"/>
    <cellStyle name="Calculation 2 12 5 2 2" xfId="18437" xr:uid="{00000000-0005-0000-0000-00003F030000}"/>
    <cellStyle name="Calculation 2 12 5 2 2 2" xfId="30877" xr:uid="{00000000-0005-0000-0000-000040030000}"/>
    <cellStyle name="Calculation 2 12 5 2 2 3" xfId="42814" xr:uid="{00000000-0005-0000-0000-000041030000}"/>
    <cellStyle name="Calculation 2 12 5 2 2 4" xfId="50906" xr:uid="{00000000-0005-0000-0000-000042030000}"/>
    <cellStyle name="Calculation 2 12 5 2 3" xfId="24823" xr:uid="{00000000-0005-0000-0000-000043030000}"/>
    <cellStyle name="Calculation 2 12 5 2 4" xfId="38090" xr:uid="{00000000-0005-0000-0000-000044030000}"/>
    <cellStyle name="Calculation 2 12 5 2 5" xfId="46182" xr:uid="{00000000-0005-0000-0000-000045030000}"/>
    <cellStyle name="Calculation 2 12 5 3" xfId="8730" xr:uid="{00000000-0005-0000-0000-000046030000}"/>
    <cellStyle name="Calculation 2 12 5 3 2" xfId="21631" xr:uid="{00000000-0005-0000-0000-000047030000}"/>
    <cellStyle name="Calculation 2 12 5 3 3" xfId="28017" xr:uid="{00000000-0005-0000-0000-000048030000}"/>
    <cellStyle name="Calculation 2 12 5 3 4" xfId="40930" xr:uid="{00000000-0005-0000-0000-000049030000}"/>
    <cellStyle name="Calculation 2 12 5 3 5" xfId="49022" xr:uid="{00000000-0005-0000-0000-00004A030000}"/>
    <cellStyle name="Calculation 2 12 5 4" xfId="10735" xr:uid="{00000000-0005-0000-0000-00004B030000}"/>
    <cellStyle name="Calculation 2 12 5 4 2" xfId="33738" xr:uid="{00000000-0005-0000-0000-00004C030000}"/>
    <cellStyle name="Calculation 2 12 5 5" xfId="14412" xr:uid="{00000000-0005-0000-0000-00004D030000}"/>
    <cellStyle name="Calculation 2 12 5 6" xfId="36065" xr:uid="{00000000-0005-0000-0000-00004E030000}"/>
    <cellStyle name="Calculation 2 12 5 7" xfId="44157" xr:uid="{00000000-0005-0000-0000-00004F030000}"/>
    <cellStyle name="Calculation 2 12 6" xfId="2225" xr:uid="{00000000-0005-0000-0000-000050030000}"/>
    <cellStyle name="Calculation 2 12 6 2" xfId="5420" xr:uid="{00000000-0005-0000-0000-000051030000}"/>
    <cellStyle name="Calculation 2 12 6 2 2" xfId="18328" xr:uid="{00000000-0005-0000-0000-000052030000}"/>
    <cellStyle name="Calculation 2 12 6 2 2 2" xfId="30807" xr:uid="{00000000-0005-0000-0000-000053030000}"/>
    <cellStyle name="Calculation 2 12 6 2 3" xfId="24714" xr:uid="{00000000-0005-0000-0000-000054030000}"/>
    <cellStyle name="Calculation 2 12 6 2 4" xfId="40821" xr:uid="{00000000-0005-0000-0000-000055030000}"/>
    <cellStyle name="Calculation 2 12 6 2 5" xfId="48913" xr:uid="{00000000-0005-0000-0000-000056030000}"/>
    <cellStyle name="Calculation 2 12 6 3" xfId="8621" xr:uid="{00000000-0005-0000-0000-000057030000}"/>
    <cellStyle name="Calculation 2 12 6 3 2" xfId="21522" xr:uid="{00000000-0005-0000-0000-000058030000}"/>
    <cellStyle name="Calculation 2 12 6 3 3" xfId="27908" xr:uid="{00000000-0005-0000-0000-000059030000}"/>
    <cellStyle name="Calculation 2 12 6 4" xfId="10646" xr:uid="{00000000-0005-0000-0000-00005A030000}"/>
    <cellStyle name="Calculation 2 12 6 4 2" xfId="33629" xr:uid="{00000000-0005-0000-0000-00005B030000}"/>
    <cellStyle name="Calculation 2 12 6 5" xfId="14342" xr:uid="{00000000-0005-0000-0000-00005C030000}"/>
    <cellStyle name="Calculation 2 12 6 6" xfId="37981" xr:uid="{00000000-0005-0000-0000-00005D030000}"/>
    <cellStyle name="Calculation 2 12 6 7" xfId="46073" xr:uid="{00000000-0005-0000-0000-00005E030000}"/>
    <cellStyle name="Calculation 2 12 7" xfId="825" xr:uid="{00000000-0005-0000-0000-00005F030000}"/>
    <cellStyle name="Calculation 2 12 7 2" xfId="4020" xr:uid="{00000000-0005-0000-0000-000060030000}"/>
    <cellStyle name="Calculation 2 12 7 2 2" xfId="16928" xr:uid="{00000000-0005-0000-0000-000061030000}"/>
    <cellStyle name="Calculation 2 12 7 2 2 2" xfId="29895" xr:uid="{00000000-0005-0000-0000-000062030000}"/>
    <cellStyle name="Calculation 2 12 7 2 3" xfId="23314" xr:uid="{00000000-0005-0000-0000-000063030000}"/>
    <cellStyle name="Calculation 2 12 7 2 4" xfId="41541" xr:uid="{00000000-0005-0000-0000-000064030000}"/>
    <cellStyle name="Calculation 2 12 7 2 5" xfId="49633" xr:uid="{00000000-0005-0000-0000-000065030000}"/>
    <cellStyle name="Calculation 2 12 7 3" xfId="7221" xr:uid="{00000000-0005-0000-0000-000066030000}"/>
    <cellStyle name="Calculation 2 12 7 3 2" xfId="20122" xr:uid="{00000000-0005-0000-0000-000067030000}"/>
    <cellStyle name="Calculation 2 12 7 3 3" xfId="26508" xr:uid="{00000000-0005-0000-0000-000068030000}"/>
    <cellStyle name="Calculation 2 12 7 4" xfId="11404" xr:uid="{00000000-0005-0000-0000-000069030000}"/>
    <cellStyle name="Calculation 2 12 7 4 2" xfId="32229" xr:uid="{00000000-0005-0000-0000-00006A030000}"/>
    <cellStyle name="Calculation 2 12 7 5" xfId="13430" xr:uid="{00000000-0005-0000-0000-00006B030000}"/>
    <cellStyle name="Calculation 2 12 7 6" xfId="36581" xr:uid="{00000000-0005-0000-0000-00006C030000}"/>
    <cellStyle name="Calculation 2 12 7 7" xfId="44673" xr:uid="{00000000-0005-0000-0000-00006D030000}"/>
    <cellStyle name="Calculation 2 12 8" xfId="2838" xr:uid="{00000000-0005-0000-0000-00006E030000}"/>
    <cellStyle name="Calculation 2 12 8 2" xfId="6033" xr:uid="{00000000-0005-0000-0000-00006F030000}"/>
    <cellStyle name="Calculation 2 12 8 2 2" xfId="18941" xr:uid="{00000000-0005-0000-0000-000070030000}"/>
    <cellStyle name="Calculation 2 12 8 2 2 2" xfId="31206" xr:uid="{00000000-0005-0000-0000-000071030000}"/>
    <cellStyle name="Calculation 2 12 8 2 3" xfId="25327" xr:uid="{00000000-0005-0000-0000-000072030000}"/>
    <cellStyle name="Calculation 2 12 8 2 4" xfId="42110" xr:uid="{00000000-0005-0000-0000-000073030000}"/>
    <cellStyle name="Calculation 2 12 8 2 5" xfId="50202" xr:uid="{00000000-0005-0000-0000-000074030000}"/>
    <cellStyle name="Calculation 2 12 8 3" xfId="9234" xr:uid="{00000000-0005-0000-0000-000075030000}"/>
    <cellStyle name="Calculation 2 12 8 3 2" xfId="22135" xr:uid="{00000000-0005-0000-0000-000076030000}"/>
    <cellStyle name="Calculation 2 12 8 3 3" xfId="28521" xr:uid="{00000000-0005-0000-0000-000077030000}"/>
    <cellStyle name="Calculation 2 12 8 4" xfId="10948" xr:uid="{00000000-0005-0000-0000-000078030000}"/>
    <cellStyle name="Calculation 2 12 8 4 2" xfId="34242" xr:uid="{00000000-0005-0000-0000-000079030000}"/>
    <cellStyle name="Calculation 2 12 8 5" xfId="14741" xr:uid="{00000000-0005-0000-0000-00007A030000}"/>
    <cellStyle name="Calculation 2 12 8 6" xfId="38599" xr:uid="{00000000-0005-0000-0000-00007B030000}"/>
    <cellStyle name="Calculation 2 12 8 7" xfId="46691" xr:uid="{00000000-0005-0000-0000-00007C030000}"/>
    <cellStyle name="Calculation 2 12 9" xfId="449" xr:uid="{00000000-0005-0000-0000-00007D030000}"/>
    <cellStyle name="Calculation 2 12 9 2" xfId="15479" xr:uid="{00000000-0005-0000-0000-00007E030000}"/>
    <cellStyle name="Calculation 2 12 9 2 2" xfId="29333" xr:uid="{00000000-0005-0000-0000-00007F030000}"/>
    <cellStyle name="Calculation 2 12 9 3" xfId="16207" xr:uid="{00000000-0005-0000-0000-000080030000}"/>
    <cellStyle name="Calculation 2 12 9 4" xfId="39421" xr:uid="{00000000-0005-0000-0000-000081030000}"/>
    <cellStyle name="Calculation 2 12 9 5" xfId="47513" xr:uid="{00000000-0005-0000-0000-000082030000}"/>
    <cellStyle name="Calculation 2 13" xfId="71" xr:uid="{00000000-0005-0000-0000-000083030000}"/>
    <cellStyle name="Calculation 2 13 10" xfId="3631" xr:uid="{00000000-0005-0000-0000-000084030000}"/>
    <cellStyle name="Calculation 2 13 10 2" xfId="16540" xr:uid="{00000000-0005-0000-0000-000085030000}"/>
    <cellStyle name="Calculation 2 13 10 2 2" xfId="29634" xr:uid="{00000000-0005-0000-0000-000086030000}"/>
    <cellStyle name="Calculation 2 13 10 3" xfId="22926" xr:uid="{00000000-0005-0000-0000-000087030000}"/>
    <cellStyle name="Calculation 2 13 11" xfId="6832" xr:uid="{00000000-0005-0000-0000-000088030000}"/>
    <cellStyle name="Calculation 2 13 11 2" xfId="19734" xr:uid="{00000000-0005-0000-0000-000089030000}"/>
    <cellStyle name="Calculation 2 13 11 3" xfId="26120" xr:uid="{00000000-0005-0000-0000-00008A030000}"/>
    <cellStyle name="Calculation 2 13 12" xfId="10714" xr:uid="{00000000-0005-0000-0000-00008B030000}"/>
    <cellStyle name="Calculation 2 13 12 2" xfId="31851" xr:uid="{00000000-0005-0000-0000-00008C030000}"/>
    <cellStyle name="Calculation 2 13 13" xfId="13173" xr:uid="{00000000-0005-0000-0000-00008D030000}"/>
    <cellStyle name="Calculation 2 13 14" xfId="35055" xr:uid="{00000000-0005-0000-0000-00008E030000}"/>
    <cellStyle name="Calculation 2 13 15" xfId="43147" xr:uid="{00000000-0005-0000-0000-00008F030000}"/>
    <cellStyle name="Calculation 2 13 2" xfId="216" xr:uid="{00000000-0005-0000-0000-000090030000}"/>
    <cellStyle name="Calculation 2 13 2 10" xfId="13069" xr:uid="{00000000-0005-0000-0000-000091030000}"/>
    <cellStyle name="Calculation 2 13 2 10 2" xfId="32021" xr:uid="{00000000-0005-0000-0000-000092030000}"/>
    <cellStyle name="Calculation 2 13 2 11" xfId="13284" xr:uid="{00000000-0005-0000-0000-000093030000}"/>
    <cellStyle name="Calculation 2 13 2 12" xfId="35221" xr:uid="{00000000-0005-0000-0000-000094030000}"/>
    <cellStyle name="Calculation 2 13 2 13" xfId="43313" xr:uid="{00000000-0005-0000-0000-000095030000}"/>
    <cellStyle name="Calculation 2 13 2 2" xfId="1478" xr:uid="{00000000-0005-0000-0000-000096030000}"/>
    <cellStyle name="Calculation 2 13 2 2 2" xfId="4673" xr:uid="{00000000-0005-0000-0000-000097030000}"/>
    <cellStyle name="Calculation 2 13 2 2 2 2" xfId="17581" xr:uid="{00000000-0005-0000-0000-000098030000}"/>
    <cellStyle name="Calculation 2 13 2 2 2 2 2" xfId="30318" xr:uid="{00000000-0005-0000-0000-000099030000}"/>
    <cellStyle name="Calculation 2 13 2 2 2 2 3" xfId="42088" xr:uid="{00000000-0005-0000-0000-00009A030000}"/>
    <cellStyle name="Calculation 2 13 2 2 2 2 4" xfId="50180" xr:uid="{00000000-0005-0000-0000-00009B030000}"/>
    <cellStyle name="Calculation 2 13 2 2 2 3" xfId="23967" xr:uid="{00000000-0005-0000-0000-00009C030000}"/>
    <cellStyle name="Calculation 2 13 2 2 2 4" xfId="37234" xr:uid="{00000000-0005-0000-0000-00009D030000}"/>
    <cellStyle name="Calculation 2 13 2 2 2 5" xfId="45326" xr:uid="{00000000-0005-0000-0000-00009E030000}"/>
    <cellStyle name="Calculation 2 13 2 2 3" xfId="7874" xr:uid="{00000000-0005-0000-0000-00009F030000}"/>
    <cellStyle name="Calculation 2 13 2 2 3 2" xfId="20775" xr:uid="{00000000-0005-0000-0000-0000A0030000}"/>
    <cellStyle name="Calculation 2 13 2 2 3 3" xfId="27161" xr:uid="{00000000-0005-0000-0000-0000A1030000}"/>
    <cellStyle name="Calculation 2 13 2 2 3 4" xfId="40074" xr:uid="{00000000-0005-0000-0000-0000A2030000}"/>
    <cellStyle name="Calculation 2 13 2 2 3 5" xfId="48166" xr:uid="{00000000-0005-0000-0000-0000A3030000}"/>
    <cellStyle name="Calculation 2 13 2 2 4" xfId="11119" xr:uid="{00000000-0005-0000-0000-0000A4030000}"/>
    <cellStyle name="Calculation 2 13 2 2 4 2" xfId="32882" xr:uid="{00000000-0005-0000-0000-0000A5030000}"/>
    <cellStyle name="Calculation 2 13 2 2 5" xfId="13853" xr:uid="{00000000-0005-0000-0000-0000A6030000}"/>
    <cellStyle name="Calculation 2 13 2 2 6" xfId="35721" xr:uid="{00000000-0005-0000-0000-0000A7030000}"/>
    <cellStyle name="Calculation 2 13 2 2 7" xfId="43813" xr:uid="{00000000-0005-0000-0000-0000A8030000}"/>
    <cellStyle name="Calculation 2 13 2 3" xfId="2487" xr:uid="{00000000-0005-0000-0000-0000A9030000}"/>
    <cellStyle name="Calculation 2 13 2 3 2" xfId="5682" xr:uid="{00000000-0005-0000-0000-0000AA030000}"/>
    <cellStyle name="Calculation 2 13 2 3 2 2" xfId="18590" xr:uid="{00000000-0005-0000-0000-0000AB030000}"/>
    <cellStyle name="Calculation 2 13 2 3 2 2 2" xfId="30975" xr:uid="{00000000-0005-0000-0000-0000AC030000}"/>
    <cellStyle name="Calculation 2 13 2 3 2 2 3" xfId="42912" xr:uid="{00000000-0005-0000-0000-0000AD030000}"/>
    <cellStyle name="Calculation 2 13 2 3 2 2 4" xfId="51004" xr:uid="{00000000-0005-0000-0000-0000AE030000}"/>
    <cellStyle name="Calculation 2 13 2 3 2 3" xfId="24976" xr:uid="{00000000-0005-0000-0000-0000AF030000}"/>
    <cellStyle name="Calculation 2 13 2 3 2 4" xfId="38243" xr:uid="{00000000-0005-0000-0000-0000B0030000}"/>
    <cellStyle name="Calculation 2 13 2 3 2 5" xfId="46335" xr:uid="{00000000-0005-0000-0000-0000B1030000}"/>
    <cellStyle name="Calculation 2 13 2 3 3" xfId="8883" xr:uid="{00000000-0005-0000-0000-0000B2030000}"/>
    <cellStyle name="Calculation 2 13 2 3 3 2" xfId="21784" xr:uid="{00000000-0005-0000-0000-0000B3030000}"/>
    <cellStyle name="Calculation 2 13 2 3 3 3" xfId="28170" xr:uid="{00000000-0005-0000-0000-0000B4030000}"/>
    <cellStyle name="Calculation 2 13 2 3 3 4" xfId="41083" xr:uid="{00000000-0005-0000-0000-0000B5030000}"/>
    <cellStyle name="Calculation 2 13 2 3 3 5" xfId="49175" xr:uid="{00000000-0005-0000-0000-0000B6030000}"/>
    <cellStyle name="Calculation 2 13 2 3 4" xfId="12671" xr:uid="{00000000-0005-0000-0000-0000B7030000}"/>
    <cellStyle name="Calculation 2 13 2 3 4 2" xfId="33891" xr:uid="{00000000-0005-0000-0000-0000B8030000}"/>
    <cellStyle name="Calculation 2 13 2 3 5" xfId="14510" xr:uid="{00000000-0005-0000-0000-0000B9030000}"/>
    <cellStyle name="Calculation 2 13 2 3 6" xfId="36218" xr:uid="{00000000-0005-0000-0000-0000BA030000}"/>
    <cellStyle name="Calculation 2 13 2 3 7" xfId="44310" xr:uid="{00000000-0005-0000-0000-0000BB030000}"/>
    <cellStyle name="Calculation 2 13 2 4" xfId="1781" xr:uid="{00000000-0005-0000-0000-0000BC030000}"/>
    <cellStyle name="Calculation 2 13 2 4 2" xfId="4976" xr:uid="{00000000-0005-0000-0000-0000BD030000}"/>
    <cellStyle name="Calculation 2 13 2 4 2 2" xfId="17884" xr:uid="{00000000-0005-0000-0000-0000BE030000}"/>
    <cellStyle name="Calculation 2 13 2 4 2 2 2" xfId="30515" xr:uid="{00000000-0005-0000-0000-0000BF030000}"/>
    <cellStyle name="Calculation 2 13 2 4 2 3" xfId="24270" xr:uid="{00000000-0005-0000-0000-0000C0030000}"/>
    <cellStyle name="Calculation 2 13 2 4 2 4" xfId="40377" xr:uid="{00000000-0005-0000-0000-0000C1030000}"/>
    <cellStyle name="Calculation 2 13 2 4 2 5" xfId="48469" xr:uid="{00000000-0005-0000-0000-0000C2030000}"/>
    <cellStyle name="Calculation 2 13 2 4 3" xfId="8177" xr:uid="{00000000-0005-0000-0000-0000C3030000}"/>
    <cellStyle name="Calculation 2 13 2 4 3 2" xfId="21078" xr:uid="{00000000-0005-0000-0000-0000C4030000}"/>
    <cellStyle name="Calculation 2 13 2 4 3 3" xfId="27464" xr:uid="{00000000-0005-0000-0000-0000C5030000}"/>
    <cellStyle name="Calculation 2 13 2 4 4" xfId="11270" xr:uid="{00000000-0005-0000-0000-0000C6030000}"/>
    <cellStyle name="Calculation 2 13 2 4 4 2" xfId="33185" xr:uid="{00000000-0005-0000-0000-0000C7030000}"/>
    <cellStyle name="Calculation 2 13 2 4 5" xfId="14050" xr:uid="{00000000-0005-0000-0000-0000C8030000}"/>
    <cellStyle name="Calculation 2 13 2 4 6" xfId="37537" xr:uid="{00000000-0005-0000-0000-0000C9030000}"/>
    <cellStyle name="Calculation 2 13 2 4 7" xfId="45629" xr:uid="{00000000-0005-0000-0000-0000CA030000}"/>
    <cellStyle name="Calculation 2 13 2 5" xfId="978" xr:uid="{00000000-0005-0000-0000-0000CB030000}"/>
    <cellStyle name="Calculation 2 13 2 5 2" xfId="4173" xr:uid="{00000000-0005-0000-0000-0000CC030000}"/>
    <cellStyle name="Calculation 2 13 2 5 2 2" xfId="17081" xr:uid="{00000000-0005-0000-0000-0000CD030000}"/>
    <cellStyle name="Calculation 2 13 2 5 2 2 2" xfId="29993" xr:uid="{00000000-0005-0000-0000-0000CE030000}"/>
    <cellStyle name="Calculation 2 13 2 5 2 3" xfId="23467" xr:uid="{00000000-0005-0000-0000-0000CF030000}"/>
    <cellStyle name="Calculation 2 13 2 5 2 4" xfId="41674" xr:uid="{00000000-0005-0000-0000-0000D0030000}"/>
    <cellStyle name="Calculation 2 13 2 5 2 5" xfId="49766" xr:uid="{00000000-0005-0000-0000-0000D1030000}"/>
    <cellStyle name="Calculation 2 13 2 5 3" xfId="7374" xr:uid="{00000000-0005-0000-0000-0000D2030000}"/>
    <cellStyle name="Calculation 2 13 2 5 3 2" xfId="20275" xr:uid="{00000000-0005-0000-0000-0000D3030000}"/>
    <cellStyle name="Calculation 2 13 2 5 3 3" xfId="26661" xr:uid="{00000000-0005-0000-0000-0000D4030000}"/>
    <cellStyle name="Calculation 2 13 2 5 4" xfId="12299" xr:uid="{00000000-0005-0000-0000-0000D5030000}"/>
    <cellStyle name="Calculation 2 13 2 5 4 2" xfId="32382" xr:uid="{00000000-0005-0000-0000-0000D6030000}"/>
    <cellStyle name="Calculation 2 13 2 5 5" xfId="13528" xr:uid="{00000000-0005-0000-0000-0000D7030000}"/>
    <cellStyle name="Calculation 2 13 2 5 6" xfId="36734" xr:uid="{00000000-0005-0000-0000-0000D8030000}"/>
    <cellStyle name="Calculation 2 13 2 5 7" xfId="44826" xr:uid="{00000000-0005-0000-0000-0000D9030000}"/>
    <cellStyle name="Calculation 2 13 2 6" xfId="2991" xr:uid="{00000000-0005-0000-0000-0000DA030000}"/>
    <cellStyle name="Calculation 2 13 2 6 2" xfId="6186" xr:uid="{00000000-0005-0000-0000-0000DB030000}"/>
    <cellStyle name="Calculation 2 13 2 6 2 2" xfId="19094" xr:uid="{00000000-0005-0000-0000-0000DC030000}"/>
    <cellStyle name="Calculation 2 13 2 6 2 2 2" xfId="31304" xr:uid="{00000000-0005-0000-0000-0000DD030000}"/>
    <cellStyle name="Calculation 2 13 2 6 2 3" xfId="25480" xr:uid="{00000000-0005-0000-0000-0000DE030000}"/>
    <cellStyle name="Calculation 2 13 2 6 2 4" xfId="41506" xr:uid="{00000000-0005-0000-0000-0000DF030000}"/>
    <cellStyle name="Calculation 2 13 2 6 2 5" xfId="49598" xr:uid="{00000000-0005-0000-0000-0000E0030000}"/>
    <cellStyle name="Calculation 2 13 2 6 3" xfId="9387" xr:uid="{00000000-0005-0000-0000-0000E1030000}"/>
    <cellStyle name="Calculation 2 13 2 6 3 2" xfId="22288" xr:uid="{00000000-0005-0000-0000-0000E2030000}"/>
    <cellStyle name="Calculation 2 13 2 6 3 3" xfId="28674" xr:uid="{00000000-0005-0000-0000-0000E3030000}"/>
    <cellStyle name="Calculation 2 13 2 6 4" xfId="12551" xr:uid="{00000000-0005-0000-0000-0000E4030000}"/>
    <cellStyle name="Calculation 2 13 2 6 4 2" xfId="34395" xr:uid="{00000000-0005-0000-0000-0000E5030000}"/>
    <cellStyle name="Calculation 2 13 2 6 5" xfId="14839" xr:uid="{00000000-0005-0000-0000-0000E6030000}"/>
    <cellStyle name="Calculation 2 13 2 6 6" xfId="38752" xr:uid="{00000000-0005-0000-0000-0000E7030000}"/>
    <cellStyle name="Calculation 2 13 2 6 7" xfId="46844" xr:uid="{00000000-0005-0000-0000-0000E8030000}"/>
    <cellStyle name="Calculation 2 13 2 7" xfId="607" xr:uid="{00000000-0005-0000-0000-0000E9030000}"/>
    <cellStyle name="Calculation 2 13 2 7 2" xfId="15632" xr:uid="{00000000-0005-0000-0000-0000EA030000}"/>
    <cellStyle name="Calculation 2 13 2 7 2 2" xfId="29485" xr:uid="{00000000-0005-0000-0000-0000EB030000}"/>
    <cellStyle name="Calculation 2 13 2 7 3" xfId="15976" xr:uid="{00000000-0005-0000-0000-0000EC030000}"/>
    <cellStyle name="Calculation 2 13 2 7 4" xfId="39574" xr:uid="{00000000-0005-0000-0000-0000ED030000}"/>
    <cellStyle name="Calculation 2 13 2 7 5" xfId="47666" xr:uid="{00000000-0005-0000-0000-0000EE030000}"/>
    <cellStyle name="Calculation 2 13 2 8" xfId="3802" xr:uid="{00000000-0005-0000-0000-0000EF030000}"/>
    <cellStyle name="Calculation 2 13 2 8 2" xfId="16710" xr:uid="{00000000-0005-0000-0000-0000F0030000}"/>
    <cellStyle name="Calculation 2 13 2 8 2 2" xfId="29745" xr:uid="{00000000-0005-0000-0000-0000F1030000}"/>
    <cellStyle name="Calculation 2 13 2 8 3" xfId="23096" xr:uid="{00000000-0005-0000-0000-0000F2030000}"/>
    <cellStyle name="Calculation 2 13 2 9" xfId="7003" xr:uid="{00000000-0005-0000-0000-0000F3030000}"/>
    <cellStyle name="Calculation 2 13 2 9 2" xfId="19904" xr:uid="{00000000-0005-0000-0000-0000F4030000}"/>
    <cellStyle name="Calculation 2 13 2 9 3" xfId="26290" xr:uid="{00000000-0005-0000-0000-0000F5030000}"/>
    <cellStyle name="Calculation 2 13 3" xfId="1140" xr:uid="{00000000-0005-0000-0000-0000F6030000}"/>
    <cellStyle name="Calculation 2 13 3 10" xfId="35383" xr:uid="{00000000-0005-0000-0000-0000F7030000}"/>
    <cellStyle name="Calculation 2 13 3 11" xfId="43475" xr:uid="{00000000-0005-0000-0000-0000F8030000}"/>
    <cellStyle name="Calculation 2 13 3 2" xfId="1640" xr:uid="{00000000-0005-0000-0000-0000F9030000}"/>
    <cellStyle name="Calculation 2 13 3 2 2" xfId="4835" xr:uid="{00000000-0005-0000-0000-0000FA030000}"/>
    <cellStyle name="Calculation 2 13 3 2 2 2" xfId="17743" xr:uid="{00000000-0005-0000-0000-0000FB030000}"/>
    <cellStyle name="Calculation 2 13 3 2 2 2 2" xfId="30423" xr:uid="{00000000-0005-0000-0000-0000FC030000}"/>
    <cellStyle name="Calculation 2 13 3 2 2 2 3" xfId="42218" xr:uid="{00000000-0005-0000-0000-0000FD030000}"/>
    <cellStyle name="Calculation 2 13 3 2 2 2 4" xfId="50310" xr:uid="{00000000-0005-0000-0000-0000FE030000}"/>
    <cellStyle name="Calculation 2 13 3 2 2 3" xfId="24129" xr:uid="{00000000-0005-0000-0000-0000FF030000}"/>
    <cellStyle name="Calculation 2 13 3 2 2 4" xfId="37396" xr:uid="{00000000-0005-0000-0000-000000040000}"/>
    <cellStyle name="Calculation 2 13 3 2 2 5" xfId="45488" xr:uid="{00000000-0005-0000-0000-000001040000}"/>
    <cellStyle name="Calculation 2 13 3 2 3" xfId="8036" xr:uid="{00000000-0005-0000-0000-000002040000}"/>
    <cellStyle name="Calculation 2 13 3 2 3 2" xfId="20937" xr:uid="{00000000-0005-0000-0000-000003040000}"/>
    <cellStyle name="Calculation 2 13 3 2 3 3" xfId="27323" xr:uid="{00000000-0005-0000-0000-000004040000}"/>
    <cellStyle name="Calculation 2 13 3 2 3 4" xfId="40236" xr:uid="{00000000-0005-0000-0000-000005040000}"/>
    <cellStyle name="Calculation 2 13 3 2 3 5" xfId="48328" xr:uid="{00000000-0005-0000-0000-000006040000}"/>
    <cellStyle name="Calculation 2 13 3 2 4" xfId="10872" xr:uid="{00000000-0005-0000-0000-000007040000}"/>
    <cellStyle name="Calculation 2 13 3 2 4 2" xfId="33044" xr:uid="{00000000-0005-0000-0000-000008040000}"/>
    <cellStyle name="Calculation 2 13 3 2 5" xfId="13958" xr:uid="{00000000-0005-0000-0000-000009040000}"/>
    <cellStyle name="Calculation 2 13 3 2 6" xfId="35883" xr:uid="{00000000-0005-0000-0000-00000A040000}"/>
    <cellStyle name="Calculation 2 13 3 2 7" xfId="43975" xr:uid="{00000000-0005-0000-0000-00000B040000}"/>
    <cellStyle name="Calculation 2 13 3 3" xfId="2649" xr:uid="{00000000-0005-0000-0000-00000C040000}"/>
    <cellStyle name="Calculation 2 13 3 3 2" xfId="5844" xr:uid="{00000000-0005-0000-0000-00000D040000}"/>
    <cellStyle name="Calculation 2 13 3 3 2 2" xfId="18752" xr:uid="{00000000-0005-0000-0000-00000E040000}"/>
    <cellStyle name="Calculation 2 13 3 3 2 2 2" xfId="31080" xr:uid="{00000000-0005-0000-0000-00000F040000}"/>
    <cellStyle name="Calculation 2 13 3 3 2 2 3" xfId="43017" xr:uid="{00000000-0005-0000-0000-000010040000}"/>
    <cellStyle name="Calculation 2 13 3 3 2 2 4" xfId="51109" xr:uid="{00000000-0005-0000-0000-000011040000}"/>
    <cellStyle name="Calculation 2 13 3 3 2 3" xfId="25138" xr:uid="{00000000-0005-0000-0000-000012040000}"/>
    <cellStyle name="Calculation 2 13 3 3 2 4" xfId="38405" xr:uid="{00000000-0005-0000-0000-000013040000}"/>
    <cellStyle name="Calculation 2 13 3 3 2 5" xfId="46497" xr:uid="{00000000-0005-0000-0000-000014040000}"/>
    <cellStyle name="Calculation 2 13 3 3 3" xfId="9045" xr:uid="{00000000-0005-0000-0000-000015040000}"/>
    <cellStyle name="Calculation 2 13 3 3 3 2" xfId="21946" xr:uid="{00000000-0005-0000-0000-000016040000}"/>
    <cellStyle name="Calculation 2 13 3 3 3 3" xfId="28332" xr:uid="{00000000-0005-0000-0000-000017040000}"/>
    <cellStyle name="Calculation 2 13 3 3 3 4" xfId="41245" xr:uid="{00000000-0005-0000-0000-000018040000}"/>
    <cellStyle name="Calculation 2 13 3 3 3 5" xfId="49337" xr:uid="{00000000-0005-0000-0000-000019040000}"/>
    <cellStyle name="Calculation 2 13 3 3 4" xfId="11999" xr:uid="{00000000-0005-0000-0000-00001A040000}"/>
    <cellStyle name="Calculation 2 13 3 3 4 2" xfId="34053" xr:uid="{00000000-0005-0000-0000-00001B040000}"/>
    <cellStyle name="Calculation 2 13 3 3 5" xfId="14615" xr:uid="{00000000-0005-0000-0000-00001C040000}"/>
    <cellStyle name="Calculation 2 13 3 3 6" xfId="36380" xr:uid="{00000000-0005-0000-0000-00001D040000}"/>
    <cellStyle name="Calculation 2 13 3 3 7" xfId="44472" xr:uid="{00000000-0005-0000-0000-00001E040000}"/>
    <cellStyle name="Calculation 2 13 3 4" xfId="1879" xr:uid="{00000000-0005-0000-0000-00001F040000}"/>
    <cellStyle name="Calculation 2 13 3 4 2" xfId="5074" xr:uid="{00000000-0005-0000-0000-000020040000}"/>
    <cellStyle name="Calculation 2 13 3 4 2 2" xfId="17982" xr:uid="{00000000-0005-0000-0000-000021040000}"/>
    <cellStyle name="Calculation 2 13 3 4 2 2 2" xfId="30572" xr:uid="{00000000-0005-0000-0000-000022040000}"/>
    <cellStyle name="Calculation 2 13 3 4 2 3" xfId="24368" xr:uid="{00000000-0005-0000-0000-000023040000}"/>
    <cellStyle name="Calculation 2 13 3 4 2 4" xfId="40475" xr:uid="{00000000-0005-0000-0000-000024040000}"/>
    <cellStyle name="Calculation 2 13 3 4 2 5" xfId="48567" xr:uid="{00000000-0005-0000-0000-000025040000}"/>
    <cellStyle name="Calculation 2 13 3 4 3" xfId="8275" xr:uid="{00000000-0005-0000-0000-000026040000}"/>
    <cellStyle name="Calculation 2 13 3 4 3 2" xfId="21176" xr:uid="{00000000-0005-0000-0000-000027040000}"/>
    <cellStyle name="Calculation 2 13 3 4 3 3" xfId="27562" xr:uid="{00000000-0005-0000-0000-000028040000}"/>
    <cellStyle name="Calculation 2 13 3 4 4" xfId="10856" xr:uid="{00000000-0005-0000-0000-000029040000}"/>
    <cellStyle name="Calculation 2 13 3 4 4 2" xfId="33283" xr:uid="{00000000-0005-0000-0000-00002A040000}"/>
    <cellStyle name="Calculation 2 13 3 4 5" xfId="14107" xr:uid="{00000000-0005-0000-0000-00002B040000}"/>
    <cellStyle name="Calculation 2 13 3 4 6" xfId="37635" xr:uid="{00000000-0005-0000-0000-00002C040000}"/>
    <cellStyle name="Calculation 2 13 3 4 7" xfId="45727" xr:uid="{00000000-0005-0000-0000-00002D040000}"/>
    <cellStyle name="Calculation 2 13 3 5" xfId="3153" xr:uid="{00000000-0005-0000-0000-00002E040000}"/>
    <cellStyle name="Calculation 2 13 3 5 2" xfId="6348" xr:uid="{00000000-0005-0000-0000-00002F040000}"/>
    <cellStyle name="Calculation 2 13 3 5 2 2" xfId="19256" xr:uid="{00000000-0005-0000-0000-000030040000}"/>
    <cellStyle name="Calculation 2 13 3 5 2 2 2" xfId="31409" xr:uid="{00000000-0005-0000-0000-000031040000}"/>
    <cellStyle name="Calculation 2 13 3 5 2 3" xfId="25642" xr:uid="{00000000-0005-0000-0000-000032040000}"/>
    <cellStyle name="Calculation 2 13 3 5 2 4" xfId="41812" xr:uid="{00000000-0005-0000-0000-000033040000}"/>
    <cellStyle name="Calculation 2 13 3 5 2 5" xfId="49904" xr:uid="{00000000-0005-0000-0000-000034040000}"/>
    <cellStyle name="Calculation 2 13 3 5 3" xfId="9549" xr:uid="{00000000-0005-0000-0000-000035040000}"/>
    <cellStyle name="Calculation 2 13 3 5 3 2" xfId="22450" xr:uid="{00000000-0005-0000-0000-000036040000}"/>
    <cellStyle name="Calculation 2 13 3 5 3 3" xfId="28836" xr:uid="{00000000-0005-0000-0000-000037040000}"/>
    <cellStyle name="Calculation 2 13 3 5 4" xfId="11957" xr:uid="{00000000-0005-0000-0000-000038040000}"/>
    <cellStyle name="Calculation 2 13 3 5 4 2" xfId="34557" xr:uid="{00000000-0005-0000-0000-000039040000}"/>
    <cellStyle name="Calculation 2 13 3 5 5" xfId="14944" xr:uid="{00000000-0005-0000-0000-00003A040000}"/>
    <cellStyle name="Calculation 2 13 3 5 6" xfId="36896" xr:uid="{00000000-0005-0000-0000-00003B040000}"/>
    <cellStyle name="Calculation 2 13 3 5 7" xfId="44988" xr:uid="{00000000-0005-0000-0000-00003C040000}"/>
    <cellStyle name="Calculation 2 13 3 6" xfId="4335" xr:uid="{00000000-0005-0000-0000-00003D040000}"/>
    <cellStyle name="Calculation 2 13 3 6 2" xfId="17243" xr:uid="{00000000-0005-0000-0000-00003E040000}"/>
    <cellStyle name="Calculation 2 13 3 6 2 2" xfId="30098" xr:uid="{00000000-0005-0000-0000-00003F040000}"/>
    <cellStyle name="Calculation 2 13 3 6 2 3" xfId="41476" xr:uid="{00000000-0005-0000-0000-000040040000}"/>
    <cellStyle name="Calculation 2 13 3 6 2 4" xfId="49568" xr:uid="{00000000-0005-0000-0000-000041040000}"/>
    <cellStyle name="Calculation 2 13 3 6 3" xfId="23629" xr:uid="{00000000-0005-0000-0000-000042040000}"/>
    <cellStyle name="Calculation 2 13 3 6 4" xfId="38914" xr:uid="{00000000-0005-0000-0000-000043040000}"/>
    <cellStyle name="Calculation 2 13 3 6 5" xfId="47006" xr:uid="{00000000-0005-0000-0000-000044040000}"/>
    <cellStyle name="Calculation 2 13 3 7" xfId="7536" xr:uid="{00000000-0005-0000-0000-000045040000}"/>
    <cellStyle name="Calculation 2 13 3 7 2" xfId="20437" xr:uid="{00000000-0005-0000-0000-000046040000}"/>
    <cellStyle name="Calculation 2 13 3 7 3" xfId="26823" xr:uid="{00000000-0005-0000-0000-000047040000}"/>
    <cellStyle name="Calculation 2 13 3 7 4" xfId="39736" xr:uid="{00000000-0005-0000-0000-000048040000}"/>
    <cellStyle name="Calculation 2 13 3 7 5" xfId="47828" xr:uid="{00000000-0005-0000-0000-000049040000}"/>
    <cellStyle name="Calculation 2 13 3 8" xfId="10653" xr:uid="{00000000-0005-0000-0000-00004A040000}"/>
    <cellStyle name="Calculation 2 13 3 8 2" xfId="32544" xr:uid="{00000000-0005-0000-0000-00004B040000}"/>
    <cellStyle name="Calculation 2 13 3 9" xfId="13633" xr:uid="{00000000-0005-0000-0000-00004C040000}"/>
    <cellStyle name="Calculation 2 13 4" xfId="1312" xr:uid="{00000000-0005-0000-0000-00004D040000}"/>
    <cellStyle name="Calculation 2 13 4 2" xfId="4507" xr:uid="{00000000-0005-0000-0000-00004E040000}"/>
    <cellStyle name="Calculation 2 13 4 2 2" xfId="17415" xr:uid="{00000000-0005-0000-0000-00004F040000}"/>
    <cellStyle name="Calculation 2 13 4 2 2 2" xfId="30209" xr:uid="{00000000-0005-0000-0000-000050040000}"/>
    <cellStyle name="Calculation 2 13 4 2 2 3" xfId="41949" xr:uid="{00000000-0005-0000-0000-000051040000}"/>
    <cellStyle name="Calculation 2 13 4 2 2 4" xfId="50041" xr:uid="{00000000-0005-0000-0000-000052040000}"/>
    <cellStyle name="Calculation 2 13 4 2 3" xfId="23801" xr:uid="{00000000-0005-0000-0000-000053040000}"/>
    <cellStyle name="Calculation 2 13 4 2 4" xfId="37068" xr:uid="{00000000-0005-0000-0000-000054040000}"/>
    <cellStyle name="Calculation 2 13 4 2 5" xfId="45160" xr:uid="{00000000-0005-0000-0000-000055040000}"/>
    <cellStyle name="Calculation 2 13 4 3" xfId="7708" xr:uid="{00000000-0005-0000-0000-000056040000}"/>
    <cellStyle name="Calculation 2 13 4 3 2" xfId="20609" xr:uid="{00000000-0005-0000-0000-000057040000}"/>
    <cellStyle name="Calculation 2 13 4 3 3" xfId="26995" xr:uid="{00000000-0005-0000-0000-000058040000}"/>
    <cellStyle name="Calculation 2 13 4 3 4" xfId="39908" xr:uid="{00000000-0005-0000-0000-000059040000}"/>
    <cellStyle name="Calculation 2 13 4 3 5" xfId="48000" xr:uid="{00000000-0005-0000-0000-00005A040000}"/>
    <cellStyle name="Calculation 2 13 4 4" xfId="11050" xr:uid="{00000000-0005-0000-0000-00005B040000}"/>
    <cellStyle name="Calculation 2 13 4 4 2" xfId="32716" xr:uid="{00000000-0005-0000-0000-00005C040000}"/>
    <cellStyle name="Calculation 2 13 4 5" xfId="13744" xr:uid="{00000000-0005-0000-0000-00005D040000}"/>
    <cellStyle name="Calculation 2 13 4 6" xfId="35555" xr:uid="{00000000-0005-0000-0000-00005E040000}"/>
    <cellStyle name="Calculation 2 13 4 7" xfId="43647" xr:uid="{00000000-0005-0000-0000-00005F040000}"/>
    <cellStyle name="Calculation 2 13 5" xfId="2321" xr:uid="{00000000-0005-0000-0000-000060040000}"/>
    <cellStyle name="Calculation 2 13 5 2" xfId="5516" xr:uid="{00000000-0005-0000-0000-000061040000}"/>
    <cellStyle name="Calculation 2 13 5 2 2" xfId="18424" xr:uid="{00000000-0005-0000-0000-000062040000}"/>
    <cellStyle name="Calculation 2 13 5 2 2 2" xfId="30866" xr:uid="{00000000-0005-0000-0000-000063040000}"/>
    <cellStyle name="Calculation 2 13 5 2 2 3" xfId="42803" xr:uid="{00000000-0005-0000-0000-000064040000}"/>
    <cellStyle name="Calculation 2 13 5 2 2 4" xfId="50895" xr:uid="{00000000-0005-0000-0000-000065040000}"/>
    <cellStyle name="Calculation 2 13 5 2 3" xfId="24810" xr:uid="{00000000-0005-0000-0000-000066040000}"/>
    <cellStyle name="Calculation 2 13 5 2 4" xfId="38077" xr:uid="{00000000-0005-0000-0000-000067040000}"/>
    <cellStyle name="Calculation 2 13 5 2 5" xfId="46169" xr:uid="{00000000-0005-0000-0000-000068040000}"/>
    <cellStyle name="Calculation 2 13 5 3" xfId="8717" xr:uid="{00000000-0005-0000-0000-000069040000}"/>
    <cellStyle name="Calculation 2 13 5 3 2" xfId="21618" xr:uid="{00000000-0005-0000-0000-00006A040000}"/>
    <cellStyle name="Calculation 2 13 5 3 3" xfId="28004" xr:uid="{00000000-0005-0000-0000-00006B040000}"/>
    <cellStyle name="Calculation 2 13 5 3 4" xfId="40917" xr:uid="{00000000-0005-0000-0000-00006C040000}"/>
    <cellStyle name="Calculation 2 13 5 3 5" xfId="49009" xr:uid="{00000000-0005-0000-0000-00006D040000}"/>
    <cellStyle name="Calculation 2 13 5 4" xfId="12051" xr:uid="{00000000-0005-0000-0000-00006E040000}"/>
    <cellStyle name="Calculation 2 13 5 4 2" xfId="33725" xr:uid="{00000000-0005-0000-0000-00006F040000}"/>
    <cellStyle name="Calculation 2 13 5 5" xfId="14401" xr:uid="{00000000-0005-0000-0000-000070040000}"/>
    <cellStyle name="Calculation 2 13 5 6" xfId="36052" xr:uid="{00000000-0005-0000-0000-000071040000}"/>
    <cellStyle name="Calculation 2 13 5 7" xfId="44144" xr:uid="{00000000-0005-0000-0000-000072040000}"/>
    <cellStyle name="Calculation 2 13 6" xfId="2064" xr:uid="{00000000-0005-0000-0000-000073040000}"/>
    <cellStyle name="Calculation 2 13 6 2" xfId="5259" xr:uid="{00000000-0005-0000-0000-000074040000}"/>
    <cellStyle name="Calculation 2 13 6 2 2" xfId="18167" xr:uid="{00000000-0005-0000-0000-000075040000}"/>
    <cellStyle name="Calculation 2 13 6 2 2 2" xfId="30702" xr:uid="{00000000-0005-0000-0000-000076040000}"/>
    <cellStyle name="Calculation 2 13 6 2 3" xfId="24553" xr:uid="{00000000-0005-0000-0000-000077040000}"/>
    <cellStyle name="Calculation 2 13 6 2 4" xfId="40660" xr:uid="{00000000-0005-0000-0000-000078040000}"/>
    <cellStyle name="Calculation 2 13 6 2 5" xfId="48752" xr:uid="{00000000-0005-0000-0000-000079040000}"/>
    <cellStyle name="Calculation 2 13 6 3" xfId="8460" xr:uid="{00000000-0005-0000-0000-00007A040000}"/>
    <cellStyle name="Calculation 2 13 6 3 2" xfId="21361" xr:uid="{00000000-0005-0000-0000-00007B040000}"/>
    <cellStyle name="Calculation 2 13 6 3 3" xfId="27747" xr:uid="{00000000-0005-0000-0000-00007C040000}"/>
    <cellStyle name="Calculation 2 13 6 4" xfId="10946" xr:uid="{00000000-0005-0000-0000-00007D040000}"/>
    <cellStyle name="Calculation 2 13 6 4 2" xfId="33468" xr:uid="{00000000-0005-0000-0000-00007E040000}"/>
    <cellStyle name="Calculation 2 13 6 5" xfId="14237" xr:uid="{00000000-0005-0000-0000-00007F040000}"/>
    <cellStyle name="Calculation 2 13 6 6" xfId="37820" xr:uid="{00000000-0005-0000-0000-000080040000}"/>
    <cellStyle name="Calculation 2 13 6 7" xfId="45912" xr:uid="{00000000-0005-0000-0000-000081040000}"/>
    <cellStyle name="Calculation 2 13 7" xfId="812" xr:uid="{00000000-0005-0000-0000-000082040000}"/>
    <cellStyle name="Calculation 2 13 7 2" xfId="4007" xr:uid="{00000000-0005-0000-0000-000083040000}"/>
    <cellStyle name="Calculation 2 13 7 2 2" xfId="16915" xr:uid="{00000000-0005-0000-0000-000084040000}"/>
    <cellStyle name="Calculation 2 13 7 2 2 2" xfId="29884" xr:uid="{00000000-0005-0000-0000-000085040000}"/>
    <cellStyle name="Calculation 2 13 7 2 3" xfId="23301" xr:uid="{00000000-0005-0000-0000-000086040000}"/>
    <cellStyle name="Calculation 2 13 7 2 4" xfId="41531" xr:uid="{00000000-0005-0000-0000-000087040000}"/>
    <cellStyle name="Calculation 2 13 7 2 5" xfId="49623" xr:uid="{00000000-0005-0000-0000-000088040000}"/>
    <cellStyle name="Calculation 2 13 7 3" xfId="7208" xr:uid="{00000000-0005-0000-0000-000089040000}"/>
    <cellStyle name="Calculation 2 13 7 3 2" xfId="20109" xr:uid="{00000000-0005-0000-0000-00008A040000}"/>
    <cellStyle name="Calculation 2 13 7 3 3" xfId="26495" xr:uid="{00000000-0005-0000-0000-00008B040000}"/>
    <cellStyle name="Calculation 2 13 7 4" xfId="10419" xr:uid="{00000000-0005-0000-0000-00008C040000}"/>
    <cellStyle name="Calculation 2 13 7 4 2" xfId="32216" xr:uid="{00000000-0005-0000-0000-00008D040000}"/>
    <cellStyle name="Calculation 2 13 7 5" xfId="13419" xr:uid="{00000000-0005-0000-0000-00008E040000}"/>
    <cellStyle name="Calculation 2 13 7 6" xfId="36568" xr:uid="{00000000-0005-0000-0000-00008F040000}"/>
    <cellStyle name="Calculation 2 13 7 7" xfId="44660" xr:uid="{00000000-0005-0000-0000-000090040000}"/>
    <cellStyle name="Calculation 2 13 8" xfId="2825" xr:uid="{00000000-0005-0000-0000-000091040000}"/>
    <cellStyle name="Calculation 2 13 8 2" xfId="6020" xr:uid="{00000000-0005-0000-0000-000092040000}"/>
    <cellStyle name="Calculation 2 13 8 2 2" xfId="18928" xr:uid="{00000000-0005-0000-0000-000093040000}"/>
    <cellStyle name="Calculation 2 13 8 2 2 2" xfId="31195" xr:uid="{00000000-0005-0000-0000-000094040000}"/>
    <cellStyle name="Calculation 2 13 8 2 3" xfId="25314" xr:uid="{00000000-0005-0000-0000-000095040000}"/>
    <cellStyle name="Calculation 2 13 8 2 4" xfId="41846" xr:uid="{00000000-0005-0000-0000-000096040000}"/>
    <cellStyle name="Calculation 2 13 8 2 5" xfId="49938" xr:uid="{00000000-0005-0000-0000-000097040000}"/>
    <cellStyle name="Calculation 2 13 8 3" xfId="9221" xr:uid="{00000000-0005-0000-0000-000098040000}"/>
    <cellStyle name="Calculation 2 13 8 3 2" xfId="22122" xr:uid="{00000000-0005-0000-0000-000099040000}"/>
    <cellStyle name="Calculation 2 13 8 3 3" xfId="28508" xr:uid="{00000000-0005-0000-0000-00009A040000}"/>
    <cellStyle name="Calculation 2 13 8 4" xfId="11290" xr:uid="{00000000-0005-0000-0000-00009B040000}"/>
    <cellStyle name="Calculation 2 13 8 4 2" xfId="34229" xr:uid="{00000000-0005-0000-0000-00009C040000}"/>
    <cellStyle name="Calculation 2 13 8 5" xfId="14730" xr:uid="{00000000-0005-0000-0000-00009D040000}"/>
    <cellStyle name="Calculation 2 13 8 6" xfId="38586" xr:uid="{00000000-0005-0000-0000-00009E040000}"/>
    <cellStyle name="Calculation 2 13 8 7" xfId="46678" xr:uid="{00000000-0005-0000-0000-00009F040000}"/>
    <cellStyle name="Calculation 2 13 9" xfId="436" xr:uid="{00000000-0005-0000-0000-0000A0040000}"/>
    <cellStyle name="Calculation 2 13 9 2" xfId="15466" xr:uid="{00000000-0005-0000-0000-0000A1040000}"/>
    <cellStyle name="Calculation 2 13 9 2 2" xfId="29320" xr:uid="{00000000-0005-0000-0000-0000A2040000}"/>
    <cellStyle name="Calculation 2 13 9 3" xfId="16372" xr:uid="{00000000-0005-0000-0000-0000A3040000}"/>
    <cellStyle name="Calculation 2 13 9 4" xfId="39408" xr:uid="{00000000-0005-0000-0000-0000A4040000}"/>
    <cellStyle name="Calculation 2 13 9 5" xfId="47500" xr:uid="{00000000-0005-0000-0000-0000A5040000}"/>
    <cellStyle name="Calculation 2 14" xfId="123" xr:uid="{00000000-0005-0000-0000-0000A6040000}"/>
    <cellStyle name="Calculation 2 14 10" xfId="3683" xr:uid="{00000000-0005-0000-0000-0000A7040000}"/>
    <cellStyle name="Calculation 2 14 10 2" xfId="16592" xr:uid="{00000000-0005-0000-0000-0000A8040000}"/>
    <cellStyle name="Calculation 2 14 10 2 2" xfId="29672" xr:uid="{00000000-0005-0000-0000-0000A9040000}"/>
    <cellStyle name="Calculation 2 14 10 3" xfId="22978" xr:uid="{00000000-0005-0000-0000-0000AA040000}"/>
    <cellStyle name="Calculation 2 14 11" xfId="6884" xr:uid="{00000000-0005-0000-0000-0000AB040000}"/>
    <cellStyle name="Calculation 2 14 11 2" xfId="19786" xr:uid="{00000000-0005-0000-0000-0000AC040000}"/>
    <cellStyle name="Calculation 2 14 11 3" xfId="26172" xr:uid="{00000000-0005-0000-0000-0000AD040000}"/>
    <cellStyle name="Calculation 2 14 12" xfId="10711" xr:uid="{00000000-0005-0000-0000-0000AE040000}"/>
    <cellStyle name="Calculation 2 14 12 2" xfId="31903" xr:uid="{00000000-0005-0000-0000-0000AF040000}"/>
    <cellStyle name="Calculation 2 14 13" xfId="13211" xr:uid="{00000000-0005-0000-0000-0000B0040000}"/>
    <cellStyle name="Calculation 2 14 14" xfId="35107" xr:uid="{00000000-0005-0000-0000-0000B1040000}"/>
    <cellStyle name="Calculation 2 14 15" xfId="43199" xr:uid="{00000000-0005-0000-0000-0000B2040000}"/>
    <cellStyle name="Calculation 2 14 2" xfId="268" xr:uid="{00000000-0005-0000-0000-0000B3040000}"/>
    <cellStyle name="Calculation 2 14 2 10" xfId="13056" xr:uid="{00000000-0005-0000-0000-0000B4040000}"/>
    <cellStyle name="Calculation 2 14 2 10 2" xfId="32073" xr:uid="{00000000-0005-0000-0000-0000B5040000}"/>
    <cellStyle name="Calculation 2 14 2 11" xfId="13322" xr:uid="{00000000-0005-0000-0000-0000B6040000}"/>
    <cellStyle name="Calculation 2 14 2 12" xfId="35273" xr:uid="{00000000-0005-0000-0000-0000B7040000}"/>
    <cellStyle name="Calculation 2 14 2 13" xfId="43365" xr:uid="{00000000-0005-0000-0000-0000B8040000}"/>
    <cellStyle name="Calculation 2 14 2 2" xfId="1530" xr:uid="{00000000-0005-0000-0000-0000B9040000}"/>
    <cellStyle name="Calculation 2 14 2 2 2" xfId="4725" xr:uid="{00000000-0005-0000-0000-0000BA040000}"/>
    <cellStyle name="Calculation 2 14 2 2 2 2" xfId="17633" xr:uid="{00000000-0005-0000-0000-0000BB040000}"/>
    <cellStyle name="Calculation 2 14 2 2 2 2 2" xfId="30356" xr:uid="{00000000-0005-0000-0000-0000BC040000}"/>
    <cellStyle name="Calculation 2 14 2 2 2 2 3" xfId="42129" xr:uid="{00000000-0005-0000-0000-0000BD040000}"/>
    <cellStyle name="Calculation 2 14 2 2 2 2 4" xfId="50221" xr:uid="{00000000-0005-0000-0000-0000BE040000}"/>
    <cellStyle name="Calculation 2 14 2 2 2 3" xfId="24019" xr:uid="{00000000-0005-0000-0000-0000BF040000}"/>
    <cellStyle name="Calculation 2 14 2 2 2 4" xfId="37286" xr:uid="{00000000-0005-0000-0000-0000C0040000}"/>
    <cellStyle name="Calculation 2 14 2 2 2 5" xfId="45378" xr:uid="{00000000-0005-0000-0000-0000C1040000}"/>
    <cellStyle name="Calculation 2 14 2 2 3" xfId="7926" xr:uid="{00000000-0005-0000-0000-0000C2040000}"/>
    <cellStyle name="Calculation 2 14 2 2 3 2" xfId="20827" xr:uid="{00000000-0005-0000-0000-0000C3040000}"/>
    <cellStyle name="Calculation 2 14 2 2 3 3" xfId="27213" xr:uid="{00000000-0005-0000-0000-0000C4040000}"/>
    <cellStyle name="Calculation 2 14 2 2 3 4" xfId="40126" xr:uid="{00000000-0005-0000-0000-0000C5040000}"/>
    <cellStyle name="Calculation 2 14 2 2 3 5" xfId="48218" xr:uid="{00000000-0005-0000-0000-0000C6040000}"/>
    <cellStyle name="Calculation 2 14 2 2 4" xfId="10237" xr:uid="{00000000-0005-0000-0000-0000C7040000}"/>
    <cellStyle name="Calculation 2 14 2 2 4 2" xfId="32934" xr:uid="{00000000-0005-0000-0000-0000C8040000}"/>
    <cellStyle name="Calculation 2 14 2 2 5" xfId="13891" xr:uid="{00000000-0005-0000-0000-0000C9040000}"/>
    <cellStyle name="Calculation 2 14 2 2 6" xfId="35773" xr:uid="{00000000-0005-0000-0000-0000CA040000}"/>
    <cellStyle name="Calculation 2 14 2 2 7" xfId="43865" xr:uid="{00000000-0005-0000-0000-0000CB040000}"/>
    <cellStyle name="Calculation 2 14 2 3" xfId="2539" xr:uid="{00000000-0005-0000-0000-0000CC040000}"/>
    <cellStyle name="Calculation 2 14 2 3 2" xfId="5734" xr:uid="{00000000-0005-0000-0000-0000CD040000}"/>
    <cellStyle name="Calculation 2 14 2 3 2 2" xfId="18642" xr:uid="{00000000-0005-0000-0000-0000CE040000}"/>
    <cellStyle name="Calculation 2 14 2 3 2 2 2" xfId="31013" xr:uid="{00000000-0005-0000-0000-0000CF040000}"/>
    <cellStyle name="Calculation 2 14 2 3 2 2 3" xfId="42950" xr:uid="{00000000-0005-0000-0000-0000D0040000}"/>
    <cellStyle name="Calculation 2 14 2 3 2 2 4" xfId="51042" xr:uid="{00000000-0005-0000-0000-0000D1040000}"/>
    <cellStyle name="Calculation 2 14 2 3 2 3" xfId="25028" xr:uid="{00000000-0005-0000-0000-0000D2040000}"/>
    <cellStyle name="Calculation 2 14 2 3 2 4" xfId="38295" xr:uid="{00000000-0005-0000-0000-0000D3040000}"/>
    <cellStyle name="Calculation 2 14 2 3 2 5" xfId="46387" xr:uid="{00000000-0005-0000-0000-0000D4040000}"/>
    <cellStyle name="Calculation 2 14 2 3 3" xfId="8935" xr:uid="{00000000-0005-0000-0000-0000D5040000}"/>
    <cellStyle name="Calculation 2 14 2 3 3 2" xfId="21836" xr:uid="{00000000-0005-0000-0000-0000D6040000}"/>
    <cellStyle name="Calculation 2 14 2 3 3 3" xfId="28222" xr:uid="{00000000-0005-0000-0000-0000D7040000}"/>
    <cellStyle name="Calculation 2 14 2 3 3 4" xfId="41135" xr:uid="{00000000-0005-0000-0000-0000D8040000}"/>
    <cellStyle name="Calculation 2 14 2 3 3 5" xfId="49227" xr:uid="{00000000-0005-0000-0000-0000D9040000}"/>
    <cellStyle name="Calculation 2 14 2 3 4" xfId="10625" xr:uid="{00000000-0005-0000-0000-0000DA040000}"/>
    <cellStyle name="Calculation 2 14 2 3 4 2" xfId="33943" xr:uid="{00000000-0005-0000-0000-0000DB040000}"/>
    <cellStyle name="Calculation 2 14 2 3 5" xfId="14548" xr:uid="{00000000-0005-0000-0000-0000DC040000}"/>
    <cellStyle name="Calculation 2 14 2 3 6" xfId="36270" xr:uid="{00000000-0005-0000-0000-0000DD040000}"/>
    <cellStyle name="Calculation 2 14 2 3 7" xfId="44362" xr:uid="{00000000-0005-0000-0000-0000DE040000}"/>
    <cellStyle name="Calculation 2 14 2 4" xfId="2137" xr:uid="{00000000-0005-0000-0000-0000DF040000}"/>
    <cellStyle name="Calculation 2 14 2 4 2" xfId="5332" xr:uid="{00000000-0005-0000-0000-0000E0040000}"/>
    <cellStyle name="Calculation 2 14 2 4 2 2" xfId="18240" xr:uid="{00000000-0005-0000-0000-0000E1040000}"/>
    <cellStyle name="Calculation 2 14 2 4 2 2 2" xfId="30746" xr:uid="{00000000-0005-0000-0000-0000E2040000}"/>
    <cellStyle name="Calculation 2 14 2 4 2 3" xfId="24626" xr:uid="{00000000-0005-0000-0000-0000E3040000}"/>
    <cellStyle name="Calculation 2 14 2 4 2 4" xfId="40733" xr:uid="{00000000-0005-0000-0000-0000E4040000}"/>
    <cellStyle name="Calculation 2 14 2 4 2 5" xfId="48825" xr:uid="{00000000-0005-0000-0000-0000E5040000}"/>
    <cellStyle name="Calculation 2 14 2 4 3" xfId="8533" xr:uid="{00000000-0005-0000-0000-0000E6040000}"/>
    <cellStyle name="Calculation 2 14 2 4 3 2" xfId="21434" xr:uid="{00000000-0005-0000-0000-0000E7040000}"/>
    <cellStyle name="Calculation 2 14 2 4 3 3" xfId="27820" xr:uid="{00000000-0005-0000-0000-0000E8040000}"/>
    <cellStyle name="Calculation 2 14 2 4 4" xfId="11345" xr:uid="{00000000-0005-0000-0000-0000E9040000}"/>
    <cellStyle name="Calculation 2 14 2 4 4 2" xfId="33541" xr:uid="{00000000-0005-0000-0000-0000EA040000}"/>
    <cellStyle name="Calculation 2 14 2 4 5" xfId="14281" xr:uid="{00000000-0005-0000-0000-0000EB040000}"/>
    <cellStyle name="Calculation 2 14 2 4 6" xfId="37893" xr:uid="{00000000-0005-0000-0000-0000EC040000}"/>
    <cellStyle name="Calculation 2 14 2 4 7" xfId="45985" xr:uid="{00000000-0005-0000-0000-0000ED040000}"/>
    <cellStyle name="Calculation 2 14 2 5" xfId="1030" xr:uid="{00000000-0005-0000-0000-0000EE040000}"/>
    <cellStyle name="Calculation 2 14 2 5 2" xfId="4225" xr:uid="{00000000-0005-0000-0000-0000EF040000}"/>
    <cellStyle name="Calculation 2 14 2 5 2 2" xfId="17133" xr:uid="{00000000-0005-0000-0000-0000F0040000}"/>
    <cellStyle name="Calculation 2 14 2 5 2 2 2" xfId="30031" xr:uid="{00000000-0005-0000-0000-0000F1040000}"/>
    <cellStyle name="Calculation 2 14 2 5 2 3" xfId="23519" xr:uid="{00000000-0005-0000-0000-0000F2040000}"/>
    <cellStyle name="Calculation 2 14 2 5 2 4" xfId="41719" xr:uid="{00000000-0005-0000-0000-0000F3040000}"/>
    <cellStyle name="Calculation 2 14 2 5 2 5" xfId="49811" xr:uid="{00000000-0005-0000-0000-0000F4040000}"/>
    <cellStyle name="Calculation 2 14 2 5 3" xfId="7426" xr:uid="{00000000-0005-0000-0000-0000F5040000}"/>
    <cellStyle name="Calculation 2 14 2 5 3 2" xfId="20327" xr:uid="{00000000-0005-0000-0000-0000F6040000}"/>
    <cellStyle name="Calculation 2 14 2 5 3 3" xfId="26713" xr:uid="{00000000-0005-0000-0000-0000F7040000}"/>
    <cellStyle name="Calculation 2 14 2 5 4" xfId="13133" xr:uid="{00000000-0005-0000-0000-0000F8040000}"/>
    <cellStyle name="Calculation 2 14 2 5 4 2" xfId="32434" xr:uid="{00000000-0005-0000-0000-0000F9040000}"/>
    <cellStyle name="Calculation 2 14 2 5 5" xfId="13566" xr:uid="{00000000-0005-0000-0000-0000FA040000}"/>
    <cellStyle name="Calculation 2 14 2 5 6" xfId="36786" xr:uid="{00000000-0005-0000-0000-0000FB040000}"/>
    <cellStyle name="Calculation 2 14 2 5 7" xfId="44878" xr:uid="{00000000-0005-0000-0000-0000FC040000}"/>
    <cellStyle name="Calculation 2 14 2 6" xfId="3043" xr:uid="{00000000-0005-0000-0000-0000FD040000}"/>
    <cellStyle name="Calculation 2 14 2 6 2" xfId="6238" xr:uid="{00000000-0005-0000-0000-0000FE040000}"/>
    <cellStyle name="Calculation 2 14 2 6 2 2" xfId="19146" xr:uid="{00000000-0005-0000-0000-0000FF040000}"/>
    <cellStyle name="Calculation 2 14 2 6 2 2 2" xfId="31342" xr:uid="{00000000-0005-0000-0000-000000050000}"/>
    <cellStyle name="Calculation 2 14 2 6 2 3" xfId="25532" xr:uid="{00000000-0005-0000-0000-000001050000}"/>
    <cellStyle name="Calculation 2 14 2 6 2 4" xfId="41514" xr:uid="{00000000-0005-0000-0000-000002050000}"/>
    <cellStyle name="Calculation 2 14 2 6 2 5" xfId="49606" xr:uid="{00000000-0005-0000-0000-000003050000}"/>
    <cellStyle name="Calculation 2 14 2 6 3" xfId="9439" xr:uid="{00000000-0005-0000-0000-000004050000}"/>
    <cellStyle name="Calculation 2 14 2 6 3 2" xfId="22340" xr:uid="{00000000-0005-0000-0000-000005050000}"/>
    <cellStyle name="Calculation 2 14 2 6 3 3" xfId="28726" xr:uid="{00000000-0005-0000-0000-000006050000}"/>
    <cellStyle name="Calculation 2 14 2 6 4" xfId="11217" xr:uid="{00000000-0005-0000-0000-000007050000}"/>
    <cellStyle name="Calculation 2 14 2 6 4 2" xfId="34447" xr:uid="{00000000-0005-0000-0000-000008050000}"/>
    <cellStyle name="Calculation 2 14 2 6 5" xfId="14877" xr:uid="{00000000-0005-0000-0000-000009050000}"/>
    <cellStyle name="Calculation 2 14 2 6 6" xfId="38804" xr:uid="{00000000-0005-0000-0000-00000A050000}"/>
    <cellStyle name="Calculation 2 14 2 6 7" xfId="46896" xr:uid="{00000000-0005-0000-0000-00000B050000}"/>
    <cellStyle name="Calculation 2 14 2 7" xfId="659" xr:uid="{00000000-0005-0000-0000-00000C050000}"/>
    <cellStyle name="Calculation 2 14 2 7 2" xfId="15684" xr:uid="{00000000-0005-0000-0000-00000D050000}"/>
    <cellStyle name="Calculation 2 14 2 7 2 2" xfId="29537" xr:uid="{00000000-0005-0000-0000-00000E050000}"/>
    <cellStyle name="Calculation 2 14 2 7 3" xfId="15971" xr:uid="{00000000-0005-0000-0000-00000F050000}"/>
    <cellStyle name="Calculation 2 14 2 7 4" xfId="39626" xr:uid="{00000000-0005-0000-0000-000010050000}"/>
    <cellStyle name="Calculation 2 14 2 7 5" xfId="47718" xr:uid="{00000000-0005-0000-0000-000011050000}"/>
    <cellStyle name="Calculation 2 14 2 8" xfId="3854" xr:uid="{00000000-0005-0000-0000-000012050000}"/>
    <cellStyle name="Calculation 2 14 2 8 2" xfId="16762" xr:uid="{00000000-0005-0000-0000-000013050000}"/>
    <cellStyle name="Calculation 2 14 2 8 2 2" xfId="29783" xr:uid="{00000000-0005-0000-0000-000014050000}"/>
    <cellStyle name="Calculation 2 14 2 8 3" xfId="23148" xr:uid="{00000000-0005-0000-0000-000015050000}"/>
    <cellStyle name="Calculation 2 14 2 9" xfId="7055" xr:uid="{00000000-0005-0000-0000-000016050000}"/>
    <cellStyle name="Calculation 2 14 2 9 2" xfId="19956" xr:uid="{00000000-0005-0000-0000-000017050000}"/>
    <cellStyle name="Calculation 2 14 2 9 3" xfId="26342" xr:uid="{00000000-0005-0000-0000-000018050000}"/>
    <cellStyle name="Calculation 2 14 3" xfId="1192" xr:uid="{00000000-0005-0000-0000-000019050000}"/>
    <cellStyle name="Calculation 2 14 3 10" xfId="35435" xr:uid="{00000000-0005-0000-0000-00001A050000}"/>
    <cellStyle name="Calculation 2 14 3 11" xfId="43527" xr:uid="{00000000-0005-0000-0000-00001B050000}"/>
    <cellStyle name="Calculation 2 14 3 2" xfId="1692" xr:uid="{00000000-0005-0000-0000-00001C050000}"/>
    <cellStyle name="Calculation 2 14 3 2 2" xfId="4887" xr:uid="{00000000-0005-0000-0000-00001D050000}"/>
    <cellStyle name="Calculation 2 14 3 2 2 2" xfId="17795" xr:uid="{00000000-0005-0000-0000-00001E050000}"/>
    <cellStyle name="Calculation 2 14 3 2 2 2 2" xfId="30461" xr:uid="{00000000-0005-0000-0000-00001F050000}"/>
    <cellStyle name="Calculation 2 14 3 2 2 2 3" xfId="42260" xr:uid="{00000000-0005-0000-0000-000020050000}"/>
    <cellStyle name="Calculation 2 14 3 2 2 2 4" xfId="50352" xr:uid="{00000000-0005-0000-0000-000021050000}"/>
    <cellStyle name="Calculation 2 14 3 2 2 3" xfId="24181" xr:uid="{00000000-0005-0000-0000-000022050000}"/>
    <cellStyle name="Calculation 2 14 3 2 2 4" xfId="37448" xr:uid="{00000000-0005-0000-0000-000023050000}"/>
    <cellStyle name="Calculation 2 14 3 2 2 5" xfId="45540" xr:uid="{00000000-0005-0000-0000-000024050000}"/>
    <cellStyle name="Calculation 2 14 3 2 3" xfId="8088" xr:uid="{00000000-0005-0000-0000-000025050000}"/>
    <cellStyle name="Calculation 2 14 3 2 3 2" xfId="20989" xr:uid="{00000000-0005-0000-0000-000026050000}"/>
    <cellStyle name="Calculation 2 14 3 2 3 3" xfId="27375" xr:uid="{00000000-0005-0000-0000-000027050000}"/>
    <cellStyle name="Calculation 2 14 3 2 3 4" xfId="40288" xr:uid="{00000000-0005-0000-0000-000028050000}"/>
    <cellStyle name="Calculation 2 14 3 2 3 5" xfId="48380" xr:uid="{00000000-0005-0000-0000-000029050000}"/>
    <cellStyle name="Calculation 2 14 3 2 4" xfId="12828" xr:uid="{00000000-0005-0000-0000-00002A050000}"/>
    <cellStyle name="Calculation 2 14 3 2 4 2" xfId="33096" xr:uid="{00000000-0005-0000-0000-00002B050000}"/>
    <cellStyle name="Calculation 2 14 3 2 5" xfId="13996" xr:uid="{00000000-0005-0000-0000-00002C050000}"/>
    <cellStyle name="Calculation 2 14 3 2 6" xfId="35935" xr:uid="{00000000-0005-0000-0000-00002D050000}"/>
    <cellStyle name="Calculation 2 14 3 2 7" xfId="44027" xr:uid="{00000000-0005-0000-0000-00002E050000}"/>
    <cellStyle name="Calculation 2 14 3 3" xfId="2701" xr:uid="{00000000-0005-0000-0000-00002F050000}"/>
    <cellStyle name="Calculation 2 14 3 3 2" xfId="5896" xr:uid="{00000000-0005-0000-0000-000030050000}"/>
    <cellStyle name="Calculation 2 14 3 3 2 2" xfId="18804" xr:uid="{00000000-0005-0000-0000-000031050000}"/>
    <cellStyle name="Calculation 2 14 3 3 2 2 2" xfId="31118" xr:uid="{00000000-0005-0000-0000-000032050000}"/>
    <cellStyle name="Calculation 2 14 3 3 2 2 3" xfId="43055" xr:uid="{00000000-0005-0000-0000-000033050000}"/>
    <cellStyle name="Calculation 2 14 3 3 2 2 4" xfId="51147" xr:uid="{00000000-0005-0000-0000-000034050000}"/>
    <cellStyle name="Calculation 2 14 3 3 2 3" xfId="25190" xr:uid="{00000000-0005-0000-0000-000035050000}"/>
    <cellStyle name="Calculation 2 14 3 3 2 4" xfId="38457" xr:uid="{00000000-0005-0000-0000-000036050000}"/>
    <cellStyle name="Calculation 2 14 3 3 2 5" xfId="46549" xr:uid="{00000000-0005-0000-0000-000037050000}"/>
    <cellStyle name="Calculation 2 14 3 3 3" xfId="9097" xr:uid="{00000000-0005-0000-0000-000038050000}"/>
    <cellStyle name="Calculation 2 14 3 3 3 2" xfId="21998" xr:uid="{00000000-0005-0000-0000-000039050000}"/>
    <cellStyle name="Calculation 2 14 3 3 3 3" xfId="28384" xr:uid="{00000000-0005-0000-0000-00003A050000}"/>
    <cellStyle name="Calculation 2 14 3 3 3 4" xfId="41297" xr:uid="{00000000-0005-0000-0000-00003B050000}"/>
    <cellStyle name="Calculation 2 14 3 3 3 5" xfId="49389" xr:uid="{00000000-0005-0000-0000-00003C050000}"/>
    <cellStyle name="Calculation 2 14 3 3 4" xfId="10986" xr:uid="{00000000-0005-0000-0000-00003D050000}"/>
    <cellStyle name="Calculation 2 14 3 3 4 2" xfId="34105" xr:uid="{00000000-0005-0000-0000-00003E050000}"/>
    <cellStyle name="Calculation 2 14 3 3 5" xfId="14653" xr:uid="{00000000-0005-0000-0000-00003F050000}"/>
    <cellStyle name="Calculation 2 14 3 3 6" xfId="36432" xr:uid="{00000000-0005-0000-0000-000040050000}"/>
    <cellStyle name="Calculation 2 14 3 3 7" xfId="44524" xr:uid="{00000000-0005-0000-0000-000041050000}"/>
    <cellStyle name="Calculation 2 14 3 4" xfId="1810" xr:uid="{00000000-0005-0000-0000-000042050000}"/>
    <cellStyle name="Calculation 2 14 3 4 2" xfId="5005" xr:uid="{00000000-0005-0000-0000-000043050000}"/>
    <cellStyle name="Calculation 2 14 3 4 2 2" xfId="17913" xr:uid="{00000000-0005-0000-0000-000044050000}"/>
    <cellStyle name="Calculation 2 14 3 4 2 2 2" xfId="30530" xr:uid="{00000000-0005-0000-0000-000045050000}"/>
    <cellStyle name="Calculation 2 14 3 4 2 3" xfId="24299" xr:uid="{00000000-0005-0000-0000-000046050000}"/>
    <cellStyle name="Calculation 2 14 3 4 2 4" xfId="40406" xr:uid="{00000000-0005-0000-0000-000047050000}"/>
    <cellStyle name="Calculation 2 14 3 4 2 5" xfId="48498" xr:uid="{00000000-0005-0000-0000-000048050000}"/>
    <cellStyle name="Calculation 2 14 3 4 3" xfId="8206" xr:uid="{00000000-0005-0000-0000-000049050000}"/>
    <cellStyle name="Calculation 2 14 3 4 3 2" xfId="21107" xr:uid="{00000000-0005-0000-0000-00004A050000}"/>
    <cellStyle name="Calculation 2 14 3 4 3 3" xfId="27493" xr:uid="{00000000-0005-0000-0000-00004B050000}"/>
    <cellStyle name="Calculation 2 14 3 4 4" xfId="11869" xr:uid="{00000000-0005-0000-0000-00004C050000}"/>
    <cellStyle name="Calculation 2 14 3 4 4 2" xfId="33214" xr:uid="{00000000-0005-0000-0000-00004D050000}"/>
    <cellStyle name="Calculation 2 14 3 4 5" xfId="14065" xr:uid="{00000000-0005-0000-0000-00004E050000}"/>
    <cellStyle name="Calculation 2 14 3 4 6" xfId="37566" xr:uid="{00000000-0005-0000-0000-00004F050000}"/>
    <cellStyle name="Calculation 2 14 3 4 7" xfId="45658" xr:uid="{00000000-0005-0000-0000-000050050000}"/>
    <cellStyle name="Calculation 2 14 3 5" xfId="3205" xr:uid="{00000000-0005-0000-0000-000051050000}"/>
    <cellStyle name="Calculation 2 14 3 5 2" xfId="6400" xr:uid="{00000000-0005-0000-0000-000052050000}"/>
    <cellStyle name="Calculation 2 14 3 5 2 2" xfId="19308" xr:uid="{00000000-0005-0000-0000-000053050000}"/>
    <cellStyle name="Calculation 2 14 3 5 2 2 2" xfId="31447" xr:uid="{00000000-0005-0000-0000-000054050000}"/>
    <cellStyle name="Calculation 2 14 3 5 2 3" xfId="25694" xr:uid="{00000000-0005-0000-0000-000055050000}"/>
    <cellStyle name="Calculation 2 14 3 5 2 4" xfId="41856" xr:uid="{00000000-0005-0000-0000-000056050000}"/>
    <cellStyle name="Calculation 2 14 3 5 2 5" xfId="49948" xr:uid="{00000000-0005-0000-0000-000057050000}"/>
    <cellStyle name="Calculation 2 14 3 5 3" xfId="9601" xr:uid="{00000000-0005-0000-0000-000058050000}"/>
    <cellStyle name="Calculation 2 14 3 5 3 2" xfId="22502" xr:uid="{00000000-0005-0000-0000-000059050000}"/>
    <cellStyle name="Calculation 2 14 3 5 3 3" xfId="28888" xr:uid="{00000000-0005-0000-0000-00005A050000}"/>
    <cellStyle name="Calculation 2 14 3 5 4" xfId="10938" xr:uid="{00000000-0005-0000-0000-00005B050000}"/>
    <cellStyle name="Calculation 2 14 3 5 4 2" xfId="34609" xr:uid="{00000000-0005-0000-0000-00005C050000}"/>
    <cellStyle name="Calculation 2 14 3 5 5" xfId="14982" xr:uid="{00000000-0005-0000-0000-00005D050000}"/>
    <cellStyle name="Calculation 2 14 3 5 6" xfId="36948" xr:uid="{00000000-0005-0000-0000-00005E050000}"/>
    <cellStyle name="Calculation 2 14 3 5 7" xfId="45040" xr:uid="{00000000-0005-0000-0000-00005F050000}"/>
    <cellStyle name="Calculation 2 14 3 6" xfId="4387" xr:uid="{00000000-0005-0000-0000-000060050000}"/>
    <cellStyle name="Calculation 2 14 3 6 2" xfId="17295" xr:uid="{00000000-0005-0000-0000-000061050000}"/>
    <cellStyle name="Calculation 2 14 3 6 2 2" xfId="30136" xr:uid="{00000000-0005-0000-0000-000062050000}"/>
    <cellStyle name="Calculation 2 14 3 6 2 3" xfId="42513" xr:uid="{00000000-0005-0000-0000-000063050000}"/>
    <cellStyle name="Calculation 2 14 3 6 2 4" xfId="50605" xr:uid="{00000000-0005-0000-0000-000064050000}"/>
    <cellStyle name="Calculation 2 14 3 6 3" xfId="23681" xr:uid="{00000000-0005-0000-0000-000065050000}"/>
    <cellStyle name="Calculation 2 14 3 6 4" xfId="38966" xr:uid="{00000000-0005-0000-0000-000066050000}"/>
    <cellStyle name="Calculation 2 14 3 6 5" xfId="47058" xr:uid="{00000000-0005-0000-0000-000067050000}"/>
    <cellStyle name="Calculation 2 14 3 7" xfId="7588" xr:uid="{00000000-0005-0000-0000-000068050000}"/>
    <cellStyle name="Calculation 2 14 3 7 2" xfId="20489" xr:uid="{00000000-0005-0000-0000-000069050000}"/>
    <cellStyle name="Calculation 2 14 3 7 3" xfId="26875" xr:uid="{00000000-0005-0000-0000-00006A050000}"/>
    <cellStyle name="Calculation 2 14 3 7 4" xfId="39788" xr:uid="{00000000-0005-0000-0000-00006B050000}"/>
    <cellStyle name="Calculation 2 14 3 7 5" xfId="47880" xr:uid="{00000000-0005-0000-0000-00006C050000}"/>
    <cellStyle name="Calculation 2 14 3 8" xfId="10560" xr:uid="{00000000-0005-0000-0000-00006D050000}"/>
    <cellStyle name="Calculation 2 14 3 8 2" xfId="32596" xr:uid="{00000000-0005-0000-0000-00006E050000}"/>
    <cellStyle name="Calculation 2 14 3 9" xfId="13671" xr:uid="{00000000-0005-0000-0000-00006F050000}"/>
    <cellStyle name="Calculation 2 14 4" xfId="1364" xr:uid="{00000000-0005-0000-0000-000070050000}"/>
    <cellStyle name="Calculation 2 14 4 2" xfId="4559" xr:uid="{00000000-0005-0000-0000-000071050000}"/>
    <cellStyle name="Calculation 2 14 4 2 2" xfId="17467" xr:uid="{00000000-0005-0000-0000-000072050000}"/>
    <cellStyle name="Calculation 2 14 4 2 2 2" xfId="30247" xr:uid="{00000000-0005-0000-0000-000073050000}"/>
    <cellStyle name="Calculation 2 14 4 2 2 3" xfId="41991" xr:uid="{00000000-0005-0000-0000-000074050000}"/>
    <cellStyle name="Calculation 2 14 4 2 2 4" xfId="50083" xr:uid="{00000000-0005-0000-0000-000075050000}"/>
    <cellStyle name="Calculation 2 14 4 2 3" xfId="23853" xr:uid="{00000000-0005-0000-0000-000076050000}"/>
    <cellStyle name="Calculation 2 14 4 2 4" xfId="37120" xr:uid="{00000000-0005-0000-0000-000077050000}"/>
    <cellStyle name="Calculation 2 14 4 2 5" xfId="45212" xr:uid="{00000000-0005-0000-0000-000078050000}"/>
    <cellStyle name="Calculation 2 14 4 3" xfId="7760" xr:uid="{00000000-0005-0000-0000-000079050000}"/>
    <cellStyle name="Calculation 2 14 4 3 2" xfId="20661" xr:uid="{00000000-0005-0000-0000-00007A050000}"/>
    <cellStyle name="Calculation 2 14 4 3 3" xfId="27047" xr:uid="{00000000-0005-0000-0000-00007B050000}"/>
    <cellStyle name="Calculation 2 14 4 3 4" xfId="39960" xr:uid="{00000000-0005-0000-0000-00007C050000}"/>
    <cellStyle name="Calculation 2 14 4 3 5" xfId="48052" xr:uid="{00000000-0005-0000-0000-00007D050000}"/>
    <cellStyle name="Calculation 2 14 4 4" xfId="10218" xr:uid="{00000000-0005-0000-0000-00007E050000}"/>
    <cellStyle name="Calculation 2 14 4 4 2" xfId="32768" xr:uid="{00000000-0005-0000-0000-00007F050000}"/>
    <cellStyle name="Calculation 2 14 4 5" xfId="13782" xr:uid="{00000000-0005-0000-0000-000080050000}"/>
    <cellStyle name="Calculation 2 14 4 6" xfId="35607" xr:uid="{00000000-0005-0000-0000-000081050000}"/>
    <cellStyle name="Calculation 2 14 4 7" xfId="43699" xr:uid="{00000000-0005-0000-0000-000082050000}"/>
    <cellStyle name="Calculation 2 14 5" xfId="2373" xr:uid="{00000000-0005-0000-0000-000083050000}"/>
    <cellStyle name="Calculation 2 14 5 2" xfId="5568" xr:uid="{00000000-0005-0000-0000-000084050000}"/>
    <cellStyle name="Calculation 2 14 5 2 2" xfId="18476" xr:uid="{00000000-0005-0000-0000-000085050000}"/>
    <cellStyle name="Calculation 2 14 5 2 2 2" xfId="30904" xr:uid="{00000000-0005-0000-0000-000086050000}"/>
    <cellStyle name="Calculation 2 14 5 2 2 3" xfId="42841" xr:uid="{00000000-0005-0000-0000-000087050000}"/>
    <cellStyle name="Calculation 2 14 5 2 2 4" xfId="50933" xr:uid="{00000000-0005-0000-0000-000088050000}"/>
    <cellStyle name="Calculation 2 14 5 2 3" xfId="24862" xr:uid="{00000000-0005-0000-0000-000089050000}"/>
    <cellStyle name="Calculation 2 14 5 2 4" xfId="38129" xr:uid="{00000000-0005-0000-0000-00008A050000}"/>
    <cellStyle name="Calculation 2 14 5 2 5" xfId="46221" xr:uid="{00000000-0005-0000-0000-00008B050000}"/>
    <cellStyle name="Calculation 2 14 5 3" xfId="8769" xr:uid="{00000000-0005-0000-0000-00008C050000}"/>
    <cellStyle name="Calculation 2 14 5 3 2" xfId="21670" xr:uid="{00000000-0005-0000-0000-00008D050000}"/>
    <cellStyle name="Calculation 2 14 5 3 3" xfId="28056" xr:uid="{00000000-0005-0000-0000-00008E050000}"/>
    <cellStyle name="Calculation 2 14 5 3 4" xfId="40969" xr:uid="{00000000-0005-0000-0000-00008F050000}"/>
    <cellStyle name="Calculation 2 14 5 3 5" xfId="49061" xr:uid="{00000000-0005-0000-0000-000090050000}"/>
    <cellStyle name="Calculation 2 14 5 4" xfId="11048" xr:uid="{00000000-0005-0000-0000-000091050000}"/>
    <cellStyle name="Calculation 2 14 5 4 2" xfId="33777" xr:uid="{00000000-0005-0000-0000-000092050000}"/>
    <cellStyle name="Calculation 2 14 5 5" xfId="14439" xr:uid="{00000000-0005-0000-0000-000093050000}"/>
    <cellStyle name="Calculation 2 14 5 6" xfId="36104" xr:uid="{00000000-0005-0000-0000-000094050000}"/>
    <cellStyle name="Calculation 2 14 5 7" xfId="44196" xr:uid="{00000000-0005-0000-0000-000095050000}"/>
    <cellStyle name="Calculation 2 14 6" xfId="1838" xr:uid="{00000000-0005-0000-0000-000096050000}"/>
    <cellStyle name="Calculation 2 14 6 2" xfId="5033" xr:uid="{00000000-0005-0000-0000-000097050000}"/>
    <cellStyle name="Calculation 2 14 6 2 2" xfId="17941" xr:uid="{00000000-0005-0000-0000-000098050000}"/>
    <cellStyle name="Calculation 2 14 6 2 2 2" xfId="30546" xr:uid="{00000000-0005-0000-0000-000099050000}"/>
    <cellStyle name="Calculation 2 14 6 2 3" xfId="24327" xr:uid="{00000000-0005-0000-0000-00009A050000}"/>
    <cellStyle name="Calculation 2 14 6 2 4" xfId="40434" xr:uid="{00000000-0005-0000-0000-00009B050000}"/>
    <cellStyle name="Calculation 2 14 6 2 5" xfId="48526" xr:uid="{00000000-0005-0000-0000-00009C050000}"/>
    <cellStyle name="Calculation 2 14 6 3" xfId="8234" xr:uid="{00000000-0005-0000-0000-00009D050000}"/>
    <cellStyle name="Calculation 2 14 6 3 2" xfId="21135" xr:uid="{00000000-0005-0000-0000-00009E050000}"/>
    <cellStyle name="Calculation 2 14 6 3 3" xfId="27521" xr:uid="{00000000-0005-0000-0000-00009F050000}"/>
    <cellStyle name="Calculation 2 14 6 4" xfId="11087" xr:uid="{00000000-0005-0000-0000-0000A0050000}"/>
    <cellStyle name="Calculation 2 14 6 4 2" xfId="33242" xr:uid="{00000000-0005-0000-0000-0000A1050000}"/>
    <cellStyle name="Calculation 2 14 6 5" xfId="14081" xr:uid="{00000000-0005-0000-0000-0000A2050000}"/>
    <cellStyle name="Calculation 2 14 6 6" xfId="37594" xr:uid="{00000000-0005-0000-0000-0000A3050000}"/>
    <cellStyle name="Calculation 2 14 6 7" xfId="45686" xr:uid="{00000000-0005-0000-0000-0000A4050000}"/>
    <cellStyle name="Calculation 2 14 7" xfId="864" xr:uid="{00000000-0005-0000-0000-0000A5050000}"/>
    <cellStyle name="Calculation 2 14 7 2" xfId="4059" xr:uid="{00000000-0005-0000-0000-0000A6050000}"/>
    <cellStyle name="Calculation 2 14 7 2 2" xfId="16967" xr:uid="{00000000-0005-0000-0000-0000A7050000}"/>
    <cellStyle name="Calculation 2 14 7 2 2 2" xfId="29922" xr:uid="{00000000-0005-0000-0000-0000A8050000}"/>
    <cellStyle name="Calculation 2 14 7 2 3" xfId="23353" xr:uid="{00000000-0005-0000-0000-0000A9050000}"/>
    <cellStyle name="Calculation 2 14 7 2 4" xfId="41575" xr:uid="{00000000-0005-0000-0000-0000AA050000}"/>
    <cellStyle name="Calculation 2 14 7 2 5" xfId="49667" xr:uid="{00000000-0005-0000-0000-0000AB050000}"/>
    <cellStyle name="Calculation 2 14 7 3" xfId="7260" xr:uid="{00000000-0005-0000-0000-0000AC050000}"/>
    <cellStyle name="Calculation 2 14 7 3 2" xfId="20161" xr:uid="{00000000-0005-0000-0000-0000AD050000}"/>
    <cellStyle name="Calculation 2 14 7 3 3" xfId="26547" xr:uid="{00000000-0005-0000-0000-0000AE050000}"/>
    <cellStyle name="Calculation 2 14 7 4" xfId="12871" xr:uid="{00000000-0005-0000-0000-0000AF050000}"/>
    <cellStyle name="Calculation 2 14 7 4 2" xfId="32268" xr:uid="{00000000-0005-0000-0000-0000B0050000}"/>
    <cellStyle name="Calculation 2 14 7 5" xfId="13457" xr:uid="{00000000-0005-0000-0000-0000B1050000}"/>
    <cellStyle name="Calculation 2 14 7 6" xfId="36620" xr:uid="{00000000-0005-0000-0000-0000B2050000}"/>
    <cellStyle name="Calculation 2 14 7 7" xfId="44712" xr:uid="{00000000-0005-0000-0000-0000B3050000}"/>
    <cellStyle name="Calculation 2 14 8" xfId="2877" xr:uid="{00000000-0005-0000-0000-0000B4050000}"/>
    <cellStyle name="Calculation 2 14 8 2" xfId="6072" xr:uid="{00000000-0005-0000-0000-0000B5050000}"/>
    <cellStyle name="Calculation 2 14 8 2 2" xfId="18980" xr:uid="{00000000-0005-0000-0000-0000B6050000}"/>
    <cellStyle name="Calculation 2 14 8 2 2 2" xfId="31233" xr:uid="{00000000-0005-0000-0000-0000B7050000}"/>
    <cellStyle name="Calculation 2 14 8 2 3" xfId="25366" xr:uid="{00000000-0005-0000-0000-0000B8050000}"/>
    <cellStyle name="Calculation 2 14 8 2 4" xfId="42245" xr:uid="{00000000-0005-0000-0000-0000B9050000}"/>
    <cellStyle name="Calculation 2 14 8 2 5" xfId="50337" xr:uid="{00000000-0005-0000-0000-0000BA050000}"/>
    <cellStyle name="Calculation 2 14 8 3" xfId="9273" xr:uid="{00000000-0005-0000-0000-0000BB050000}"/>
    <cellStyle name="Calculation 2 14 8 3 2" xfId="22174" xr:uid="{00000000-0005-0000-0000-0000BC050000}"/>
    <cellStyle name="Calculation 2 14 8 3 3" xfId="28560" xr:uid="{00000000-0005-0000-0000-0000BD050000}"/>
    <cellStyle name="Calculation 2 14 8 4" xfId="10753" xr:uid="{00000000-0005-0000-0000-0000BE050000}"/>
    <cellStyle name="Calculation 2 14 8 4 2" xfId="34281" xr:uid="{00000000-0005-0000-0000-0000BF050000}"/>
    <cellStyle name="Calculation 2 14 8 5" xfId="14768" xr:uid="{00000000-0005-0000-0000-0000C0050000}"/>
    <cellStyle name="Calculation 2 14 8 6" xfId="38638" xr:uid="{00000000-0005-0000-0000-0000C1050000}"/>
    <cellStyle name="Calculation 2 14 8 7" xfId="46730" xr:uid="{00000000-0005-0000-0000-0000C2050000}"/>
    <cellStyle name="Calculation 2 14 9" xfId="488" xr:uid="{00000000-0005-0000-0000-0000C3050000}"/>
    <cellStyle name="Calculation 2 14 9 2" xfId="15518" xr:uid="{00000000-0005-0000-0000-0000C4050000}"/>
    <cellStyle name="Calculation 2 14 9 2 2" xfId="29372" xr:uid="{00000000-0005-0000-0000-0000C5050000}"/>
    <cellStyle name="Calculation 2 14 9 3" xfId="16474" xr:uid="{00000000-0005-0000-0000-0000C6050000}"/>
    <cellStyle name="Calculation 2 14 9 4" xfId="39460" xr:uid="{00000000-0005-0000-0000-0000C7050000}"/>
    <cellStyle name="Calculation 2 14 9 5" xfId="47552" xr:uid="{00000000-0005-0000-0000-0000C8050000}"/>
    <cellStyle name="Calculation 2 15" xfId="137" xr:uid="{00000000-0005-0000-0000-0000C9050000}"/>
    <cellStyle name="Calculation 2 15 10" xfId="3697" xr:uid="{00000000-0005-0000-0000-0000CA050000}"/>
    <cellStyle name="Calculation 2 15 10 2" xfId="16606" xr:uid="{00000000-0005-0000-0000-0000CB050000}"/>
    <cellStyle name="Calculation 2 15 10 2 2" xfId="29678" xr:uid="{00000000-0005-0000-0000-0000CC050000}"/>
    <cellStyle name="Calculation 2 15 10 3" xfId="22992" xr:uid="{00000000-0005-0000-0000-0000CD050000}"/>
    <cellStyle name="Calculation 2 15 11" xfId="6898" xr:uid="{00000000-0005-0000-0000-0000CE050000}"/>
    <cellStyle name="Calculation 2 15 11 2" xfId="19800" xr:uid="{00000000-0005-0000-0000-0000CF050000}"/>
    <cellStyle name="Calculation 2 15 11 3" xfId="26186" xr:uid="{00000000-0005-0000-0000-0000D0050000}"/>
    <cellStyle name="Calculation 2 15 12" xfId="12397" xr:uid="{00000000-0005-0000-0000-0000D1050000}"/>
    <cellStyle name="Calculation 2 15 12 2" xfId="31917" xr:uid="{00000000-0005-0000-0000-0000D2050000}"/>
    <cellStyle name="Calculation 2 15 13" xfId="13217" xr:uid="{00000000-0005-0000-0000-0000D3050000}"/>
    <cellStyle name="Calculation 2 15 14" xfId="35121" xr:uid="{00000000-0005-0000-0000-0000D4050000}"/>
    <cellStyle name="Calculation 2 15 15" xfId="43213" xr:uid="{00000000-0005-0000-0000-0000D5050000}"/>
    <cellStyle name="Calculation 2 15 2" xfId="282" xr:uid="{00000000-0005-0000-0000-0000D6050000}"/>
    <cellStyle name="Calculation 2 15 2 10" xfId="12908" xr:uid="{00000000-0005-0000-0000-0000D7050000}"/>
    <cellStyle name="Calculation 2 15 2 10 2" xfId="32087" xr:uid="{00000000-0005-0000-0000-0000D8050000}"/>
    <cellStyle name="Calculation 2 15 2 11" xfId="13328" xr:uid="{00000000-0005-0000-0000-0000D9050000}"/>
    <cellStyle name="Calculation 2 15 2 12" xfId="35287" xr:uid="{00000000-0005-0000-0000-0000DA050000}"/>
    <cellStyle name="Calculation 2 15 2 13" xfId="43379" xr:uid="{00000000-0005-0000-0000-0000DB050000}"/>
    <cellStyle name="Calculation 2 15 2 2" xfId="1544" xr:uid="{00000000-0005-0000-0000-0000DC050000}"/>
    <cellStyle name="Calculation 2 15 2 2 2" xfId="4739" xr:uid="{00000000-0005-0000-0000-0000DD050000}"/>
    <cellStyle name="Calculation 2 15 2 2 2 2" xfId="17647" xr:uid="{00000000-0005-0000-0000-0000DE050000}"/>
    <cellStyle name="Calculation 2 15 2 2 2 2 2" xfId="30362" xr:uid="{00000000-0005-0000-0000-0000DF050000}"/>
    <cellStyle name="Calculation 2 15 2 2 2 2 3" xfId="42139" xr:uid="{00000000-0005-0000-0000-0000E0050000}"/>
    <cellStyle name="Calculation 2 15 2 2 2 2 4" xfId="50231" xr:uid="{00000000-0005-0000-0000-0000E1050000}"/>
    <cellStyle name="Calculation 2 15 2 2 2 3" xfId="24033" xr:uid="{00000000-0005-0000-0000-0000E2050000}"/>
    <cellStyle name="Calculation 2 15 2 2 2 4" xfId="37300" xr:uid="{00000000-0005-0000-0000-0000E3050000}"/>
    <cellStyle name="Calculation 2 15 2 2 2 5" xfId="45392" xr:uid="{00000000-0005-0000-0000-0000E4050000}"/>
    <cellStyle name="Calculation 2 15 2 2 3" xfId="7940" xr:uid="{00000000-0005-0000-0000-0000E5050000}"/>
    <cellStyle name="Calculation 2 15 2 2 3 2" xfId="20841" xr:uid="{00000000-0005-0000-0000-0000E6050000}"/>
    <cellStyle name="Calculation 2 15 2 2 3 3" xfId="27227" xr:uid="{00000000-0005-0000-0000-0000E7050000}"/>
    <cellStyle name="Calculation 2 15 2 2 3 4" xfId="40140" xr:uid="{00000000-0005-0000-0000-0000E8050000}"/>
    <cellStyle name="Calculation 2 15 2 2 3 5" xfId="48232" xr:uid="{00000000-0005-0000-0000-0000E9050000}"/>
    <cellStyle name="Calculation 2 15 2 2 4" xfId="11802" xr:uid="{00000000-0005-0000-0000-0000EA050000}"/>
    <cellStyle name="Calculation 2 15 2 2 4 2" xfId="32948" xr:uid="{00000000-0005-0000-0000-0000EB050000}"/>
    <cellStyle name="Calculation 2 15 2 2 5" xfId="13897" xr:uid="{00000000-0005-0000-0000-0000EC050000}"/>
    <cellStyle name="Calculation 2 15 2 2 6" xfId="35787" xr:uid="{00000000-0005-0000-0000-0000ED050000}"/>
    <cellStyle name="Calculation 2 15 2 2 7" xfId="43879" xr:uid="{00000000-0005-0000-0000-0000EE050000}"/>
    <cellStyle name="Calculation 2 15 2 3" xfId="2553" xr:uid="{00000000-0005-0000-0000-0000EF050000}"/>
    <cellStyle name="Calculation 2 15 2 3 2" xfId="5748" xr:uid="{00000000-0005-0000-0000-0000F0050000}"/>
    <cellStyle name="Calculation 2 15 2 3 2 2" xfId="18656" xr:uid="{00000000-0005-0000-0000-0000F1050000}"/>
    <cellStyle name="Calculation 2 15 2 3 2 2 2" xfId="31019" xr:uid="{00000000-0005-0000-0000-0000F2050000}"/>
    <cellStyle name="Calculation 2 15 2 3 2 2 3" xfId="42956" xr:uid="{00000000-0005-0000-0000-0000F3050000}"/>
    <cellStyle name="Calculation 2 15 2 3 2 2 4" xfId="51048" xr:uid="{00000000-0005-0000-0000-0000F4050000}"/>
    <cellStyle name="Calculation 2 15 2 3 2 3" xfId="25042" xr:uid="{00000000-0005-0000-0000-0000F5050000}"/>
    <cellStyle name="Calculation 2 15 2 3 2 4" xfId="38309" xr:uid="{00000000-0005-0000-0000-0000F6050000}"/>
    <cellStyle name="Calculation 2 15 2 3 2 5" xfId="46401" xr:uid="{00000000-0005-0000-0000-0000F7050000}"/>
    <cellStyle name="Calculation 2 15 2 3 3" xfId="8949" xr:uid="{00000000-0005-0000-0000-0000F8050000}"/>
    <cellStyle name="Calculation 2 15 2 3 3 2" xfId="21850" xr:uid="{00000000-0005-0000-0000-0000F9050000}"/>
    <cellStyle name="Calculation 2 15 2 3 3 3" xfId="28236" xr:uid="{00000000-0005-0000-0000-0000FA050000}"/>
    <cellStyle name="Calculation 2 15 2 3 3 4" xfId="41149" xr:uid="{00000000-0005-0000-0000-0000FB050000}"/>
    <cellStyle name="Calculation 2 15 2 3 3 5" xfId="49241" xr:uid="{00000000-0005-0000-0000-0000FC050000}"/>
    <cellStyle name="Calculation 2 15 2 3 4" xfId="11222" xr:uid="{00000000-0005-0000-0000-0000FD050000}"/>
    <cellStyle name="Calculation 2 15 2 3 4 2" xfId="33957" xr:uid="{00000000-0005-0000-0000-0000FE050000}"/>
    <cellStyle name="Calculation 2 15 2 3 5" xfId="14554" xr:uid="{00000000-0005-0000-0000-0000FF050000}"/>
    <cellStyle name="Calculation 2 15 2 3 6" xfId="36284" xr:uid="{00000000-0005-0000-0000-000000060000}"/>
    <cellStyle name="Calculation 2 15 2 3 7" xfId="44376" xr:uid="{00000000-0005-0000-0000-000001060000}"/>
    <cellStyle name="Calculation 2 15 2 4" xfId="2100" xr:uid="{00000000-0005-0000-0000-000002060000}"/>
    <cellStyle name="Calculation 2 15 2 4 2" xfId="5295" xr:uid="{00000000-0005-0000-0000-000003060000}"/>
    <cellStyle name="Calculation 2 15 2 4 2 2" xfId="18203" xr:uid="{00000000-0005-0000-0000-000004060000}"/>
    <cellStyle name="Calculation 2 15 2 4 2 2 2" xfId="30727" xr:uid="{00000000-0005-0000-0000-000005060000}"/>
    <cellStyle name="Calculation 2 15 2 4 2 3" xfId="24589" xr:uid="{00000000-0005-0000-0000-000006060000}"/>
    <cellStyle name="Calculation 2 15 2 4 2 4" xfId="40696" xr:uid="{00000000-0005-0000-0000-000007060000}"/>
    <cellStyle name="Calculation 2 15 2 4 2 5" xfId="48788" xr:uid="{00000000-0005-0000-0000-000008060000}"/>
    <cellStyle name="Calculation 2 15 2 4 3" xfId="8496" xr:uid="{00000000-0005-0000-0000-000009060000}"/>
    <cellStyle name="Calculation 2 15 2 4 3 2" xfId="21397" xr:uid="{00000000-0005-0000-0000-00000A060000}"/>
    <cellStyle name="Calculation 2 15 2 4 3 3" xfId="27783" xr:uid="{00000000-0005-0000-0000-00000B060000}"/>
    <cellStyle name="Calculation 2 15 2 4 4" xfId="11435" xr:uid="{00000000-0005-0000-0000-00000C060000}"/>
    <cellStyle name="Calculation 2 15 2 4 4 2" xfId="33504" xr:uid="{00000000-0005-0000-0000-00000D060000}"/>
    <cellStyle name="Calculation 2 15 2 4 5" xfId="14262" xr:uid="{00000000-0005-0000-0000-00000E060000}"/>
    <cellStyle name="Calculation 2 15 2 4 6" xfId="37856" xr:uid="{00000000-0005-0000-0000-00000F060000}"/>
    <cellStyle name="Calculation 2 15 2 4 7" xfId="45948" xr:uid="{00000000-0005-0000-0000-000010060000}"/>
    <cellStyle name="Calculation 2 15 2 5" xfId="1044" xr:uid="{00000000-0005-0000-0000-000011060000}"/>
    <cellStyle name="Calculation 2 15 2 5 2" xfId="4239" xr:uid="{00000000-0005-0000-0000-000012060000}"/>
    <cellStyle name="Calculation 2 15 2 5 2 2" xfId="17147" xr:uid="{00000000-0005-0000-0000-000013060000}"/>
    <cellStyle name="Calculation 2 15 2 5 2 2 2" xfId="30037" xr:uid="{00000000-0005-0000-0000-000014060000}"/>
    <cellStyle name="Calculation 2 15 2 5 2 3" xfId="23533" xr:uid="{00000000-0005-0000-0000-000015060000}"/>
    <cellStyle name="Calculation 2 15 2 5 2 4" xfId="41731" xr:uid="{00000000-0005-0000-0000-000016060000}"/>
    <cellStyle name="Calculation 2 15 2 5 2 5" xfId="49823" xr:uid="{00000000-0005-0000-0000-000017060000}"/>
    <cellStyle name="Calculation 2 15 2 5 3" xfId="7440" xr:uid="{00000000-0005-0000-0000-000018060000}"/>
    <cellStyle name="Calculation 2 15 2 5 3 2" xfId="20341" xr:uid="{00000000-0005-0000-0000-000019060000}"/>
    <cellStyle name="Calculation 2 15 2 5 3 3" xfId="26727" xr:uid="{00000000-0005-0000-0000-00001A060000}"/>
    <cellStyle name="Calculation 2 15 2 5 4" xfId="10153" xr:uid="{00000000-0005-0000-0000-00001B060000}"/>
    <cellStyle name="Calculation 2 15 2 5 4 2" xfId="32448" xr:uid="{00000000-0005-0000-0000-00001C060000}"/>
    <cellStyle name="Calculation 2 15 2 5 5" xfId="13572" xr:uid="{00000000-0005-0000-0000-00001D060000}"/>
    <cellStyle name="Calculation 2 15 2 5 6" xfId="36800" xr:uid="{00000000-0005-0000-0000-00001E060000}"/>
    <cellStyle name="Calculation 2 15 2 5 7" xfId="44892" xr:uid="{00000000-0005-0000-0000-00001F060000}"/>
    <cellStyle name="Calculation 2 15 2 6" xfId="3057" xr:uid="{00000000-0005-0000-0000-000020060000}"/>
    <cellStyle name="Calculation 2 15 2 6 2" xfId="6252" xr:uid="{00000000-0005-0000-0000-000021060000}"/>
    <cellStyle name="Calculation 2 15 2 6 2 2" xfId="19160" xr:uid="{00000000-0005-0000-0000-000022060000}"/>
    <cellStyle name="Calculation 2 15 2 6 2 2 2" xfId="31348" xr:uid="{00000000-0005-0000-0000-000023060000}"/>
    <cellStyle name="Calculation 2 15 2 6 2 3" xfId="25546" xr:uid="{00000000-0005-0000-0000-000024060000}"/>
    <cellStyle name="Calculation 2 15 2 6 2 4" xfId="41899" xr:uid="{00000000-0005-0000-0000-000025060000}"/>
    <cellStyle name="Calculation 2 15 2 6 2 5" xfId="49991" xr:uid="{00000000-0005-0000-0000-000026060000}"/>
    <cellStyle name="Calculation 2 15 2 6 3" xfId="9453" xr:uid="{00000000-0005-0000-0000-000027060000}"/>
    <cellStyle name="Calculation 2 15 2 6 3 2" xfId="22354" xr:uid="{00000000-0005-0000-0000-000028060000}"/>
    <cellStyle name="Calculation 2 15 2 6 3 3" xfId="28740" xr:uid="{00000000-0005-0000-0000-000029060000}"/>
    <cellStyle name="Calculation 2 15 2 6 4" xfId="10360" xr:uid="{00000000-0005-0000-0000-00002A060000}"/>
    <cellStyle name="Calculation 2 15 2 6 4 2" xfId="34461" xr:uid="{00000000-0005-0000-0000-00002B060000}"/>
    <cellStyle name="Calculation 2 15 2 6 5" xfId="14883" xr:uid="{00000000-0005-0000-0000-00002C060000}"/>
    <cellStyle name="Calculation 2 15 2 6 6" xfId="38818" xr:uid="{00000000-0005-0000-0000-00002D060000}"/>
    <cellStyle name="Calculation 2 15 2 6 7" xfId="46910" xr:uid="{00000000-0005-0000-0000-00002E060000}"/>
    <cellStyle name="Calculation 2 15 2 7" xfId="673" xr:uid="{00000000-0005-0000-0000-00002F060000}"/>
    <cellStyle name="Calculation 2 15 2 7 2" xfId="15698" xr:uid="{00000000-0005-0000-0000-000030060000}"/>
    <cellStyle name="Calculation 2 15 2 7 2 2" xfId="29551" xr:uid="{00000000-0005-0000-0000-000031060000}"/>
    <cellStyle name="Calculation 2 15 2 7 3" xfId="16502" xr:uid="{00000000-0005-0000-0000-000032060000}"/>
    <cellStyle name="Calculation 2 15 2 7 4" xfId="39640" xr:uid="{00000000-0005-0000-0000-000033060000}"/>
    <cellStyle name="Calculation 2 15 2 7 5" xfId="47732" xr:uid="{00000000-0005-0000-0000-000034060000}"/>
    <cellStyle name="Calculation 2 15 2 8" xfId="3868" xr:uid="{00000000-0005-0000-0000-000035060000}"/>
    <cellStyle name="Calculation 2 15 2 8 2" xfId="16776" xr:uid="{00000000-0005-0000-0000-000036060000}"/>
    <cellStyle name="Calculation 2 15 2 8 2 2" xfId="29789" xr:uid="{00000000-0005-0000-0000-000037060000}"/>
    <cellStyle name="Calculation 2 15 2 8 3" xfId="23162" xr:uid="{00000000-0005-0000-0000-000038060000}"/>
    <cellStyle name="Calculation 2 15 2 9" xfId="7069" xr:uid="{00000000-0005-0000-0000-000039060000}"/>
    <cellStyle name="Calculation 2 15 2 9 2" xfId="19970" xr:uid="{00000000-0005-0000-0000-00003A060000}"/>
    <cellStyle name="Calculation 2 15 2 9 3" xfId="26356" xr:uid="{00000000-0005-0000-0000-00003B060000}"/>
    <cellStyle name="Calculation 2 15 3" xfId="1206" xr:uid="{00000000-0005-0000-0000-00003C060000}"/>
    <cellStyle name="Calculation 2 15 3 10" xfId="35449" xr:uid="{00000000-0005-0000-0000-00003D060000}"/>
    <cellStyle name="Calculation 2 15 3 11" xfId="43541" xr:uid="{00000000-0005-0000-0000-00003E060000}"/>
    <cellStyle name="Calculation 2 15 3 2" xfId="1706" xr:uid="{00000000-0005-0000-0000-00003F060000}"/>
    <cellStyle name="Calculation 2 15 3 2 2" xfId="4901" xr:uid="{00000000-0005-0000-0000-000040060000}"/>
    <cellStyle name="Calculation 2 15 3 2 2 2" xfId="17809" xr:uid="{00000000-0005-0000-0000-000041060000}"/>
    <cellStyle name="Calculation 2 15 3 2 2 2 2" xfId="30467" xr:uid="{00000000-0005-0000-0000-000042060000}"/>
    <cellStyle name="Calculation 2 15 3 2 2 2 3" xfId="42271" xr:uid="{00000000-0005-0000-0000-000043060000}"/>
    <cellStyle name="Calculation 2 15 3 2 2 2 4" xfId="50363" xr:uid="{00000000-0005-0000-0000-000044060000}"/>
    <cellStyle name="Calculation 2 15 3 2 2 3" xfId="24195" xr:uid="{00000000-0005-0000-0000-000045060000}"/>
    <cellStyle name="Calculation 2 15 3 2 2 4" xfId="37462" xr:uid="{00000000-0005-0000-0000-000046060000}"/>
    <cellStyle name="Calculation 2 15 3 2 2 5" xfId="45554" xr:uid="{00000000-0005-0000-0000-000047060000}"/>
    <cellStyle name="Calculation 2 15 3 2 3" xfId="8102" xr:uid="{00000000-0005-0000-0000-000048060000}"/>
    <cellStyle name="Calculation 2 15 3 2 3 2" xfId="21003" xr:uid="{00000000-0005-0000-0000-000049060000}"/>
    <cellStyle name="Calculation 2 15 3 2 3 3" xfId="27389" xr:uid="{00000000-0005-0000-0000-00004A060000}"/>
    <cellStyle name="Calculation 2 15 3 2 3 4" xfId="40302" xr:uid="{00000000-0005-0000-0000-00004B060000}"/>
    <cellStyle name="Calculation 2 15 3 2 3 5" xfId="48394" xr:uid="{00000000-0005-0000-0000-00004C060000}"/>
    <cellStyle name="Calculation 2 15 3 2 4" xfId="11811" xr:uid="{00000000-0005-0000-0000-00004D060000}"/>
    <cellStyle name="Calculation 2 15 3 2 4 2" xfId="33110" xr:uid="{00000000-0005-0000-0000-00004E060000}"/>
    <cellStyle name="Calculation 2 15 3 2 5" xfId="14002" xr:uid="{00000000-0005-0000-0000-00004F060000}"/>
    <cellStyle name="Calculation 2 15 3 2 6" xfId="35949" xr:uid="{00000000-0005-0000-0000-000050060000}"/>
    <cellStyle name="Calculation 2 15 3 2 7" xfId="44041" xr:uid="{00000000-0005-0000-0000-000051060000}"/>
    <cellStyle name="Calculation 2 15 3 3" xfId="2715" xr:uid="{00000000-0005-0000-0000-000052060000}"/>
    <cellStyle name="Calculation 2 15 3 3 2" xfId="5910" xr:uid="{00000000-0005-0000-0000-000053060000}"/>
    <cellStyle name="Calculation 2 15 3 3 2 2" xfId="18818" xr:uid="{00000000-0005-0000-0000-000054060000}"/>
    <cellStyle name="Calculation 2 15 3 3 2 2 2" xfId="31124" xr:uid="{00000000-0005-0000-0000-000055060000}"/>
    <cellStyle name="Calculation 2 15 3 3 2 2 3" xfId="43061" xr:uid="{00000000-0005-0000-0000-000056060000}"/>
    <cellStyle name="Calculation 2 15 3 3 2 2 4" xfId="51153" xr:uid="{00000000-0005-0000-0000-000057060000}"/>
    <cellStyle name="Calculation 2 15 3 3 2 3" xfId="25204" xr:uid="{00000000-0005-0000-0000-000058060000}"/>
    <cellStyle name="Calculation 2 15 3 3 2 4" xfId="38471" xr:uid="{00000000-0005-0000-0000-000059060000}"/>
    <cellStyle name="Calculation 2 15 3 3 2 5" xfId="46563" xr:uid="{00000000-0005-0000-0000-00005A060000}"/>
    <cellStyle name="Calculation 2 15 3 3 3" xfId="9111" xr:uid="{00000000-0005-0000-0000-00005B060000}"/>
    <cellStyle name="Calculation 2 15 3 3 3 2" xfId="22012" xr:uid="{00000000-0005-0000-0000-00005C060000}"/>
    <cellStyle name="Calculation 2 15 3 3 3 3" xfId="28398" xr:uid="{00000000-0005-0000-0000-00005D060000}"/>
    <cellStyle name="Calculation 2 15 3 3 3 4" xfId="41311" xr:uid="{00000000-0005-0000-0000-00005E060000}"/>
    <cellStyle name="Calculation 2 15 3 3 3 5" xfId="49403" xr:uid="{00000000-0005-0000-0000-00005F060000}"/>
    <cellStyle name="Calculation 2 15 3 3 4" xfId="10485" xr:uid="{00000000-0005-0000-0000-000060060000}"/>
    <cellStyle name="Calculation 2 15 3 3 4 2" xfId="34119" xr:uid="{00000000-0005-0000-0000-000061060000}"/>
    <cellStyle name="Calculation 2 15 3 3 5" xfId="14659" xr:uid="{00000000-0005-0000-0000-000062060000}"/>
    <cellStyle name="Calculation 2 15 3 3 6" xfId="36446" xr:uid="{00000000-0005-0000-0000-000063060000}"/>
    <cellStyle name="Calculation 2 15 3 3 7" xfId="44538" xr:uid="{00000000-0005-0000-0000-000064060000}"/>
    <cellStyle name="Calculation 2 15 3 4" xfId="1984" xr:uid="{00000000-0005-0000-0000-000065060000}"/>
    <cellStyle name="Calculation 2 15 3 4 2" xfId="5179" xr:uid="{00000000-0005-0000-0000-000066060000}"/>
    <cellStyle name="Calculation 2 15 3 4 2 2" xfId="18087" xr:uid="{00000000-0005-0000-0000-000067060000}"/>
    <cellStyle name="Calculation 2 15 3 4 2 2 2" xfId="30648" xr:uid="{00000000-0005-0000-0000-000068060000}"/>
    <cellStyle name="Calculation 2 15 3 4 2 3" xfId="24473" xr:uid="{00000000-0005-0000-0000-000069060000}"/>
    <cellStyle name="Calculation 2 15 3 4 2 4" xfId="40580" xr:uid="{00000000-0005-0000-0000-00006A060000}"/>
    <cellStyle name="Calculation 2 15 3 4 2 5" xfId="48672" xr:uid="{00000000-0005-0000-0000-00006B060000}"/>
    <cellStyle name="Calculation 2 15 3 4 3" xfId="8380" xr:uid="{00000000-0005-0000-0000-00006C060000}"/>
    <cellStyle name="Calculation 2 15 3 4 3 2" xfId="21281" xr:uid="{00000000-0005-0000-0000-00006D060000}"/>
    <cellStyle name="Calculation 2 15 3 4 3 3" xfId="27667" xr:uid="{00000000-0005-0000-0000-00006E060000}"/>
    <cellStyle name="Calculation 2 15 3 4 4" xfId="11207" xr:uid="{00000000-0005-0000-0000-00006F060000}"/>
    <cellStyle name="Calculation 2 15 3 4 4 2" xfId="33388" xr:uid="{00000000-0005-0000-0000-000070060000}"/>
    <cellStyle name="Calculation 2 15 3 4 5" xfId="14183" xr:uid="{00000000-0005-0000-0000-000071060000}"/>
    <cellStyle name="Calculation 2 15 3 4 6" xfId="37740" xr:uid="{00000000-0005-0000-0000-000072060000}"/>
    <cellStyle name="Calculation 2 15 3 4 7" xfId="45832" xr:uid="{00000000-0005-0000-0000-000073060000}"/>
    <cellStyle name="Calculation 2 15 3 5" xfId="3219" xr:uid="{00000000-0005-0000-0000-000074060000}"/>
    <cellStyle name="Calculation 2 15 3 5 2" xfId="6414" xr:uid="{00000000-0005-0000-0000-000075060000}"/>
    <cellStyle name="Calculation 2 15 3 5 2 2" xfId="19322" xr:uid="{00000000-0005-0000-0000-000076060000}"/>
    <cellStyle name="Calculation 2 15 3 5 2 2 2" xfId="31453" xr:uid="{00000000-0005-0000-0000-000077060000}"/>
    <cellStyle name="Calculation 2 15 3 5 2 3" xfId="25708" xr:uid="{00000000-0005-0000-0000-000078060000}"/>
    <cellStyle name="Calculation 2 15 3 5 2 4" xfId="41866" xr:uid="{00000000-0005-0000-0000-000079060000}"/>
    <cellStyle name="Calculation 2 15 3 5 2 5" xfId="49958" xr:uid="{00000000-0005-0000-0000-00007A060000}"/>
    <cellStyle name="Calculation 2 15 3 5 3" xfId="9615" xr:uid="{00000000-0005-0000-0000-00007B060000}"/>
    <cellStyle name="Calculation 2 15 3 5 3 2" xfId="22516" xr:uid="{00000000-0005-0000-0000-00007C060000}"/>
    <cellStyle name="Calculation 2 15 3 5 3 3" xfId="28902" xr:uid="{00000000-0005-0000-0000-00007D060000}"/>
    <cellStyle name="Calculation 2 15 3 5 4" xfId="10437" xr:uid="{00000000-0005-0000-0000-00007E060000}"/>
    <cellStyle name="Calculation 2 15 3 5 4 2" xfId="34623" xr:uid="{00000000-0005-0000-0000-00007F060000}"/>
    <cellStyle name="Calculation 2 15 3 5 5" xfId="14988" xr:uid="{00000000-0005-0000-0000-000080060000}"/>
    <cellStyle name="Calculation 2 15 3 5 6" xfId="36962" xr:uid="{00000000-0005-0000-0000-000081060000}"/>
    <cellStyle name="Calculation 2 15 3 5 7" xfId="45054" xr:uid="{00000000-0005-0000-0000-000082060000}"/>
    <cellStyle name="Calculation 2 15 3 6" xfId="4401" xr:uid="{00000000-0005-0000-0000-000083060000}"/>
    <cellStyle name="Calculation 2 15 3 6 2" xfId="17309" xr:uid="{00000000-0005-0000-0000-000084060000}"/>
    <cellStyle name="Calculation 2 15 3 6 2 2" xfId="30142" xr:uid="{00000000-0005-0000-0000-000085060000}"/>
    <cellStyle name="Calculation 2 15 3 6 2 3" xfId="42519" xr:uid="{00000000-0005-0000-0000-000086060000}"/>
    <cellStyle name="Calculation 2 15 3 6 2 4" xfId="50611" xr:uid="{00000000-0005-0000-0000-000087060000}"/>
    <cellStyle name="Calculation 2 15 3 6 3" xfId="23695" xr:uid="{00000000-0005-0000-0000-000088060000}"/>
    <cellStyle name="Calculation 2 15 3 6 4" xfId="38980" xr:uid="{00000000-0005-0000-0000-000089060000}"/>
    <cellStyle name="Calculation 2 15 3 6 5" xfId="47072" xr:uid="{00000000-0005-0000-0000-00008A060000}"/>
    <cellStyle name="Calculation 2 15 3 7" xfId="7602" xr:uid="{00000000-0005-0000-0000-00008B060000}"/>
    <cellStyle name="Calculation 2 15 3 7 2" xfId="20503" xr:uid="{00000000-0005-0000-0000-00008C060000}"/>
    <cellStyle name="Calculation 2 15 3 7 3" xfId="26889" xr:uid="{00000000-0005-0000-0000-00008D060000}"/>
    <cellStyle name="Calculation 2 15 3 7 4" xfId="39802" xr:uid="{00000000-0005-0000-0000-00008E060000}"/>
    <cellStyle name="Calculation 2 15 3 7 5" xfId="47894" xr:uid="{00000000-0005-0000-0000-00008F060000}"/>
    <cellStyle name="Calculation 2 15 3 8" xfId="11881" xr:uid="{00000000-0005-0000-0000-000090060000}"/>
    <cellStyle name="Calculation 2 15 3 8 2" xfId="32610" xr:uid="{00000000-0005-0000-0000-000091060000}"/>
    <cellStyle name="Calculation 2 15 3 9" xfId="13677" xr:uid="{00000000-0005-0000-0000-000092060000}"/>
    <cellStyle name="Calculation 2 15 4" xfId="1378" xr:uid="{00000000-0005-0000-0000-000093060000}"/>
    <cellStyle name="Calculation 2 15 4 2" xfId="4573" xr:uid="{00000000-0005-0000-0000-000094060000}"/>
    <cellStyle name="Calculation 2 15 4 2 2" xfId="17481" xr:uid="{00000000-0005-0000-0000-000095060000}"/>
    <cellStyle name="Calculation 2 15 4 2 2 2" xfId="30253" xr:uid="{00000000-0005-0000-0000-000096060000}"/>
    <cellStyle name="Calculation 2 15 4 2 2 3" xfId="42003" xr:uid="{00000000-0005-0000-0000-000097060000}"/>
    <cellStyle name="Calculation 2 15 4 2 2 4" xfId="50095" xr:uid="{00000000-0005-0000-0000-000098060000}"/>
    <cellStyle name="Calculation 2 15 4 2 3" xfId="23867" xr:uid="{00000000-0005-0000-0000-000099060000}"/>
    <cellStyle name="Calculation 2 15 4 2 4" xfId="37134" xr:uid="{00000000-0005-0000-0000-00009A060000}"/>
    <cellStyle name="Calculation 2 15 4 2 5" xfId="45226" xr:uid="{00000000-0005-0000-0000-00009B060000}"/>
    <cellStyle name="Calculation 2 15 4 3" xfId="7774" xr:uid="{00000000-0005-0000-0000-00009C060000}"/>
    <cellStyle name="Calculation 2 15 4 3 2" xfId="20675" xr:uid="{00000000-0005-0000-0000-00009D060000}"/>
    <cellStyle name="Calculation 2 15 4 3 3" xfId="27061" xr:uid="{00000000-0005-0000-0000-00009E060000}"/>
    <cellStyle name="Calculation 2 15 4 3 4" xfId="39974" xr:uid="{00000000-0005-0000-0000-00009F060000}"/>
    <cellStyle name="Calculation 2 15 4 3 5" xfId="48066" xr:uid="{00000000-0005-0000-0000-0000A0060000}"/>
    <cellStyle name="Calculation 2 15 4 4" xfId="11791" xr:uid="{00000000-0005-0000-0000-0000A1060000}"/>
    <cellStyle name="Calculation 2 15 4 4 2" xfId="32782" xr:uid="{00000000-0005-0000-0000-0000A2060000}"/>
    <cellStyle name="Calculation 2 15 4 5" xfId="13788" xr:uid="{00000000-0005-0000-0000-0000A3060000}"/>
    <cellStyle name="Calculation 2 15 4 6" xfId="35621" xr:uid="{00000000-0005-0000-0000-0000A4060000}"/>
    <cellStyle name="Calculation 2 15 4 7" xfId="43713" xr:uid="{00000000-0005-0000-0000-0000A5060000}"/>
    <cellStyle name="Calculation 2 15 5" xfId="2387" xr:uid="{00000000-0005-0000-0000-0000A6060000}"/>
    <cellStyle name="Calculation 2 15 5 2" xfId="5582" xr:uid="{00000000-0005-0000-0000-0000A7060000}"/>
    <cellStyle name="Calculation 2 15 5 2 2" xfId="18490" xr:uid="{00000000-0005-0000-0000-0000A8060000}"/>
    <cellStyle name="Calculation 2 15 5 2 2 2" xfId="30910" xr:uid="{00000000-0005-0000-0000-0000A9060000}"/>
    <cellStyle name="Calculation 2 15 5 2 2 3" xfId="42847" xr:uid="{00000000-0005-0000-0000-0000AA060000}"/>
    <cellStyle name="Calculation 2 15 5 2 2 4" xfId="50939" xr:uid="{00000000-0005-0000-0000-0000AB060000}"/>
    <cellStyle name="Calculation 2 15 5 2 3" xfId="24876" xr:uid="{00000000-0005-0000-0000-0000AC060000}"/>
    <cellStyle name="Calculation 2 15 5 2 4" xfId="38143" xr:uid="{00000000-0005-0000-0000-0000AD060000}"/>
    <cellStyle name="Calculation 2 15 5 2 5" xfId="46235" xr:uid="{00000000-0005-0000-0000-0000AE060000}"/>
    <cellStyle name="Calculation 2 15 5 3" xfId="8783" xr:uid="{00000000-0005-0000-0000-0000AF060000}"/>
    <cellStyle name="Calculation 2 15 5 3 2" xfId="21684" xr:uid="{00000000-0005-0000-0000-0000B0060000}"/>
    <cellStyle name="Calculation 2 15 5 3 3" xfId="28070" xr:uid="{00000000-0005-0000-0000-0000B1060000}"/>
    <cellStyle name="Calculation 2 15 5 3 4" xfId="40983" xr:uid="{00000000-0005-0000-0000-0000B2060000}"/>
    <cellStyle name="Calculation 2 15 5 3 5" xfId="49075" xr:uid="{00000000-0005-0000-0000-0000B3060000}"/>
    <cellStyle name="Calculation 2 15 5 4" xfId="10552" xr:uid="{00000000-0005-0000-0000-0000B4060000}"/>
    <cellStyle name="Calculation 2 15 5 4 2" xfId="33791" xr:uid="{00000000-0005-0000-0000-0000B5060000}"/>
    <cellStyle name="Calculation 2 15 5 5" xfId="14445" xr:uid="{00000000-0005-0000-0000-0000B6060000}"/>
    <cellStyle name="Calculation 2 15 5 6" xfId="36118" xr:uid="{00000000-0005-0000-0000-0000B7060000}"/>
    <cellStyle name="Calculation 2 15 5 7" xfId="44210" xr:uid="{00000000-0005-0000-0000-0000B8060000}"/>
    <cellStyle name="Calculation 2 15 6" xfId="2111" xr:uid="{00000000-0005-0000-0000-0000B9060000}"/>
    <cellStyle name="Calculation 2 15 6 2" xfId="5306" xr:uid="{00000000-0005-0000-0000-0000BA060000}"/>
    <cellStyle name="Calculation 2 15 6 2 2" xfId="18214" xr:uid="{00000000-0005-0000-0000-0000BB060000}"/>
    <cellStyle name="Calculation 2 15 6 2 2 2" xfId="30733" xr:uid="{00000000-0005-0000-0000-0000BC060000}"/>
    <cellStyle name="Calculation 2 15 6 2 3" xfId="24600" xr:uid="{00000000-0005-0000-0000-0000BD060000}"/>
    <cellStyle name="Calculation 2 15 6 2 4" xfId="40707" xr:uid="{00000000-0005-0000-0000-0000BE060000}"/>
    <cellStyle name="Calculation 2 15 6 2 5" xfId="48799" xr:uid="{00000000-0005-0000-0000-0000BF060000}"/>
    <cellStyle name="Calculation 2 15 6 3" xfId="8507" xr:uid="{00000000-0005-0000-0000-0000C0060000}"/>
    <cellStyle name="Calculation 2 15 6 3 2" xfId="21408" xr:uid="{00000000-0005-0000-0000-0000C1060000}"/>
    <cellStyle name="Calculation 2 15 6 3 3" xfId="27794" xr:uid="{00000000-0005-0000-0000-0000C2060000}"/>
    <cellStyle name="Calculation 2 15 6 4" xfId="10044" xr:uid="{00000000-0005-0000-0000-0000C3060000}"/>
    <cellStyle name="Calculation 2 15 6 4 2" xfId="33515" xr:uid="{00000000-0005-0000-0000-0000C4060000}"/>
    <cellStyle name="Calculation 2 15 6 5" xfId="14268" xr:uid="{00000000-0005-0000-0000-0000C5060000}"/>
    <cellStyle name="Calculation 2 15 6 6" xfId="37867" xr:uid="{00000000-0005-0000-0000-0000C6060000}"/>
    <cellStyle name="Calculation 2 15 6 7" xfId="45959" xr:uid="{00000000-0005-0000-0000-0000C7060000}"/>
    <cellStyle name="Calculation 2 15 7" xfId="878" xr:uid="{00000000-0005-0000-0000-0000C8060000}"/>
    <cellStyle name="Calculation 2 15 7 2" xfId="4073" xr:uid="{00000000-0005-0000-0000-0000C9060000}"/>
    <cellStyle name="Calculation 2 15 7 2 2" xfId="16981" xr:uid="{00000000-0005-0000-0000-0000CA060000}"/>
    <cellStyle name="Calculation 2 15 7 2 2 2" xfId="29928" xr:uid="{00000000-0005-0000-0000-0000CB060000}"/>
    <cellStyle name="Calculation 2 15 7 2 3" xfId="23367" xr:uid="{00000000-0005-0000-0000-0000CC060000}"/>
    <cellStyle name="Calculation 2 15 7 2 4" xfId="41587" xr:uid="{00000000-0005-0000-0000-0000CD060000}"/>
    <cellStyle name="Calculation 2 15 7 2 5" xfId="49679" xr:uid="{00000000-0005-0000-0000-0000CE060000}"/>
    <cellStyle name="Calculation 2 15 7 3" xfId="7274" xr:uid="{00000000-0005-0000-0000-0000CF060000}"/>
    <cellStyle name="Calculation 2 15 7 3 2" xfId="20175" xr:uid="{00000000-0005-0000-0000-0000D0060000}"/>
    <cellStyle name="Calculation 2 15 7 3 3" xfId="26561" xr:uid="{00000000-0005-0000-0000-0000D1060000}"/>
    <cellStyle name="Calculation 2 15 7 4" xfId="12651" xr:uid="{00000000-0005-0000-0000-0000D2060000}"/>
    <cellStyle name="Calculation 2 15 7 4 2" xfId="32282" xr:uid="{00000000-0005-0000-0000-0000D3060000}"/>
    <cellStyle name="Calculation 2 15 7 5" xfId="13463" xr:uid="{00000000-0005-0000-0000-0000D4060000}"/>
    <cellStyle name="Calculation 2 15 7 6" xfId="36634" xr:uid="{00000000-0005-0000-0000-0000D5060000}"/>
    <cellStyle name="Calculation 2 15 7 7" xfId="44726" xr:uid="{00000000-0005-0000-0000-0000D6060000}"/>
    <cellStyle name="Calculation 2 15 8" xfId="2891" xr:uid="{00000000-0005-0000-0000-0000D7060000}"/>
    <cellStyle name="Calculation 2 15 8 2" xfId="6086" xr:uid="{00000000-0005-0000-0000-0000D8060000}"/>
    <cellStyle name="Calculation 2 15 8 2 2" xfId="18994" xr:uid="{00000000-0005-0000-0000-0000D9060000}"/>
    <cellStyle name="Calculation 2 15 8 2 2 2" xfId="31239" xr:uid="{00000000-0005-0000-0000-0000DA060000}"/>
    <cellStyle name="Calculation 2 15 8 2 3" xfId="25380" xr:uid="{00000000-0005-0000-0000-0000DB060000}"/>
    <cellStyle name="Calculation 2 15 8 2 4" xfId="41912" xr:uid="{00000000-0005-0000-0000-0000DC060000}"/>
    <cellStyle name="Calculation 2 15 8 2 5" xfId="50004" xr:uid="{00000000-0005-0000-0000-0000DD060000}"/>
    <cellStyle name="Calculation 2 15 8 3" xfId="9287" xr:uid="{00000000-0005-0000-0000-0000DE060000}"/>
    <cellStyle name="Calculation 2 15 8 3 2" xfId="22188" xr:uid="{00000000-0005-0000-0000-0000DF060000}"/>
    <cellStyle name="Calculation 2 15 8 3 3" xfId="28574" xr:uid="{00000000-0005-0000-0000-0000E0060000}"/>
    <cellStyle name="Calculation 2 15 8 4" xfId="11484" xr:uid="{00000000-0005-0000-0000-0000E1060000}"/>
    <cellStyle name="Calculation 2 15 8 4 2" xfId="34295" xr:uid="{00000000-0005-0000-0000-0000E2060000}"/>
    <cellStyle name="Calculation 2 15 8 5" xfId="14774" xr:uid="{00000000-0005-0000-0000-0000E3060000}"/>
    <cellStyle name="Calculation 2 15 8 6" xfId="38652" xr:uid="{00000000-0005-0000-0000-0000E4060000}"/>
    <cellStyle name="Calculation 2 15 8 7" xfId="46744" xr:uid="{00000000-0005-0000-0000-0000E5060000}"/>
    <cellStyle name="Calculation 2 15 9" xfId="502" xr:uid="{00000000-0005-0000-0000-0000E6060000}"/>
    <cellStyle name="Calculation 2 15 9 2" xfId="15532" xr:uid="{00000000-0005-0000-0000-0000E7060000}"/>
    <cellStyle name="Calculation 2 15 9 2 2" xfId="29386" xr:uid="{00000000-0005-0000-0000-0000E8060000}"/>
    <cellStyle name="Calculation 2 15 9 3" xfId="16442" xr:uid="{00000000-0005-0000-0000-0000E9060000}"/>
    <cellStyle name="Calculation 2 15 9 4" xfId="39474" xr:uid="{00000000-0005-0000-0000-0000EA060000}"/>
    <cellStyle name="Calculation 2 15 9 5" xfId="47566" xr:uid="{00000000-0005-0000-0000-0000EB060000}"/>
    <cellStyle name="Calculation 2 16" xfId="122" xr:uid="{00000000-0005-0000-0000-0000EC060000}"/>
    <cellStyle name="Calculation 2 16 10" xfId="3682" xr:uid="{00000000-0005-0000-0000-0000ED060000}"/>
    <cellStyle name="Calculation 2 16 10 2" xfId="16591" xr:uid="{00000000-0005-0000-0000-0000EE060000}"/>
    <cellStyle name="Calculation 2 16 10 2 2" xfId="29671" xr:uid="{00000000-0005-0000-0000-0000EF060000}"/>
    <cellStyle name="Calculation 2 16 10 3" xfId="22977" xr:uid="{00000000-0005-0000-0000-0000F0060000}"/>
    <cellStyle name="Calculation 2 16 11" xfId="6883" xr:uid="{00000000-0005-0000-0000-0000F1060000}"/>
    <cellStyle name="Calculation 2 16 11 2" xfId="19785" xr:uid="{00000000-0005-0000-0000-0000F2060000}"/>
    <cellStyle name="Calculation 2 16 11 3" xfId="26171" xr:uid="{00000000-0005-0000-0000-0000F3060000}"/>
    <cellStyle name="Calculation 2 16 12" xfId="11203" xr:uid="{00000000-0005-0000-0000-0000F4060000}"/>
    <cellStyle name="Calculation 2 16 12 2" xfId="31902" xr:uid="{00000000-0005-0000-0000-0000F5060000}"/>
    <cellStyle name="Calculation 2 16 13" xfId="13210" xr:uid="{00000000-0005-0000-0000-0000F6060000}"/>
    <cellStyle name="Calculation 2 16 14" xfId="35106" xr:uid="{00000000-0005-0000-0000-0000F7060000}"/>
    <cellStyle name="Calculation 2 16 15" xfId="43198" xr:uid="{00000000-0005-0000-0000-0000F8060000}"/>
    <cellStyle name="Calculation 2 16 2" xfId="267" xr:uid="{00000000-0005-0000-0000-0000F9060000}"/>
    <cellStyle name="Calculation 2 16 2 10" xfId="11843" xr:uid="{00000000-0005-0000-0000-0000FA060000}"/>
    <cellStyle name="Calculation 2 16 2 10 2" xfId="32072" xr:uid="{00000000-0005-0000-0000-0000FB060000}"/>
    <cellStyle name="Calculation 2 16 2 11" xfId="13321" xr:uid="{00000000-0005-0000-0000-0000FC060000}"/>
    <cellStyle name="Calculation 2 16 2 12" xfId="35272" xr:uid="{00000000-0005-0000-0000-0000FD060000}"/>
    <cellStyle name="Calculation 2 16 2 13" xfId="43364" xr:uid="{00000000-0005-0000-0000-0000FE060000}"/>
    <cellStyle name="Calculation 2 16 2 2" xfId="1529" xr:uid="{00000000-0005-0000-0000-0000FF060000}"/>
    <cellStyle name="Calculation 2 16 2 2 2" xfId="4724" xr:uid="{00000000-0005-0000-0000-000000070000}"/>
    <cellStyle name="Calculation 2 16 2 2 2 2" xfId="17632" xr:uid="{00000000-0005-0000-0000-000001070000}"/>
    <cellStyle name="Calculation 2 16 2 2 2 2 2" xfId="30355" xr:uid="{00000000-0005-0000-0000-000002070000}"/>
    <cellStyle name="Calculation 2 16 2 2 2 2 3" xfId="42128" xr:uid="{00000000-0005-0000-0000-000003070000}"/>
    <cellStyle name="Calculation 2 16 2 2 2 2 4" xfId="50220" xr:uid="{00000000-0005-0000-0000-000004070000}"/>
    <cellStyle name="Calculation 2 16 2 2 2 3" xfId="24018" xr:uid="{00000000-0005-0000-0000-000005070000}"/>
    <cellStyle name="Calculation 2 16 2 2 2 4" xfId="37285" xr:uid="{00000000-0005-0000-0000-000006070000}"/>
    <cellStyle name="Calculation 2 16 2 2 2 5" xfId="45377" xr:uid="{00000000-0005-0000-0000-000007070000}"/>
    <cellStyle name="Calculation 2 16 2 2 3" xfId="7925" xr:uid="{00000000-0005-0000-0000-000008070000}"/>
    <cellStyle name="Calculation 2 16 2 2 3 2" xfId="20826" xr:uid="{00000000-0005-0000-0000-000009070000}"/>
    <cellStyle name="Calculation 2 16 2 2 3 3" xfId="27212" xr:uid="{00000000-0005-0000-0000-00000A070000}"/>
    <cellStyle name="Calculation 2 16 2 2 3 4" xfId="40125" xr:uid="{00000000-0005-0000-0000-00000B070000}"/>
    <cellStyle name="Calculation 2 16 2 2 3 5" xfId="48217" xr:uid="{00000000-0005-0000-0000-00000C070000}"/>
    <cellStyle name="Calculation 2 16 2 2 4" xfId="11096" xr:uid="{00000000-0005-0000-0000-00000D070000}"/>
    <cellStyle name="Calculation 2 16 2 2 4 2" xfId="32933" xr:uid="{00000000-0005-0000-0000-00000E070000}"/>
    <cellStyle name="Calculation 2 16 2 2 5" xfId="13890" xr:uid="{00000000-0005-0000-0000-00000F070000}"/>
    <cellStyle name="Calculation 2 16 2 2 6" xfId="35772" xr:uid="{00000000-0005-0000-0000-000010070000}"/>
    <cellStyle name="Calculation 2 16 2 2 7" xfId="43864" xr:uid="{00000000-0005-0000-0000-000011070000}"/>
    <cellStyle name="Calculation 2 16 2 3" xfId="2538" xr:uid="{00000000-0005-0000-0000-000012070000}"/>
    <cellStyle name="Calculation 2 16 2 3 2" xfId="5733" xr:uid="{00000000-0005-0000-0000-000013070000}"/>
    <cellStyle name="Calculation 2 16 2 3 2 2" xfId="18641" xr:uid="{00000000-0005-0000-0000-000014070000}"/>
    <cellStyle name="Calculation 2 16 2 3 2 2 2" xfId="31012" xr:uid="{00000000-0005-0000-0000-000015070000}"/>
    <cellStyle name="Calculation 2 16 2 3 2 2 3" xfId="42949" xr:uid="{00000000-0005-0000-0000-000016070000}"/>
    <cellStyle name="Calculation 2 16 2 3 2 2 4" xfId="51041" xr:uid="{00000000-0005-0000-0000-000017070000}"/>
    <cellStyle name="Calculation 2 16 2 3 2 3" xfId="25027" xr:uid="{00000000-0005-0000-0000-000018070000}"/>
    <cellStyle name="Calculation 2 16 2 3 2 4" xfId="38294" xr:uid="{00000000-0005-0000-0000-000019070000}"/>
    <cellStyle name="Calculation 2 16 2 3 2 5" xfId="46386" xr:uid="{00000000-0005-0000-0000-00001A070000}"/>
    <cellStyle name="Calculation 2 16 2 3 3" xfId="8934" xr:uid="{00000000-0005-0000-0000-00001B070000}"/>
    <cellStyle name="Calculation 2 16 2 3 3 2" xfId="21835" xr:uid="{00000000-0005-0000-0000-00001C070000}"/>
    <cellStyle name="Calculation 2 16 2 3 3 3" xfId="28221" xr:uid="{00000000-0005-0000-0000-00001D070000}"/>
    <cellStyle name="Calculation 2 16 2 3 3 4" xfId="41134" xr:uid="{00000000-0005-0000-0000-00001E070000}"/>
    <cellStyle name="Calculation 2 16 2 3 3 5" xfId="49226" xr:uid="{00000000-0005-0000-0000-00001F070000}"/>
    <cellStyle name="Calculation 2 16 2 3 4" xfId="12609" xr:uid="{00000000-0005-0000-0000-000020070000}"/>
    <cellStyle name="Calculation 2 16 2 3 4 2" xfId="33942" xr:uid="{00000000-0005-0000-0000-000021070000}"/>
    <cellStyle name="Calculation 2 16 2 3 5" xfId="14547" xr:uid="{00000000-0005-0000-0000-000022070000}"/>
    <cellStyle name="Calculation 2 16 2 3 6" xfId="36269" xr:uid="{00000000-0005-0000-0000-000023070000}"/>
    <cellStyle name="Calculation 2 16 2 3 7" xfId="44361" xr:uid="{00000000-0005-0000-0000-000024070000}"/>
    <cellStyle name="Calculation 2 16 2 4" xfId="1965" xr:uid="{00000000-0005-0000-0000-000025070000}"/>
    <cellStyle name="Calculation 2 16 2 4 2" xfId="5160" xr:uid="{00000000-0005-0000-0000-000026070000}"/>
    <cellStyle name="Calculation 2 16 2 4 2 2" xfId="18068" xr:uid="{00000000-0005-0000-0000-000027070000}"/>
    <cellStyle name="Calculation 2 16 2 4 2 2 2" xfId="30634" xr:uid="{00000000-0005-0000-0000-000028070000}"/>
    <cellStyle name="Calculation 2 16 2 4 2 3" xfId="24454" xr:uid="{00000000-0005-0000-0000-000029070000}"/>
    <cellStyle name="Calculation 2 16 2 4 2 4" xfId="40561" xr:uid="{00000000-0005-0000-0000-00002A070000}"/>
    <cellStyle name="Calculation 2 16 2 4 2 5" xfId="48653" xr:uid="{00000000-0005-0000-0000-00002B070000}"/>
    <cellStyle name="Calculation 2 16 2 4 3" xfId="8361" xr:uid="{00000000-0005-0000-0000-00002C070000}"/>
    <cellStyle name="Calculation 2 16 2 4 3 2" xfId="21262" xr:uid="{00000000-0005-0000-0000-00002D070000}"/>
    <cellStyle name="Calculation 2 16 2 4 3 3" xfId="27648" xr:uid="{00000000-0005-0000-0000-00002E070000}"/>
    <cellStyle name="Calculation 2 16 2 4 4" xfId="11708" xr:uid="{00000000-0005-0000-0000-00002F070000}"/>
    <cellStyle name="Calculation 2 16 2 4 4 2" xfId="33369" xr:uid="{00000000-0005-0000-0000-000030070000}"/>
    <cellStyle name="Calculation 2 16 2 4 5" xfId="14169" xr:uid="{00000000-0005-0000-0000-000031070000}"/>
    <cellStyle name="Calculation 2 16 2 4 6" xfId="37721" xr:uid="{00000000-0005-0000-0000-000032070000}"/>
    <cellStyle name="Calculation 2 16 2 4 7" xfId="45813" xr:uid="{00000000-0005-0000-0000-000033070000}"/>
    <cellStyle name="Calculation 2 16 2 5" xfId="1029" xr:uid="{00000000-0005-0000-0000-000034070000}"/>
    <cellStyle name="Calculation 2 16 2 5 2" xfId="4224" xr:uid="{00000000-0005-0000-0000-000035070000}"/>
    <cellStyle name="Calculation 2 16 2 5 2 2" xfId="17132" xr:uid="{00000000-0005-0000-0000-000036070000}"/>
    <cellStyle name="Calculation 2 16 2 5 2 2 2" xfId="30030" xr:uid="{00000000-0005-0000-0000-000037070000}"/>
    <cellStyle name="Calculation 2 16 2 5 2 3" xfId="23518" xr:uid="{00000000-0005-0000-0000-000038070000}"/>
    <cellStyle name="Calculation 2 16 2 5 2 4" xfId="41718" xr:uid="{00000000-0005-0000-0000-000039070000}"/>
    <cellStyle name="Calculation 2 16 2 5 2 5" xfId="49810" xr:uid="{00000000-0005-0000-0000-00003A070000}"/>
    <cellStyle name="Calculation 2 16 2 5 3" xfId="7425" xr:uid="{00000000-0005-0000-0000-00003B070000}"/>
    <cellStyle name="Calculation 2 16 2 5 3 2" xfId="20326" xr:uid="{00000000-0005-0000-0000-00003C070000}"/>
    <cellStyle name="Calculation 2 16 2 5 3 3" xfId="26712" xr:uid="{00000000-0005-0000-0000-00003D070000}"/>
    <cellStyle name="Calculation 2 16 2 5 4" xfId="11819" xr:uid="{00000000-0005-0000-0000-00003E070000}"/>
    <cellStyle name="Calculation 2 16 2 5 4 2" xfId="32433" xr:uid="{00000000-0005-0000-0000-00003F070000}"/>
    <cellStyle name="Calculation 2 16 2 5 5" xfId="13565" xr:uid="{00000000-0005-0000-0000-000040070000}"/>
    <cellStyle name="Calculation 2 16 2 5 6" xfId="36785" xr:uid="{00000000-0005-0000-0000-000041070000}"/>
    <cellStyle name="Calculation 2 16 2 5 7" xfId="44877" xr:uid="{00000000-0005-0000-0000-000042070000}"/>
    <cellStyle name="Calculation 2 16 2 6" xfId="3042" xr:uid="{00000000-0005-0000-0000-000043070000}"/>
    <cellStyle name="Calculation 2 16 2 6 2" xfId="6237" xr:uid="{00000000-0005-0000-0000-000044070000}"/>
    <cellStyle name="Calculation 2 16 2 6 2 2" xfId="19145" xr:uid="{00000000-0005-0000-0000-000045070000}"/>
    <cellStyle name="Calculation 2 16 2 6 2 2 2" xfId="31341" xr:uid="{00000000-0005-0000-0000-000046070000}"/>
    <cellStyle name="Calculation 2 16 2 6 2 3" xfId="25531" xr:uid="{00000000-0005-0000-0000-000047070000}"/>
    <cellStyle name="Calculation 2 16 2 6 2 4" xfId="41658" xr:uid="{00000000-0005-0000-0000-000048070000}"/>
    <cellStyle name="Calculation 2 16 2 6 2 5" xfId="49750" xr:uid="{00000000-0005-0000-0000-000049070000}"/>
    <cellStyle name="Calculation 2 16 2 6 3" xfId="9438" xr:uid="{00000000-0005-0000-0000-00004A070000}"/>
    <cellStyle name="Calculation 2 16 2 6 3 2" xfId="22339" xr:uid="{00000000-0005-0000-0000-00004B070000}"/>
    <cellStyle name="Calculation 2 16 2 6 3 3" xfId="28725" xr:uid="{00000000-0005-0000-0000-00004C070000}"/>
    <cellStyle name="Calculation 2 16 2 6 4" xfId="12213" xr:uid="{00000000-0005-0000-0000-00004D070000}"/>
    <cellStyle name="Calculation 2 16 2 6 4 2" xfId="34446" xr:uid="{00000000-0005-0000-0000-00004E070000}"/>
    <cellStyle name="Calculation 2 16 2 6 5" xfId="14876" xr:uid="{00000000-0005-0000-0000-00004F070000}"/>
    <cellStyle name="Calculation 2 16 2 6 6" xfId="38803" xr:uid="{00000000-0005-0000-0000-000050070000}"/>
    <cellStyle name="Calculation 2 16 2 6 7" xfId="46895" xr:uid="{00000000-0005-0000-0000-000051070000}"/>
    <cellStyle name="Calculation 2 16 2 7" xfId="658" xr:uid="{00000000-0005-0000-0000-000052070000}"/>
    <cellStyle name="Calculation 2 16 2 7 2" xfId="15683" xr:uid="{00000000-0005-0000-0000-000053070000}"/>
    <cellStyle name="Calculation 2 16 2 7 2 2" xfId="29536" xr:uid="{00000000-0005-0000-0000-000054070000}"/>
    <cellStyle name="Calculation 2 16 2 7 3" xfId="16445" xr:uid="{00000000-0005-0000-0000-000055070000}"/>
    <cellStyle name="Calculation 2 16 2 7 4" xfId="39625" xr:uid="{00000000-0005-0000-0000-000056070000}"/>
    <cellStyle name="Calculation 2 16 2 7 5" xfId="47717" xr:uid="{00000000-0005-0000-0000-000057070000}"/>
    <cellStyle name="Calculation 2 16 2 8" xfId="3853" xr:uid="{00000000-0005-0000-0000-000058070000}"/>
    <cellStyle name="Calculation 2 16 2 8 2" xfId="16761" xr:uid="{00000000-0005-0000-0000-000059070000}"/>
    <cellStyle name="Calculation 2 16 2 8 2 2" xfId="29782" xr:uid="{00000000-0005-0000-0000-00005A070000}"/>
    <cellStyle name="Calculation 2 16 2 8 3" xfId="23147" xr:uid="{00000000-0005-0000-0000-00005B070000}"/>
    <cellStyle name="Calculation 2 16 2 9" xfId="7054" xr:uid="{00000000-0005-0000-0000-00005C070000}"/>
    <cellStyle name="Calculation 2 16 2 9 2" xfId="19955" xr:uid="{00000000-0005-0000-0000-00005D070000}"/>
    <cellStyle name="Calculation 2 16 2 9 3" xfId="26341" xr:uid="{00000000-0005-0000-0000-00005E070000}"/>
    <cellStyle name="Calculation 2 16 3" xfId="1191" xr:uid="{00000000-0005-0000-0000-00005F070000}"/>
    <cellStyle name="Calculation 2 16 3 10" xfId="35434" xr:uid="{00000000-0005-0000-0000-000060070000}"/>
    <cellStyle name="Calculation 2 16 3 11" xfId="43526" xr:uid="{00000000-0005-0000-0000-000061070000}"/>
    <cellStyle name="Calculation 2 16 3 2" xfId="1691" xr:uid="{00000000-0005-0000-0000-000062070000}"/>
    <cellStyle name="Calculation 2 16 3 2 2" xfId="4886" xr:uid="{00000000-0005-0000-0000-000063070000}"/>
    <cellStyle name="Calculation 2 16 3 2 2 2" xfId="17794" xr:uid="{00000000-0005-0000-0000-000064070000}"/>
    <cellStyle name="Calculation 2 16 3 2 2 2 2" xfId="30460" xr:uid="{00000000-0005-0000-0000-000065070000}"/>
    <cellStyle name="Calculation 2 16 3 2 2 2 3" xfId="42259" xr:uid="{00000000-0005-0000-0000-000066070000}"/>
    <cellStyle name="Calculation 2 16 3 2 2 2 4" xfId="50351" xr:uid="{00000000-0005-0000-0000-000067070000}"/>
    <cellStyle name="Calculation 2 16 3 2 2 3" xfId="24180" xr:uid="{00000000-0005-0000-0000-000068070000}"/>
    <cellStyle name="Calculation 2 16 3 2 2 4" xfId="37447" xr:uid="{00000000-0005-0000-0000-000069070000}"/>
    <cellStyle name="Calculation 2 16 3 2 2 5" xfId="45539" xr:uid="{00000000-0005-0000-0000-00006A070000}"/>
    <cellStyle name="Calculation 2 16 3 2 3" xfId="8087" xr:uid="{00000000-0005-0000-0000-00006B070000}"/>
    <cellStyle name="Calculation 2 16 3 2 3 2" xfId="20988" xr:uid="{00000000-0005-0000-0000-00006C070000}"/>
    <cellStyle name="Calculation 2 16 3 2 3 3" xfId="27374" xr:uid="{00000000-0005-0000-0000-00006D070000}"/>
    <cellStyle name="Calculation 2 16 3 2 3 4" xfId="40287" xr:uid="{00000000-0005-0000-0000-00006E070000}"/>
    <cellStyle name="Calculation 2 16 3 2 3 5" xfId="48379" xr:uid="{00000000-0005-0000-0000-00006F070000}"/>
    <cellStyle name="Calculation 2 16 3 2 4" xfId="11013" xr:uid="{00000000-0005-0000-0000-000070070000}"/>
    <cellStyle name="Calculation 2 16 3 2 4 2" xfId="33095" xr:uid="{00000000-0005-0000-0000-000071070000}"/>
    <cellStyle name="Calculation 2 16 3 2 5" xfId="13995" xr:uid="{00000000-0005-0000-0000-000072070000}"/>
    <cellStyle name="Calculation 2 16 3 2 6" xfId="35934" xr:uid="{00000000-0005-0000-0000-000073070000}"/>
    <cellStyle name="Calculation 2 16 3 2 7" xfId="44026" xr:uid="{00000000-0005-0000-0000-000074070000}"/>
    <cellStyle name="Calculation 2 16 3 3" xfId="2700" xr:uid="{00000000-0005-0000-0000-000075070000}"/>
    <cellStyle name="Calculation 2 16 3 3 2" xfId="5895" xr:uid="{00000000-0005-0000-0000-000076070000}"/>
    <cellStyle name="Calculation 2 16 3 3 2 2" xfId="18803" xr:uid="{00000000-0005-0000-0000-000077070000}"/>
    <cellStyle name="Calculation 2 16 3 3 2 2 2" xfId="31117" xr:uid="{00000000-0005-0000-0000-000078070000}"/>
    <cellStyle name="Calculation 2 16 3 3 2 2 3" xfId="43054" xr:uid="{00000000-0005-0000-0000-000079070000}"/>
    <cellStyle name="Calculation 2 16 3 3 2 2 4" xfId="51146" xr:uid="{00000000-0005-0000-0000-00007A070000}"/>
    <cellStyle name="Calculation 2 16 3 3 2 3" xfId="25189" xr:uid="{00000000-0005-0000-0000-00007B070000}"/>
    <cellStyle name="Calculation 2 16 3 3 2 4" xfId="38456" xr:uid="{00000000-0005-0000-0000-00007C070000}"/>
    <cellStyle name="Calculation 2 16 3 3 2 5" xfId="46548" xr:uid="{00000000-0005-0000-0000-00007D070000}"/>
    <cellStyle name="Calculation 2 16 3 3 3" xfId="9096" xr:uid="{00000000-0005-0000-0000-00007E070000}"/>
    <cellStyle name="Calculation 2 16 3 3 3 2" xfId="21997" xr:uid="{00000000-0005-0000-0000-00007F070000}"/>
    <cellStyle name="Calculation 2 16 3 3 3 3" xfId="28383" xr:uid="{00000000-0005-0000-0000-000080070000}"/>
    <cellStyle name="Calculation 2 16 3 3 3 4" xfId="41296" xr:uid="{00000000-0005-0000-0000-000081070000}"/>
    <cellStyle name="Calculation 2 16 3 3 3 5" xfId="49388" xr:uid="{00000000-0005-0000-0000-000082070000}"/>
    <cellStyle name="Calculation 2 16 3 3 4" xfId="11981" xr:uid="{00000000-0005-0000-0000-000083070000}"/>
    <cellStyle name="Calculation 2 16 3 3 4 2" xfId="34104" xr:uid="{00000000-0005-0000-0000-000084070000}"/>
    <cellStyle name="Calculation 2 16 3 3 5" xfId="14652" xr:uid="{00000000-0005-0000-0000-000085070000}"/>
    <cellStyle name="Calculation 2 16 3 3 6" xfId="36431" xr:uid="{00000000-0005-0000-0000-000086070000}"/>
    <cellStyle name="Calculation 2 16 3 3 7" xfId="44523" xr:uid="{00000000-0005-0000-0000-000087070000}"/>
    <cellStyle name="Calculation 2 16 3 4" xfId="1893" xr:uid="{00000000-0005-0000-0000-000088070000}"/>
    <cellStyle name="Calculation 2 16 3 4 2" xfId="5088" xr:uid="{00000000-0005-0000-0000-000089070000}"/>
    <cellStyle name="Calculation 2 16 3 4 2 2" xfId="17996" xr:uid="{00000000-0005-0000-0000-00008A070000}"/>
    <cellStyle name="Calculation 2 16 3 4 2 2 2" xfId="30581" xr:uid="{00000000-0005-0000-0000-00008B070000}"/>
    <cellStyle name="Calculation 2 16 3 4 2 3" xfId="24382" xr:uid="{00000000-0005-0000-0000-00008C070000}"/>
    <cellStyle name="Calculation 2 16 3 4 2 4" xfId="40489" xr:uid="{00000000-0005-0000-0000-00008D070000}"/>
    <cellStyle name="Calculation 2 16 3 4 2 5" xfId="48581" xr:uid="{00000000-0005-0000-0000-00008E070000}"/>
    <cellStyle name="Calculation 2 16 3 4 3" xfId="8289" xr:uid="{00000000-0005-0000-0000-00008F070000}"/>
    <cellStyle name="Calculation 2 16 3 4 3 2" xfId="21190" xr:uid="{00000000-0005-0000-0000-000090070000}"/>
    <cellStyle name="Calculation 2 16 3 4 3 3" xfId="27576" xr:uid="{00000000-0005-0000-0000-000091070000}"/>
    <cellStyle name="Calculation 2 16 3 4 4" xfId="10866" xr:uid="{00000000-0005-0000-0000-000092070000}"/>
    <cellStyle name="Calculation 2 16 3 4 4 2" xfId="33297" xr:uid="{00000000-0005-0000-0000-000093070000}"/>
    <cellStyle name="Calculation 2 16 3 4 5" xfId="14116" xr:uid="{00000000-0005-0000-0000-000094070000}"/>
    <cellStyle name="Calculation 2 16 3 4 6" xfId="37649" xr:uid="{00000000-0005-0000-0000-000095070000}"/>
    <cellStyle name="Calculation 2 16 3 4 7" xfId="45741" xr:uid="{00000000-0005-0000-0000-000096070000}"/>
    <cellStyle name="Calculation 2 16 3 5" xfId="3204" xr:uid="{00000000-0005-0000-0000-000097070000}"/>
    <cellStyle name="Calculation 2 16 3 5 2" xfId="6399" xr:uid="{00000000-0005-0000-0000-000098070000}"/>
    <cellStyle name="Calculation 2 16 3 5 2 2" xfId="19307" xr:uid="{00000000-0005-0000-0000-000099070000}"/>
    <cellStyle name="Calculation 2 16 3 5 2 2 2" xfId="31446" xr:uid="{00000000-0005-0000-0000-00009A070000}"/>
    <cellStyle name="Calculation 2 16 3 5 2 3" xfId="25693" xr:uid="{00000000-0005-0000-0000-00009B070000}"/>
    <cellStyle name="Calculation 2 16 3 5 2 4" xfId="41855" xr:uid="{00000000-0005-0000-0000-00009C070000}"/>
    <cellStyle name="Calculation 2 16 3 5 2 5" xfId="49947" xr:uid="{00000000-0005-0000-0000-00009D070000}"/>
    <cellStyle name="Calculation 2 16 3 5 3" xfId="9600" xr:uid="{00000000-0005-0000-0000-00009E070000}"/>
    <cellStyle name="Calculation 2 16 3 5 3 2" xfId="22501" xr:uid="{00000000-0005-0000-0000-00009F070000}"/>
    <cellStyle name="Calculation 2 16 3 5 3 3" xfId="28887" xr:uid="{00000000-0005-0000-0000-0000A0070000}"/>
    <cellStyle name="Calculation 2 16 3 5 4" xfId="11933" xr:uid="{00000000-0005-0000-0000-0000A1070000}"/>
    <cellStyle name="Calculation 2 16 3 5 4 2" xfId="34608" xr:uid="{00000000-0005-0000-0000-0000A2070000}"/>
    <cellStyle name="Calculation 2 16 3 5 5" xfId="14981" xr:uid="{00000000-0005-0000-0000-0000A3070000}"/>
    <cellStyle name="Calculation 2 16 3 5 6" xfId="36947" xr:uid="{00000000-0005-0000-0000-0000A4070000}"/>
    <cellStyle name="Calculation 2 16 3 5 7" xfId="45039" xr:uid="{00000000-0005-0000-0000-0000A5070000}"/>
    <cellStyle name="Calculation 2 16 3 6" xfId="4386" xr:uid="{00000000-0005-0000-0000-0000A6070000}"/>
    <cellStyle name="Calculation 2 16 3 6 2" xfId="17294" xr:uid="{00000000-0005-0000-0000-0000A7070000}"/>
    <cellStyle name="Calculation 2 16 3 6 2 2" xfId="30135" xr:uid="{00000000-0005-0000-0000-0000A8070000}"/>
    <cellStyle name="Calculation 2 16 3 6 2 3" xfId="42512" xr:uid="{00000000-0005-0000-0000-0000A9070000}"/>
    <cellStyle name="Calculation 2 16 3 6 2 4" xfId="50604" xr:uid="{00000000-0005-0000-0000-0000AA070000}"/>
    <cellStyle name="Calculation 2 16 3 6 3" xfId="23680" xr:uid="{00000000-0005-0000-0000-0000AB070000}"/>
    <cellStyle name="Calculation 2 16 3 6 4" xfId="38965" xr:uid="{00000000-0005-0000-0000-0000AC070000}"/>
    <cellStyle name="Calculation 2 16 3 6 5" xfId="47057" xr:uid="{00000000-0005-0000-0000-0000AD070000}"/>
    <cellStyle name="Calculation 2 16 3 7" xfId="7587" xr:uid="{00000000-0005-0000-0000-0000AE070000}"/>
    <cellStyle name="Calculation 2 16 3 7 2" xfId="20488" xr:uid="{00000000-0005-0000-0000-0000AF070000}"/>
    <cellStyle name="Calculation 2 16 3 7 3" xfId="26874" xr:uid="{00000000-0005-0000-0000-0000B0070000}"/>
    <cellStyle name="Calculation 2 16 3 7 4" xfId="39787" xr:uid="{00000000-0005-0000-0000-0000B1070000}"/>
    <cellStyle name="Calculation 2 16 3 7 5" xfId="47879" xr:uid="{00000000-0005-0000-0000-0000B2070000}"/>
    <cellStyle name="Calculation 2 16 3 8" xfId="12544" xr:uid="{00000000-0005-0000-0000-0000B3070000}"/>
    <cellStyle name="Calculation 2 16 3 8 2" xfId="32595" xr:uid="{00000000-0005-0000-0000-0000B4070000}"/>
    <cellStyle name="Calculation 2 16 3 9" xfId="13670" xr:uid="{00000000-0005-0000-0000-0000B5070000}"/>
    <cellStyle name="Calculation 2 16 4" xfId="1363" xr:uid="{00000000-0005-0000-0000-0000B6070000}"/>
    <cellStyle name="Calculation 2 16 4 2" xfId="4558" xr:uid="{00000000-0005-0000-0000-0000B7070000}"/>
    <cellStyle name="Calculation 2 16 4 2 2" xfId="17466" xr:uid="{00000000-0005-0000-0000-0000B8070000}"/>
    <cellStyle name="Calculation 2 16 4 2 2 2" xfId="30246" xr:uid="{00000000-0005-0000-0000-0000B9070000}"/>
    <cellStyle name="Calculation 2 16 4 2 2 3" xfId="41990" xr:uid="{00000000-0005-0000-0000-0000BA070000}"/>
    <cellStyle name="Calculation 2 16 4 2 2 4" xfId="50082" xr:uid="{00000000-0005-0000-0000-0000BB070000}"/>
    <cellStyle name="Calculation 2 16 4 2 3" xfId="23852" xr:uid="{00000000-0005-0000-0000-0000BC070000}"/>
    <cellStyle name="Calculation 2 16 4 2 4" xfId="37119" xr:uid="{00000000-0005-0000-0000-0000BD070000}"/>
    <cellStyle name="Calculation 2 16 4 2 5" xfId="45211" xr:uid="{00000000-0005-0000-0000-0000BE070000}"/>
    <cellStyle name="Calculation 2 16 4 3" xfId="7759" xr:uid="{00000000-0005-0000-0000-0000BF070000}"/>
    <cellStyle name="Calculation 2 16 4 3 2" xfId="20660" xr:uid="{00000000-0005-0000-0000-0000C0070000}"/>
    <cellStyle name="Calculation 2 16 4 3 3" xfId="27046" xr:uid="{00000000-0005-0000-0000-0000C1070000}"/>
    <cellStyle name="Calculation 2 16 4 3 4" xfId="39959" xr:uid="{00000000-0005-0000-0000-0000C2070000}"/>
    <cellStyle name="Calculation 2 16 4 3 5" xfId="48051" xr:uid="{00000000-0005-0000-0000-0000C3070000}"/>
    <cellStyle name="Calculation 2 16 4 4" xfId="11077" xr:uid="{00000000-0005-0000-0000-0000C4070000}"/>
    <cellStyle name="Calculation 2 16 4 4 2" xfId="32767" xr:uid="{00000000-0005-0000-0000-0000C5070000}"/>
    <cellStyle name="Calculation 2 16 4 5" xfId="13781" xr:uid="{00000000-0005-0000-0000-0000C6070000}"/>
    <cellStyle name="Calculation 2 16 4 6" xfId="35606" xr:uid="{00000000-0005-0000-0000-0000C7070000}"/>
    <cellStyle name="Calculation 2 16 4 7" xfId="43698" xr:uid="{00000000-0005-0000-0000-0000C8070000}"/>
    <cellStyle name="Calculation 2 16 5" xfId="2372" xr:uid="{00000000-0005-0000-0000-0000C9070000}"/>
    <cellStyle name="Calculation 2 16 5 2" xfId="5567" xr:uid="{00000000-0005-0000-0000-0000CA070000}"/>
    <cellStyle name="Calculation 2 16 5 2 2" xfId="18475" xr:uid="{00000000-0005-0000-0000-0000CB070000}"/>
    <cellStyle name="Calculation 2 16 5 2 2 2" xfId="30903" xr:uid="{00000000-0005-0000-0000-0000CC070000}"/>
    <cellStyle name="Calculation 2 16 5 2 2 3" xfId="42840" xr:uid="{00000000-0005-0000-0000-0000CD070000}"/>
    <cellStyle name="Calculation 2 16 5 2 2 4" xfId="50932" xr:uid="{00000000-0005-0000-0000-0000CE070000}"/>
    <cellStyle name="Calculation 2 16 5 2 3" xfId="24861" xr:uid="{00000000-0005-0000-0000-0000CF070000}"/>
    <cellStyle name="Calculation 2 16 5 2 4" xfId="38128" xr:uid="{00000000-0005-0000-0000-0000D0070000}"/>
    <cellStyle name="Calculation 2 16 5 2 5" xfId="46220" xr:uid="{00000000-0005-0000-0000-0000D1070000}"/>
    <cellStyle name="Calculation 2 16 5 3" xfId="8768" xr:uid="{00000000-0005-0000-0000-0000D2070000}"/>
    <cellStyle name="Calculation 2 16 5 3 2" xfId="21669" xr:uid="{00000000-0005-0000-0000-0000D3070000}"/>
    <cellStyle name="Calculation 2 16 5 3 3" xfId="28055" xr:uid="{00000000-0005-0000-0000-0000D4070000}"/>
    <cellStyle name="Calculation 2 16 5 3 4" xfId="40968" xr:uid="{00000000-0005-0000-0000-0000D5070000}"/>
    <cellStyle name="Calculation 2 16 5 3 5" xfId="49060" xr:uid="{00000000-0005-0000-0000-0000D6070000}"/>
    <cellStyle name="Calculation 2 16 5 4" xfId="12044" xr:uid="{00000000-0005-0000-0000-0000D7070000}"/>
    <cellStyle name="Calculation 2 16 5 4 2" xfId="33776" xr:uid="{00000000-0005-0000-0000-0000D8070000}"/>
    <cellStyle name="Calculation 2 16 5 5" xfId="14438" xr:uid="{00000000-0005-0000-0000-0000D9070000}"/>
    <cellStyle name="Calculation 2 16 5 6" xfId="36103" xr:uid="{00000000-0005-0000-0000-0000DA070000}"/>
    <cellStyle name="Calculation 2 16 5 7" xfId="44195" xr:uid="{00000000-0005-0000-0000-0000DB070000}"/>
    <cellStyle name="Calculation 2 16 6" xfId="1921" xr:uid="{00000000-0005-0000-0000-0000DC070000}"/>
    <cellStyle name="Calculation 2 16 6 2" xfId="5116" xr:uid="{00000000-0005-0000-0000-0000DD070000}"/>
    <cellStyle name="Calculation 2 16 6 2 2" xfId="18024" xr:uid="{00000000-0005-0000-0000-0000DE070000}"/>
    <cellStyle name="Calculation 2 16 6 2 2 2" xfId="30600" xr:uid="{00000000-0005-0000-0000-0000DF070000}"/>
    <cellStyle name="Calculation 2 16 6 2 3" xfId="24410" xr:uid="{00000000-0005-0000-0000-0000E0070000}"/>
    <cellStyle name="Calculation 2 16 6 2 4" xfId="40517" xr:uid="{00000000-0005-0000-0000-0000E1070000}"/>
    <cellStyle name="Calculation 2 16 6 2 5" xfId="48609" xr:uid="{00000000-0005-0000-0000-0000E2070000}"/>
    <cellStyle name="Calculation 2 16 6 3" xfId="8317" xr:uid="{00000000-0005-0000-0000-0000E3070000}"/>
    <cellStyle name="Calculation 2 16 6 3 2" xfId="21218" xr:uid="{00000000-0005-0000-0000-0000E4070000}"/>
    <cellStyle name="Calculation 2 16 6 3 3" xfId="27604" xr:uid="{00000000-0005-0000-0000-0000E5070000}"/>
    <cellStyle name="Calculation 2 16 6 4" xfId="12146" xr:uid="{00000000-0005-0000-0000-0000E6070000}"/>
    <cellStyle name="Calculation 2 16 6 4 2" xfId="33325" xr:uid="{00000000-0005-0000-0000-0000E7070000}"/>
    <cellStyle name="Calculation 2 16 6 5" xfId="14135" xr:uid="{00000000-0005-0000-0000-0000E8070000}"/>
    <cellStyle name="Calculation 2 16 6 6" xfId="37677" xr:uid="{00000000-0005-0000-0000-0000E9070000}"/>
    <cellStyle name="Calculation 2 16 6 7" xfId="45769" xr:uid="{00000000-0005-0000-0000-0000EA070000}"/>
    <cellStyle name="Calculation 2 16 7" xfId="863" xr:uid="{00000000-0005-0000-0000-0000EB070000}"/>
    <cellStyle name="Calculation 2 16 7 2" xfId="4058" xr:uid="{00000000-0005-0000-0000-0000EC070000}"/>
    <cellStyle name="Calculation 2 16 7 2 2" xfId="16966" xr:uid="{00000000-0005-0000-0000-0000ED070000}"/>
    <cellStyle name="Calculation 2 16 7 2 2 2" xfId="29921" xr:uid="{00000000-0005-0000-0000-0000EE070000}"/>
    <cellStyle name="Calculation 2 16 7 2 3" xfId="23352" xr:uid="{00000000-0005-0000-0000-0000EF070000}"/>
    <cellStyle name="Calculation 2 16 7 2 4" xfId="41574" xr:uid="{00000000-0005-0000-0000-0000F0070000}"/>
    <cellStyle name="Calculation 2 16 7 2 5" xfId="49666" xr:uid="{00000000-0005-0000-0000-0000F1070000}"/>
    <cellStyle name="Calculation 2 16 7 3" xfId="7259" xr:uid="{00000000-0005-0000-0000-0000F2070000}"/>
    <cellStyle name="Calculation 2 16 7 3 2" xfId="20160" xr:uid="{00000000-0005-0000-0000-0000F3070000}"/>
    <cellStyle name="Calculation 2 16 7 3 3" xfId="26546" xr:uid="{00000000-0005-0000-0000-0000F4070000}"/>
    <cellStyle name="Calculation 2 16 7 4" xfId="10503" xr:uid="{00000000-0005-0000-0000-0000F5070000}"/>
    <cellStyle name="Calculation 2 16 7 4 2" xfId="32267" xr:uid="{00000000-0005-0000-0000-0000F6070000}"/>
    <cellStyle name="Calculation 2 16 7 5" xfId="13456" xr:uid="{00000000-0005-0000-0000-0000F7070000}"/>
    <cellStyle name="Calculation 2 16 7 6" xfId="36619" xr:uid="{00000000-0005-0000-0000-0000F8070000}"/>
    <cellStyle name="Calculation 2 16 7 7" xfId="44711" xr:uid="{00000000-0005-0000-0000-0000F9070000}"/>
    <cellStyle name="Calculation 2 16 8" xfId="2876" xr:uid="{00000000-0005-0000-0000-0000FA070000}"/>
    <cellStyle name="Calculation 2 16 8 2" xfId="6071" xr:uid="{00000000-0005-0000-0000-0000FB070000}"/>
    <cellStyle name="Calculation 2 16 8 2 2" xfId="18979" xr:uid="{00000000-0005-0000-0000-0000FC070000}"/>
    <cellStyle name="Calculation 2 16 8 2 2 2" xfId="31232" xr:uid="{00000000-0005-0000-0000-0000FD070000}"/>
    <cellStyle name="Calculation 2 16 8 2 3" xfId="25365" xr:uid="{00000000-0005-0000-0000-0000FE070000}"/>
    <cellStyle name="Calculation 2 16 8 2 4" xfId="41977" xr:uid="{00000000-0005-0000-0000-0000FF070000}"/>
    <cellStyle name="Calculation 2 16 8 2 5" xfId="50069" xr:uid="{00000000-0005-0000-0000-000000080000}"/>
    <cellStyle name="Calculation 2 16 8 3" xfId="9272" xr:uid="{00000000-0005-0000-0000-000001080000}"/>
    <cellStyle name="Calculation 2 16 8 3 2" xfId="22173" xr:uid="{00000000-0005-0000-0000-000002080000}"/>
    <cellStyle name="Calculation 2 16 8 3 3" xfId="28559" xr:uid="{00000000-0005-0000-0000-000003080000}"/>
    <cellStyle name="Calculation 2 16 8 4" xfId="11245" xr:uid="{00000000-0005-0000-0000-000004080000}"/>
    <cellStyle name="Calculation 2 16 8 4 2" xfId="34280" xr:uid="{00000000-0005-0000-0000-000005080000}"/>
    <cellStyle name="Calculation 2 16 8 5" xfId="14767" xr:uid="{00000000-0005-0000-0000-000006080000}"/>
    <cellStyle name="Calculation 2 16 8 6" xfId="38637" xr:uid="{00000000-0005-0000-0000-000007080000}"/>
    <cellStyle name="Calculation 2 16 8 7" xfId="46729" xr:uid="{00000000-0005-0000-0000-000008080000}"/>
    <cellStyle name="Calculation 2 16 9" xfId="487" xr:uid="{00000000-0005-0000-0000-000009080000}"/>
    <cellStyle name="Calculation 2 16 9 2" xfId="15517" xr:uid="{00000000-0005-0000-0000-00000A080000}"/>
    <cellStyle name="Calculation 2 16 9 2 2" xfId="29371" xr:uid="{00000000-0005-0000-0000-00000B080000}"/>
    <cellStyle name="Calculation 2 16 9 3" xfId="16050" xr:uid="{00000000-0005-0000-0000-00000C080000}"/>
    <cellStyle name="Calculation 2 16 9 4" xfId="39459" xr:uid="{00000000-0005-0000-0000-00000D080000}"/>
    <cellStyle name="Calculation 2 16 9 5" xfId="47551" xr:uid="{00000000-0005-0000-0000-00000E080000}"/>
    <cellStyle name="Calculation 2 17" xfId="181" xr:uid="{00000000-0005-0000-0000-00000F080000}"/>
    <cellStyle name="Calculation 2 17 10" xfId="3741" xr:uid="{00000000-0005-0000-0000-000010080000}"/>
    <cellStyle name="Calculation 2 17 10 2" xfId="16650" xr:uid="{00000000-0005-0000-0000-000011080000}"/>
    <cellStyle name="Calculation 2 17 10 2 2" xfId="29706" xr:uid="{00000000-0005-0000-0000-000012080000}"/>
    <cellStyle name="Calculation 2 17 10 3" xfId="23036" xr:uid="{00000000-0005-0000-0000-000013080000}"/>
    <cellStyle name="Calculation 2 17 11" xfId="6942" xr:uid="{00000000-0005-0000-0000-000014080000}"/>
    <cellStyle name="Calculation 2 17 11 2" xfId="19844" xr:uid="{00000000-0005-0000-0000-000015080000}"/>
    <cellStyle name="Calculation 2 17 11 3" xfId="26230" xr:uid="{00000000-0005-0000-0000-000016080000}"/>
    <cellStyle name="Calculation 2 17 12" xfId="10863" xr:uid="{00000000-0005-0000-0000-000017080000}"/>
    <cellStyle name="Calculation 2 17 12 2" xfId="31961" xr:uid="{00000000-0005-0000-0000-000018080000}"/>
    <cellStyle name="Calculation 2 17 13" xfId="13245" xr:uid="{00000000-0005-0000-0000-000019080000}"/>
    <cellStyle name="Calculation 2 17 14" xfId="35165" xr:uid="{00000000-0005-0000-0000-00001A080000}"/>
    <cellStyle name="Calculation 2 17 15" xfId="43257" xr:uid="{00000000-0005-0000-0000-00001B080000}"/>
    <cellStyle name="Calculation 2 17 2" xfId="326" xr:uid="{00000000-0005-0000-0000-00001C080000}"/>
    <cellStyle name="Calculation 2 17 2 10" xfId="11723" xr:uid="{00000000-0005-0000-0000-00001D080000}"/>
    <cellStyle name="Calculation 2 17 2 10 2" xfId="32131" xr:uid="{00000000-0005-0000-0000-00001E080000}"/>
    <cellStyle name="Calculation 2 17 2 11" xfId="13356" xr:uid="{00000000-0005-0000-0000-00001F080000}"/>
    <cellStyle name="Calculation 2 17 2 12" xfId="35331" xr:uid="{00000000-0005-0000-0000-000020080000}"/>
    <cellStyle name="Calculation 2 17 2 13" xfId="43423" xr:uid="{00000000-0005-0000-0000-000021080000}"/>
    <cellStyle name="Calculation 2 17 2 2" xfId="1588" xr:uid="{00000000-0005-0000-0000-000022080000}"/>
    <cellStyle name="Calculation 2 17 2 2 2" xfId="4783" xr:uid="{00000000-0005-0000-0000-000023080000}"/>
    <cellStyle name="Calculation 2 17 2 2 2 2" xfId="17691" xr:uid="{00000000-0005-0000-0000-000024080000}"/>
    <cellStyle name="Calculation 2 17 2 2 2 2 2" xfId="30390" xr:uid="{00000000-0005-0000-0000-000025080000}"/>
    <cellStyle name="Calculation 2 17 2 2 2 2 3" xfId="42176" xr:uid="{00000000-0005-0000-0000-000026080000}"/>
    <cellStyle name="Calculation 2 17 2 2 2 2 4" xfId="50268" xr:uid="{00000000-0005-0000-0000-000027080000}"/>
    <cellStyle name="Calculation 2 17 2 2 2 3" xfId="24077" xr:uid="{00000000-0005-0000-0000-000028080000}"/>
    <cellStyle name="Calculation 2 17 2 2 2 4" xfId="37344" xr:uid="{00000000-0005-0000-0000-000029080000}"/>
    <cellStyle name="Calculation 2 17 2 2 2 5" xfId="45436" xr:uid="{00000000-0005-0000-0000-00002A080000}"/>
    <cellStyle name="Calculation 2 17 2 2 3" xfId="7984" xr:uid="{00000000-0005-0000-0000-00002B080000}"/>
    <cellStyle name="Calculation 2 17 2 2 3 2" xfId="20885" xr:uid="{00000000-0005-0000-0000-00002C080000}"/>
    <cellStyle name="Calculation 2 17 2 2 3 3" xfId="27271" xr:uid="{00000000-0005-0000-0000-00002D080000}"/>
    <cellStyle name="Calculation 2 17 2 2 3 4" xfId="40184" xr:uid="{00000000-0005-0000-0000-00002E080000}"/>
    <cellStyle name="Calculation 2 17 2 2 3 5" xfId="48276" xr:uid="{00000000-0005-0000-0000-00002F080000}"/>
    <cellStyle name="Calculation 2 17 2 2 4" xfId="11678" xr:uid="{00000000-0005-0000-0000-000030080000}"/>
    <cellStyle name="Calculation 2 17 2 2 4 2" xfId="32992" xr:uid="{00000000-0005-0000-0000-000031080000}"/>
    <cellStyle name="Calculation 2 17 2 2 5" xfId="13925" xr:uid="{00000000-0005-0000-0000-000032080000}"/>
    <cellStyle name="Calculation 2 17 2 2 6" xfId="35831" xr:uid="{00000000-0005-0000-0000-000033080000}"/>
    <cellStyle name="Calculation 2 17 2 2 7" xfId="43923" xr:uid="{00000000-0005-0000-0000-000034080000}"/>
    <cellStyle name="Calculation 2 17 2 3" xfId="2597" xr:uid="{00000000-0005-0000-0000-000035080000}"/>
    <cellStyle name="Calculation 2 17 2 3 2" xfId="5792" xr:uid="{00000000-0005-0000-0000-000036080000}"/>
    <cellStyle name="Calculation 2 17 2 3 2 2" xfId="18700" xr:uid="{00000000-0005-0000-0000-000037080000}"/>
    <cellStyle name="Calculation 2 17 2 3 2 2 2" xfId="31047" xr:uid="{00000000-0005-0000-0000-000038080000}"/>
    <cellStyle name="Calculation 2 17 2 3 2 2 3" xfId="42984" xr:uid="{00000000-0005-0000-0000-000039080000}"/>
    <cellStyle name="Calculation 2 17 2 3 2 2 4" xfId="51076" xr:uid="{00000000-0005-0000-0000-00003A080000}"/>
    <cellStyle name="Calculation 2 17 2 3 2 3" xfId="25086" xr:uid="{00000000-0005-0000-0000-00003B080000}"/>
    <cellStyle name="Calculation 2 17 2 3 2 4" xfId="38353" xr:uid="{00000000-0005-0000-0000-00003C080000}"/>
    <cellStyle name="Calculation 2 17 2 3 2 5" xfId="46445" xr:uid="{00000000-0005-0000-0000-00003D080000}"/>
    <cellStyle name="Calculation 2 17 2 3 3" xfId="8993" xr:uid="{00000000-0005-0000-0000-00003E080000}"/>
    <cellStyle name="Calculation 2 17 2 3 3 2" xfId="21894" xr:uid="{00000000-0005-0000-0000-00003F080000}"/>
    <cellStyle name="Calculation 2 17 2 3 3 3" xfId="28280" xr:uid="{00000000-0005-0000-0000-000040080000}"/>
    <cellStyle name="Calculation 2 17 2 3 3 4" xfId="41193" xr:uid="{00000000-0005-0000-0000-000041080000}"/>
    <cellStyle name="Calculation 2 17 2 3 3 5" xfId="49285" xr:uid="{00000000-0005-0000-0000-000042080000}"/>
    <cellStyle name="Calculation 2 17 2 3 4" xfId="10423" xr:uid="{00000000-0005-0000-0000-000043080000}"/>
    <cellStyle name="Calculation 2 17 2 3 4 2" xfId="34001" xr:uid="{00000000-0005-0000-0000-000044080000}"/>
    <cellStyle name="Calculation 2 17 2 3 5" xfId="14582" xr:uid="{00000000-0005-0000-0000-000045080000}"/>
    <cellStyle name="Calculation 2 17 2 3 6" xfId="36328" xr:uid="{00000000-0005-0000-0000-000046080000}"/>
    <cellStyle name="Calculation 2 17 2 3 7" xfId="44420" xr:uid="{00000000-0005-0000-0000-000047080000}"/>
    <cellStyle name="Calculation 2 17 2 4" xfId="2264" xr:uid="{00000000-0005-0000-0000-000048080000}"/>
    <cellStyle name="Calculation 2 17 2 4 2" xfId="5459" xr:uid="{00000000-0005-0000-0000-000049080000}"/>
    <cellStyle name="Calculation 2 17 2 4 2 2" xfId="18367" xr:uid="{00000000-0005-0000-0000-00004A080000}"/>
    <cellStyle name="Calculation 2 17 2 4 2 2 2" xfId="30827" xr:uid="{00000000-0005-0000-0000-00004B080000}"/>
    <cellStyle name="Calculation 2 17 2 4 2 3" xfId="24753" xr:uid="{00000000-0005-0000-0000-00004C080000}"/>
    <cellStyle name="Calculation 2 17 2 4 2 4" xfId="40860" xr:uid="{00000000-0005-0000-0000-00004D080000}"/>
    <cellStyle name="Calculation 2 17 2 4 2 5" xfId="48952" xr:uid="{00000000-0005-0000-0000-00004E080000}"/>
    <cellStyle name="Calculation 2 17 2 4 3" xfId="8660" xr:uid="{00000000-0005-0000-0000-00004F080000}"/>
    <cellStyle name="Calculation 2 17 2 4 3 2" xfId="21561" xr:uid="{00000000-0005-0000-0000-000050080000}"/>
    <cellStyle name="Calculation 2 17 2 4 3 3" xfId="27947" xr:uid="{00000000-0005-0000-0000-000051080000}"/>
    <cellStyle name="Calculation 2 17 2 4 4" xfId="10092" xr:uid="{00000000-0005-0000-0000-000052080000}"/>
    <cellStyle name="Calculation 2 17 2 4 4 2" xfId="33668" xr:uid="{00000000-0005-0000-0000-000053080000}"/>
    <cellStyle name="Calculation 2 17 2 4 5" xfId="14362" xr:uid="{00000000-0005-0000-0000-000054080000}"/>
    <cellStyle name="Calculation 2 17 2 4 6" xfId="38020" xr:uid="{00000000-0005-0000-0000-000055080000}"/>
    <cellStyle name="Calculation 2 17 2 4 7" xfId="46112" xr:uid="{00000000-0005-0000-0000-000056080000}"/>
    <cellStyle name="Calculation 2 17 2 5" xfId="1088" xr:uid="{00000000-0005-0000-0000-000057080000}"/>
    <cellStyle name="Calculation 2 17 2 5 2" xfId="4283" xr:uid="{00000000-0005-0000-0000-000058080000}"/>
    <cellStyle name="Calculation 2 17 2 5 2 2" xfId="17191" xr:uid="{00000000-0005-0000-0000-000059080000}"/>
    <cellStyle name="Calculation 2 17 2 5 2 2 2" xfId="30065" xr:uid="{00000000-0005-0000-0000-00005A080000}"/>
    <cellStyle name="Calculation 2 17 2 5 2 3" xfId="23577" xr:uid="{00000000-0005-0000-0000-00005B080000}"/>
    <cellStyle name="Calculation 2 17 2 5 2 4" xfId="41770" xr:uid="{00000000-0005-0000-0000-00005C080000}"/>
    <cellStyle name="Calculation 2 17 2 5 2 5" xfId="49862" xr:uid="{00000000-0005-0000-0000-00005D080000}"/>
    <cellStyle name="Calculation 2 17 2 5 3" xfId="7484" xr:uid="{00000000-0005-0000-0000-00005E080000}"/>
    <cellStyle name="Calculation 2 17 2 5 3 2" xfId="20385" xr:uid="{00000000-0005-0000-0000-00005F080000}"/>
    <cellStyle name="Calculation 2 17 2 5 3 3" xfId="26771" xr:uid="{00000000-0005-0000-0000-000060080000}"/>
    <cellStyle name="Calculation 2 17 2 5 4" xfId="10680" xr:uid="{00000000-0005-0000-0000-000061080000}"/>
    <cellStyle name="Calculation 2 17 2 5 4 2" xfId="32492" xr:uid="{00000000-0005-0000-0000-000062080000}"/>
    <cellStyle name="Calculation 2 17 2 5 5" xfId="13600" xr:uid="{00000000-0005-0000-0000-000063080000}"/>
    <cellStyle name="Calculation 2 17 2 5 6" xfId="36844" xr:uid="{00000000-0005-0000-0000-000064080000}"/>
    <cellStyle name="Calculation 2 17 2 5 7" xfId="44936" xr:uid="{00000000-0005-0000-0000-000065080000}"/>
    <cellStyle name="Calculation 2 17 2 6" xfId="3101" xr:uid="{00000000-0005-0000-0000-000066080000}"/>
    <cellStyle name="Calculation 2 17 2 6 2" xfId="6296" xr:uid="{00000000-0005-0000-0000-000067080000}"/>
    <cellStyle name="Calculation 2 17 2 6 2 2" xfId="19204" xr:uid="{00000000-0005-0000-0000-000068080000}"/>
    <cellStyle name="Calculation 2 17 2 6 2 2 2" xfId="31376" xr:uid="{00000000-0005-0000-0000-000069080000}"/>
    <cellStyle name="Calculation 2 17 2 6 2 3" xfId="25590" xr:uid="{00000000-0005-0000-0000-00006A080000}"/>
    <cellStyle name="Calculation 2 17 2 6 2 4" xfId="42160" xr:uid="{00000000-0005-0000-0000-00006B080000}"/>
    <cellStyle name="Calculation 2 17 2 6 2 5" xfId="50252" xr:uid="{00000000-0005-0000-0000-00006C080000}"/>
    <cellStyle name="Calculation 2 17 2 6 3" xfId="9497" xr:uid="{00000000-0005-0000-0000-00006D080000}"/>
    <cellStyle name="Calculation 2 17 2 6 3 2" xfId="22398" xr:uid="{00000000-0005-0000-0000-00006E080000}"/>
    <cellStyle name="Calculation 2 17 2 6 3 3" xfId="28784" xr:uid="{00000000-0005-0000-0000-00006F080000}"/>
    <cellStyle name="Calculation 2 17 2 6 4" xfId="11408" xr:uid="{00000000-0005-0000-0000-000070080000}"/>
    <cellStyle name="Calculation 2 17 2 6 4 2" xfId="34505" xr:uid="{00000000-0005-0000-0000-000071080000}"/>
    <cellStyle name="Calculation 2 17 2 6 5" xfId="14911" xr:uid="{00000000-0005-0000-0000-000072080000}"/>
    <cellStyle name="Calculation 2 17 2 6 6" xfId="38862" xr:uid="{00000000-0005-0000-0000-000073080000}"/>
    <cellStyle name="Calculation 2 17 2 6 7" xfId="46954" xr:uid="{00000000-0005-0000-0000-000074080000}"/>
    <cellStyle name="Calculation 2 17 2 7" xfId="717" xr:uid="{00000000-0005-0000-0000-000075080000}"/>
    <cellStyle name="Calculation 2 17 2 7 2" xfId="15742" xr:uid="{00000000-0005-0000-0000-000076080000}"/>
    <cellStyle name="Calculation 2 17 2 7 2 2" xfId="29595" xr:uid="{00000000-0005-0000-0000-000077080000}"/>
    <cellStyle name="Calculation 2 17 2 7 3" xfId="16438" xr:uid="{00000000-0005-0000-0000-000078080000}"/>
    <cellStyle name="Calculation 2 17 2 7 4" xfId="39684" xr:uid="{00000000-0005-0000-0000-000079080000}"/>
    <cellStyle name="Calculation 2 17 2 7 5" xfId="47776" xr:uid="{00000000-0005-0000-0000-00007A080000}"/>
    <cellStyle name="Calculation 2 17 2 8" xfId="3912" xr:uid="{00000000-0005-0000-0000-00007B080000}"/>
    <cellStyle name="Calculation 2 17 2 8 2" xfId="16820" xr:uid="{00000000-0005-0000-0000-00007C080000}"/>
    <cellStyle name="Calculation 2 17 2 8 2 2" xfId="29817" xr:uid="{00000000-0005-0000-0000-00007D080000}"/>
    <cellStyle name="Calculation 2 17 2 8 3" xfId="23206" xr:uid="{00000000-0005-0000-0000-00007E080000}"/>
    <cellStyle name="Calculation 2 17 2 9" xfId="7113" xr:uid="{00000000-0005-0000-0000-00007F080000}"/>
    <cellStyle name="Calculation 2 17 2 9 2" xfId="20014" xr:uid="{00000000-0005-0000-0000-000080080000}"/>
    <cellStyle name="Calculation 2 17 2 9 3" xfId="26400" xr:uid="{00000000-0005-0000-0000-000081080000}"/>
    <cellStyle name="Calculation 2 17 3" xfId="1250" xr:uid="{00000000-0005-0000-0000-000082080000}"/>
    <cellStyle name="Calculation 2 17 3 10" xfId="35493" xr:uid="{00000000-0005-0000-0000-000083080000}"/>
    <cellStyle name="Calculation 2 17 3 11" xfId="43585" xr:uid="{00000000-0005-0000-0000-000084080000}"/>
    <cellStyle name="Calculation 2 17 3 2" xfId="1750" xr:uid="{00000000-0005-0000-0000-000085080000}"/>
    <cellStyle name="Calculation 2 17 3 2 2" xfId="4945" xr:uid="{00000000-0005-0000-0000-000086080000}"/>
    <cellStyle name="Calculation 2 17 3 2 2 2" xfId="17853" xr:uid="{00000000-0005-0000-0000-000087080000}"/>
    <cellStyle name="Calculation 2 17 3 2 2 2 2" xfId="30495" xr:uid="{00000000-0005-0000-0000-000088080000}"/>
    <cellStyle name="Calculation 2 17 3 2 2 2 3" xfId="42306" xr:uid="{00000000-0005-0000-0000-000089080000}"/>
    <cellStyle name="Calculation 2 17 3 2 2 2 4" xfId="50398" xr:uid="{00000000-0005-0000-0000-00008A080000}"/>
    <cellStyle name="Calculation 2 17 3 2 2 3" xfId="24239" xr:uid="{00000000-0005-0000-0000-00008B080000}"/>
    <cellStyle name="Calculation 2 17 3 2 2 4" xfId="37506" xr:uid="{00000000-0005-0000-0000-00008C080000}"/>
    <cellStyle name="Calculation 2 17 3 2 2 5" xfId="45598" xr:uid="{00000000-0005-0000-0000-00008D080000}"/>
    <cellStyle name="Calculation 2 17 3 2 3" xfId="8146" xr:uid="{00000000-0005-0000-0000-00008E080000}"/>
    <cellStyle name="Calculation 2 17 3 2 3 2" xfId="21047" xr:uid="{00000000-0005-0000-0000-00008F080000}"/>
    <cellStyle name="Calculation 2 17 3 2 3 3" xfId="27433" xr:uid="{00000000-0005-0000-0000-000090080000}"/>
    <cellStyle name="Calculation 2 17 3 2 3 4" xfId="40346" xr:uid="{00000000-0005-0000-0000-000091080000}"/>
    <cellStyle name="Calculation 2 17 3 2 3 5" xfId="48438" xr:uid="{00000000-0005-0000-0000-000092080000}"/>
    <cellStyle name="Calculation 2 17 3 2 4" xfId="11399" xr:uid="{00000000-0005-0000-0000-000093080000}"/>
    <cellStyle name="Calculation 2 17 3 2 4 2" xfId="33154" xr:uid="{00000000-0005-0000-0000-000094080000}"/>
    <cellStyle name="Calculation 2 17 3 2 5" xfId="14030" xr:uid="{00000000-0005-0000-0000-000095080000}"/>
    <cellStyle name="Calculation 2 17 3 2 6" xfId="35993" xr:uid="{00000000-0005-0000-0000-000096080000}"/>
    <cellStyle name="Calculation 2 17 3 2 7" xfId="44085" xr:uid="{00000000-0005-0000-0000-000097080000}"/>
    <cellStyle name="Calculation 2 17 3 3" xfId="2759" xr:uid="{00000000-0005-0000-0000-000098080000}"/>
    <cellStyle name="Calculation 2 17 3 3 2" xfId="5954" xr:uid="{00000000-0005-0000-0000-000099080000}"/>
    <cellStyle name="Calculation 2 17 3 3 2 2" xfId="18862" xr:uid="{00000000-0005-0000-0000-00009A080000}"/>
    <cellStyle name="Calculation 2 17 3 3 2 2 2" xfId="31152" xr:uid="{00000000-0005-0000-0000-00009B080000}"/>
    <cellStyle name="Calculation 2 17 3 3 2 2 3" xfId="43089" xr:uid="{00000000-0005-0000-0000-00009C080000}"/>
    <cellStyle name="Calculation 2 17 3 3 2 2 4" xfId="51181" xr:uid="{00000000-0005-0000-0000-00009D080000}"/>
    <cellStyle name="Calculation 2 17 3 3 2 3" xfId="25248" xr:uid="{00000000-0005-0000-0000-00009E080000}"/>
    <cellStyle name="Calculation 2 17 3 3 2 4" xfId="38515" xr:uid="{00000000-0005-0000-0000-00009F080000}"/>
    <cellStyle name="Calculation 2 17 3 3 2 5" xfId="46607" xr:uid="{00000000-0005-0000-0000-0000A0080000}"/>
    <cellStyle name="Calculation 2 17 3 3 3" xfId="9155" xr:uid="{00000000-0005-0000-0000-0000A1080000}"/>
    <cellStyle name="Calculation 2 17 3 3 3 2" xfId="22056" xr:uid="{00000000-0005-0000-0000-0000A2080000}"/>
    <cellStyle name="Calculation 2 17 3 3 3 3" xfId="28442" xr:uid="{00000000-0005-0000-0000-0000A3080000}"/>
    <cellStyle name="Calculation 2 17 3 3 3 4" xfId="41355" xr:uid="{00000000-0005-0000-0000-0000A4080000}"/>
    <cellStyle name="Calculation 2 17 3 3 3 5" xfId="49447" xr:uid="{00000000-0005-0000-0000-0000A5080000}"/>
    <cellStyle name="Calculation 2 17 3 3 4" xfId="12666" xr:uid="{00000000-0005-0000-0000-0000A6080000}"/>
    <cellStyle name="Calculation 2 17 3 3 4 2" xfId="34163" xr:uid="{00000000-0005-0000-0000-0000A7080000}"/>
    <cellStyle name="Calculation 2 17 3 3 5" xfId="14687" xr:uid="{00000000-0005-0000-0000-0000A8080000}"/>
    <cellStyle name="Calculation 2 17 3 3 6" xfId="36490" xr:uid="{00000000-0005-0000-0000-0000A9080000}"/>
    <cellStyle name="Calculation 2 17 3 3 7" xfId="44582" xr:uid="{00000000-0005-0000-0000-0000AA080000}"/>
    <cellStyle name="Calculation 2 17 3 4" xfId="2190" xr:uid="{00000000-0005-0000-0000-0000AB080000}"/>
    <cellStyle name="Calculation 2 17 3 4 2" xfId="5385" xr:uid="{00000000-0005-0000-0000-0000AC080000}"/>
    <cellStyle name="Calculation 2 17 3 4 2 2" xfId="18293" xr:uid="{00000000-0005-0000-0000-0000AD080000}"/>
    <cellStyle name="Calculation 2 17 3 4 2 2 2" xfId="30783" xr:uid="{00000000-0005-0000-0000-0000AE080000}"/>
    <cellStyle name="Calculation 2 17 3 4 2 3" xfId="24679" xr:uid="{00000000-0005-0000-0000-0000AF080000}"/>
    <cellStyle name="Calculation 2 17 3 4 2 4" xfId="40786" xr:uid="{00000000-0005-0000-0000-0000B0080000}"/>
    <cellStyle name="Calculation 2 17 3 4 2 5" xfId="48878" xr:uid="{00000000-0005-0000-0000-0000B1080000}"/>
    <cellStyle name="Calculation 2 17 3 4 3" xfId="8586" xr:uid="{00000000-0005-0000-0000-0000B2080000}"/>
    <cellStyle name="Calculation 2 17 3 4 3 2" xfId="21487" xr:uid="{00000000-0005-0000-0000-0000B3080000}"/>
    <cellStyle name="Calculation 2 17 3 4 3 3" xfId="27873" xr:uid="{00000000-0005-0000-0000-0000B4080000}"/>
    <cellStyle name="Calculation 2 17 3 4 4" xfId="12662" xr:uid="{00000000-0005-0000-0000-0000B5080000}"/>
    <cellStyle name="Calculation 2 17 3 4 4 2" xfId="33594" xr:uid="{00000000-0005-0000-0000-0000B6080000}"/>
    <cellStyle name="Calculation 2 17 3 4 5" xfId="14318" xr:uid="{00000000-0005-0000-0000-0000B7080000}"/>
    <cellStyle name="Calculation 2 17 3 4 6" xfId="37946" xr:uid="{00000000-0005-0000-0000-0000B8080000}"/>
    <cellStyle name="Calculation 2 17 3 4 7" xfId="46038" xr:uid="{00000000-0005-0000-0000-0000B9080000}"/>
    <cellStyle name="Calculation 2 17 3 5" xfId="3263" xr:uid="{00000000-0005-0000-0000-0000BA080000}"/>
    <cellStyle name="Calculation 2 17 3 5 2" xfId="6458" xr:uid="{00000000-0005-0000-0000-0000BB080000}"/>
    <cellStyle name="Calculation 2 17 3 5 2 2" xfId="19366" xr:uid="{00000000-0005-0000-0000-0000BC080000}"/>
    <cellStyle name="Calculation 2 17 3 5 2 2 2" xfId="31481" xr:uid="{00000000-0005-0000-0000-0000BD080000}"/>
    <cellStyle name="Calculation 2 17 3 5 2 3" xfId="25752" xr:uid="{00000000-0005-0000-0000-0000BE080000}"/>
    <cellStyle name="Calculation 2 17 3 5 2 4" xfId="41903" xr:uid="{00000000-0005-0000-0000-0000BF080000}"/>
    <cellStyle name="Calculation 2 17 3 5 2 5" xfId="49995" xr:uid="{00000000-0005-0000-0000-0000C0080000}"/>
    <cellStyle name="Calculation 2 17 3 5 3" xfId="9659" xr:uid="{00000000-0005-0000-0000-0000C1080000}"/>
    <cellStyle name="Calculation 2 17 3 5 3 2" xfId="22560" xr:uid="{00000000-0005-0000-0000-0000C2080000}"/>
    <cellStyle name="Calculation 2 17 3 5 3 3" xfId="28946" xr:uid="{00000000-0005-0000-0000-0000C3080000}"/>
    <cellStyle name="Calculation 2 17 3 5 4" xfId="11240" xr:uid="{00000000-0005-0000-0000-0000C4080000}"/>
    <cellStyle name="Calculation 2 17 3 5 4 2" xfId="34667" xr:uid="{00000000-0005-0000-0000-0000C5080000}"/>
    <cellStyle name="Calculation 2 17 3 5 5" xfId="15016" xr:uid="{00000000-0005-0000-0000-0000C6080000}"/>
    <cellStyle name="Calculation 2 17 3 5 6" xfId="37006" xr:uid="{00000000-0005-0000-0000-0000C7080000}"/>
    <cellStyle name="Calculation 2 17 3 5 7" xfId="45098" xr:uid="{00000000-0005-0000-0000-0000C8080000}"/>
    <cellStyle name="Calculation 2 17 3 6" xfId="4445" xr:uid="{00000000-0005-0000-0000-0000C9080000}"/>
    <cellStyle name="Calculation 2 17 3 6 2" xfId="17353" xr:uid="{00000000-0005-0000-0000-0000CA080000}"/>
    <cellStyle name="Calculation 2 17 3 6 2 2" xfId="30170" xr:uid="{00000000-0005-0000-0000-0000CB080000}"/>
    <cellStyle name="Calculation 2 17 3 6 2 3" xfId="42547" xr:uid="{00000000-0005-0000-0000-0000CC080000}"/>
    <cellStyle name="Calculation 2 17 3 6 2 4" xfId="50639" xr:uid="{00000000-0005-0000-0000-0000CD080000}"/>
    <cellStyle name="Calculation 2 17 3 6 3" xfId="23739" xr:uid="{00000000-0005-0000-0000-0000CE080000}"/>
    <cellStyle name="Calculation 2 17 3 6 4" xfId="39024" xr:uid="{00000000-0005-0000-0000-0000CF080000}"/>
    <cellStyle name="Calculation 2 17 3 6 5" xfId="47116" xr:uid="{00000000-0005-0000-0000-0000D0080000}"/>
    <cellStyle name="Calculation 2 17 3 7" xfId="7646" xr:uid="{00000000-0005-0000-0000-0000D1080000}"/>
    <cellStyle name="Calculation 2 17 3 7 2" xfId="20547" xr:uid="{00000000-0005-0000-0000-0000D2080000}"/>
    <cellStyle name="Calculation 2 17 3 7 3" xfId="26933" xr:uid="{00000000-0005-0000-0000-0000D3080000}"/>
    <cellStyle name="Calculation 2 17 3 7 4" xfId="39846" xr:uid="{00000000-0005-0000-0000-0000D4080000}"/>
    <cellStyle name="Calculation 2 17 3 7 5" xfId="47938" xr:uid="{00000000-0005-0000-0000-0000D5080000}"/>
    <cellStyle name="Calculation 2 17 3 8" xfId="11106" xr:uid="{00000000-0005-0000-0000-0000D6080000}"/>
    <cellStyle name="Calculation 2 17 3 8 2" xfId="32654" xr:uid="{00000000-0005-0000-0000-0000D7080000}"/>
    <cellStyle name="Calculation 2 17 3 9" xfId="13705" xr:uid="{00000000-0005-0000-0000-0000D8080000}"/>
    <cellStyle name="Calculation 2 17 4" xfId="1422" xr:uid="{00000000-0005-0000-0000-0000D9080000}"/>
    <cellStyle name="Calculation 2 17 4 2" xfId="4617" xr:uid="{00000000-0005-0000-0000-0000DA080000}"/>
    <cellStyle name="Calculation 2 17 4 2 2" xfId="17525" xr:uid="{00000000-0005-0000-0000-0000DB080000}"/>
    <cellStyle name="Calculation 2 17 4 2 2 2" xfId="30281" xr:uid="{00000000-0005-0000-0000-0000DC080000}"/>
    <cellStyle name="Calculation 2 17 4 2 2 3" xfId="42041" xr:uid="{00000000-0005-0000-0000-0000DD080000}"/>
    <cellStyle name="Calculation 2 17 4 2 2 4" xfId="50133" xr:uid="{00000000-0005-0000-0000-0000DE080000}"/>
    <cellStyle name="Calculation 2 17 4 2 3" xfId="23911" xr:uid="{00000000-0005-0000-0000-0000DF080000}"/>
    <cellStyle name="Calculation 2 17 4 2 4" xfId="37178" xr:uid="{00000000-0005-0000-0000-0000E0080000}"/>
    <cellStyle name="Calculation 2 17 4 2 5" xfId="45270" xr:uid="{00000000-0005-0000-0000-0000E1080000}"/>
    <cellStyle name="Calculation 2 17 4 3" xfId="7818" xr:uid="{00000000-0005-0000-0000-0000E2080000}"/>
    <cellStyle name="Calculation 2 17 4 3 2" xfId="20719" xr:uid="{00000000-0005-0000-0000-0000E3080000}"/>
    <cellStyle name="Calculation 2 17 4 3 3" xfId="27105" xr:uid="{00000000-0005-0000-0000-0000E4080000}"/>
    <cellStyle name="Calculation 2 17 4 3 4" xfId="40018" xr:uid="{00000000-0005-0000-0000-0000E5080000}"/>
    <cellStyle name="Calculation 2 17 4 3 5" xfId="48110" xr:uid="{00000000-0005-0000-0000-0000E6080000}"/>
    <cellStyle name="Calculation 2 17 4 4" xfId="10819" xr:uid="{00000000-0005-0000-0000-0000E7080000}"/>
    <cellStyle name="Calculation 2 17 4 4 2" xfId="32826" xr:uid="{00000000-0005-0000-0000-0000E8080000}"/>
    <cellStyle name="Calculation 2 17 4 5" xfId="13816" xr:uid="{00000000-0005-0000-0000-0000E9080000}"/>
    <cellStyle name="Calculation 2 17 4 6" xfId="35665" xr:uid="{00000000-0005-0000-0000-0000EA080000}"/>
    <cellStyle name="Calculation 2 17 4 7" xfId="43757" xr:uid="{00000000-0005-0000-0000-0000EB080000}"/>
    <cellStyle name="Calculation 2 17 5" xfId="2431" xr:uid="{00000000-0005-0000-0000-0000EC080000}"/>
    <cellStyle name="Calculation 2 17 5 2" xfId="5626" xr:uid="{00000000-0005-0000-0000-0000ED080000}"/>
    <cellStyle name="Calculation 2 17 5 2 2" xfId="18534" xr:uid="{00000000-0005-0000-0000-0000EE080000}"/>
    <cellStyle name="Calculation 2 17 5 2 2 2" xfId="30938" xr:uid="{00000000-0005-0000-0000-0000EF080000}"/>
    <cellStyle name="Calculation 2 17 5 2 2 3" xfId="42875" xr:uid="{00000000-0005-0000-0000-0000F0080000}"/>
    <cellStyle name="Calculation 2 17 5 2 2 4" xfId="50967" xr:uid="{00000000-0005-0000-0000-0000F1080000}"/>
    <cellStyle name="Calculation 2 17 5 2 3" xfId="24920" xr:uid="{00000000-0005-0000-0000-0000F2080000}"/>
    <cellStyle name="Calculation 2 17 5 2 4" xfId="38187" xr:uid="{00000000-0005-0000-0000-0000F3080000}"/>
    <cellStyle name="Calculation 2 17 5 2 5" xfId="46279" xr:uid="{00000000-0005-0000-0000-0000F4080000}"/>
    <cellStyle name="Calculation 2 17 5 3" xfId="8827" xr:uid="{00000000-0005-0000-0000-0000F5080000}"/>
    <cellStyle name="Calculation 2 17 5 3 2" xfId="21728" xr:uid="{00000000-0005-0000-0000-0000F6080000}"/>
    <cellStyle name="Calculation 2 17 5 3 3" xfId="28114" xr:uid="{00000000-0005-0000-0000-0000F7080000}"/>
    <cellStyle name="Calculation 2 17 5 3 4" xfId="41027" xr:uid="{00000000-0005-0000-0000-0000F8080000}"/>
    <cellStyle name="Calculation 2 17 5 3 5" xfId="49119" xr:uid="{00000000-0005-0000-0000-0000F9080000}"/>
    <cellStyle name="Calculation 2 17 5 4" xfId="10532" xr:uid="{00000000-0005-0000-0000-0000FA080000}"/>
    <cellStyle name="Calculation 2 17 5 4 2" xfId="33835" xr:uid="{00000000-0005-0000-0000-0000FB080000}"/>
    <cellStyle name="Calculation 2 17 5 5" xfId="14473" xr:uid="{00000000-0005-0000-0000-0000FC080000}"/>
    <cellStyle name="Calculation 2 17 5 6" xfId="36162" xr:uid="{00000000-0005-0000-0000-0000FD080000}"/>
    <cellStyle name="Calculation 2 17 5 7" xfId="44254" xr:uid="{00000000-0005-0000-0000-0000FE080000}"/>
    <cellStyle name="Calculation 2 17 6" xfId="1983" xr:uid="{00000000-0005-0000-0000-0000FF080000}"/>
    <cellStyle name="Calculation 2 17 6 2" xfId="5178" xr:uid="{00000000-0005-0000-0000-000000090000}"/>
    <cellStyle name="Calculation 2 17 6 2 2" xfId="18086" xr:uid="{00000000-0005-0000-0000-000001090000}"/>
    <cellStyle name="Calculation 2 17 6 2 2 2" xfId="30647" xr:uid="{00000000-0005-0000-0000-000002090000}"/>
    <cellStyle name="Calculation 2 17 6 2 3" xfId="24472" xr:uid="{00000000-0005-0000-0000-000003090000}"/>
    <cellStyle name="Calculation 2 17 6 2 4" xfId="40579" xr:uid="{00000000-0005-0000-0000-000004090000}"/>
    <cellStyle name="Calculation 2 17 6 2 5" xfId="48671" xr:uid="{00000000-0005-0000-0000-000005090000}"/>
    <cellStyle name="Calculation 2 17 6 3" xfId="8379" xr:uid="{00000000-0005-0000-0000-000006090000}"/>
    <cellStyle name="Calculation 2 17 6 3 2" xfId="21280" xr:uid="{00000000-0005-0000-0000-000007090000}"/>
    <cellStyle name="Calculation 2 17 6 3 3" xfId="27666" xr:uid="{00000000-0005-0000-0000-000008090000}"/>
    <cellStyle name="Calculation 2 17 6 4" xfId="12203" xr:uid="{00000000-0005-0000-0000-000009090000}"/>
    <cellStyle name="Calculation 2 17 6 4 2" xfId="33387" xr:uid="{00000000-0005-0000-0000-00000A090000}"/>
    <cellStyle name="Calculation 2 17 6 5" xfId="14182" xr:uid="{00000000-0005-0000-0000-00000B090000}"/>
    <cellStyle name="Calculation 2 17 6 6" xfId="37739" xr:uid="{00000000-0005-0000-0000-00000C090000}"/>
    <cellStyle name="Calculation 2 17 6 7" xfId="45831" xr:uid="{00000000-0005-0000-0000-00000D090000}"/>
    <cellStyle name="Calculation 2 17 7" xfId="922" xr:uid="{00000000-0005-0000-0000-00000E090000}"/>
    <cellStyle name="Calculation 2 17 7 2" xfId="4117" xr:uid="{00000000-0005-0000-0000-00000F090000}"/>
    <cellStyle name="Calculation 2 17 7 2 2" xfId="17025" xr:uid="{00000000-0005-0000-0000-000010090000}"/>
    <cellStyle name="Calculation 2 17 7 2 2 2" xfId="29956" xr:uid="{00000000-0005-0000-0000-000011090000}"/>
    <cellStyle name="Calculation 2 17 7 2 3" xfId="23411" xr:uid="{00000000-0005-0000-0000-000012090000}"/>
    <cellStyle name="Calculation 2 17 7 2 4" xfId="41626" xr:uid="{00000000-0005-0000-0000-000013090000}"/>
    <cellStyle name="Calculation 2 17 7 2 5" xfId="49718" xr:uid="{00000000-0005-0000-0000-000014090000}"/>
    <cellStyle name="Calculation 2 17 7 3" xfId="7318" xr:uid="{00000000-0005-0000-0000-000015090000}"/>
    <cellStyle name="Calculation 2 17 7 3 2" xfId="20219" xr:uid="{00000000-0005-0000-0000-000016090000}"/>
    <cellStyle name="Calculation 2 17 7 3 3" xfId="26605" xr:uid="{00000000-0005-0000-0000-000017090000}"/>
    <cellStyle name="Calculation 2 17 7 4" xfId="12810" xr:uid="{00000000-0005-0000-0000-000018090000}"/>
    <cellStyle name="Calculation 2 17 7 4 2" xfId="32326" xr:uid="{00000000-0005-0000-0000-000019090000}"/>
    <cellStyle name="Calculation 2 17 7 5" xfId="13491" xr:uid="{00000000-0005-0000-0000-00001A090000}"/>
    <cellStyle name="Calculation 2 17 7 6" xfId="36678" xr:uid="{00000000-0005-0000-0000-00001B090000}"/>
    <cellStyle name="Calculation 2 17 7 7" xfId="44770" xr:uid="{00000000-0005-0000-0000-00001C090000}"/>
    <cellStyle name="Calculation 2 17 8" xfId="2935" xr:uid="{00000000-0005-0000-0000-00001D090000}"/>
    <cellStyle name="Calculation 2 17 8 2" xfId="6130" xr:uid="{00000000-0005-0000-0000-00001E090000}"/>
    <cellStyle name="Calculation 2 17 8 2 2" xfId="19038" xr:uid="{00000000-0005-0000-0000-00001F090000}"/>
    <cellStyle name="Calculation 2 17 8 2 2 2" xfId="31267" xr:uid="{00000000-0005-0000-0000-000020090000}"/>
    <cellStyle name="Calculation 2 17 8 2 3" xfId="25424" xr:uid="{00000000-0005-0000-0000-000021090000}"/>
    <cellStyle name="Calculation 2 17 8 2 4" xfId="41717" xr:uid="{00000000-0005-0000-0000-000022090000}"/>
    <cellStyle name="Calculation 2 17 8 2 5" xfId="49809" xr:uid="{00000000-0005-0000-0000-000023090000}"/>
    <cellStyle name="Calculation 2 17 8 3" xfId="9331" xr:uid="{00000000-0005-0000-0000-000024090000}"/>
    <cellStyle name="Calculation 2 17 8 3 2" xfId="22232" xr:uid="{00000000-0005-0000-0000-000025090000}"/>
    <cellStyle name="Calculation 2 17 8 3 3" xfId="28618" xr:uid="{00000000-0005-0000-0000-000026090000}"/>
    <cellStyle name="Calculation 2 17 8 4" xfId="12744" xr:uid="{00000000-0005-0000-0000-000027090000}"/>
    <cellStyle name="Calculation 2 17 8 4 2" xfId="34339" xr:uid="{00000000-0005-0000-0000-000028090000}"/>
    <cellStyle name="Calculation 2 17 8 5" xfId="14802" xr:uid="{00000000-0005-0000-0000-000029090000}"/>
    <cellStyle name="Calculation 2 17 8 6" xfId="38696" xr:uid="{00000000-0005-0000-0000-00002A090000}"/>
    <cellStyle name="Calculation 2 17 8 7" xfId="46788" xr:uid="{00000000-0005-0000-0000-00002B090000}"/>
    <cellStyle name="Calculation 2 17 9" xfId="546" xr:uid="{00000000-0005-0000-0000-00002C090000}"/>
    <cellStyle name="Calculation 2 17 9 2" xfId="15576" xr:uid="{00000000-0005-0000-0000-00002D090000}"/>
    <cellStyle name="Calculation 2 17 9 2 2" xfId="29430" xr:uid="{00000000-0005-0000-0000-00002E090000}"/>
    <cellStyle name="Calculation 2 17 9 3" xfId="15894" xr:uid="{00000000-0005-0000-0000-00002F090000}"/>
    <cellStyle name="Calculation 2 17 9 4" xfId="39518" xr:uid="{00000000-0005-0000-0000-000030090000}"/>
    <cellStyle name="Calculation 2 17 9 5" xfId="47610" xr:uid="{00000000-0005-0000-0000-000031090000}"/>
    <cellStyle name="Calculation 2 18" xfId="328" xr:uid="{00000000-0005-0000-0000-000032090000}"/>
    <cellStyle name="Calculation 2 18 10" xfId="3743" xr:uid="{00000000-0005-0000-0000-000033090000}"/>
    <cellStyle name="Calculation 2 18 10 2" xfId="16652" xr:uid="{00000000-0005-0000-0000-000034090000}"/>
    <cellStyle name="Calculation 2 18 10 2 2" xfId="29708" xr:uid="{00000000-0005-0000-0000-000035090000}"/>
    <cellStyle name="Calculation 2 18 10 3" xfId="23038" xr:uid="{00000000-0005-0000-0000-000036090000}"/>
    <cellStyle name="Calculation 2 18 11" xfId="6944" xr:uid="{00000000-0005-0000-0000-000037090000}"/>
    <cellStyle name="Calculation 2 18 11 2" xfId="19846" xr:uid="{00000000-0005-0000-0000-000038090000}"/>
    <cellStyle name="Calculation 2 18 11 3" xfId="26232" xr:uid="{00000000-0005-0000-0000-000039090000}"/>
    <cellStyle name="Calculation 2 18 12" xfId="12359" xr:uid="{00000000-0005-0000-0000-00003A090000}"/>
    <cellStyle name="Calculation 2 18 12 2" xfId="31963" xr:uid="{00000000-0005-0000-0000-00003B090000}"/>
    <cellStyle name="Calculation 2 18 13" xfId="13247" xr:uid="{00000000-0005-0000-0000-00003C090000}"/>
    <cellStyle name="Calculation 2 18 14" xfId="35167" xr:uid="{00000000-0005-0000-0000-00003D090000}"/>
    <cellStyle name="Calculation 2 18 15" xfId="43259" xr:uid="{00000000-0005-0000-0000-00003E090000}"/>
    <cellStyle name="Calculation 2 18 2" xfId="719" xr:uid="{00000000-0005-0000-0000-00003F090000}"/>
    <cellStyle name="Calculation 2 18 2 10" xfId="13358" xr:uid="{00000000-0005-0000-0000-000040090000}"/>
    <cellStyle name="Calculation 2 18 2 10 2" xfId="32133" xr:uid="{00000000-0005-0000-0000-000041090000}"/>
    <cellStyle name="Calculation 2 18 2 11" xfId="35333" xr:uid="{00000000-0005-0000-0000-000042090000}"/>
    <cellStyle name="Calculation 2 18 2 12" xfId="43425" xr:uid="{00000000-0005-0000-0000-000043090000}"/>
    <cellStyle name="Calculation 2 18 2 2" xfId="1590" xr:uid="{00000000-0005-0000-0000-000044090000}"/>
    <cellStyle name="Calculation 2 18 2 2 2" xfId="4785" xr:uid="{00000000-0005-0000-0000-000045090000}"/>
    <cellStyle name="Calculation 2 18 2 2 2 2" xfId="17693" xr:uid="{00000000-0005-0000-0000-000046090000}"/>
    <cellStyle name="Calculation 2 18 2 2 2 2 2" xfId="30392" xr:uid="{00000000-0005-0000-0000-000047090000}"/>
    <cellStyle name="Calculation 2 18 2 2 2 2 3" xfId="42178" xr:uid="{00000000-0005-0000-0000-000048090000}"/>
    <cellStyle name="Calculation 2 18 2 2 2 2 4" xfId="50270" xr:uid="{00000000-0005-0000-0000-000049090000}"/>
    <cellStyle name="Calculation 2 18 2 2 2 3" xfId="24079" xr:uid="{00000000-0005-0000-0000-00004A090000}"/>
    <cellStyle name="Calculation 2 18 2 2 2 4" xfId="37346" xr:uid="{00000000-0005-0000-0000-00004B090000}"/>
    <cellStyle name="Calculation 2 18 2 2 2 5" xfId="45438" xr:uid="{00000000-0005-0000-0000-00004C090000}"/>
    <cellStyle name="Calculation 2 18 2 2 3" xfId="7986" xr:uid="{00000000-0005-0000-0000-00004D090000}"/>
    <cellStyle name="Calculation 2 18 2 2 3 2" xfId="20887" xr:uid="{00000000-0005-0000-0000-00004E090000}"/>
    <cellStyle name="Calculation 2 18 2 2 3 3" xfId="27273" xr:uid="{00000000-0005-0000-0000-00004F090000}"/>
    <cellStyle name="Calculation 2 18 2 2 3 4" xfId="40186" xr:uid="{00000000-0005-0000-0000-000050090000}"/>
    <cellStyle name="Calculation 2 18 2 2 3 5" xfId="48278" xr:uid="{00000000-0005-0000-0000-000051090000}"/>
    <cellStyle name="Calculation 2 18 2 2 4" xfId="11323" xr:uid="{00000000-0005-0000-0000-000052090000}"/>
    <cellStyle name="Calculation 2 18 2 2 4 2" xfId="32994" xr:uid="{00000000-0005-0000-0000-000053090000}"/>
    <cellStyle name="Calculation 2 18 2 2 5" xfId="13927" xr:uid="{00000000-0005-0000-0000-000054090000}"/>
    <cellStyle name="Calculation 2 18 2 2 6" xfId="35833" xr:uid="{00000000-0005-0000-0000-000055090000}"/>
    <cellStyle name="Calculation 2 18 2 2 7" xfId="43925" xr:uid="{00000000-0005-0000-0000-000056090000}"/>
    <cellStyle name="Calculation 2 18 2 3" xfId="2599" xr:uid="{00000000-0005-0000-0000-000057090000}"/>
    <cellStyle name="Calculation 2 18 2 3 2" xfId="5794" xr:uid="{00000000-0005-0000-0000-000058090000}"/>
    <cellStyle name="Calculation 2 18 2 3 2 2" xfId="18702" xr:uid="{00000000-0005-0000-0000-000059090000}"/>
    <cellStyle name="Calculation 2 18 2 3 2 2 2" xfId="31049" xr:uid="{00000000-0005-0000-0000-00005A090000}"/>
    <cellStyle name="Calculation 2 18 2 3 2 2 3" xfId="42986" xr:uid="{00000000-0005-0000-0000-00005B090000}"/>
    <cellStyle name="Calculation 2 18 2 3 2 2 4" xfId="51078" xr:uid="{00000000-0005-0000-0000-00005C090000}"/>
    <cellStyle name="Calculation 2 18 2 3 2 3" xfId="25088" xr:uid="{00000000-0005-0000-0000-00005D090000}"/>
    <cellStyle name="Calculation 2 18 2 3 2 4" xfId="38355" xr:uid="{00000000-0005-0000-0000-00005E090000}"/>
    <cellStyle name="Calculation 2 18 2 3 2 5" xfId="46447" xr:uid="{00000000-0005-0000-0000-00005F090000}"/>
    <cellStyle name="Calculation 2 18 2 3 3" xfId="8995" xr:uid="{00000000-0005-0000-0000-000060090000}"/>
    <cellStyle name="Calculation 2 18 2 3 3 2" xfId="21896" xr:uid="{00000000-0005-0000-0000-000061090000}"/>
    <cellStyle name="Calculation 2 18 2 3 3 3" xfId="28282" xr:uid="{00000000-0005-0000-0000-000062090000}"/>
    <cellStyle name="Calculation 2 18 2 3 3 4" xfId="41195" xr:uid="{00000000-0005-0000-0000-000063090000}"/>
    <cellStyle name="Calculation 2 18 2 3 3 5" xfId="49287" xr:uid="{00000000-0005-0000-0000-000064090000}"/>
    <cellStyle name="Calculation 2 18 2 3 4" xfId="11911" xr:uid="{00000000-0005-0000-0000-000065090000}"/>
    <cellStyle name="Calculation 2 18 2 3 4 2" xfId="34003" xr:uid="{00000000-0005-0000-0000-000066090000}"/>
    <cellStyle name="Calculation 2 18 2 3 5" xfId="14584" xr:uid="{00000000-0005-0000-0000-000067090000}"/>
    <cellStyle name="Calculation 2 18 2 3 6" xfId="36330" xr:uid="{00000000-0005-0000-0000-000068090000}"/>
    <cellStyle name="Calculation 2 18 2 3 7" xfId="44422" xr:uid="{00000000-0005-0000-0000-000069090000}"/>
    <cellStyle name="Calculation 2 18 2 4" xfId="2182" xr:uid="{00000000-0005-0000-0000-00006A090000}"/>
    <cellStyle name="Calculation 2 18 2 4 2" xfId="5377" xr:uid="{00000000-0005-0000-0000-00006B090000}"/>
    <cellStyle name="Calculation 2 18 2 4 2 2" xfId="18285" xr:uid="{00000000-0005-0000-0000-00006C090000}"/>
    <cellStyle name="Calculation 2 18 2 4 2 2 2" xfId="30778" xr:uid="{00000000-0005-0000-0000-00006D090000}"/>
    <cellStyle name="Calculation 2 18 2 4 2 3" xfId="24671" xr:uid="{00000000-0005-0000-0000-00006E090000}"/>
    <cellStyle name="Calculation 2 18 2 4 2 4" xfId="40778" xr:uid="{00000000-0005-0000-0000-00006F090000}"/>
    <cellStyle name="Calculation 2 18 2 4 2 5" xfId="48870" xr:uid="{00000000-0005-0000-0000-000070090000}"/>
    <cellStyle name="Calculation 2 18 2 4 3" xfId="8578" xr:uid="{00000000-0005-0000-0000-000071090000}"/>
    <cellStyle name="Calculation 2 18 2 4 3 2" xfId="21479" xr:uid="{00000000-0005-0000-0000-000072090000}"/>
    <cellStyle name="Calculation 2 18 2 4 3 3" xfId="27865" xr:uid="{00000000-0005-0000-0000-000073090000}"/>
    <cellStyle name="Calculation 2 18 2 4 4" xfId="11646" xr:uid="{00000000-0005-0000-0000-000074090000}"/>
    <cellStyle name="Calculation 2 18 2 4 4 2" xfId="33586" xr:uid="{00000000-0005-0000-0000-000075090000}"/>
    <cellStyle name="Calculation 2 18 2 4 5" xfId="14313" xr:uid="{00000000-0005-0000-0000-000076090000}"/>
    <cellStyle name="Calculation 2 18 2 4 6" xfId="37938" xr:uid="{00000000-0005-0000-0000-000077090000}"/>
    <cellStyle name="Calculation 2 18 2 4 7" xfId="46030" xr:uid="{00000000-0005-0000-0000-000078090000}"/>
    <cellStyle name="Calculation 2 18 2 5" xfId="1090" xr:uid="{00000000-0005-0000-0000-000079090000}"/>
    <cellStyle name="Calculation 2 18 2 5 2" xfId="4285" xr:uid="{00000000-0005-0000-0000-00007A090000}"/>
    <cellStyle name="Calculation 2 18 2 5 2 2" xfId="17193" xr:uid="{00000000-0005-0000-0000-00007B090000}"/>
    <cellStyle name="Calculation 2 18 2 5 2 2 2" xfId="30067" xr:uid="{00000000-0005-0000-0000-00007C090000}"/>
    <cellStyle name="Calculation 2 18 2 5 2 3" xfId="23579" xr:uid="{00000000-0005-0000-0000-00007D090000}"/>
    <cellStyle name="Calculation 2 18 2 5 2 4" xfId="41772" xr:uid="{00000000-0005-0000-0000-00007E090000}"/>
    <cellStyle name="Calculation 2 18 2 5 2 5" xfId="49864" xr:uid="{00000000-0005-0000-0000-00007F090000}"/>
    <cellStyle name="Calculation 2 18 2 5 3" xfId="7486" xr:uid="{00000000-0005-0000-0000-000080090000}"/>
    <cellStyle name="Calculation 2 18 2 5 3 2" xfId="20387" xr:uid="{00000000-0005-0000-0000-000081090000}"/>
    <cellStyle name="Calculation 2 18 2 5 3 3" xfId="26773" xr:uid="{00000000-0005-0000-0000-000082090000}"/>
    <cellStyle name="Calculation 2 18 2 5 4" xfId="11813" xr:uid="{00000000-0005-0000-0000-000083090000}"/>
    <cellStyle name="Calculation 2 18 2 5 4 2" xfId="32494" xr:uid="{00000000-0005-0000-0000-000084090000}"/>
    <cellStyle name="Calculation 2 18 2 5 5" xfId="13602" xr:uid="{00000000-0005-0000-0000-000085090000}"/>
    <cellStyle name="Calculation 2 18 2 5 6" xfId="36846" xr:uid="{00000000-0005-0000-0000-000086090000}"/>
    <cellStyle name="Calculation 2 18 2 5 7" xfId="44938" xr:uid="{00000000-0005-0000-0000-000087090000}"/>
    <cellStyle name="Calculation 2 18 2 6" xfId="3103" xr:uid="{00000000-0005-0000-0000-000088090000}"/>
    <cellStyle name="Calculation 2 18 2 6 2" xfId="6298" xr:uid="{00000000-0005-0000-0000-000089090000}"/>
    <cellStyle name="Calculation 2 18 2 6 2 2" xfId="19206" xr:uid="{00000000-0005-0000-0000-00008A090000}"/>
    <cellStyle name="Calculation 2 18 2 6 2 2 2" xfId="31378" xr:uid="{00000000-0005-0000-0000-00008B090000}"/>
    <cellStyle name="Calculation 2 18 2 6 2 3" xfId="25592" xr:uid="{00000000-0005-0000-0000-00008C090000}"/>
    <cellStyle name="Calculation 2 18 2 6 2 4" xfId="41608" xr:uid="{00000000-0005-0000-0000-00008D090000}"/>
    <cellStyle name="Calculation 2 18 2 6 2 5" xfId="49700" xr:uid="{00000000-0005-0000-0000-00008E090000}"/>
    <cellStyle name="Calculation 2 18 2 6 3" xfId="9499" xr:uid="{00000000-0005-0000-0000-00008F090000}"/>
    <cellStyle name="Calculation 2 18 2 6 3 2" xfId="22400" xr:uid="{00000000-0005-0000-0000-000090090000}"/>
    <cellStyle name="Calculation 2 18 2 6 3 3" xfId="28786" xr:uid="{00000000-0005-0000-0000-000091090000}"/>
    <cellStyle name="Calculation 2 18 2 6 4" xfId="11020" xr:uid="{00000000-0005-0000-0000-000092090000}"/>
    <cellStyle name="Calculation 2 18 2 6 4 2" xfId="34507" xr:uid="{00000000-0005-0000-0000-000093090000}"/>
    <cellStyle name="Calculation 2 18 2 6 5" xfId="14913" xr:uid="{00000000-0005-0000-0000-000094090000}"/>
    <cellStyle name="Calculation 2 18 2 6 6" xfId="38864" xr:uid="{00000000-0005-0000-0000-000095090000}"/>
    <cellStyle name="Calculation 2 18 2 6 7" xfId="46956" xr:uid="{00000000-0005-0000-0000-000096090000}"/>
    <cellStyle name="Calculation 2 18 2 7" xfId="3914" xr:uid="{00000000-0005-0000-0000-000097090000}"/>
    <cellStyle name="Calculation 2 18 2 7 2" xfId="15744" xr:uid="{00000000-0005-0000-0000-000098090000}"/>
    <cellStyle name="Calculation 2 18 2 7 2 2" xfId="29597" xr:uid="{00000000-0005-0000-0000-000099090000}"/>
    <cellStyle name="Calculation 2 18 2 7 3" xfId="16483" xr:uid="{00000000-0005-0000-0000-00009A090000}"/>
    <cellStyle name="Calculation 2 18 2 7 4" xfId="39686" xr:uid="{00000000-0005-0000-0000-00009B090000}"/>
    <cellStyle name="Calculation 2 18 2 7 5" xfId="47778" xr:uid="{00000000-0005-0000-0000-00009C090000}"/>
    <cellStyle name="Calculation 2 18 2 8" xfId="7115" xr:uid="{00000000-0005-0000-0000-00009D090000}"/>
    <cellStyle name="Calculation 2 18 2 8 2" xfId="16822" xr:uid="{00000000-0005-0000-0000-00009E090000}"/>
    <cellStyle name="Calculation 2 18 2 8 2 2" xfId="29819" xr:uid="{00000000-0005-0000-0000-00009F090000}"/>
    <cellStyle name="Calculation 2 18 2 8 3" xfId="23208" xr:uid="{00000000-0005-0000-0000-0000A0090000}"/>
    <cellStyle name="Calculation 2 18 2 9" xfId="12255" xr:uid="{00000000-0005-0000-0000-0000A1090000}"/>
    <cellStyle name="Calculation 2 18 2 9 2" xfId="20016" xr:uid="{00000000-0005-0000-0000-0000A2090000}"/>
    <cellStyle name="Calculation 2 18 2 9 3" xfId="26402" xr:uid="{00000000-0005-0000-0000-0000A3090000}"/>
    <cellStyle name="Calculation 2 18 3" xfId="1252" xr:uid="{00000000-0005-0000-0000-0000A4090000}"/>
    <cellStyle name="Calculation 2 18 3 10" xfId="35495" xr:uid="{00000000-0005-0000-0000-0000A5090000}"/>
    <cellStyle name="Calculation 2 18 3 11" xfId="43587" xr:uid="{00000000-0005-0000-0000-0000A6090000}"/>
    <cellStyle name="Calculation 2 18 3 2" xfId="1752" xr:uid="{00000000-0005-0000-0000-0000A7090000}"/>
    <cellStyle name="Calculation 2 18 3 2 2" xfId="4947" xr:uid="{00000000-0005-0000-0000-0000A8090000}"/>
    <cellStyle name="Calculation 2 18 3 2 2 2" xfId="17855" xr:uid="{00000000-0005-0000-0000-0000A9090000}"/>
    <cellStyle name="Calculation 2 18 3 2 2 2 2" xfId="30497" xr:uid="{00000000-0005-0000-0000-0000AA090000}"/>
    <cellStyle name="Calculation 2 18 3 2 2 2 3" xfId="42308" xr:uid="{00000000-0005-0000-0000-0000AB090000}"/>
    <cellStyle name="Calculation 2 18 3 2 2 2 4" xfId="50400" xr:uid="{00000000-0005-0000-0000-0000AC090000}"/>
    <cellStyle name="Calculation 2 18 3 2 2 3" xfId="24241" xr:uid="{00000000-0005-0000-0000-0000AD090000}"/>
    <cellStyle name="Calculation 2 18 3 2 2 4" xfId="37508" xr:uid="{00000000-0005-0000-0000-0000AE090000}"/>
    <cellStyle name="Calculation 2 18 3 2 2 5" xfId="45600" xr:uid="{00000000-0005-0000-0000-0000AF090000}"/>
    <cellStyle name="Calculation 2 18 3 2 3" xfId="8148" xr:uid="{00000000-0005-0000-0000-0000B0090000}"/>
    <cellStyle name="Calculation 2 18 3 2 3 2" xfId="21049" xr:uid="{00000000-0005-0000-0000-0000B1090000}"/>
    <cellStyle name="Calculation 2 18 3 2 3 3" xfId="27435" xr:uid="{00000000-0005-0000-0000-0000B2090000}"/>
    <cellStyle name="Calculation 2 18 3 2 3 4" xfId="40348" xr:uid="{00000000-0005-0000-0000-0000B3090000}"/>
    <cellStyle name="Calculation 2 18 3 2 3 5" xfId="48440" xr:uid="{00000000-0005-0000-0000-0000B4090000}"/>
    <cellStyle name="Calculation 2 18 3 2 4" xfId="11115" xr:uid="{00000000-0005-0000-0000-0000B5090000}"/>
    <cellStyle name="Calculation 2 18 3 2 4 2" xfId="33156" xr:uid="{00000000-0005-0000-0000-0000B6090000}"/>
    <cellStyle name="Calculation 2 18 3 2 5" xfId="14032" xr:uid="{00000000-0005-0000-0000-0000B7090000}"/>
    <cellStyle name="Calculation 2 18 3 2 6" xfId="35995" xr:uid="{00000000-0005-0000-0000-0000B8090000}"/>
    <cellStyle name="Calculation 2 18 3 2 7" xfId="44087" xr:uid="{00000000-0005-0000-0000-0000B9090000}"/>
    <cellStyle name="Calculation 2 18 3 3" xfId="2761" xr:uid="{00000000-0005-0000-0000-0000BA090000}"/>
    <cellStyle name="Calculation 2 18 3 3 2" xfId="5956" xr:uid="{00000000-0005-0000-0000-0000BB090000}"/>
    <cellStyle name="Calculation 2 18 3 3 2 2" xfId="18864" xr:uid="{00000000-0005-0000-0000-0000BC090000}"/>
    <cellStyle name="Calculation 2 18 3 3 2 2 2" xfId="31154" xr:uid="{00000000-0005-0000-0000-0000BD090000}"/>
    <cellStyle name="Calculation 2 18 3 3 2 2 3" xfId="43091" xr:uid="{00000000-0005-0000-0000-0000BE090000}"/>
    <cellStyle name="Calculation 2 18 3 3 2 2 4" xfId="51183" xr:uid="{00000000-0005-0000-0000-0000BF090000}"/>
    <cellStyle name="Calculation 2 18 3 3 2 3" xfId="25250" xr:uid="{00000000-0005-0000-0000-0000C0090000}"/>
    <cellStyle name="Calculation 2 18 3 3 2 4" xfId="38517" xr:uid="{00000000-0005-0000-0000-0000C1090000}"/>
    <cellStyle name="Calculation 2 18 3 3 2 5" xfId="46609" xr:uid="{00000000-0005-0000-0000-0000C2090000}"/>
    <cellStyle name="Calculation 2 18 3 3 3" xfId="9157" xr:uid="{00000000-0005-0000-0000-0000C3090000}"/>
    <cellStyle name="Calculation 2 18 3 3 3 2" xfId="22058" xr:uid="{00000000-0005-0000-0000-0000C4090000}"/>
    <cellStyle name="Calculation 2 18 3 3 3 3" xfId="28444" xr:uid="{00000000-0005-0000-0000-0000C5090000}"/>
    <cellStyle name="Calculation 2 18 3 3 3 4" xfId="41357" xr:uid="{00000000-0005-0000-0000-0000C6090000}"/>
    <cellStyle name="Calculation 2 18 3 3 3 5" xfId="49449" xr:uid="{00000000-0005-0000-0000-0000C7090000}"/>
    <cellStyle name="Calculation 2 18 3 3 4" xfId="11732" xr:uid="{00000000-0005-0000-0000-0000C8090000}"/>
    <cellStyle name="Calculation 2 18 3 3 4 2" xfId="34165" xr:uid="{00000000-0005-0000-0000-0000C9090000}"/>
    <cellStyle name="Calculation 2 18 3 3 5" xfId="14689" xr:uid="{00000000-0005-0000-0000-0000CA090000}"/>
    <cellStyle name="Calculation 2 18 3 3 6" xfId="36492" xr:uid="{00000000-0005-0000-0000-0000CB090000}"/>
    <cellStyle name="Calculation 2 18 3 3 7" xfId="44584" xr:uid="{00000000-0005-0000-0000-0000CC090000}"/>
    <cellStyle name="Calculation 2 18 3 4" xfId="1853" xr:uid="{00000000-0005-0000-0000-0000CD090000}"/>
    <cellStyle name="Calculation 2 18 3 4 2" xfId="5048" xr:uid="{00000000-0005-0000-0000-0000CE090000}"/>
    <cellStyle name="Calculation 2 18 3 4 2 2" xfId="17956" xr:uid="{00000000-0005-0000-0000-0000CF090000}"/>
    <cellStyle name="Calculation 2 18 3 4 2 2 2" xfId="30557" xr:uid="{00000000-0005-0000-0000-0000D0090000}"/>
    <cellStyle name="Calculation 2 18 3 4 2 3" xfId="24342" xr:uid="{00000000-0005-0000-0000-0000D1090000}"/>
    <cellStyle name="Calculation 2 18 3 4 2 4" xfId="40449" xr:uid="{00000000-0005-0000-0000-0000D2090000}"/>
    <cellStyle name="Calculation 2 18 3 4 2 5" xfId="48541" xr:uid="{00000000-0005-0000-0000-0000D3090000}"/>
    <cellStyle name="Calculation 2 18 3 4 3" xfId="8249" xr:uid="{00000000-0005-0000-0000-0000D4090000}"/>
    <cellStyle name="Calculation 2 18 3 4 3 2" xfId="21150" xr:uid="{00000000-0005-0000-0000-0000D5090000}"/>
    <cellStyle name="Calculation 2 18 3 4 3 3" xfId="27536" xr:uid="{00000000-0005-0000-0000-0000D6090000}"/>
    <cellStyle name="Calculation 2 18 3 4 4" xfId="11734" xr:uid="{00000000-0005-0000-0000-0000D7090000}"/>
    <cellStyle name="Calculation 2 18 3 4 4 2" xfId="33257" xr:uid="{00000000-0005-0000-0000-0000D8090000}"/>
    <cellStyle name="Calculation 2 18 3 4 5" xfId="14092" xr:uid="{00000000-0005-0000-0000-0000D9090000}"/>
    <cellStyle name="Calculation 2 18 3 4 6" xfId="37609" xr:uid="{00000000-0005-0000-0000-0000DA090000}"/>
    <cellStyle name="Calculation 2 18 3 4 7" xfId="45701" xr:uid="{00000000-0005-0000-0000-0000DB090000}"/>
    <cellStyle name="Calculation 2 18 3 5" xfId="3265" xr:uid="{00000000-0005-0000-0000-0000DC090000}"/>
    <cellStyle name="Calculation 2 18 3 5 2" xfId="6460" xr:uid="{00000000-0005-0000-0000-0000DD090000}"/>
    <cellStyle name="Calculation 2 18 3 5 2 2" xfId="19368" xr:uid="{00000000-0005-0000-0000-0000DE090000}"/>
    <cellStyle name="Calculation 2 18 3 5 2 2 2" xfId="31483" xr:uid="{00000000-0005-0000-0000-0000DF090000}"/>
    <cellStyle name="Calculation 2 18 3 5 2 3" xfId="25754" xr:uid="{00000000-0005-0000-0000-0000E0090000}"/>
    <cellStyle name="Calculation 2 18 3 5 2 4" xfId="41905" xr:uid="{00000000-0005-0000-0000-0000E1090000}"/>
    <cellStyle name="Calculation 2 18 3 5 2 5" xfId="49997" xr:uid="{00000000-0005-0000-0000-0000E2090000}"/>
    <cellStyle name="Calculation 2 18 3 5 3" xfId="9661" xr:uid="{00000000-0005-0000-0000-0000E3090000}"/>
    <cellStyle name="Calculation 2 18 3 5 3 2" xfId="22562" xr:uid="{00000000-0005-0000-0000-0000E4090000}"/>
    <cellStyle name="Calculation 2 18 3 5 3 3" xfId="28948" xr:uid="{00000000-0005-0000-0000-0000E5090000}"/>
    <cellStyle name="Calculation 2 18 3 5 4" xfId="12572" xr:uid="{00000000-0005-0000-0000-0000E6090000}"/>
    <cellStyle name="Calculation 2 18 3 5 4 2" xfId="34669" xr:uid="{00000000-0005-0000-0000-0000E7090000}"/>
    <cellStyle name="Calculation 2 18 3 5 5" xfId="15018" xr:uid="{00000000-0005-0000-0000-0000E8090000}"/>
    <cellStyle name="Calculation 2 18 3 5 6" xfId="37008" xr:uid="{00000000-0005-0000-0000-0000E9090000}"/>
    <cellStyle name="Calculation 2 18 3 5 7" xfId="45100" xr:uid="{00000000-0005-0000-0000-0000EA090000}"/>
    <cellStyle name="Calculation 2 18 3 6" xfId="4447" xr:uid="{00000000-0005-0000-0000-0000EB090000}"/>
    <cellStyle name="Calculation 2 18 3 6 2" xfId="17355" xr:uid="{00000000-0005-0000-0000-0000EC090000}"/>
    <cellStyle name="Calculation 2 18 3 6 2 2" xfId="30172" xr:uid="{00000000-0005-0000-0000-0000ED090000}"/>
    <cellStyle name="Calculation 2 18 3 6 2 3" xfId="42549" xr:uid="{00000000-0005-0000-0000-0000EE090000}"/>
    <cellStyle name="Calculation 2 18 3 6 2 4" xfId="50641" xr:uid="{00000000-0005-0000-0000-0000EF090000}"/>
    <cellStyle name="Calculation 2 18 3 6 3" xfId="23741" xr:uid="{00000000-0005-0000-0000-0000F0090000}"/>
    <cellStyle name="Calculation 2 18 3 6 4" xfId="39026" xr:uid="{00000000-0005-0000-0000-0000F1090000}"/>
    <cellStyle name="Calculation 2 18 3 6 5" xfId="47118" xr:uid="{00000000-0005-0000-0000-0000F2090000}"/>
    <cellStyle name="Calculation 2 18 3 7" xfId="7648" xr:uid="{00000000-0005-0000-0000-0000F3090000}"/>
    <cellStyle name="Calculation 2 18 3 7 2" xfId="20549" xr:uid="{00000000-0005-0000-0000-0000F4090000}"/>
    <cellStyle name="Calculation 2 18 3 7 3" xfId="26935" xr:uid="{00000000-0005-0000-0000-0000F5090000}"/>
    <cellStyle name="Calculation 2 18 3 7 4" xfId="39848" xr:uid="{00000000-0005-0000-0000-0000F6090000}"/>
    <cellStyle name="Calculation 2 18 3 7 5" xfId="47940" xr:uid="{00000000-0005-0000-0000-0000F7090000}"/>
    <cellStyle name="Calculation 2 18 3 8" xfId="10077" xr:uid="{00000000-0005-0000-0000-0000F8090000}"/>
    <cellStyle name="Calculation 2 18 3 8 2" xfId="32656" xr:uid="{00000000-0005-0000-0000-0000F9090000}"/>
    <cellStyle name="Calculation 2 18 3 9" xfId="13707" xr:uid="{00000000-0005-0000-0000-0000FA090000}"/>
    <cellStyle name="Calculation 2 18 4" xfId="1424" xr:uid="{00000000-0005-0000-0000-0000FB090000}"/>
    <cellStyle name="Calculation 2 18 4 2" xfId="4619" xr:uid="{00000000-0005-0000-0000-0000FC090000}"/>
    <cellStyle name="Calculation 2 18 4 2 2" xfId="17527" xr:uid="{00000000-0005-0000-0000-0000FD090000}"/>
    <cellStyle name="Calculation 2 18 4 2 2 2" xfId="30283" xr:uid="{00000000-0005-0000-0000-0000FE090000}"/>
    <cellStyle name="Calculation 2 18 4 2 2 3" xfId="42043" xr:uid="{00000000-0005-0000-0000-0000FF090000}"/>
    <cellStyle name="Calculation 2 18 4 2 2 4" xfId="50135" xr:uid="{00000000-0005-0000-0000-0000000A0000}"/>
    <cellStyle name="Calculation 2 18 4 2 3" xfId="23913" xr:uid="{00000000-0005-0000-0000-0000010A0000}"/>
    <cellStyle name="Calculation 2 18 4 2 4" xfId="37180" xr:uid="{00000000-0005-0000-0000-0000020A0000}"/>
    <cellStyle name="Calculation 2 18 4 2 5" xfId="45272" xr:uid="{00000000-0005-0000-0000-0000030A0000}"/>
    <cellStyle name="Calculation 2 18 4 3" xfId="7820" xr:uid="{00000000-0005-0000-0000-0000040A0000}"/>
    <cellStyle name="Calculation 2 18 4 3 2" xfId="20721" xr:uid="{00000000-0005-0000-0000-0000050A0000}"/>
    <cellStyle name="Calculation 2 18 4 3 3" xfId="27107" xr:uid="{00000000-0005-0000-0000-0000060A0000}"/>
    <cellStyle name="Calculation 2 18 4 3 4" xfId="40020" xr:uid="{00000000-0005-0000-0000-0000070A0000}"/>
    <cellStyle name="Calculation 2 18 4 3 5" xfId="48112" xr:uid="{00000000-0005-0000-0000-0000080A0000}"/>
    <cellStyle name="Calculation 2 18 4 4" xfId="10659" xr:uid="{00000000-0005-0000-0000-0000090A0000}"/>
    <cellStyle name="Calculation 2 18 4 4 2" xfId="32828" xr:uid="{00000000-0005-0000-0000-00000A0A0000}"/>
    <cellStyle name="Calculation 2 18 4 5" xfId="13818" xr:uid="{00000000-0005-0000-0000-00000B0A0000}"/>
    <cellStyle name="Calculation 2 18 4 6" xfId="35667" xr:uid="{00000000-0005-0000-0000-00000C0A0000}"/>
    <cellStyle name="Calculation 2 18 4 7" xfId="43759" xr:uid="{00000000-0005-0000-0000-00000D0A0000}"/>
    <cellStyle name="Calculation 2 18 5" xfId="2433" xr:uid="{00000000-0005-0000-0000-00000E0A0000}"/>
    <cellStyle name="Calculation 2 18 5 2" xfId="5628" xr:uid="{00000000-0005-0000-0000-00000F0A0000}"/>
    <cellStyle name="Calculation 2 18 5 2 2" xfId="18536" xr:uid="{00000000-0005-0000-0000-0000100A0000}"/>
    <cellStyle name="Calculation 2 18 5 2 2 2" xfId="30940" xr:uid="{00000000-0005-0000-0000-0000110A0000}"/>
    <cellStyle name="Calculation 2 18 5 2 2 3" xfId="42877" xr:uid="{00000000-0005-0000-0000-0000120A0000}"/>
    <cellStyle name="Calculation 2 18 5 2 2 4" xfId="50969" xr:uid="{00000000-0005-0000-0000-0000130A0000}"/>
    <cellStyle name="Calculation 2 18 5 2 3" xfId="24922" xr:uid="{00000000-0005-0000-0000-0000140A0000}"/>
    <cellStyle name="Calculation 2 18 5 2 4" xfId="38189" xr:uid="{00000000-0005-0000-0000-0000150A0000}"/>
    <cellStyle name="Calculation 2 18 5 2 5" xfId="46281" xr:uid="{00000000-0005-0000-0000-0000160A0000}"/>
    <cellStyle name="Calculation 2 18 5 3" xfId="8829" xr:uid="{00000000-0005-0000-0000-0000170A0000}"/>
    <cellStyle name="Calculation 2 18 5 3 2" xfId="21730" xr:uid="{00000000-0005-0000-0000-0000180A0000}"/>
    <cellStyle name="Calculation 2 18 5 3 3" xfId="28116" xr:uid="{00000000-0005-0000-0000-0000190A0000}"/>
    <cellStyle name="Calculation 2 18 5 3 4" xfId="41029" xr:uid="{00000000-0005-0000-0000-00001A0A0000}"/>
    <cellStyle name="Calculation 2 18 5 3 5" xfId="49121" xr:uid="{00000000-0005-0000-0000-00001B0A0000}"/>
    <cellStyle name="Calculation 2 18 5 4" xfId="12020" xr:uid="{00000000-0005-0000-0000-00001C0A0000}"/>
    <cellStyle name="Calculation 2 18 5 4 2" xfId="33837" xr:uid="{00000000-0005-0000-0000-00001D0A0000}"/>
    <cellStyle name="Calculation 2 18 5 5" xfId="14475" xr:uid="{00000000-0005-0000-0000-00001E0A0000}"/>
    <cellStyle name="Calculation 2 18 5 6" xfId="36164" xr:uid="{00000000-0005-0000-0000-00001F0A0000}"/>
    <cellStyle name="Calculation 2 18 5 7" xfId="44256" xr:uid="{00000000-0005-0000-0000-0000200A0000}"/>
    <cellStyle name="Calculation 2 18 6" xfId="1901" xr:uid="{00000000-0005-0000-0000-0000210A0000}"/>
    <cellStyle name="Calculation 2 18 6 2" xfId="5096" xr:uid="{00000000-0005-0000-0000-0000220A0000}"/>
    <cellStyle name="Calculation 2 18 6 2 2" xfId="18004" xr:uid="{00000000-0005-0000-0000-0000230A0000}"/>
    <cellStyle name="Calculation 2 18 6 2 2 2" xfId="30587" xr:uid="{00000000-0005-0000-0000-0000240A0000}"/>
    <cellStyle name="Calculation 2 18 6 2 3" xfId="24390" xr:uid="{00000000-0005-0000-0000-0000250A0000}"/>
    <cellStyle name="Calculation 2 18 6 2 4" xfId="40497" xr:uid="{00000000-0005-0000-0000-0000260A0000}"/>
    <cellStyle name="Calculation 2 18 6 2 5" xfId="48589" xr:uid="{00000000-0005-0000-0000-0000270A0000}"/>
    <cellStyle name="Calculation 2 18 6 3" xfId="8297" xr:uid="{00000000-0005-0000-0000-0000280A0000}"/>
    <cellStyle name="Calculation 2 18 6 3 2" xfId="21198" xr:uid="{00000000-0005-0000-0000-0000290A0000}"/>
    <cellStyle name="Calculation 2 18 6 3 3" xfId="27584" xr:uid="{00000000-0005-0000-0000-00002A0A0000}"/>
    <cellStyle name="Calculation 2 18 6 4" xfId="12520" xr:uid="{00000000-0005-0000-0000-00002B0A0000}"/>
    <cellStyle name="Calculation 2 18 6 4 2" xfId="33305" xr:uid="{00000000-0005-0000-0000-00002C0A0000}"/>
    <cellStyle name="Calculation 2 18 6 5" xfId="14122" xr:uid="{00000000-0005-0000-0000-00002D0A0000}"/>
    <cellStyle name="Calculation 2 18 6 6" xfId="37657" xr:uid="{00000000-0005-0000-0000-00002E0A0000}"/>
    <cellStyle name="Calculation 2 18 6 7" xfId="45749" xr:uid="{00000000-0005-0000-0000-00002F0A0000}"/>
    <cellStyle name="Calculation 2 18 7" xfId="924" xr:uid="{00000000-0005-0000-0000-0000300A0000}"/>
    <cellStyle name="Calculation 2 18 7 2" xfId="4119" xr:uid="{00000000-0005-0000-0000-0000310A0000}"/>
    <cellStyle name="Calculation 2 18 7 2 2" xfId="17027" xr:uid="{00000000-0005-0000-0000-0000320A0000}"/>
    <cellStyle name="Calculation 2 18 7 2 2 2" xfId="29958" xr:uid="{00000000-0005-0000-0000-0000330A0000}"/>
    <cellStyle name="Calculation 2 18 7 2 3" xfId="23413" xr:uid="{00000000-0005-0000-0000-0000340A0000}"/>
    <cellStyle name="Calculation 2 18 7 2 4" xfId="41628" xr:uid="{00000000-0005-0000-0000-0000350A0000}"/>
    <cellStyle name="Calculation 2 18 7 2 5" xfId="49720" xr:uid="{00000000-0005-0000-0000-0000360A0000}"/>
    <cellStyle name="Calculation 2 18 7 3" xfId="7320" xr:uid="{00000000-0005-0000-0000-0000370A0000}"/>
    <cellStyle name="Calculation 2 18 7 3 2" xfId="20221" xr:uid="{00000000-0005-0000-0000-0000380A0000}"/>
    <cellStyle name="Calculation 2 18 7 3 3" xfId="26607" xr:uid="{00000000-0005-0000-0000-0000390A0000}"/>
    <cellStyle name="Calculation 2 18 7 4" xfId="11844" xr:uid="{00000000-0005-0000-0000-00003A0A0000}"/>
    <cellStyle name="Calculation 2 18 7 4 2" xfId="32328" xr:uid="{00000000-0005-0000-0000-00003B0A0000}"/>
    <cellStyle name="Calculation 2 18 7 5" xfId="13493" xr:uid="{00000000-0005-0000-0000-00003C0A0000}"/>
    <cellStyle name="Calculation 2 18 7 6" xfId="36680" xr:uid="{00000000-0005-0000-0000-00003D0A0000}"/>
    <cellStyle name="Calculation 2 18 7 7" xfId="44772" xr:uid="{00000000-0005-0000-0000-00003E0A0000}"/>
    <cellStyle name="Calculation 2 18 8" xfId="2937" xr:uid="{00000000-0005-0000-0000-00003F0A0000}"/>
    <cellStyle name="Calculation 2 18 8 2" xfId="6132" xr:uid="{00000000-0005-0000-0000-0000400A0000}"/>
    <cellStyle name="Calculation 2 18 8 2 2" xfId="19040" xr:uid="{00000000-0005-0000-0000-0000410A0000}"/>
    <cellStyle name="Calculation 2 18 8 2 2 2" xfId="31269" xr:uid="{00000000-0005-0000-0000-0000420A0000}"/>
    <cellStyle name="Calculation 2 18 8 2 3" xfId="25426" xr:uid="{00000000-0005-0000-0000-0000430A0000}"/>
    <cellStyle name="Calculation 2 18 8 2 4" xfId="41995" xr:uid="{00000000-0005-0000-0000-0000440A0000}"/>
    <cellStyle name="Calculation 2 18 8 2 5" xfId="50087" xr:uid="{00000000-0005-0000-0000-0000450A0000}"/>
    <cellStyle name="Calculation 2 18 8 3" xfId="9333" xr:uid="{00000000-0005-0000-0000-0000460A0000}"/>
    <cellStyle name="Calculation 2 18 8 3 2" xfId="22234" xr:uid="{00000000-0005-0000-0000-0000470A0000}"/>
    <cellStyle name="Calculation 2 18 8 3 3" xfId="28620" xr:uid="{00000000-0005-0000-0000-0000480A0000}"/>
    <cellStyle name="Calculation 2 18 8 4" xfId="12248" xr:uid="{00000000-0005-0000-0000-0000490A0000}"/>
    <cellStyle name="Calculation 2 18 8 4 2" xfId="34341" xr:uid="{00000000-0005-0000-0000-00004A0A0000}"/>
    <cellStyle name="Calculation 2 18 8 5" xfId="14804" xr:uid="{00000000-0005-0000-0000-00004B0A0000}"/>
    <cellStyle name="Calculation 2 18 8 6" xfId="38698" xr:uid="{00000000-0005-0000-0000-00004C0A0000}"/>
    <cellStyle name="Calculation 2 18 8 7" xfId="46790" xr:uid="{00000000-0005-0000-0000-00004D0A0000}"/>
    <cellStyle name="Calculation 2 18 9" xfId="548" xr:uid="{00000000-0005-0000-0000-00004E0A0000}"/>
    <cellStyle name="Calculation 2 18 9 2" xfId="15578" xr:uid="{00000000-0005-0000-0000-00004F0A0000}"/>
    <cellStyle name="Calculation 2 18 9 2 2" xfId="29432" xr:uid="{00000000-0005-0000-0000-0000500A0000}"/>
    <cellStyle name="Calculation 2 18 9 3" xfId="15854" xr:uid="{00000000-0005-0000-0000-0000510A0000}"/>
    <cellStyle name="Calculation 2 18 9 4" xfId="39520" xr:uid="{00000000-0005-0000-0000-0000520A0000}"/>
    <cellStyle name="Calculation 2 18 9 5" xfId="47612" xr:uid="{00000000-0005-0000-0000-0000530A0000}"/>
    <cellStyle name="Calculation 2 19" xfId="333" xr:uid="{00000000-0005-0000-0000-0000540A0000}"/>
    <cellStyle name="Calculation 2 19 10" xfId="3748" xr:uid="{00000000-0005-0000-0000-0000550A0000}"/>
    <cellStyle name="Calculation 2 19 10 2" xfId="16657" xr:uid="{00000000-0005-0000-0000-0000560A0000}"/>
    <cellStyle name="Calculation 2 19 10 2 2" xfId="29711" xr:uid="{00000000-0005-0000-0000-0000570A0000}"/>
    <cellStyle name="Calculation 2 19 10 3" xfId="23043" xr:uid="{00000000-0005-0000-0000-0000580A0000}"/>
    <cellStyle name="Calculation 2 19 11" xfId="6949" xr:uid="{00000000-0005-0000-0000-0000590A0000}"/>
    <cellStyle name="Calculation 2 19 11 2" xfId="19851" xr:uid="{00000000-0005-0000-0000-00005A0A0000}"/>
    <cellStyle name="Calculation 2 19 11 3" xfId="26237" xr:uid="{00000000-0005-0000-0000-00005B0A0000}"/>
    <cellStyle name="Calculation 2 19 12" xfId="11862" xr:uid="{00000000-0005-0000-0000-00005C0A0000}"/>
    <cellStyle name="Calculation 2 19 12 2" xfId="31968" xr:uid="{00000000-0005-0000-0000-00005D0A0000}"/>
    <cellStyle name="Calculation 2 19 13" xfId="13250" xr:uid="{00000000-0005-0000-0000-00005E0A0000}"/>
    <cellStyle name="Calculation 2 19 14" xfId="35172" xr:uid="{00000000-0005-0000-0000-00005F0A0000}"/>
    <cellStyle name="Calculation 2 19 15" xfId="43264" xr:uid="{00000000-0005-0000-0000-0000600A0000}"/>
    <cellStyle name="Calculation 2 19 2" xfId="724" xr:uid="{00000000-0005-0000-0000-0000610A0000}"/>
    <cellStyle name="Calculation 2 19 2 10" xfId="13361" xr:uid="{00000000-0005-0000-0000-0000620A0000}"/>
    <cellStyle name="Calculation 2 19 2 10 2" xfId="32138" xr:uid="{00000000-0005-0000-0000-0000630A0000}"/>
    <cellStyle name="Calculation 2 19 2 11" xfId="35338" xr:uid="{00000000-0005-0000-0000-0000640A0000}"/>
    <cellStyle name="Calculation 2 19 2 12" xfId="43430" xr:uid="{00000000-0005-0000-0000-0000650A0000}"/>
    <cellStyle name="Calculation 2 19 2 2" xfId="1595" xr:uid="{00000000-0005-0000-0000-0000660A0000}"/>
    <cellStyle name="Calculation 2 19 2 2 2" xfId="4790" xr:uid="{00000000-0005-0000-0000-0000670A0000}"/>
    <cellStyle name="Calculation 2 19 2 2 2 2" xfId="17698" xr:uid="{00000000-0005-0000-0000-0000680A0000}"/>
    <cellStyle name="Calculation 2 19 2 2 2 2 2" xfId="30395" xr:uid="{00000000-0005-0000-0000-0000690A0000}"/>
    <cellStyle name="Calculation 2 19 2 2 2 2 3" xfId="42183" xr:uid="{00000000-0005-0000-0000-00006A0A0000}"/>
    <cellStyle name="Calculation 2 19 2 2 2 2 4" xfId="50275" xr:uid="{00000000-0005-0000-0000-00006B0A0000}"/>
    <cellStyle name="Calculation 2 19 2 2 2 3" xfId="24084" xr:uid="{00000000-0005-0000-0000-00006C0A0000}"/>
    <cellStyle name="Calculation 2 19 2 2 2 4" xfId="37351" xr:uid="{00000000-0005-0000-0000-00006D0A0000}"/>
    <cellStyle name="Calculation 2 19 2 2 2 5" xfId="45443" xr:uid="{00000000-0005-0000-0000-00006E0A0000}"/>
    <cellStyle name="Calculation 2 19 2 2 3" xfId="7991" xr:uid="{00000000-0005-0000-0000-00006F0A0000}"/>
    <cellStyle name="Calculation 2 19 2 2 3 2" xfId="20892" xr:uid="{00000000-0005-0000-0000-0000700A0000}"/>
    <cellStyle name="Calculation 2 19 2 2 3 3" xfId="27278" xr:uid="{00000000-0005-0000-0000-0000710A0000}"/>
    <cellStyle name="Calculation 2 19 2 2 3 4" xfId="40191" xr:uid="{00000000-0005-0000-0000-0000720A0000}"/>
    <cellStyle name="Calculation 2 19 2 2 3 5" xfId="48283" xr:uid="{00000000-0005-0000-0000-0000730A0000}"/>
    <cellStyle name="Calculation 2 19 2 2 4" xfId="12159" xr:uid="{00000000-0005-0000-0000-0000740A0000}"/>
    <cellStyle name="Calculation 2 19 2 2 4 2" xfId="32999" xr:uid="{00000000-0005-0000-0000-0000750A0000}"/>
    <cellStyle name="Calculation 2 19 2 2 5" xfId="13930" xr:uid="{00000000-0005-0000-0000-0000760A0000}"/>
    <cellStyle name="Calculation 2 19 2 2 6" xfId="35838" xr:uid="{00000000-0005-0000-0000-0000770A0000}"/>
    <cellStyle name="Calculation 2 19 2 2 7" xfId="43930" xr:uid="{00000000-0005-0000-0000-0000780A0000}"/>
    <cellStyle name="Calculation 2 19 2 3" xfId="2604" xr:uid="{00000000-0005-0000-0000-0000790A0000}"/>
    <cellStyle name="Calculation 2 19 2 3 2" xfId="5799" xr:uid="{00000000-0005-0000-0000-00007A0A0000}"/>
    <cellStyle name="Calculation 2 19 2 3 2 2" xfId="18707" xr:uid="{00000000-0005-0000-0000-00007B0A0000}"/>
    <cellStyle name="Calculation 2 19 2 3 2 2 2" xfId="31052" xr:uid="{00000000-0005-0000-0000-00007C0A0000}"/>
    <cellStyle name="Calculation 2 19 2 3 2 2 3" xfId="42989" xr:uid="{00000000-0005-0000-0000-00007D0A0000}"/>
    <cellStyle name="Calculation 2 19 2 3 2 2 4" xfId="51081" xr:uid="{00000000-0005-0000-0000-00007E0A0000}"/>
    <cellStyle name="Calculation 2 19 2 3 2 3" xfId="25093" xr:uid="{00000000-0005-0000-0000-00007F0A0000}"/>
    <cellStyle name="Calculation 2 19 2 3 2 4" xfId="38360" xr:uid="{00000000-0005-0000-0000-0000800A0000}"/>
    <cellStyle name="Calculation 2 19 2 3 2 5" xfId="46452" xr:uid="{00000000-0005-0000-0000-0000810A0000}"/>
    <cellStyle name="Calculation 2 19 2 3 3" xfId="9000" xr:uid="{00000000-0005-0000-0000-0000820A0000}"/>
    <cellStyle name="Calculation 2 19 2 3 3 2" xfId="21901" xr:uid="{00000000-0005-0000-0000-0000830A0000}"/>
    <cellStyle name="Calculation 2 19 2 3 3 3" xfId="28287" xr:uid="{00000000-0005-0000-0000-0000840A0000}"/>
    <cellStyle name="Calculation 2 19 2 3 3 4" xfId="41200" xr:uid="{00000000-0005-0000-0000-0000850A0000}"/>
    <cellStyle name="Calculation 2 19 2 3 3 5" xfId="49292" xr:uid="{00000000-0005-0000-0000-0000860A0000}"/>
    <cellStyle name="Calculation 2 19 2 3 4" xfId="11239" xr:uid="{00000000-0005-0000-0000-0000870A0000}"/>
    <cellStyle name="Calculation 2 19 2 3 4 2" xfId="34008" xr:uid="{00000000-0005-0000-0000-0000880A0000}"/>
    <cellStyle name="Calculation 2 19 2 3 5" xfId="14587" xr:uid="{00000000-0005-0000-0000-0000890A0000}"/>
    <cellStyle name="Calculation 2 19 2 3 6" xfId="36335" xr:uid="{00000000-0005-0000-0000-00008A0A0000}"/>
    <cellStyle name="Calculation 2 19 2 3 7" xfId="44427" xr:uid="{00000000-0005-0000-0000-00008B0A0000}"/>
    <cellStyle name="Calculation 2 19 2 4" xfId="1989" xr:uid="{00000000-0005-0000-0000-00008C0A0000}"/>
    <cellStyle name="Calculation 2 19 2 4 2" xfId="5184" xr:uid="{00000000-0005-0000-0000-00008D0A0000}"/>
    <cellStyle name="Calculation 2 19 2 4 2 2" xfId="18092" xr:uid="{00000000-0005-0000-0000-00008E0A0000}"/>
    <cellStyle name="Calculation 2 19 2 4 2 2 2" xfId="30650" xr:uid="{00000000-0005-0000-0000-00008F0A0000}"/>
    <cellStyle name="Calculation 2 19 2 4 2 3" xfId="24478" xr:uid="{00000000-0005-0000-0000-0000900A0000}"/>
    <cellStyle name="Calculation 2 19 2 4 2 4" xfId="40585" xr:uid="{00000000-0005-0000-0000-0000910A0000}"/>
    <cellStyle name="Calculation 2 19 2 4 2 5" xfId="48677" xr:uid="{00000000-0005-0000-0000-0000920A0000}"/>
    <cellStyle name="Calculation 2 19 2 4 3" xfId="8385" xr:uid="{00000000-0005-0000-0000-0000930A0000}"/>
    <cellStyle name="Calculation 2 19 2 4 3 2" xfId="21286" xr:uid="{00000000-0005-0000-0000-0000940A0000}"/>
    <cellStyle name="Calculation 2 19 2 4 3 3" xfId="27672" xr:uid="{00000000-0005-0000-0000-0000950A0000}"/>
    <cellStyle name="Calculation 2 19 2 4 4" xfId="12043" xr:uid="{00000000-0005-0000-0000-0000960A0000}"/>
    <cellStyle name="Calculation 2 19 2 4 4 2" xfId="33393" xr:uid="{00000000-0005-0000-0000-0000970A0000}"/>
    <cellStyle name="Calculation 2 19 2 4 5" xfId="14185" xr:uid="{00000000-0005-0000-0000-0000980A0000}"/>
    <cellStyle name="Calculation 2 19 2 4 6" xfId="37745" xr:uid="{00000000-0005-0000-0000-0000990A0000}"/>
    <cellStyle name="Calculation 2 19 2 4 7" xfId="45837" xr:uid="{00000000-0005-0000-0000-00009A0A0000}"/>
    <cellStyle name="Calculation 2 19 2 5" xfId="1095" xr:uid="{00000000-0005-0000-0000-00009B0A0000}"/>
    <cellStyle name="Calculation 2 19 2 5 2" xfId="4290" xr:uid="{00000000-0005-0000-0000-00009C0A0000}"/>
    <cellStyle name="Calculation 2 19 2 5 2 2" xfId="17198" xr:uid="{00000000-0005-0000-0000-00009D0A0000}"/>
    <cellStyle name="Calculation 2 19 2 5 2 2 2" xfId="30070" xr:uid="{00000000-0005-0000-0000-00009E0A0000}"/>
    <cellStyle name="Calculation 2 19 2 5 2 3" xfId="23584" xr:uid="{00000000-0005-0000-0000-00009F0A0000}"/>
    <cellStyle name="Calculation 2 19 2 5 2 4" xfId="41777" xr:uid="{00000000-0005-0000-0000-0000A00A0000}"/>
    <cellStyle name="Calculation 2 19 2 5 2 5" xfId="49869" xr:uid="{00000000-0005-0000-0000-0000A10A0000}"/>
    <cellStyle name="Calculation 2 19 2 5 3" xfId="7491" xr:uid="{00000000-0005-0000-0000-0000A20A0000}"/>
    <cellStyle name="Calculation 2 19 2 5 3 2" xfId="20392" xr:uid="{00000000-0005-0000-0000-0000A30A0000}"/>
    <cellStyle name="Calculation 2 19 2 5 3 3" xfId="26778" xr:uid="{00000000-0005-0000-0000-0000A40A0000}"/>
    <cellStyle name="Calculation 2 19 2 5 4" xfId="10313" xr:uid="{00000000-0005-0000-0000-0000A50A0000}"/>
    <cellStyle name="Calculation 2 19 2 5 4 2" xfId="32499" xr:uid="{00000000-0005-0000-0000-0000A60A0000}"/>
    <cellStyle name="Calculation 2 19 2 5 5" xfId="13605" xr:uid="{00000000-0005-0000-0000-0000A70A0000}"/>
    <cellStyle name="Calculation 2 19 2 5 6" xfId="36851" xr:uid="{00000000-0005-0000-0000-0000A80A0000}"/>
    <cellStyle name="Calculation 2 19 2 5 7" xfId="44943" xr:uid="{00000000-0005-0000-0000-0000A90A0000}"/>
    <cellStyle name="Calculation 2 19 2 6" xfId="3108" xr:uid="{00000000-0005-0000-0000-0000AA0A0000}"/>
    <cellStyle name="Calculation 2 19 2 6 2" xfId="6303" xr:uid="{00000000-0005-0000-0000-0000AB0A0000}"/>
    <cellStyle name="Calculation 2 19 2 6 2 2" xfId="19211" xr:uid="{00000000-0005-0000-0000-0000AC0A0000}"/>
    <cellStyle name="Calculation 2 19 2 6 2 2 2" xfId="31381" xr:uid="{00000000-0005-0000-0000-0000AD0A0000}"/>
    <cellStyle name="Calculation 2 19 2 6 2 3" xfId="25597" xr:uid="{00000000-0005-0000-0000-0000AE0A0000}"/>
    <cellStyle name="Calculation 2 19 2 6 2 4" xfId="41746" xr:uid="{00000000-0005-0000-0000-0000AF0A0000}"/>
    <cellStyle name="Calculation 2 19 2 6 2 5" xfId="49838" xr:uid="{00000000-0005-0000-0000-0000B00A0000}"/>
    <cellStyle name="Calculation 2 19 2 6 3" xfId="9504" xr:uid="{00000000-0005-0000-0000-0000B10A0000}"/>
    <cellStyle name="Calculation 2 19 2 6 3 2" xfId="22405" xr:uid="{00000000-0005-0000-0000-0000B20A0000}"/>
    <cellStyle name="Calculation 2 19 2 6 3 3" xfId="28791" xr:uid="{00000000-0005-0000-0000-0000B30A0000}"/>
    <cellStyle name="Calculation 2 19 2 6 4" xfId="10851" xr:uid="{00000000-0005-0000-0000-0000B40A0000}"/>
    <cellStyle name="Calculation 2 19 2 6 4 2" xfId="34512" xr:uid="{00000000-0005-0000-0000-0000B50A0000}"/>
    <cellStyle name="Calculation 2 19 2 6 5" xfId="14916" xr:uid="{00000000-0005-0000-0000-0000B60A0000}"/>
    <cellStyle name="Calculation 2 19 2 6 6" xfId="38869" xr:uid="{00000000-0005-0000-0000-0000B70A0000}"/>
    <cellStyle name="Calculation 2 19 2 6 7" xfId="46961" xr:uid="{00000000-0005-0000-0000-0000B80A0000}"/>
    <cellStyle name="Calculation 2 19 2 7" xfId="3919" xr:uid="{00000000-0005-0000-0000-0000B90A0000}"/>
    <cellStyle name="Calculation 2 19 2 7 2" xfId="15749" xr:uid="{00000000-0005-0000-0000-0000BA0A0000}"/>
    <cellStyle name="Calculation 2 19 2 7 2 2" xfId="29602" xr:uid="{00000000-0005-0000-0000-0000BB0A0000}"/>
    <cellStyle name="Calculation 2 19 2 7 3" xfId="16399" xr:uid="{00000000-0005-0000-0000-0000BC0A0000}"/>
    <cellStyle name="Calculation 2 19 2 7 4" xfId="39691" xr:uid="{00000000-0005-0000-0000-0000BD0A0000}"/>
    <cellStyle name="Calculation 2 19 2 7 5" xfId="47783" xr:uid="{00000000-0005-0000-0000-0000BE0A0000}"/>
    <cellStyle name="Calculation 2 19 2 8" xfId="7120" xr:uid="{00000000-0005-0000-0000-0000BF0A0000}"/>
    <cellStyle name="Calculation 2 19 2 8 2" xfId="16827" xr:uid="{00000000-0005-0000-0000-0000C00A0000}"/>
    <cellStyle name="Calculation 2 19 2 8 2 2" xfId="29822" xr:uid="{00000000-0005-0000-0000-0000C10A0000}"/>
    <cellStyle name="Calculation 2 19 2 8 3" xfId="23213" xr:uid="{00000000-0005-0000-0000-0000C20A0000}"/>
    <cellStyle name="Calculation 2 19 2 9" xfId="10608" xr:uid="{00000000-0005-0000-0000-0000C30A0000}"/>
    <cellStyle name="Calculation 2 19 2 9 2" xfId="20021" xr:uid="{00000000-0005-0000-0000-0000C40A0000}"/>
    <cellStyle name="Calculation 2 19 2 9 3" xfId="26407" xr:uid="{00000000-0005-0000-0000-0000C50A0000}"/>
    <cellStyle name="Calculation 2 19 3" xfId="1257" xr:uid="{00000000-0005-0000-0000-0000C60A0000}"/>
    <cellStyle name="Calculation 2 19 3 10" xfId="35500" xr:uid="{00000000-0005-0000-0000-0000C70A0000}"/>
    <cellStyle name="Calculation 2 19 3 11" xfId="43592" xr:uid="{00000000-0005-0000-0000-0000C80A0000}"/>
    <cellStyle name="Calculation 2 19 3 2" xfId="1757" xr:uid="{00000000-0005-0000-0000-0000C90A0000}"/>
    <cellStyle name="Calculation 2 19 3 2 2" xfId="4952" xr:uid="{00000000-0005-0000-0000-0000CA0A0000}"/>
    <cellStyle name="Calculation 2 19 3 2 2 2" xfId="17860" xr:uid="{00000000-0005-0000-0000-0000CB0A0000}"/>
    <cellStyle name="Calculation 2 19 3 2 2 2 2" xfId="30500" xr:uid="{00000000-0005-0000-0000-0000CC0A0000}"/>
    <cellStyle name="Calculation 2 19 3 2 2 2 3" xfId="42312" xr:uid="{00000000-0005-0000-0000-0000CD0A0000}"/>
    <cellStyle name="Calculation 2 19 3 2 2 2 4" xfId="50404" xr:uid="{00000000-0005-0000-0000-0000CE0A0000}"/>
    <cellStyle name="Calculation 2 19 3 2 2 3" xfId="24246" xr:uid="{00000000-0005-0000-0000-0000CF0A0000}"/>
    <cellStyle name="Calculation 2 19 3 2 2 4" xfId="37513" xr:uid="{00000000-0005-0000-0000-0000D00A0000}"/>
    <cellStyle name="Calculation 2 19 3 2 2 5" xfId="45605" xr:uid="{00000000-0005-0000-0000-0000D10A0000}"/>
    <cellStyle name="Calculation 2 19 3 2 3" xfId="8153" xr:uid="{00000000-0005-0000-0000-0000D20A0000}"/>
    <cellStyle name="Calculation 2 19 3 2 3 2" xfId="21054" xr:uid="{00000000-0005-0000-0000-0000D30A0000}"/>
    <cellStyle name="Calculation 2 19 3 2 3 3" xfId="27440" xr:uid="{00000000-0005-0000-0000-0000D40A0000}"/>
    <cellStyle name="Calculation 2 19 3 2 3 4" xfId="40353" xr:uid="{00000000-0005-0000-0000-0000D50A0000}"/>
    <cellStyle name="Calculation 2 19 3 2 3 5" xfId="48445" xr:uid="{00000000-0005-0000-0000-0000D60A0000}"/>
    <cellStyle name="Calculation 2 19 3 2 4" xfId="10456" xr:uid="{00000000-0005-0000-0000-0000D70A0000}"/>
    <cellStyle name="Calculation 2 19 3 2 4 2" xfId="33161" xr:uid="{00000000-0005-0000-0000-0000D80A0000}"/>
    <cellStyle name="Calculation 2 19 3 2 5" xfId="14035" xr:uid="{00000000-0005-0000-0000-0000D90A0000}"/>
    <cellStyle name="Calculation 2 19 3 2 6" xfId="36000" xr:uid="{00000000-0005-0000-0000-0000DA0A0000}"/>
    <cellStyle name="Calculation 2 19 3 2 7" xfId="44092" xr:uid="{00000000-0005-0000-0000-0000DB0A0000}"/>
    <cellStyle name="Calculation 2 19 3 3" xfId="2766" xr:uid="{00000000-0005-0000-0000-0000DC0A0000}"/>
    <cellStyle name="Calculation 2 19 3 3 2" xfId="5961" xr:uid="{00000000-0005-0000-0000-0000DD0A0000}"/>
    <cellStyle name="Calculation 2 19 3 3 2 2" xfId="18869" xr:uid="{00000000-0005-0000-0000-0000DE0A0000}"/>
    <cellStyle name="Calculation 2 19 3 3 2 2 2" xfId="31157" xr:uid="{00000000-0005-0000-0000-0000DF0A0000}"/>
    <cellStyle name="Calculation 2 19 3 3 2 2 3" xfId="43094" xr:uid="{00000000-0005-0000-0000-0000E00A0000}"/>
    <cellStyle name="Calculation 2 19 3 3 2 2 4" xfId="51186" xr:uid="{00000000-0005-0000-0000-0000E10A0000}"/>
    <cellStyle name="Calculation 2 19 3 3 2 3" xfId="25255" xr:uid="{00000000-0005-0000-0000-0000E20A0000}"/>
    <cellStyle name="Calculation 2 19 3 3 2 4" xfId="38522" xr:uid="{00000000-0005-0000-0000-0000E30A0000}"/>
    <cellStyle name="Calculation 2 19 3 3 2 5" xfId="46614" xr:uid="{00000000-0005-0000-0000-0000E40A0000}"/>
    <cellStyle name="Calculation 2 19 3 3 3" xfId="9162" xr:uid="{00000000-0005-0000-0000-0000E50A0000}"/>
    <cellStyle name="Calculation 2 19 3 3 3 2" xfId="22063" xr:uid="{00000000-0005-0000-0000-0000E60A0000}"/>
    <cellStyle name="Calculation 2 19 3 3 3 3" xfId="28449" xr:uid="{00000000-0005-0000-0000-0000E70A0000}"/>
    <cellStyle name="Calculation 2 19 3 3 3 4" xfId="41362" xr:uid="{00000000-0005-0000-0000-0000E80A0000}"/>
    <cellStyle name="Calculation 2 19 3 3 3 5" xfId="49454" xr:uid="{00000000-0005-0000-0000-0000E90A0000}"/>
    <cellStyle name="Calculation 2 19 3 3 4" xfId="12497" xr:uid="{00000000-0005-0000-0000-0000EA0A0000}"/>
    <cellStyle name="Calculation 2 19 3 3 4 2" xfId="34170" xr:uid="{00000000-0005-0000-0000-0000EB0A0000}"/>
    <cellStyle name="Calculation 2 19 3 3 5" xfId="14692" xr:uid="{00000000-0005-0000-0000-0000EC0A0000}"/>
    <cellStyle name="Calculation 2 19 3 3 6" xfId="36497" xr:uid="{00000000-0005-0000-0000-0000ED0A0000}"/>
    <cellStyle name="Calculation 2 19 3 3 7" xfId="44589" xr:uid="{00000000-0005-0000-0000-0000EE0A0000}"/>
    <cellStyle name="Calculation 2 19 3 4" xfId="1924" xr:uid="{00000000-0005-0000-0000-0000EF0A0000}"/>
    <cellStyle name="Calculation 2 19 3 4 2" xfId="5119" xr:uid="{00000000-0005-0000-0000-0000F00A0000}"/>
    <cellStyle name="Calculation 2 19 3 4 2 2" xfId="18027" xr:uid="{00000000-0005-0000-0000-0000F10A0000}"/>
    <cellStyle name="Calculation 2 19 3 4 2 2 2" xfId="30602" xr:uid="{00000000-0005-0000-0000-0000F20A0000}"/>
    <cellStyle name="Calculation 2 19 3 4 2 3" xfId="24413" xr:uid="{00000000-0005-0000-0000-0000F30A0000}"/>
    <cellStyle name="Calculation 2 19 3 4 2 4" xfId="40520" xr:uid="{00000000-0005-0000-0000-0000F40A0000}"/>
    <cellStyle name="Calculation 2 19 3 4 2 5" xfId="48612" xr:uid="{00000000-0005-0000-0000-0000F50A0000}"/>
    <cellStyle name="Calculation 2 19 3 4 3" xfId="8320" xr:uid="{00000000-0005-0000-0000-0000F60A0000}"/>
    <cellStyle name="Calculation 2 19 3 4 3 2" xfId="21221" xr:uid="{00000000-0005-0000-0000-0000F70A0000}"/>
    <cellStyle name="Calculation 2 19 3 4 3 3" xfId="27607" xr:uid="{00000000-0005-0000-0000-0000F80A0000}"/>
    <cellStyle name="Calculation 2 19 3 4 4" xfId="10121" xr:uid="{00000000-0005-0000-0000-0000F90A0000}"/>
    <cellStyle name="Calculation 2 19 3 4 4 2" xfId="33328" xr:uid="{00000000-0005-0000-0000-0000FA0A0000}"/>
    <cellStyle name="Calculation 2 19 3 4 5" xfId="14137" xr:uid="{00000000-0005-0000-0000-0000FB0A0000}"/>
    <cellStyle name="Calculation 2 19 3 4 6" xfId="37680" xr:uid="{00000000-0005-0000-0000-0000FC0A0000}"/>
    <cellStyle name="Calculation 2 19 3 4 7" xfId="45772" xr:uid="{00000000-0005-0000-0000-0000FD0A0000}"/>
    <cellStyle name="Calculation 2 19 3 5" xfId="3270" xr:uid="{00000000-0005-0000-0000-0000FE0A0000}"/>
    <cellStyle name="Calculation 2 19 3 5 2" xfId="6465" xr:uid="{00000000-0005-0000-0000-0000FF0A0000}"/>
    <cellStyle name="Calculation 2 19 3 5 2 2" xfId="19373" xr:uid="{00000000-0005-0000-0000-0000000B0000}"/>
    <cellStyle name="Calculation 2 19 3 5 2 2 2" xfId="31486" xr:uid="{00000000-0005-0000-0000-0000010B0000}"/>
    <cellStyle name="Calculation 2 19 3 5 2 3" xfId="25759" xr:uid="{00000000-0005-0000-0000-0000020B0000}"/>
    <cellStyle name="Calculation 2 19 3 5 2 4" xfId="41909" xr:uid="{00000000-0005-0000-0000-0000030B0000}"/>
    <cellStyle name="Calculation 2 19 3 5 2 5" xfId="50001" xr:uid="{00000000-0005-0000-0000-0000040B0000}"/>
    <cellStyle name="Calculation 2 19 3 5 3" xfId="9666" xr:uid="{00000000-0005-0000-0000-0000050B0000}"/>
    <cellStyle name="Calculation 2 19 3 5 3 2" xfId="22567" xr:uid="{00000000-0005-0000-0000-0000060B0000}"/>
    <cellStyle name="Calculation 2 19 3 5 3 3" xfId="28953" xr:uid="{00000000-0005-0000-0000-0000070B0000}"/>
    <cellStyle name="Calculation 2 19 3 5 4" xfId="10221" xr:uid="{00000000-0005-0000-0000-0000080B0000}"/>
    <cellStyle name="Calculation 2 19 3 5 4 2" xfId="34674" xr:uid="{00000000-0005-0000-0000-0000090B0000}"/>
    <cellStyle name="Calculation 2 19 3 5 5" xfId="15021" xr:uid="{00000000-0005-0000-0000-00000A0B0000}"/>
    <cellStyle name="Calculation 2 19 3 5 6" xfId="37013" xr:uid="{00000000-0005-0000-0000-00000B0B0000}"/>
    <cellStyle name="Calculation 2 19 3 5 7" xfId="45105" xr:uid="{00000000-0005-0000-0000-00000C0B0000}"/>
    <cellStyle name="Calculation 2 19 3 6" xfId="4452" xr:uid="{00000000-0005-0000-0000-00000D0B0000}"/>
    <cellStyle name="Calculation 2 19 3 6 2" xfId="17360" xr:uid="{00000000-0005-0000-0000-00000E0B0000}"/>
    <cellStyle name="Calculation 2 19 3 6 2 2" xfId="30175" xr:uid="{00000000-0005-0000-0000-00000F0B0000}"/>
    <cellStyle name="Calculation 2 19 3 6 2 3" xfId="42552" xr:uid="{00000000-0005-0000-0000-0000100B0000}"/>
    <cellStyle name="Calculation 2 19 3 6 2 4" xfId="50644" xr:uid="{00000000-0005-0000-0000-0000110B0000}"/>
    <cellStyle name="Calculation 2 19 3 6 3" xfId="23746" xr:uid="{00000000-0005-0000-0000-0000120B0000}"/>
    <cellStyle name="Calculation 2 19 3 6 4" xfId="39031" xr:uid="{00000000-0005-0000-0000-0000130B0000}"/>
    <cellStyle name="Calculation 2 19 3 6 5" xfId="47123" xr:uid="{00000000-0005-0000-0000-0000140B0000}"/>
    <cellStyle name="Calculation 2 19 3 7" xfId="7653" xr:uid="{00000000-0005-0000-0000-0000150B0000}"/>
    <cellStyle name="Calculation 2 19 3 7 2" xfId="20554" xr:uid="{00000000-0005-0000-0000-0000160B0000}"/>
    <cellStyle name="Calculation 2 19 3 7 3" xfId="26940" xr:uid="{00000000-0005-0000-0000-0000170B0000}"/>
    <cellStyle name="Calculation 2 19 3 7 4" xfId="39853" xr:uid="{00000000-0005-0000-0000-0000180B0000}"/>
    <cellStyle name="Calculation 2 19 3 7 5" xfId="47945" xr:uid="{00000000-0005-0000-0000-0000190B0000}"/>
    <cellStyle name="Calculation 2 19 3 8" xfId="13054" xr:uid="{00000000-0005-0000-0000-00001A0B0000}"/>
    <cellStyle name="Calculation 2 19 3 8 2" xfId="32661" xr:uid="{00000000-0005-0000-0000-00001B0B0000}"/>
    <cellStyle name="Calculation 2 19 3 9" xfId="13710" xr:uid="{00000000-0005-0000-0000-00001C0B0000}"/>
    <cellStyle name="Calculation 2 19 4" xfId="1429" xr:uid="{00000000-0005-0000-0000-00001D0B0000}"/>
    <cellStyle name="Calculation 2 19 4 2" xfId="4624" xr:uid="{00000000-0005-0000-0000-00001E0B0000}"/>
    <cellStyle name="Calculation 2 19 4 2 2" xfId="17532" xr:uid="{00000000-0005-0000-0000-00001F0B0000}"/>
    <cellStyle name="Calculation 2 19 4 2 2 2" xfId="30286" xr:uid="{00000000-0005-0000-0000-0000200B0000}"/>
    <cellStyle name="Calculation 2 19 4 2 2 3" xfId="42047" xr:uid="{00000000-0005-0000-0000-0000210B0000}"/>
    <cellStyle name="Calculation 2 19 4 2 2 4" xfId="50139" xr:uid="{00000000-0005-0000-0000-0000220B0000}"/>
    <cellStyle name="Calculation 2 19 4 2 3" xfId="23918" xr:uid="{00000000-0005-0000-0000-0000230B0000}"/>
    <cellStyle name="Calculation 2 19 4 2 4" xfId="37185" xr:uid="{00000000-0005-0000-0000-0000240B0000}"/>
    <cellStyle name="Calculation 2 19 4 2 5" xfId="45277" xr:uid="{00000000-0005-0000-0000-0000250B0000}"/>
    <cellStyle name="Calculation 2 19 4 3" xfId="7825" xr:uid="{00000000-0005-0000-0000-0000260B0000}"/>
    <cellStyle name="Calculation 2 19 4 3 2" xfId="20726" xr:uid="{00000000-0005-0000-0000-0000270B0000}"/>
    <cellStyle name="Calculation 2 19 4 3 3" xfId="27112" xr:uid="{00000000-0005-0000-0000-0000280B0000}"/>
    <cellStyle name="Calculation 2 19 4 3 4" xfId="40025" xr:uid="{00000000-0005-0000-0000-0000290B0000}"/>
    <cellStyle name="Calculation 2 19 4 3 5" xfId="48117" xr:uid="{00000000-0005-0000-0000-00002A0B0000}"/>
    <cellStyle name="Calculation 2 19 4 4" xfId="10122" xr:uid="{00000000-0005-0000-0000-00002B0B0000}"/>
    <cellStyle name="Calculation 2 19 4 4 2" xfId="32833" xr:uid="{00000000-0005-0000-0000-00002C0B0000}"/>
    <cellStyle name="Calculation 2 19 4 5" xfId="13821" xr:uid="{00000000-0005-0000-0000-00002D0B0000}"/>
    <cellStyle name="Calculation 2 19 4 6" xfId="35672" xr:uid="{00000000-0005-0000-0000-00002E0B0000}"/>
    <cellStyle name="Calculation 2 19 4 7" xfId="43764" xr:uid="{00000000-0005-0000-0000-00002F0B0000}"/>
    <cellStyle name="Calculation 2 19 5" xfId="2438" xr:uid="{00000000-0005-0000-0000-0000300B0000}"/>
    <cellStyle name="Calculation 2 19 5 2" xfId="5633" xr:uid="{00000000-0005-0000-0000-0000310B0000}"/>
    <cellStyle name="Calculation 2 19 5 2 2" xfId="18541" xr:uid="{00000000-0005-0000-0000-0000320B0000}"/>
    <cellStyle name="Calculation 2 19 5 2 2 2" xfId="30943" xr:uid="{00000000-0005-0000-0000-0000330B0000}"/>
    <cellStyle name="Calculation 2 19 5 2 2 3" xfId="42880" xr:uid="{00000000-0005-0000-0000-0000340B0000}"/>
    <cellStyle name="Calculation 2 19 5 2 2 4" xfId="50972" xr:uid="{00000000-0005-0000-0000-0000350B0000}"/>
    <cellStyle name="Calculation 2 19 5 2 3" xfId="24927" xr:uid="{00000000-0005-0000-0000-0000360B0000}"/>
    <cellStyle name="Calculation 2 19 5 2 4" xfId="38194" xr:uid="{00000000-0005-0000-0000-0000370B0000}"/>
    <cellStyle name="Calculation 2 19 5 2 5" xfId="46286" xr:uid="{00000000-0005-0000-0000-0000380B0000}"/>
    <cellStyle name="Calculation 2 19 5 3" xfId="8834" xr:uid="{00000000-0005-0000-0000-0000390B0000}"/>
    <cellStyle name="Calculation 2 19 5 3 2" xfId="21735" xr:uid="{00000000-0005-0000-0000-00003A0B0000}"/>
    <cellStyle name="Calculation 2 19 5 3 3" xfId="28121" xr:uid="{00000000-0005-0000-0000-00003B0B0000}"/>
    <cellStyle name="Calculation 2 19 5 3 4" xfId="41034" xr:uid="{00000000-0005-0000-0000-00003C0B0000}"/>
    <cellStyle name="Calculation 2 19 5 3 5" xfId="49126" xr:uid="{00000000-0005-0000-0000-00003D0B0000}"/>
    <cellStyle name="Calculation 2 19 5 4" xfId="11798" xr:uid="{00000000-0005-0000-0000-00003E0B0000}"/>
    <cellStyle name="Calculation 2 19 5 4 2" xfId="33842" xr:uid="{00000000-0005-0000-0000-00003F0B0000}"/>
    <cellStyle name="Calculation 2 19 5 5" xfId="14478" xr:uid="{00000000-0005-0000-0000-0000400B0000}"/>
    <cellStyle name="Calculation 2 19 5 6" xfId="36169" xr:uid="{00000000-0005-0000-0000-0000410B0000}"/>
    <cellStyle name="Calculation 2 19 5 7" xfId="44261" xr:uid="{00000000-0005-0000-0000-0000420B0000}"/>
    <cellStyle name="Calculation 2 19 6" xfId="2159" xr:uid="{00000000-0005-0000-0000-0000430B0000}"/>
    <cellStyle name="Calculation 2 19 6 2" xfId="5354" xr:uid="{00000000-0005-0000-0000-0000440B0000}"/>
    <cellStyle name="Calculation 2 19 6 2 2" xfId="18262" xr:uid="{00000000-0005-0000-0000-0000450B0000}"/>
    <cellStyle name="Calculation 2 19 6 2 2 2" xfId="30760" xr:uid="{00000000-0005-0000-0000-0000460B0000}"/>
    <cellStyle name="Calculation 2 19 6 2 3" xfId="24648" xr:uid="{00000000-0005-0000-0000-0000470B0000}"/>
    <cellStyle name="Calculation 2 19 6 2 4" xfId="40755" xr:uid="{00000000-0005-0000-0000-0000480B0000}"/>
    <cellStyle name="Calculation 2 19 6 2 5" xfId="48847" xr:uid="{00000000-0005-0000-0000-0000490B0000}"/>
    <cellStyle name="Calculation 2 19 6 3" xfId="8555" xr:uid="{00000000-0005-0000-0000-00004A0B0000}"/>
    <cellStyle name="Calculation 2 19 6 3 2" xfId="21456" xr:uid="{00000000-0005-0000-0000-00004B0B0000}"/>
    <cellStyle name="Calculation 2 19 6 3 3" xfId="27842" xr:uid="{00000000-0005-0000-0000-00004C0B0000}"/>
    <cellStyle name="Calculation 2 19 6 4" xfId="12176" xr:uid="{00000000-0005-0000-0000-00004D0B0000}"/>
    <cellStyle name="Calculation 2 19 6 4 2" xfId="33563" xr:uid="{00000000-0005-0000-0000-00004E0B0000}"/>
    <cellStyle name="Calculation 2 19 6 5" xfId="14295" xr:uid="{00000000-0005-0000-0000-00004F0B0000}"/>
    <cellStyle name="Calculation 2 19 6 6" xfId="37915" xr:uid="{00000000-0005-0000-0000-0000500B0000}"/>
    <cellStyle name="Calculation 2 19 6 7" xfId="46007" xr:uid="{00000000-0005-0000-0000-0000510B0000}"/>
    <cellStyle name="Calculation 2 19 7" xfId="929" xr:uid="{00000000-0005-0000-0000-0000520B0000}"/>
    <cellStyle name="Calculation 2 19 7 2" xfId="4124" xr:uid="{00000000-0005-0000-0000-0000530B0000}"/>
    <cellStyle name="Calculation 2 19 7 2 2" xfId="17032" xr:uid="{00000000-0005-0000-0000-0000540B0000}"/>
    <cellStyle name="Calculation 2 19 7 2 2 2" xfId="29961" xr:uid="{00000000-0005-0000-0000-0000550B0000}"/>
    <cellStyle name="Calculation 2 19 7 2 3" xfId="23418" xr:uid="{00000000-0005-0000-0000-0000560B0000}"/>
    <cellStyle name="Calculation 2 19 7 2 4" xfId="41632" xr:uid="{00000000-0005-0000-0000-0000570B0000}"/>
    <cellStyle name="Calculation 2 19 7 2 5" xfId="49724" xr:uid="{00000000-0005-0000-0000-0000580B0000}"/>
    <cellStyle name="Calculation 2 19 7 3" xfId="7325" xr:uid="{00000000-0005-0000-0000-0000590B0000}"/>
    <cellStyle name="Calculation 2 19 7 3 2" xfId="20226" xr:uid="{00000000-0005-0000-0000-00005A0B0000}"/>
    <cellStyle name="Calculation 2 19 7 3 3" xfId="26612" xr:uid="{00000000-0005-0000-0000-00005B0B0000}"/>
    <cellStyle name="Calculation 2 19 7 4" xfId="10826" xr:uid="{00000000-0005-0000-0000-00005C0B0000}"/>
    <cellStyle name="Calculation 2 19 7 4 2" xfId="32333" xr:uid="{00000000-0005-0000-0000-00005D0B0000}"/>
    <cellStyle name="Calculation 2 19 7 5" xfId="13496" xr:uid="{00000000-0005-0000-0000-00005E0B0000}"/>
    <cellStyle name="Calculation 2 19 7 6" xfId="36685" xr:uid="{00000000-0005-0000-0000-00005F0B0000}"/>
    <cellStyle name="Calculation 2 19 7 7" xfId="44777" xr:uid="{00000000-0005-0000-0000-0000600B0000}"/>
    <cellStyle name="Calculation 2 19 8" xfId="2942" xr:uid="{00000000-0005-0000-0000-0000610B0000}"/>
    <cellStyle name="Calculation 2 19 8 2" xfId="6137" xr:uid="{00000000-0005-0000-0000-0000620B0000}"/>
    <cellStyle name="Calculation 2 19 8 2 2" xfId="19045" xr:uid="{00000000-0005-0000-0000-0000630B0000}"/>
    <cellStyle name="Calculation 2 19 8 2 2 2" xfId="31272" xr:uid="{00000000-0005-0000-0000-0000640B0000}"/>
    <cellStyle name="Calculation 2 19 8 2 3" xfId="25431" xr:uid="{00000000-0005-0000-0000-0000650B0000}"/>
    <cellStyle name="Calculation 2 19 8 2 4" xfId="41579" xr:uid="{00000000-0005-0000-0000-0000660B0000}"/>
    <cellStyle name="Calculation 2 19 8 2 5" xfId="49671" xr:uid="{00000000-0005-0000-0000-0000670B0000}"/>
    <cellStyle name="Calculation 2 19 8 3" xfId="9338" xr:uid="{00000000-0005-0000-0000-0000680B0000}"/>
    <cellStyle name="Calculation 2 19 8 3 2" xfId="22239" xr:uid="{00000000-0005-0000-0000-0000690B0000}"/>
    <cellStyle name="Calculation 2 19 8 3 3" xfId="28625" xr:uid="{00000000-0005-0000-0000-00006A0B0000}"/>
    <cellStyle name="Calculation 2 19 8 4" xfId="11392" xr:uid="{00000000-0005-0000-0000-00006B0B0000}"/>
    <cellStyle name="Calculation 2 19 8 4 2" xfId="34346" xr:uid="{00000000-0005-0000-0000-00006C0B0000}"/>
    <cellStyle name="Calculation 2 19 8 5" xfId="14807" xr:uid="{00000000-0005-0000-0000-00006D0B0000}"/>
    <cellStyle name="Calculation 2 19 8 6" xfId="38703" xr:uid="{00000000-0005-0000-0000-00006E0B0000}"/>
    <cellStyle name="Calculation 2 19 8 7" xfId="46795" xr:uid="{00000000-0005-0000-0000-00006F0B0000}"/>
    <cellStyle name="Calculation 2 19 9" xfId="553" xr:uid="{00000000-0005-0000-0000-0000700B0000}"/>
    <cellStyle name="Calculation 2 19 9 2" xfId="15583" xr:uid="{00000000-0005-0000-0000-0000710B0000}"/>
    <cellStyle name="Calculation 2 19 9 2 2" xfId="29437" xr:uid="{00000000-0005-0000-0000-0000720B0000}"/>
    <cellStyle name="Calculation 2 19 9 3" xfId="16464" xr:uid="{00000000-0005-0000-0000-0000730B0000}"/>
    <cellStyle name="Calculation 2 19 9 4" xfId="39525" xr:uid="{00000000-0005-0000-0000-0000740B0000}"/>
    <cellStyle name="Calculation 2 19 9 5" xfId="47617" xr:uid="{00000000-0005-0000-0000-0000750B0000}"/>
    <cellStyle name="Calculation 2 2" xfId="86" xr:uid="{00000000-0005-0000-0000-0000760B0000}"/>
    <cellStyle name="Calculation 2 2 10" xfId="146" xr:uid="{00000000-0005-0000-0000-0000770B0000}"/>
    <cellStyle name="Calculation 2 2 10 10" xfId="3706" xr:uid="{00000000-0005-0000-0000-0000780B0000}"/>
    <cellStyle name="Calculation 2 2 10 10 2" xfId="16615" xr:uid="{00000000-0005-0000-0000-0000790B0000}"/>
    <cellStyle name="Calculation 2 2 10 10 2 2" xfId="29684" xr:uid="{00000000-0005-0000-0000-00007A0B0000}"/>
    <cellStyle name="Calculation 2 2 10 10 3" xfId="23001" xr:uid="{00000000-0005-0000-0000-00007B0B0000}"/>
    <cellStyle name="Calculation 2 2 10 11" xfId="6907" xr:uid="{00000000-0005-0000-0000-00007C0B0000}"/>
    <cellStyle name="Calculation 2 2 10 11 2" xfId="19809" xr:uid="{00000000-0005-0000-0000-00007D0B0000}"/>
    <cellStyle name="Calculation 2 2 10 11 3" xfId="26195" xr:uid="{00000000-0005-0000-0000-00007E0B0000}"/>
    <cellStyle name="Calculation 2 2 10 12" xfId="13003" xr:uid="{00000000-0005-0000-0000-00007F0B0000}"/>
    <cellStyle name="Calculation 2 2 10 12 2" xfId="31926" xr:uid="{00000000-0005-0000-0000-0000800B0000}"/>
    <cellStyle name="Calculation 2 2 10 13" xfId="13223" xr:uid="{00000000-0005-0000-0000-0000810B0000}"/>
    <cellStyle name="Calculation 2 2 10 14" xfId="35130" xr:uid="{00000000-0005-0000-0000-0000820B0000}"/>
    <cellStyle name="Calculation 2 2 10 15" xfId="43222" xr:uid="{00000000-0005-0000-0000-0000830B0000}"/>
    <cellStyle name="Calculation 2 2 10 2" xfId="291" xr:uid="{00000000-0005-0000-0000-0000840B0000}"/>
    <cellStyle name="Calculation 2 2 10 2 10" xfId="10464" xr:uid="{00000000-0005-0000-0000-0000850B0000}"/>
    <cellStyle name="Calculation 2 2 10 2 10 2" xfId="32096" xr:uid="{00000000-0005-0000-0000-0000860B0000}"/>
    <cellStyle name="Calculation 2 2 10 2 11" xfId="13334" xr:uid="{00000000-0005-0000-0000-0000870B0000}"/>
    <cellStyle name="Calculation 2 2 10 2 12" xfId="35296" xr:uid="{00000000-0005-0000-0000-0000880B0000}"/>
    <cellStyle name="Calculation 2 2 10 2 13" xfId="43388" xr:uid="{00000000-0005-0000-0000-0000890B0000}"/>
    <cellStyle name="Calculation 2 2 10 2 2" xfId="1553" xr:uid="{00000000-0005-0000-0000-00008A0B0000}"/>
    <cellStyle name="Calculation 2 2 10 2 2 2" xfId="4748" xr:uid="{00000000-0005-0000-0000-00008B0B0000}"/>
    <cellStyle name="Calculation 2 2 10 2 2 2 2" xfId="17656" xr:uid="{00000000-0005-0000-0000-00008C0B0000}"/>
    <cellStyle name="Calculation 2 2 10 2 2 2 2 2" xfId="30368" xr:uid="{00000000-0005-0000-0000-00008D0B0000}"/>
    <cellStyle name="Calculation 2 2 10 2 2 2 2 3" xfId="42148" xr:uid="{00000000-0005-0000-0000-00008E0B0000}"/>
    <cellStyle name="Calculation 2 2 10 2 2 2 2 4" xfId="50240" xr:uid="{00000000-0005-0000-0000-00008F0B0000}"/>
    <cellStyle name="Calculation 2 2 10 2 2 2 3" xfId="24042" xr:uid="{00000000-0005-0000-0000-0000900B0000}"/>
    <cellStyle name="Calculation 2 2 10 2 2 2 4" xfId="37309" xr:uid="{00000000-0005-0000-0000-0000910B0000}"/>
    <cellStyle name="Calculation 2 2 10 2 2 2 5" xfId="45401" xr:uid="{00000000-0005-0000-0000-0000920B0000}"/>
    <cellStyle name="Calculation 2 2 10 2 2 3" xfId="7949" xr:uid="{00000000-0005-0000-0000-0000930B0000}"/>
    <cellStyle name="Calculation 2 2 10 2 2 3 2" xfId="20850" xr:uid="{00000000-0005-0000-0000-0000940B0000}"/>
    <cellStyle name="Calculation 2 2 10 2 2 3 3" xfId="27236" xr:uid="{00000000-0005-0000-0000-0000950B0000}"/>
    <cellStyle name="Calculation 2 2 10 2 2 3 4" xfId="40149" xr:uid="{00000000-0005-0000-0000-0000960B0000}"/>
    <cellStyle name="Calculation 2 2 10 2 2 3 5" xfId="48241" xr:uid="{00000000-0005-0000-0000-0000970B0000}"/>
    <cellStyle name="Calculation 2 2 10 2 2 4" xfId="10912" xr:uid="{00000000-0005-0000-0000-0000980B0000}"/>
    <cellStyle name="Calculation 2 2 10 2 2 4 2" xfId="32957" xr:uid="{00000000-0005-0000-0000-0000990B0000}"/>
    <cellStyle name="Calculation 2 2 10 2 2 5" xfId="13903" xr:uid="{00000000-0005-0000-0000-00009A0B0000}"/>
    <cellStyle name="Calculation 2 2 10 2 2 6" xfId="35796" xr:uid="{00000000-0005-0000-0000-00009B0B0000}"/>
    <cellStyle name="Calculation 2 2 10 2 2 7" xfId="43888" xr:uid="{00000000-0005-0000-0000-00009C0B0000}"/>
    <cellStyle name="Calculation 2 2 10 2 3" xfId="2562" xr:uid="{00000000-0005-0000-0000-00009D0B0000}"/>
    <cellStyle name="Calculation 2 2 10 2 3 2" xfId="5757" xr:uid="{00000000-0005-0000-0000-00009E0B0000}"/>
    <cellStyle name="Calculation 2 2 10 2 3 2 2" xfId="18665" xr:uid="{00000000-0005-0000-0000-00009F0B0000}"/>
    <cellStyle name="Calculation 2 2 10 2 3 2 2 2" xfId="31025" xr:uid="{00000000-0005-0000-0000-0000A00B0000}"/>
    <cellStyle name="Calculation 2 2 10 2 3 2 2 3" xfId="42962" xr:uid="{00000000-0005-0000-0000-0000A10B0000}"/>
    <cellStyle name="Calculation 2 2 10 2 3 2 2 4" xfId="51054" xr:uid="{00000000-0005-0000-0000-0000A20B0000}"/>
    <cellStyle name="Calculation 2 2 10 2 3 2 3" xfId="25051" xr:uid="{00000000-0005-0000-0000-0000A30B0000}"/>
    <cellStyle name="Calculation 2 2 10 2 3 2 4" xfId="38318" xr:uid="{00000000-0005-0000-0000-0000A40B0000}"/>
    <cellStyle name="Calculation 2 2 10 2 3 2 5" xfId="46410" xr:uid="{00000000-0005-0000-0000-0000A50B0000}"/>
    <cellStyle name="Calculation 2 2 10 2 3 3" xfId="8958" xr:uid="{00000000-0005-0000-0000-0000A60B0000}"/>
    <cellStyle name="Calculation 2 2 10 2 3 3 2" xfId="21859" xr:uid="{00000000-0005-0000-0000-0000A70B0000}"/>
    <cellStyle name="Calculation 2 2 10 2 3 3 3" xfId="28245" xr:uid="{00000000-0005-0000-0000-0000A80B0000}"/>
    <cellStyle name="Calculation 2 2 10 2 3 3 4" xfId="41158" xr:uid="{00000000-0005-0000-0000-0000A90B0000}"/>
    <cellStyle name="Calculation 2 2 10 2 3 3 5" xfId="49250" xr:uid="{00000000-0005-0000-0000-0000AA0B0000}"/>
    <cellStyle name="Calculation 2 2 10 2 3 4" xfId="12430" xr:uid="{00000000-0005-0000-0000-0000AB0B0000}"/>
    <cellStyle name="Calculation 2 2 10 2 3 4 2" xfId="33966" xr:uid="{00000000-0005-0000-0000-0000AC0B0000}"/>
    <cellStyle name="Calculation 2 2 10 2 3 5" xfId="14560" xr:uid="{00000000-0005-0000-0000-0000AD0B0000}"/>
    <cellStyle name="Calculation 2 2 10 2 3 6" xfId="36293" xr:uid="{00000000-0005-0000-0000-0000AE0B0000}"/>
    <cellStyle name="Calculation 2 2 10 2 3 7" xfId="44385" xr:uid="{00000000-0005-0000-0000-0000AF0B0000}"/>
    <cellStyle name="Calculation 2 2 10 2 4" xfId="2203" xr:uid="{00000000-0005-0000-0000-0000B00B0000}"/>
    <cellStyle name="Calculation 2 2 10 2 4 2" xfId="5398" xr:uid="{00000000-0005-0000-0000-0000B10B0000}"/>
    <cellStyle name="Calculation 2 2 10 2 4 2 2" xfId="18306" xr:uid="{00000000-0005-0000-0000-0000B20B0000}"/>
    <cellStyle name="Calculation 2 2 10 2 4 2 2 2" xfId="30792" xr:uid="{00000000-0005-0000-0000-0000B30B0000}"/>
    <cellStyle name="Calculation 2 2 10 2 4 2 3" xfId="24692" xr:uid="{00000000-0005-0000-0000-0000B40B0000}"/>
    <cellStyle name="Calculation 2 2 10 2 4 2 4" xfId="40799" xr:uid="{00000000-0005-0000-0000-0000B50B0000}"/>
    <cellStyle name="Calculation 2 2 10 2 4 2 5" xfId="48891" xr:uid="{00000000-0005-0000-0000-0000B60B0000}"/>
    <cellStyle name="Calculation 2 2 10 2 4 3" xfId="8599" xr:uid="{00000000-0005-0000-0000-0000B70B0000}"/>
    <cellStyle name="Calculation 2 2 10 2 4 3 2" xfId="21500" xr:uid="{00000000-0005-0000-0000-0000B80B0000}"/>
    <cellStyle name="Calculation 2 2 10 2 4 3 3" xfId="27886" xr:uid="{00000000-0005-0000-0000-0000B90B0000}"/>
    <cellStyle name="Calculation 2 2 10 2 4 4" xfId="11600" xr:uid="{00000000-0005-0000-0000-0000BA0B0000}"/>
    <cellStyle name="Calculation 2 2 10 2 4 4 2" xfId="33607" xr:uid="{00000000-0005-0000-0000-0000BB0B0000}"/>
    <cellStyle name="Calculation 2 2 10 2 4 5" xfId="14327" xr:uid="{00000000-0005-0000-0000-0000BC0B0000}"/>
    <cellStyle name="Calculation 2 2 10 2 4 6" xfId="37959" xr:uid="{00000000-0005-0000-0000-0000BD0B0000}"/>
    <cellStyle name="Calculation 2 2 10 2 4 7" xfId="46051" xr:uid="{00000000-0005-0000-0000-0000BE0B0000}"/>
    <cellStyle name="Calculation 2 2 10 2 5" xfId="1053" xr:uid="{00000000-0005-0000-0000-0000BF0B0000}"/>
    <cellStyle name="Calculation 2 2 10 2 5 2" xfId="4248" xr:uid="{00000000-0005-0000-0000-0000C00B0000}"/>
    <cellStyle name="Calculation 2 2 10 2 5 2 2" xfId="17156" xr:uid="{00000000-0005-0000-0000-0000C10B0000}"/>
    <cellStyle name="Calculation 2 2 10 2 5 2 2 2" xfId="30043" xr:uid="{00000000-0005-0000-0000-0000C20B0000}"/>
    <cellStyle name="Calculation 2 2 10 2 5 2 3" xfId="23542" xr:uid="{00000000-0005-0000-0000-0000C30B0000}"/>
    <cellStyle name="Calculation 2 2 10 2 5 2 4" xfId="41739" xr:uid="{00000000-0005-0000-0000-0000C40B0000}"/>
    <cellStyle name="Calculation 2 2 10 2 5 2 5" xfId="49831" xr:uid="{00000000-0005-0000-0000-0000C50B0000}"/>
    <cellStyle name="Calculation 2 2 10 2 5 3" xfId="7449" xr:uid="{00000000-0005-0000-0000-0000C60B0000}"/>
    <cellStyle name="Calculation 2 2 10 2 5 3 2" xfId="20350" xr:uid="{00000000-0005-0000-0000-0000C70B0000}"/>
    <cellStyle name="Calculation 2 2 10 2 5 3 3" xfId="26736" xr:uid="{00000000-0005-0000-0000-0000C80B0000}"/>
    <cellStyle name="Calculation 2 2 10 2 5 4" xfId="12829" xr:uid="{00000000-0005-0000-0000-0000C90B0000}"/>
    <cellStyle name="Calculation 2 2 10 2 5 4 2" xfId="32457" xr:uid="{00000000-0005-0000-0000-0000CA0B0000}"/>
    <cellStyle name="Calculation 2 2 10 2 5 5" xfId="13578" xr:uid="{00000000-0005-0000-0000-0000CB0B0000}"/>
    <cellStyle name="Calculation 2 2 10 2 5 6" xfId="36809" xr:uid="{00000000-0005-0000-0000-0000CC0B0000}"/>
    <cellStyle name="Calculation 2 2 10 2 5 7" xfId="44901" xr:uid="{00000000-0005-0000-0000-0000CD0B0000}"/>
    <cellStyle name="Calculation 2 2 10 2 6" xfId="3066" xr:uid="{00000000-0005-0000-0000-0000CE0B0000}"/>
    <cellStyle name="Calculation 2 2 10 2 6 2" xfId="6261" xr:uid="{00000000-0005-0000-0000-0000CF0B0000}"/>
    <cellStyle name="Calculation 2 2 10 2 6 2 2" xfId="19169" xr:uid="{00000000-0005-0000-0000-0000D00B0000}"/>
    <cellStyle name="Calculation 2 2 10 2 6 2 2 2" xfId="31354" xr:uid="{00000000-0005-0000-0000-0000D10B0000}"/>
    <cellStyle name="Calculation 2 2 10 2 6 2 3" xfId="25555" xr:uid="{00000000-0005-0000-0000-0000D20B0000}"/>
    <cellStyle name="Calculation 2 2 10 2 6 2 4" xfId="41617" xr:uid="{00000000-0005-0000-0000-0000D30B0000}"/>
    <cellStyle name="Calculation 2 2 10 2 6 2 5" xfId="49709" xr:uid="{00000000-0005-0000-0000-0000D40B0000}"/>
    <cellStyle name="Calculation 2 2 10 2 6 3" xfId="9462" xr:uid="{00000000-0005-0000-0000-0000D50B0000}"/>
    <cellStyle name="Calculation 2 2 10 2 6 3 2" xfId="22363" xr:uid="{00000000-0005-0000-0000-0000D60B0000}"/>
    <cellStyle name="Calculation 2 2 10 2 6 3 3" xfId="28749" xr:uid="{00000000-0005-0000-0000-0000D70B0000}"/>
    <cellStyle name="Calculation 2 2 10 2 6 4" xfId="11858" xr:uid="{00000000-0005-0000-0000-0000D80B0000}"/>
    <cellStyle name="Calculation 2 2 10 2 6 4 2" xfId="34470" xr:uid="{00000000-0005-0000-0000-0000D90B0000}"/>
    <cellStyle name="Calculation 2 2 10 2 6 5" xfId="14889" xr:uid="{00000000-0005-0000-0000-0000DA0B0000}"/>
    <cellStyle name="Calculation 2 2 10 2 6 6" xfId="38827" xr:uid="{00000000-0005-0000-0000-0000DB0B0000}"/>
    <cellStyle name="Calculation 2 2 10 2 6 7" xfId="46919" xr:uid="{00000000-0005-0000-0000-0000DC0B0000}"/>
    <cellStyle name="Calculation 2 2 10 2 7" xfId="682" xr:uid="{00000000-0005-0000-0000-0000DD0B0000}"/>
    <cellStyle name="Calculation 2 2 10 2 7 2" xfId="15707" xr:uid="{00000000-0005-0000-0000-0000DE0B0000}"/>
    <cellStyle name="Calculation 2 2 10 2 7 2 2" xfId="29560" xr:uid="{00000000-0005-0000-0000-0000DF0B0000}"/>
    <cellStyle name="Calculation 2 2 10 2 7 3" xfId="16488" xr:uid="{00000000-0005-0000-0000-0000E00B0000}"/>
    <cellStyle name="Calculation 2 2 10 2 7 4" xfId="39649" xr:uid="{00000000-0005-0000-0000-0000E10B0000}"/>
    <cellStyle name="Calculation 2 2 10 2 7 5" xfId="47741" xr:uid="{00000000-0005-0000-0000-0000E20B0000}"/>
    <cellStyle name="Calculation 2 2 10 2 8" xfId="3877" xr:uid="{00000000-0005-0000-0000-0000E30B0000}"/>
    <cellStyle name="Calculation 2 2 10 2 8 2" xfId="16785" xr:uid="{00000000-0005-0000-0000-0000E40B0000}"/>
    <cellStyle name="Calculation 2 2 10 2 8 2 2" xfId="29795" xr:uid="{00000000-0005-0000-0000-0000E50B0000}"/>
    <cellStyle name="Calculation 2 2 10 2 8 3" xfId="23171" xr:uid="{00000000-0005-0000-0000-0000E60B0000}"/>
    <cellStyle name="Calculation 2 2 10 2 9" xfId="7078" xr:uid="{00000000-0005-0000-0000-0000E70B0000}"/>
    <cellStyle name="Calculation 2 2 10 2 9 2" xfId="19979" xr:uid="{00000000-0005-0000-0000-0000E80B0000}"/>
    <cellStyle name="Calculation 2 2 10 2 9 3" xfId="26365" xr:uid="{00000000-0005-0000-0000-0000E90B0000}"/>
    <cellStyle name="Calculation 2 2 10 3" xfId="1215" xr:uid="{00000000-0005-0000-0000-0000EA0B0000}"/>
    <cellStyle name="Calculation 2 2 10 3 10" xfId="35458" xr:uid="{00000000-0005-0000-0000-0000EB0B0000}"/>
    <cellStyle name="Calculation 2 2 10 3 11" xfId="43550" xr:uid="{00000000-0005-0000-0000-0000EC0B0000}"/>
    <cellStyle name="Calculation 2 2 10 3 2" xfId="1715" xr:uid="{00000000-0005-0000-0000-0000ED0B0000}"/>
    <cellStyle name="Calculation 2 2 10 3 2 2" xfId="4910" xr:uid="{00000000-0005-0000-0000-0000EE0B0000}"/>
    <cellStyle name="Calculation 2 2 10 3 2 2 2" xfId="17818" xr:uid="{00000000-0005-0000-0000-0000EF0B0000}"/>
    <cellStyle name="Calculation 2 2 10 3 2 2 2 2" xfId="30473" xr:uid="{00000000-0005-0000-0000-0000F00B0000}"/>
    <cellStyle name="Calculation 2 2 10 3 2 2 2 3" xfId="42277" xr:uid="{00000000-0005-0000-0000-0000F10B0000}"/>
    <cellStyle name="Calculation 2 2 10 3 2 2 2 4" xfId="50369" xr:uid="{00000000-0005-0000-0000-0000F20B0000}"/>
    <cellStyle name="Calculation 2 2 10 3 2 2 3" xfId="24204" xr:uid="{00000000-0005-0000-0000-0000F30B0000}"/>
    <cellStyle name="Calculation 2 2 10 3 2 2 4" xfId="37471" xr:uid="{00000000-0005-0000-0000-0000F40B0000}"/>
    <cellStyle name="Calculation 2 2 10 3 2 2 5" xfId="45563" xr:uid="{00000000-0005-0000-0000-0000F50B0000}"/>
    <cellStyle name="Calculation 2 2 10 3 2 3" xfId="8111" xr:uid="{00000000-0005-0000-0000-0000F60B0000}"/>
    <cellStyle name="Calculation 2 2 10 3 2 3 2" xfId="21012" xr:uid="{00000000-0005-0000-0000-0000F70B0000}"/>
    <cellStyle name="Calculation 2 2 10 3 2 3 3" xfId="27398" xr:uid="{00000000-0005-0000-0000-0000F80B0000}"/>
    <cellStyle name="Calculation 2 2 10 3 2 3 4" xfId="40311" xr:uid="{00000000-0005-0000-0000-0000F90B0000}"/>
    <cellStyle name="Calculation 2 2 10 3 2 3 5" xfId="48403" xr:uid="{00000000-0005-0000-0000-0000FA0B0000}"/>
    <cellStyle name="Calculation 2 2 10 3 2 4" xfId="10679" xr:uid="{00000000-0005-0000-0000-0000FB0B0000}"/>
    <cellStyle name="Calculation 2 2 10 3 2 4 2" xfId="33119" xr:uid="{00000000-0005-0000-0000-0000FC0B0000}"/>
    <cellStyle name="Calculation 2 2 10 3 2 5" xfId="14008" xr:uid="{00000000-0005-0000-0000-0000FD0B0000}"/>
    <cellStyle name="Calculation 2 2 10 3 2 6" xfId="35958" xr:uid="{00000000-0005-0000-0000-0000FE0B0000}"/>
    <cellStyle name="Calculation 2 2 10 3 2 7" xfId="44050" xr:uid="{00000000-0005-0000-0000-0000FF0B0000}"/>
    <cellStyle name="Calculation 2 2 10 3 3" xfId="2724" xr:uid="{00000000-0005-0000-0000-0000000C0000}"/>
    <cellStyle name="Calculation 2 2 10 3 3 2" xfId="5919" xr:uid="{00000000-0005-0000-0000-0000010C0000}"/>
    <cellStyle name="Calculation 2 2 10 3 3 2 2" xfId="18827" xr:uid="{00000000-0005-0000-0000-0000020C0000}"/>
    <cellStyle name="Calculation 2 2 10 3 3 2 2 2" xfId="31130" xr:uid="{00000000-0005-0000-0000-0000030C0000}"/>
    <cellStyle name="Calculation 2 2 10 3 3 2 2 3" xfId="43067" xr:uid="{00000000-0005-0000-0000-0000040C0000}"/>
    <cellStyle name="Calculation 2 2 10 3 3 2 2 4" xfId="51159" xr:uid="{00000000-0005-0000-0000-0000050C0000}"/>
    <cellStyle name="Calculation 2 2 10 3 3 2 3" xfId="25213" xr:uid="{00000000-0005-0000-0000-0000060C0000}"/>
    <cellStyle name="Calculation 2 2 10 3 3 2 4" xfId="38480" xr:uid="{00000000-0005-0000-0000-0000070C0000}"/>
    <cellStyle name="Calculation 2 2 10 3 3 2 5" xfId="46572" xr:uid="{00000000-0005-0000-0000-0000080C0000}"/>
    <cellStyle name="Calculation 2 2 10 3 3 3" xfId="9120" xr:uid="{00000000-0005-0000-0000-0000090C0000}"/>
    <cellStyle name="Calculation 2 2 10 3 3 3 2" xfId="22021" xr:uid="{00000000-0005-0000-0000-00000A0C0000}"/>
    <cellStyle name="Calculation 2 2 10 3 3 3 3" xfId="28407" xr:uid="{00000000-0005-0000-0000-00000B0C0000}"/>
    <cellStyle name="Calculation 2 2 10 3 3 3 4" xfId="41320" xr:uid="{00000000-0005-0000-0000-00000C0C0000}"/>
    <cellStyle name="Calculation 2 2 10 3 3 3 5" xfId="49412" xr:uid="{00000000-0005-0000-0000-00000D0C0000}"/>
    <cellStyle name="Calculation 2 2 10 3 3 4" xfId="12633" xr:uid="{00000000-0005-0000-0000-00000E0C0000}"/>
    <cellStyle name="Calculation 2 2 10 3 3 4 2" xfId="34128" xr:uid="{00000000-0005-0000-0000-00000F0C0000}"/>
    <cellStyle name="Calculation 2 2 10 3 3 5" xfId="14665" xr:uid="{00000000-0005-0000-0000-0000100C0000}"/>
    <cellStyle name="Calculation 2 2 10 3 3 6" xfId="36455" xr:uid="{00000000-0005-0000-0000-0000110C0000}"/>
    <cellStyle name="Calculation 2 2 10 3 3 7" xfId="44547" xr:uid="{00000000-0005-0000-0000-0000120C0000}"/>
    <cellStyle name="Calculation 2 2 10 3 4" xfId="1850" xr:uid="{00000000-0005-0000-0000-0000130C0000}"/>
    <cellStyle name="Calculation 2 2 10 3 4 2" xfId="5045" xr:uid="{00000000-0005-0000-0000-0000140C0000}"/>
    <cellStyle name="Calculation 2 2 10 3 4 2 2" xfId="17953" xr:uid="{00000000-0005-0000-0000-0000150C0000}"/>
    <cellStyle name="Calculation 2 2 10 3 4 2 2 2" xfId="30555" xr:uid="{00000000-0005-0000-0000-0000160C0000}"/>
    <cellStyle name="Calculation 2 2 10 3 4 2 3" xfId="24339" xr:uid="{00000000-0005-0000-0000-0000170C0000}"/>
    <cellStyle name="Calculation 2 2 10 3 4 2 4" xfId="40446" xr:uid="{00000000-0005-0000-0000-0000180C0000}"/>
    <cellStyle name="Calculation 2 2 10 3 4 2 5" xfId="48538" xr:uid="{00000000-0005-0000-0000-0000190C0000}"/>
    <cellStyle name="Calculation 2 2 10 3 4 3" xfId="8246" xr:uid="{00000000-0005-0000-0000-00001A0C0000}"/>
    <cellStyle name="Calculation 2 2 10 3 4 3 2" xfId="21147" xr:uid="{00000000-0005-0000-0000-00001B0C0000}"/>
    <cellStyle name="Calculation 2 2 10 3 4 3 3" xfId="27533" xr:uid="{00000000-0005-0000-0000-00001C0C0000}"/>
    <cellStyle name="Calculation 2 2 10 3 4 4" xfId="10746" xr:uid="{00000000-0005-0000-0000-00001D0C0000}"/>
    <cellStyle name="Calculation 2 2 10 3 4 4 2" xfId="33254" xr:uid="{00000000-0005-0000-0000-00001E0C0000}"/>
    <cellStyle name="Calculation 2 2 10 3 4 5" xfId="14090" xr:uid="{00000000-0005-0000-0000-00001F0C0000}"/>
    <cellStyle name="Calculation 2 2 10 3 4 6" xfId="37606" xr:uid="{00000000-0005-0000-0000-0000200C0000}"/>
    <cellStyle name="Calculation 2 2 10 3 4 7" xfId="45698" xr:uid="{00000000-0005-0000-0000-0000210C0000}"/>
    <cellStyle name="Calculation 2 2 10 3 5" xfId="3228" xr:uid="{00000000-0005-0000-0000-0000220C0000}"/>
    <cellStyle name="Calculation 2 2 10 3 5 2" xfId="6423" xr:uid="{00000000-0005-0000-0000-0000230C0000}"/>
    <cellStyle name="Calculation 2 2 10 3 5 2 2" xfId="19331" xr:uid="{00000000-0005-0000-0000-0000240C0000}"/>
    <cellStyle name="Calculation 2 2 10 3 5 2 2 2" xfId="31459" xr:uid="{00000000-0005-0000-0000-0000250C0000}"/>
    <cellStyle name="Calculation 2 2 10 3 5 2 3" xfId="25717" xr:uid="{00000000-0005-0000-0000-0000260C0000}"/>
    <cellStyle name="Calculation 2 2 10 3 5 2 4" xfId="41873" xr:uid="{00000000-0005-0000-0000-0000270C0000}"/>
    <cellStyle name="Calculation 2 2 10 3 5 2 5" xfId="49965" xr:uid="{00000000-0005-0000-0000-0000280C0000}"/>
    <cellStyle name="Calculation 2 2 10 3 5 3" xfId="9624" xr:uid="{00000000-0005-0000-0000-0000290C0000}"/>
    <cellStyle name="Calculation 2 2 10 3 5 3 2" xfId="22525" xr:uid="{00000000-0005-0000-0000-00002A0C0000}"/>
    <cellStyle name="Calculation 2 2 10 3 5 3 3" xfId="28911" xr:uid="{00000000-0005-0000-0000-00002B0C0000}"/>
    <cellStyle name="Calculation 2 2 10 3 5 4" xfId="12585" xr:uid="{00000000-0005-0000-0000-00002C0C0000}"/>
    <cellStyle name="Calculation 2 2 10 3 5 4 2" xfId="34632" xr:uid="{00000000-0005-0000-0000-00002D0C0000}"/>
    <cellStyle name="Calculation 2 2 10 3 5 5" xfId="14994" xr:uid="{00000000-0005-0000-0000-00002E0C0000}"/>
    <cellStyle name="Calculation 2 2 10 3 5 6" xfId="36971" xr:uid="{00000000-0005-0000-0000-00002F0C0000}"/>
    <cellStyle name="Calculation 2 2 10 3 5 7" xfId="45063" xr:uid="{00000000-0005-0000-0000-0000300C0000}"/>
    <cellStyle name="Calculation 2 2 10 3 6" xfId="4410" xr:uid="{00000000-0005-0000-0000-0000310C0000}"/>
    <cellStyle name="Calculation 2 2 10 3 6 2" xfId="17318" xr:uid="{00000000-0005-0000-0000-0000320C0000}"/>
    <cellStyle name="Calculation 2 2 10 3 6 2 2" xfId="30148" xr:uid="{00000000-0005-0000-0000-0000330C0000}"/>
    <cellStyle name="Calculation 2 2 10 3 6 2 3" xfId="42525" xr:uid="{00000000-0005-0000-0000-0000340C0000}"/>
    <cellStyle name="Calculation 2 2 10 3 6 2 4" xfId="50617" xr:uid="{00000000-0005-0000-0000-0000350C0000}"/>
    <cellStyle name="Calculation 2 2 10 3 6 3" xfId="23704" xr:uid="{00000000-0005-0000-0000-0000360C0000}"/>
    <cellStyle name="Calculation 2 2 10 3 6 4" xfId="38989" xr:uid="{00000000-0005-0000-0000-0000370C0000}"/>
    <cellStyle name="Calculation 2 2 10 3 6 5" xfId="47081" xr:uid="{00000000-0005-0000-0000-0000380C0000}"/>
    <cellStyle name="Calculation 2 2 10 3 7" xfId="7611" xr:uid="{00000000-0005-0000-0000-0000390C0000}"/>
    <cellStyle name="Calculation 2 2 10 3 7 2" xfId="20512" xr:uid="{00000000-0005-0000-0000-00003A0C0000}"/>
    <cellStyle name="Calculation 2 2 10 3 7 3" xfId="26898" xr:uid="{00000000-0005-0000-0000-00003B0C0000}"/>
    <cellStyle name="Calculation 2 2 10 3 7 4" xfId="39811" xr:uid="{00000000-0005-0000-0000-00003C0C0000}"/>
    <cellStyle name="Calculation 2 2 10 3 7 5" xfId="47903" xr:uid="{00000000-0005-0000-0000-00003D0C0000}"/>
    <cellStyle name="Calculation 2 2 10 3 8" xfId="11209" xr:uid="{00000000-0005-0000-0000-00003E0C0000}"/>
    <cellStyle name="Calculation 2 2 10 3 8 2" xfId="32619" xr:uid="{00000000-0005-0000-0000-00003F0C0000}"/>
    <cellStyle name="Calculation 2 2 10 3 9" xfId="13683" xr:uid="{00000000-0005-0000-0000-0000400C0000}"/>
    <cellStyle name="Calculation 2 2 10 4" xfId="1387" xr:uid="{00000000-0005-0000-0000-0000410C0000}"/>
    <cellStyle name="Calculation 2 2 10 4 2" xfId="4582" xr:uid="{00000000-0005-0000-0000-0000420C0000}"/>
    <cellStyle name="Calculation 2 2 10 4 2 2" xfId="17490" xr:uid="{00000000-0005-0000-0000-0000430C0000}"/>
    <cellStyle name="Calculation 2 2 10 4 2 2 2" xfId="30259" xr:uid="{00000000-0005-0000-0000-0000440C0000}"/>
    <cellStyle name="Calculation 2 2 10 4 2 2 3" xfId="42011" xr:uid="{00000000-0005-0000-0000-0000450C0000}"/>
    <cellStyle name="Calculation 2 2 10 4 2 2 4" xfId="50103" xr:uid="{00000000-0005-0000-0000-0000460C0000}"/>
    <cellStyle name="Calculation 2 2 10 4 2 3" xfId="23876" xr:uid="{00000000-0005-0000-0000-0000470C0000}"/>
    <cellStyle name="Calculation 2 2 10 4 2 4" xfId="37143" xr:uid="{00000000-0005-0000-0000-0000480C0000}"/>
    <cellStyle name="Calculation 2 2 10 4 2 5" xfId="45235" xr:uid="{00000000-0005-0000-0000-0000490C0000}"/>
    <cellStyle name="Calculation 2 2 10 4 3" xfId="7783" xr:uid="{00000000-0005-0000-0000-00004A0C0000}"/>
    <cellStyle name="Calculation 2 2 10 4 3 2" xfId="20684" xr:uid="{00000000-0005-0000-0000-00004B0C0000}"/>
    <cellStyle name="Calculation 2 2 10 4 3 3" xfId="27070" xr:uid="{00000000-0005-0000-0000-00004C0C0000}"/>
    <cellStyle name="Calculation 2 2 10 4 3 4" xfId="39983" xr:uid="{00000000-0005-0000-0000-00004D0C0000}"/>
    <cellStyle name="Calculation 2 2 10 4 3 5" xfId="48075" xr:uid="{00000000-0005-0000-0000-00004E0C0000}"/>
    <cellStyle name="Calculation 2 2 10 4 4" xfId="10904" xr:uid="{00000000-0005-0000-0000-00004F0C0000}"/>
    <cellStyle name="Calculation 2 2 10 4 4 2" xfId="32791" xr:uid="{00000000-0005-0000-0000-0000500C0000}"/>
    <cellStyle name="Calculation 2 2 10 4 5" xfId="13794" xr:uid="{00000000-0005-0000-0000-0000510C0000}"/>
    <cellStyle name="Calculation 2 2 10 4 6" xfId="35630" xr:uid="{00000000-0005-0000-0000-0000520C0000}"/>
    <cellStyle name="Calculation 2 2 10 4 7" xfId="43722" xr:uid="{00000000-0005-0000-0000-0000530C0000}"/>
    <cellStyle name="Calculation 2 2 10 5" xfId="2396" xr:uid="{00000000-0005-0000-0000-0000540C0000}"/>
    <cellStyle name="Calculation 2 2 10 5 2" xfId="5591" xr:uid="{00000000-0005-0000-0000-0000550C0000}"/>
    <cellStyle name="Calculation 2 2 10 5 2 2" xfId="18499" xr:uid="{00000000-0005-0000-0000-0000560C0000}"/>
    <cellStyle name="Calculation 2 2 10 5 2 2 2" xfId="30916" xr:uid="{00000000-0005-0000-0000-0000570C0000}"/>
    <cellStyle name="Calculation 2 2 10 5 2 2 3" xfId="42853" xr:uid="{00000000-0005-0000-0000-0000580C0000}"/>
    <cellStyle name="Calculation 2 2 10 5 2 2 4" xfId="50945" xr:uid="{00000000-0005-0000-0000-0000590C0000}"/>
    <cellStyle name="Calculation 2 2 10 5 2 3" xfId="24885" xr:uid="{00000000-0005-0000-0000-00005A0C0000}"/>
    <cellStyle name="Calculation 2 2 10 5 2 4" xfId="38152" xr:uid="{00000000-0005-0000-0000-00005B0C0000}"/>
    <cellStyle name="Calculation 2 2 10 5 2 5" xfId="46244" xr:uid="{00000000-0005-0000-0000-00005C0C0000}"/>
    <cellStyle name="Calculation 2 2 10 5 3" xfId="8792" xr:uid="{00000000-0005-0000-0000-00005D0C0000}"/>
    <cellStyle name="Calculation 2 2 10 5 3 2" xfId="21693" xr:uid="{00000000-0005-0000-0000-00005E0C0000}"/>
    <cellStyle name="Calculation 2 2 10 5 3 3" xfId="28079" xr:uid="{00000000-0005-0000-0000-00005F0C0000}"/>
    <cellStyle name="Calculation 2 2 10 5 3 4" xfId="40992" xr:uid="{00000000-0005-0000-0000-0000600C0000}"/>
    <cellStyle name="Calculation 2 2 10 5 3 5" xfId="49084" xr:uid="{00000000-0005-0000-0000-0000610C0000}"/>
    <cellStyle name="Calculation 2 2 10 5 4" xfId="12390" xr:uid="{00000000-0005-0000-0000-0000620C0000}"/>
    <cellStyle name="Calculation 2 2 10 5 4 2" xfId="33800" xr:uid="{00000000-0005-0000-0000-0000630C0000}"/>
    <cellStyle name="Calculation 2 2 10 5 5" xfId="14451" xr:uid="{00000000-0005-0000-0000-0000640C0000}"/>
    <cellStyle name="Calculation 2 2 10 5 6" xfId="36127" xr:uid="{00000000-0005-0000-0000-0000650C0000}"/>
    <cellStyle name="Calculation 2 2 10 5 7" xfId="44219" xr:uid="{00000000-0005-0000-0000-0000660C0000}"/>
    <cellStyle name="Calculation 2 2 10 6" xfId="2192" xr:uid="{00000000-0005-0000-0000-0000670C0000}"/>
    <cellStyle name="Calculation 2 2 10 6 2" xfId="5387" xr:uid="{00000000-0005-0000-0000-0000680C0000}"/>
    <cellStyle name="Calculation 2 2 10 6 2 2" xfId="18295" xr:uid="{00000000-0005-0000-0000-0000690C0000}"/>
    <cellStyle name="Calculation 2 2 10 6 2 2 2" xfId="30784" xr:uid="{00000000-0005-0000-0000-00006A0C0000}"/>
    <cellStyle name="Calculation 2 2 10 6 2 3" xfId="24681" xr:uid="{00000000-0005-0000-0000-00006B0C0000}"/>
    <cellStyle name="Calculation 2 2 10 6 2 4" xfId="40788" xr:uid="{00000000-0005-0000-0000-00006C0C0000}"/>
    <cellStyle name="Calculation 2 2 10 6 2 5" xfId="48880" xr:uid="{00000000-0005-0000-0000-00006D0C0000}"/>
    <cellStyle name="Calculation 2 2 10 6 3" xfId="8588" xr:uid="{00000000-0005-0000-0000-00006E0C0000}"/>
    <cellStyle name="Calculation 2 2 10 6 3 2" xfId="21489" xr:uid="{00000000-0005-0000-0000-00006F0C0000}"/>
    <cellStyle name="Calculation 2 2 10 6 3 3" xfId="27875" xr:uid="{00000000-0005-0000-0000-0000700C0000}"/>
    <cellStyle name="Calculation 2 2 10 6 4" xfId="11421" xr:uid="{00000000-0005-0000-0000-0000710C0000}"/>
    <cellStyle name="Calculation 2 2 10 6 4 2" xfId="33596" xr:uid="{00000000-0005-0000-0000-0000720C0000}"/>
    <cellStyle name="Calculation 2 2 10 6 5" xfId="14319" xr:uid="{00000000-0005-0000-0000-0000730C0000}"/>
    <cellStyle name="Calculation 2 2 10 6 6" xfId="37948" xr:uid="{00000000-0005-0000-0000-0000740C0000}"/>
    <cellStyle name="Calculation 2 2 10 6 7" xfId="46040" xr:uid="{00000000-0005-0000-0000-0000750C0000}"/>
    <cellStyle name="Calculation 2 2 10 7" xfId="887" xr:uid="{00000000-0005-0000-0000-0000760C0000}"/>
    <cellStyle name="Calculation 2 2 10 7 2" xfId="4082" xr:uid="{00000000-0005-0000-0000-0000770C0000}"/>
    <cellStyle name="Calculation 2 2 10 7 2 2" xfId="16990" xr:uid="{00000000-0005-0000-0000-0000780C0000}"/>
    <cellStyle name="Calculation 2 2 10 7 2 2 2" xfId="29934" xr:uid="{00000000-0005-0000-0000-0000790C0000}"/>
    <cellStyle name="Calculation 2 2 10 7 2 3" xfId="23376" xr:uid="{00000000-0005-0000-0000-00007A0C0000}"/>
    <cellStyle name="Calculation 2 2 10 7 2 4" xfId="41594" xr:uid="{00000000-0005-0000-0000-00007B0C0000}"/>
    <cellStyle name="Calculation 2 2 10 7 2 5" xfId="49686" xr:uid="{00000000-0005-0000-0000-00007C0C0000}"/>
    <cellStyle name="Calculation 2 2 10 7 3" xfId="7283" xr:uid="{00000000-0005-0000-0000-00007D0C0000}"/>
    <cellStyle name="Calculation 2 2 10 7 3 2" xfId="20184" xr:uid="{00000000-0005-0000-0000-00007E0C0000}"/>
    <cellStyle name="Calculation 2 2 10 7 3 3" xfId="26570" xr:uid="{00000000-0005-0000-0000-00007F0C0000}"/>
    <cellStyle name="Calculation 2 2 10 7 4" xfId="10130" xr:uid="{00000000-0005-0000-0000-0000800C0000}"/>
    <cellStyle name="Calculation 2 2 10 7 4 2" xfId="32291" xr:uid="{00000000-0005-0000-0000-0000810C0000}"/>
    <cellStyle name="Calculation 2 2 10 7 5" xfId="13469" xr:uid="{00000000-0005-0000-0000-0000820C0000}"/>
    <cellStyle name="Calculation 2 2 10 7 6" xfId="36643" xr:uid="{00000000-0005-0000-0000-0000830C0000}"/>
    <cellStyle name="Calculation 2 2 10 7 7" xfId="44735" xr:uid="{00000000-0005-0000-0000-0000840C0000}"/>
    <cellStyle name="Calculation 2 2 10 8" xfId="2900" xr:uid="{00000000-0005-0000-0000-0000850C0000}"/>
    <cellStyle name="Calculation 2 2 10 8 2" xfId="6095" xr:uid="{00000000-0005-0000-0000-0000860C0000}"/>
    <cellStyle name="Calculation 2 2 10 8 2 2" xfId="19003" xr:uid="{00000000-0005-0000-0000-0000870C0000}"/>
    <cellStyle name="Calculation 2 2 10 8 2 2 2" xfId="31245" xr:uid="{00000000-0005-0000-0000-0000880C0000}"/>
    <cellStyle name="Calculation 2 2 10 8 2 3" xfId="25389" xr:uid="{00000000-0005-0000-0000-0000890C0000}"/>
    <cellStyle name="Calculation 2 2 10 8 2 4" xfId="41631" xr:uid="{00000000-0005-0000-0000-00008A0C0000}"/>
    <cellStyle name="Calculation 2 2 10 8 2 5" xfId="49723" xr:uid="{00000000-0005-0000-0000-00008B0C0000}"/>
    <cellStyle name="Calculation 2 2 10 8 3" xfId="9296" xr:uid="{00000000-0005-0000-0000-00008C0C0000}"/>
    <cellStyle name="Calculation 2 2 10 8 3 2" xfId="22197" xr:uid="{00000000-0005-0000-0000-00008D0C0000}"/>
    <cellStyle name="Calculation 2 2 10 8 3 3" xfId="28583" xr:uid="{00000000-0005-0000-0000-00008E0C0000}"/>
    <cellStyle name="Calculation 2 2 10 8 4" xfId="10230" xr:uid="{00000000-0005-0000-0000-00008F0C0000}"/>
    <cellStyle name="Calculation 2 2 10 8 4 2" xfId="34304" xr:uid="{00000000-0005-0000-0000-0000900C0000}"/>
    <cellStyle name="Calculation 2 2 10 8 5" xfId="14780" xr:uid="{00000000-0005-0000-0000-0000910C0000}"/>
    <cellStyle name="Calculation 2 2 10 8 6" xfId="38661" xr:uid="{00000000-0005-0000-0000-0000920C0000}"/>
    <cellStyle name="Calculation 2 2 10 8 7" xfId="46753" xr:uid="{00000000-0005-0000-0000-0000930C0000}"/>
    <cellStyle name="Calculation 2 2 10 9" xfId="511" xr:uid="{00000000-0005-0000-0000-0000940C0000}"/>
    <cellStyle name="Calculation 2 2 10 9 2" xfId="15541" xr:uid="{00000000-0005-0000-0000-0000950C0000}"/>
    <cellStyle name="Calculation 2 2 10 9 2 2" xfId="29395" xr:uid="{00000000-0005-0000-0000-0000960C0000}"/>
    <cellStyle name="Calculation 2 2 10 9 3" xfId="16158" xr:uid="{00000000-0005-0000-0000-0000970C0000}"/>
    <cellStyle name="Calculation 2 2 10 9 4" xfId="39483" xr:uid="{00000000-0005-0000-0000-0000980C0000}"/>
    <cellStyle name="Calculation 2 2 10 9 5" xfId="47575" xr:uid="{00000000-0005-0000-0000-0000990C0000}"/>
    <cellStyle name="Calculation 2 2 11" xfId="155" xr:uid="{00000000-0005-0000-0000-00009A0C0000}"/>
    <cellStyle name="Calculation 2 2 11 10" xfId="3715" xr:uid="{00000000-0005-0000-0000-00009B0C0000}"/>
    <cellStyle name="Calculation 2 2 11 10 2" xfId="16624" xr:uid="{00000000-0005-0000-0000-00009C0C0000}"/>
    <cellStyle name="Calculation 2 2 11 10 2 2" xfId="29690" xr:uid="{00000000-0005-0000-0000-00009D0C0000}"/>
    <cellStyle name="Calculation 2 2 11 10 3" xfId="23010" xr:uid="{00000000-0005-0000-0000-00009E0C0000}"/>
    <cellStyle name="Calculation 2 2 11 11" xfId="6916" xr:uid="{00000000-0005-0000-0000-00009F0C0000}"/>
    <cellStyle name="Calculation 2 2 11 11 2" xfId="19818" xr:uid="{00000000-0005-0000-0000-0000A00C0000}"/>
    <cellStyle name="Calculation 2 2 11 11 3" xfId="26204" xr:uid="{00000000-0005-0000-0000-0000A10C0000}"/>
    <cellStyle name="Calculation 2 2 11 12" xfId="12850" xr:uid="{00000000-0005-0000-0000-0000A20C0000}"/>
    <cellStyle name="Calculation 2 2 11 12 2" xfId="31935" xr:uid="{00000000-0005-0000-0000-0000A30C0000}"/>
    <cellStyle name="Calculation 2 2 11 13" xfId="13229" xr:uid="{00000000-0005-0000-0000-0000A40C0000}"/>
    <cellStyle name="Calculation 2 2 11 14" xfId="35139" xr:uid="{00000000-0005-0000-0000-0000A50C0000}"/>
    <cellStyle name="Calculation 2 2 11 15" xfId="43231" xr:uid="{00000000-0005-0000-0000-0000A60C0000}"/>
    <cellStyle name="Calculation 2 2 11 2" xfId="300" xr:uid="{00000000-0005-0000-0000-0000A70C0000}"/>
    <cellStyle name="Calculation 2 2 11 2 10" xfId="11643" xr:uid="{00000000-0005-0000-0000-0000A80C0000}"/>
    <cellStyle name="Calculation 2 2 11 2 10 2" xfId="32105" xr:uid="{00000000-0005-0000-0000-0000A90C0000}"/>
    <cellStyle name="Calculation 2 2 11 2 11" xfId="13340" xr:uid="{00000000-0005-0000-0000-0000AA0C0000}"/>
    <cellStyle name="Calculation 2 2 11 2 12" xfId="35305" xr:uid="{00000000-0005-0000-0000-0000AB0C0000}"/>
    <cellStyle name="Calculation 2 2 11 2 13" xfId="43397" xr:uid="{00000000-0005-0000-0000-0000AC0C0000}"/>
    <cellStyle name="Calculation 2 2 11 2 2" xfId="1562" xr:uid="{00000000-0005-0000-0000-0000AD0C0000}"/>
    <cellStyle name="Calculation 2 2 11 2 2 2" xfId="4757" xr:uid="{00000000-0005-0000-0000-0000AE0C0000}"/>
    <cellStyle name="Calculation 2 2 11 2 2 2 2" xfId="17665" xr:uid="{00000000-0005-0000-0000-0000AF0C0000}"/>
    <cellStyle name="Calculation 2 2 11 2 2 2 2 2" xfId="30374" xr:uid="{00000000-0005-0000-0000-0000B00C0000}"/>
    <cellStyle name="Calculation 2 2 11 2 2 2 2 3" xfId="42155" xr:uid="{00000000-0005-0000-0000-0000B10C0000}"/>
    <cellStyle name="Calculation 2 2 11 2 2 2 2 4" xfId="50247" xr:uid="{00000000-0005-0000-0000-0000B20C0000}"/>
    <cellStyle name="Calculation 2 2 11 2 2 2 3" xfId="24051" xr:uid="{00000000-0005-0000-0000-0000B30C0000}"/>
    <cellStyle name="Calculation 2 2 11 2 2 2 4" xfId="37318" xr:uid="{00000000-0005-0000-0000-0000B40C0000}"/>
    <cellStyle name="Calculation 2 2 11 2 2 2 5" xfId="45410" xr:uid="{00000000-0005-0000-0000-0000B50C0000}"/>
    <cellStyle name="Calculation 2 2 11 2 2 3" xfId="7958" xr:uid="{00000000-0005-0000-0000-0000B60C0000}"/>
    <cellStyle name="Calculation 2 2 11 2 2 3 2" xfId="20859" xr:uid="{00000000-0005-0000-0000-0000B70C0000}"/>
    <cellStyle name="Calculation 2 2 11 2 2 3 3" xfId="27245" xr:uid="{00000000-0005-0000-0000-0000B80C0000}"/>
    <cellStyle name="Calculation 2 2 11 2 2 3 4" xfId="40158" xr:uid="{00000000-0005-0000-0000-0000B90C0000}"/>
    <cellStyle name="Calculation 2 2 11 2 2 3 5" xfId="48250" xr:uid="{00000000-0005-0000-0000-0000BA0C0000}"/>
    <cellStyle name="Calculation 2 2 11 2 2 4" xfId="12070" xr:uid="{00000000-0005-0000-0000-0000BB0C0000}"/>
    <cellStyle name="Calculation 2 2 11 2 2 4 2" xfId="32966" xr:uid="{00000000-0005-0000-0000-0000BC0C0000}"/>
    <cellStyle name="Calculation 2 2 11 2 2 5" xfId="13909" xr:uid="{00000000-0005-0000-0000-0000BD0C0000}"/>
    <cellStyle name="Calculation 2 2 11 2 2 6" xfId="35805" xr:uid="{00000000-0005-0000-0000-0000BE0C0000}"/>
    <cellStyle name="Calculation 2 2 11 2 2 7" xfId="43897" xr:uid="{00000000-0005-0000-0000-0000BF0C0000}"/>
    <cellStyle name="Calculation 2 2 11 2 3" xfId="2571" xr:uid="{00000000-0005-0000-0000-0000C00C0000}"/>
    <cellStyle name="Calculation 2 2 11 2 3 2" xfId="5766" xr:uid="{00000000-0005-0000-0000-0000C10C0000}"/>
    <cellStyle name="Calculation 2 2 11 2 3 2 2" xfId="18674" xr:uid="{00000000-0005-0000-0000-0000C20C0000}"/>
    <cellStyle name="Calculation 2 2 11 2 3 2 2 2" xfId="31031" xr:uid="{00000000-0005-0000-0000-0000C30C0000}"/>
    <cellStyle name="Calculation 2 2 11 2 3 2 2 3" xfId="42968" xr:uid="{00000000-0005-0000-0000-0000C40C0000}"/>
    <cellStyle name="Calculation 2 2 11 2 3 2 2 4" xfId="51060" xr:uid="{00000000-0005-0000-0000-0000C50C0000}"/>
    <cellStyle name="Calculation 2 2 11 2 3 2 3" xfId="25060" xr:uid="{00000000-0005-0000-0000-0000C60C0000}"/>
    <cellStyle name="Calculation 2 2 11 2 3 2 4" xfId="38327" xr:uid="{00000000-0005-0000-0000-0000C70C0000}"/>
    <cellStyle name="Calculation 2 2 11 2 3 2 5" xfId="46419" xr:uid="{00000000-0005-0000-0000-0000C80C0000}"/>
    <cellStyle name="Calculation 2 2 11 2 3 3" xfId="8967" xr:uid="{00000000-0005-0000-0000-0000C90C0000}"/>
    <cellStyle name="Calculation 2 2 11 2 3 3 2" xfId="21868" xr:uid="{00000000-0005-0000-0000-0000CA0C0000}"/>
    <cellStyle name="Calculation 2 2 11 2 3 3 3" xfId="28254" xr:uid="{00000000-0005-0000-0000-0000CB0C0000}"/>
    <cellStyle name="Calculation 2 2 11 2 3 3 4" xfId="41167" xr:uid="{00000000-0005-0000-0000-0000CC0C0000}"/>
    <cellStyle name="Calculation 2 2 11 2 3 3 5" xfId="49259" xr:uid="{00000000-0005-0000-0000-0000CD0C0000}"/>
    <cellStyle name="Calculation 2 2 11 2 3 4" xfId="10770" xr:uid="{00000000-0005-0000-0000-0000CE0C0000}"/>
    <cellStyle name="Calculation 2 2 11 2 3 4 2" xfId="33975" xr:uid="{00000000-0005-0000-0000-0000CF0C0000}"/>
    <cellStyle name="Calculation 2 2 11 2 3 5" xfId="14566" xr:uid="{00000000-0005-0000-0000-0000D00C0000}"/>
    <cellStyle name="Calculation 2 2 11 2 3 6" xfId="36302" xr:uid="{00000000-0005-0000-0000-0000D10C0000}"/>
    <cellStyle name="Calculation 2 2 11 2 3 7" xfId="44394" xr:uid="{00000000-0005-0000-0000-0000D20C0000}"/>
    <cellStyle name="Calculation 2 2 11 2 4" xfId="1785" xr:uid="{00000000-0005-0000-0000-0000D30C0000}"/>
    <cellStyle name="Calculation 2 2 11 2 4 2" xfId="4980" xr:uid="{00000000-0005-0000-0000-0000D40C0000}"/>
    <cellStyle name="Calculation 2 2 11 2 4 2 2" xfId="17888" xr:uid="{00000000-0005-0000-0000-0000D50C0000}"/>
    <cellStyle name="Calculation 2 2 11 2 4 2 2 2" xfId="30519" xr:uid="{00000000-0005-0000-0000-0000D60C0000}"/>
    <cellStyle name="Calculation 2 2 11 2 4 2 3" xfId="24274" xr:uid="{00000000-0005-0000-0000-0000D70C0000}"/>
    <cellStyle name="Calculation 2 2 11 2 4 2 4" xfId="40381" xr:uid="{00000000-0005-0000-0000-0000D80C0000}"/>
    <cellStyle name="Calculation 2 2 11 2 4 2 5" xfId="48473" xr:uid="{00000000-0005-0000-0000-0000D90C0000}"/>
    <cellStyle name="Calculation 2 2 11 2 4 3" xfId="8181" xr:uid="{00000000-0005-0000-0000-0000DA0C0000}"/>
    <cellStyle name="Calculation 2 2 11 2 4 3 2" xfId="21082" xr:uid="{00000000-0005-0000-0000-0000DB0C0000}"/>
    <cellStyle name="Calculation 2 2 11 2 4 3 3" xfId="27468" xr:uid="{00000000-0005-0000-0000-0000DC0C0000}"/>
    <cellStyle name="Calculation 2 2 11 2 4 4" xfId="11647" xr:uid="{00000000-0005-0000-0000-0000DD0C0000}"/>
    <cellStyle name="Calculation 2 2 11 2 4 4 2" xfId="33189" xr:uid="{00000000-0005-0000-0000-0000DE0C0000}"/>
    <cellStyle name="Calculation 2 2 11 2 4 5" xfId="14054" xr:uid="{00000000-0005-0000-0000-0000DF0C0000}"/>
    <cellStyle name="Calculation 2 2 11 2 4 6" xfId="37541" xr:uid="{00000000-0005-0000-0000-0000E00C0000}"/>
    <cellStyle name="Calculation 2 2 11 2 4 7" xfId="45633" xr:uid="{00000000-0005-0000-0000-0000E10C0000}"/>
    <cellStyle name="Calculation 2 2 11 2 5" xfId="1062" xr:uid="{00000000-0005-0000-0000-0000E20C0000}"/>
    <cellStyle name="Calculation 2 2 11 2 5 2" xfId="4257" xr:uid="{00000000-0005-0000-0000-0000E30C0000}"/>
    <cellStyle name="Calculation 2 2 11 2 5 2 2" xfId="17165" xr:uid="{00000000-0005-0000-0000-0000E40C0000}"/>
    <cellStyle name="Calculation 2 2 11 2 5 2 2 2" xfId="30049" xr:uid="{00000000-0005-0000-0000-0000E50C0000}"/>
    <cellStyle name="Calculation 2 2 11 2 5 2 3" xfId="23551" xr:uid="{00000000-0005-0000-0000-0000E60C0000}"/>
    <cellStyle name="Calculation 2 2 11 2 5 2 4" xfId="41748" xr:uid="{00000000-0005-0000-0000-0000E70C0000}"/>
    <cellStyle name="Calculation 2 2 11 2 5 2 5" xfId="49840" xr:uid="{00000000-0005-0000-0000-0000E80C0000}"/>
    <cellStyle name="Calculation 2 2 11 2 5 3" xfId="7458" xr:uid="{00000000-0005-0000-0000-0000E90C0000}"/>
    <cellStyle name="Calculation 2 2 11 2 5 3 2" xfId="20359" xr:uid="{00000000-0005-0000-0000-0000EA0C0000}"/>
    <cellStyle name="Calculation 2 2 11 2 5 3 3" xfId="26745" xr:uid="{00000000-0005-0000-0000-0000EB0C0000}"/>
    <cellStyle name="Calculation 2 2 11 2 5 4" xfId="10685" xr:uid="{00000000-0005-0000-0000-0000EC0C0000}"/>
    <cellStyle name="Calculation 2 2 11 2 5 4 2" xfId="32466" xr:uid="{00000000-0005-0000-0000-0000ED0C0000}"/>
    <cellStyle name="Calculation 2 2 11 2 5 5" xfId="13584" xr:uid="{00000000-0005-0000-0000-0000EE0C0000}"/>
    <cellStyle name="Calculation 2 2 11 2 5 6" xfId="36818" xr:uid="{00000000-0005-0000-0000-0000EF0C0000}"/>
    <cellStyle name="Calculation 2 2 11 2 5 7" xfId="44910" xr:uid="{00000000-0005-0000-0000-0000F00C0000}"/>
    <cellStyle name="Calculation 2 2 11 2 6" xfId="3075" xr:uid="{00000000-0005-0000-0000-0000F10C0000}"/>
    <cellStyle name="Calculation 2 2 11 2 6 2" xfId="6270" xr:uid="{00000000-0005-0000-0000-0000F20C0000}"/>
    <cellStyle name="Calculation 2 2 11 2 6 2 2" xfId="19178" xr:uid="{00000000-0005-0000-0000-0000F30C0000}"/>
    <cellStyle name="Calculation 2 2 11 2 6 2 2 2" xfId="31360" xr:uid="{00000000-0005-0000-0000-0000F40C0000}"/>
    <cellStyle name="Calculation 2 2 11 2 6 2 3" xfId="25564" xr:uid="{00000000-0005-0000-0000-0000F50C0000}"/>
    <cellStyle name="Calculation 2 2 11 2 6 2 4" xfId="42322" xr:uid="{00000000-0005-0000-0000-0000F60C0000}"/>
    <cellStyle name="Calculation 2 2 11 2 6 2 5" xfId="50414" xr:uid="{00000000-0005-0000-0000-0000F70C0000}"/>
    <cellStyle name="Calculation 2 2 11 2 6 3" xfId="9471" xr:uid="{00000000-0005-0000-0000-0000F80C0000}"/>
    <cellStyle name="Calculation 2 2 11 2 6 3 2" xfId="22372" xr:uid="{00000000-0005-0000-0000-0000F90C0000}"/>
    <cellStyle name="Calculation 2 2 11 2 6 3 3" xfId="28758" xr:uid="{00000000-0005-0000-0000-0000FA0C0000}"/>
    <cellStyle name="Calculation 2 2 11 2 6 4" xfId="12518" xr:uid="{00000000-0005-0000-0000-0000FB0C0000}"/>
    <cellStyle name="Calculation 2 2 11 2 6 4 2" xfId="34479" xr:uid="{00000000-0005-0000-0000-0000FC0C0000}"/>
    <cellStyle name="Calculation 2 2 11 2 6 5" xfId="14895" xr:uid="{00000000-0005-0000-0000-0000FD0C0000}"/>
    <cellStyle name="Calculation 2 2 11 2 6 6" xfId="38836" xr:uid="{00000000-0005-0000-0000-0000FE0C0000}"/>
    <cellStyle name="Calculation 2 2 11 2 6 7" xfId="46928" xr:uid="{00000000-0005-0000-0000-0000FF0C0000}"/>
    <cellStyle name="Calculation 2 2 11 2 7" xfId="691" xr:uid="{00000000-0005-0000-0000-0000000D0000}"/>
    <cellStyle name="Calculation 2 2 11 2 7 2" xfId="15716" xr:uid="{00000000-0005-0000-0000-0000010D0000}"/>
    <cellStyle name="Calculation 2 2 11 2 7 2 2" xfId="29569" xr:uid="{00000000-0005-0000-0000-0000020D0000}"/>
    <cellStyle name="Calculation 2 2 11 2 7 3" xfId="15776" xr:uid="{00000000-0005-0000-0000-0000030D0000}"/>
    <cellStyle name="Calculation 2 2 11 2 7 4" xfId="39658" xr:uid="{00000000-0005-0000-0000-0000040D0000}"/>
    <cellStyle name="Calculation 2 2 11 2 7 5" xfId="47750" xr:uid="{00000000-0005-0000-0000-0000050D0000}"/>
    <cellStyle name="Calculation 2 2 11 2 8" xfId="3886" xr:uid="{00000000-0005-0000-0000-0000060D0000}"/>
    <cellStyle name="Calculation 2 2 11 2 8 2" xfId="16794" xr:uid="{00000000-0005-0000-0000-0000070D0000}"/>
    <cellStyle name="Calculation 2 2 11 2 8 2 2" xfId="29801" xr:uid="{00000000-0005-0000-0000-0000080D0000}"/>
    <cellStyle name="Calculation 2 2 11 2 8 3" xfId="23180" xr:uid="{00000000-0005-0000-0000-0000090D0000}"/>
    <cellStyle name="Calculation 2 2 11 2 9" xfId="7087" xr:uid="{00000000-0005-0000-0000-00000A0D0000}"/>
    <cellStyle name="Calculation 2 2 11 2 9 2" xfId="19988" xr:uid="{00000000-0005-0000-0000-00000B0D0000}"/>
    <cellStyle name="Calculation 2 2 11 2 9 3" xfId="26374" xr:uid="{00000000-0005-0000-0000-00000C0D0000}"/>
    <cellStyle name="Calculation 2 2 11 3" xfId="1224" xr:uid="{00000000-0005-0000-0000-00000D0D0000}"/>
    <cellStyle name="Calculation 2 2 11 3 10" xfId="35467" xr:uid="{00000000-0005-0000-0000-00000E0D0000}"/>
    <cellStyle name="Calculation 2 2 11 3 11" xfId="43559" xr:uid="{00000000-0005-0000-0000-00000F0D0000}"/>
    <cellStyle name="Calculation 2 2 11 3 2" xfId="1724" xr:uid="{00000000-0005-0000-0000-0000100D0000}"/>
    <cellStyle name="Calculation 2 2 11 3 2 2" xfId="4919" xr:uid="{00000000-0005-0000-0000-0000110D0000}"/>
    <cellStyle name="Calculation 2 2 11 3 2 2 2" xfId="17827" xr:uid="{00000000-0005-0000-0000-0000120D0000}"/>
    <cellStyle name="Calculation 2 2 11 3 2 2 2 2" xfId="30479" xr:uid="{00000000-0005-0000-0000-0000130D0000}"/>
    <cellStyle name="Calculation 2 2 11 3 2 2 2 3" xfId="42284" xr:uid="{00000000-0005-0000-0000-0000140D0000}"/>
    <cellStyle name="Calculation 2 2 11 3 2 2 2 4" xfId="50376" xr:uid="{00000000-0005-0000-0000-0000150D0000}"/>
    <cellStyle name="Calculation 2 2 11 3 2 2 3" xfId="24213" xr:uid="{00000000-0005-0000-0000-0000160D0000}"/>
    <cellStyle name="Calculation 2 2 11 3 2 2 4" xfId="37480" xr:uid="{00000000-0005-0000-0000-0000170D0000}"/>
    <cellStyle name="Calculation 2 2 11 3 2 2 5" xfId="45572" xr:uid="{00000000-0005-0000-0000-0000180D0000}"/>
    <cellStyle name="Calculation 2 2 11 3 2 3" xfId="8120" xr:uid="{00000000-0005-0000-0000-0000190D0000}"/>
    <cellStyle name="Calculation 2 2 11 3 2 3 2" xfId="21021" xr:uid="{00000000-0005-0000-0000-00001A0D0000}"/>
    <cellStyle name="Calculation 2 2 11 3 2 3 3" xfId="27407" xr:uid="{00000000-0005-0000-0000-00001B0D0000}"/>
    <cellStyle name="Calculation 2 2 11 3 2 3 4" xfId="40320" xr:uid="{00000000-0005-0000-0000-00001C0D0000}"/>
    <cellStyle name="Calculation 2 2 11 3 2 3 5" xfId="48412" xr:uid="{00000000-0005-0000-0000-00001D0D0000}"/>
    <cellStyle name="Calculation 2 2 11 3 2 4" xfId="11985" xr:uid="{00000000-0005-0000-0000-00001E0D0000}"/>
    <cellStyle name="Calculation 2 2 11 3 2 4 2" xfId="33128" xr:uid="{00000000-0005-0000-0000-00001F0D0000}"/>
    <cellStyle name="Calculation 2 2 11 3 2 5" xfId="14014" xr:uid="{00000000-0005-0000-0000-0000200D0000}"/>
    <cellStyle name="Calculation 2 2 11 3 2 6" xfId="35967" xr:uid="{00000000-0005-0000-0000-0000210D0000}"/>
    <cellStyle name="Calculation 2 2 11 3 2 7" xfId="44059" xr:uid="{00000000-0005-0000-0000-0000220D0000}"/>
    <cellStyle name="Calculation 2 2 11 3 3" xfId="2733" xr:uid="{00000000-0005-0000-0000-0000230D0000}"/>
    <cellStyle name="Calculation 2 2 11 3 3 2" xfId="5928" xr:uid="{00000000-0005-0000-0000-0000240D0000}"/>
    <cellStyle name="Calculation 2 2 11 3 3 2 2" xfId="18836" xr:uid="{00000000-0005-0000-0000-0000250D0000}"/>
    <cellStyle name="Calculation 2 2 11 3 3 2 2 2" xfId="31136" xr:uid="{00000000-0005-0000-0000-0000260D0000}"/>
    <cellStyle name="Calculation 2 2 11 3 3 2 2 3" xfId="43073" xr:uid="{00000000-0005-0000-0000-0000270D0000}"/>
    <cellStyle name="Calculation 2 2 11 3 3 2 2 4" xfId="51165" xr:uid="{00000000-0005-0000-0000-0000280D0000}"/>
    <cellStyle name="Calculation 2 2 11 3 3 2 3" xfId="25222" xr:uid="{00000000-0005-0000-0000-0000290D0000}"/>
    <cellStyle name="Calculation 2 2 11 3 3 2 4" xfId="38489" xr:uid="{00000000-0005-0000-0000-00002A0D0000}"/>
    <cellStyle name="Calculation 2 2 11 3 3 2 5" xfId="46581" xr:uid="{00000000-0005-0000-0000-00002B0D0000}"/>
    <cellStyle name="Calculation 2 2 11 3 3 3" xfId="9129" xr:uid="{00000000-0005-0000-0000-00002C0D0000}"/>
    <cellStyle name="Calculation 2 2 11 3 3 3 2" xfId="22030" xr:uid="{00000000-0005-0000-0000-00002D0D0000}"/>
    <cellStyle name="Calculation 2 2 11 3 3 3 3" xfId="28416" xr:uid="{00000000-0005-0000-0000-00002E0D0000}"/>
    <cellStyle name="Calculation 2 2 11 3 3 3 4" xfId="41329" xr:uid="{00000000-0005-0000-0000-00002F0D0000}"/>
    <cellStyle name="Calculation 2 2 11 3 3 3 5" xfId="49421" xr:uid="{00000000-0005-0000-0000-0000300D0000}"/>
    <cellStyle name="Calculation 2 2 11 3 3 4" xfId="11514" xr:uid="{00000000-0005-0000-0000-0000310D0000}"/>
    <cellStyle name="Calculation 2 2 11 3 3 4 2" xfId="34137" xr:uid="{00000000-0005-0000-0000-0000320D0000}"/>
    <cellStyle name="Calculation 2 2 11 3 3 5" xfId="14671" xr:uid="{00000000-0005-0000-0000-0000330D0000}"/>
    <cellStyle name="Calculation 2 2 11 3 3 6" xfId="36464" xr:uid="{00000000-0005-0000-0000-0000340D0000}"/>
    <cellStyle name="Calculation 2 2 11 3 3 7" xfId="44556" xr:uid="{00000000-0005-0000-0000-0000350D0000}"/>
    <cellStyle name="Calculation 2 2 11 3 4" xfId="2204" xr:uid="{00000000-0005-0000-0000-0000360D0000}"/>
    <cellStyle name="Calculation 2 2 11 3 4 2" xfId="5399" xr:uid="{00000000-0005-0000-0000-0000370D0000}"/>
    <cellStyle name="Calculation 2 2 11 3 4 2 2" xfId="18307" xr:uid="{00000000-0005-0000-0000-0000380D0000}"/>
    <cellStyle name="Calculation 2 2 11 3 4 2 2 2" xfId="30793" xr:uid="{00000000-0005-0000-0000-0000390D0000}"/>
    <cellStyle name="Calculation 2 2 11 3 4 2 3" xfId="24693" xr:uid="{00000000-0005-0000-0000-00003A0D0000}"/>
    <cellStyle name="Calculation 2 2 11 3 4 2 4" xfId="40800" xr:uid="{00000000-0005-0000-0000-00003B0D0000}"/>
    <cellStyle name="Calculation 2 2 11 3 4 2 5" xfId="48892" xr:uid="{00000000-0005-0000-0000-00003C0D0000}"/>
    <cellStyle name="Calculation 2 2 11 3 4 3" xfId="8600" xr:uid="{00000000-0005-0000-0000-00003D0D0000}"/>
    <cellStyle name="Calculation 2 2 11 3 4 3 2" xfId="21501" xr:uid="{00000000-0005-0000-0000-00003E0D0000}"/>
    <cellStyle name="Calculation 2 2 11 3 4 3 3" xfId="27887" xr:uid="{00000000-0005-0000-0000-00003F0D0000}"/>
    <cellStyle name="Calculation 2 2 11 3 4 4" xfId="12302" xr:uid="{00000000-0005-0000-0000-0000400D0000}"/>
    <cellStyle name="Calculation 2 2 11 3 4 4 2" xfId="33608" xr:uid="{00000000-0005-0000-0000-0000410D0000}"/>
    <cellStyle name="Calculation 2 2 11 3 4 5" xfId="14328" xr:uid="{00000000-0005-0000-0000-0000420D0000}"/>
    <cellStyle name="Calculation 2 2 11 3 4 6" xfId="37960" xr:uid="{00000000-0005-0000-0000-0000430D0000}"/>
    <cellStyle name="Calculation 2 2 11 3 4 7" xfId="46052" xr:uid="{00000000-0005-0000-0000-0000440D0000}"/>
    <cellStyle name="Calculation 2 2 11 3 5" xfId="3237" xr:uid="{00000000-0005-0000-0000-0000450D0000}"/>
    <cellStyle name="Calculation 2 2 11 3 5 2" xfId="6432" xr:uid="{00000000-0005-0000-0000-0000460D0000}"/>
    <cellStyle name="Calculation 2 2 11 3 5 2 2" xfId="19340" xr:uid="{00000000-0005-0000-0000-0000470D0000}"/>
    <cellStyle name="Calculation 2 2 11 3 5 2 2 2" xfId="31465" xr:uid="{00000000-0005-0000-0000-0000480D0000}"/>
    <cellStyle name="Calculation 2 2 11 3 5 2 3" xfId="25726" xr:uid="{00000000-0005-0000-0000-0000490D0000}"/>
    <cellStyle name="Calculation 2 2 11 3 5 2 4" xfId="41880" xr:uid="{00000000-0005-0000-0000-00004A0D0000}"/>
    <cellStyle name="Calculation 2 2 11 3 5 2 5" xfId="49972" xr:uid="{00000000-0005-0000-0000-00004B0D0000}"/>
    <cellStyle name="Calculation 2 2 11 3 5 3" xfId="9633" xr:uid="{00000000-0005-0000-0000-00004C0D0000}"/>
    <cellStyle name="Calculation 2 2 11 3 5 3 2" xfId="22534" xr:uid="{00000000-0005-0000-0000-00004D0D0000}"/>
    <cellStyle name="Calculation 2 2 11 3 5 3 3" xfId="28920" xr:uid="{00000000-0005-0000-0000-00004E0D0000}"/>
    <cellStyle name="Calculation 2 2 11 3 5 4" xfId="11542" xr:uid="{00000000-0005-0000-0000-00004F0D0000}"/>
    <cellStyle name="Calculation 2 2 11 3 5 4 2" xfId="34641" xr:uid="{00000000-0005-0000-0000-0000500D0000}"/>
    <cellStyle name="Calculation 2 2 11 3 5 5" xfId="15000" xr:uid="{00000000-0005-0000-0000-0000510D0000}"/>
    <cellStyle name="Calculation 2 2 11 3 5 6" xfId="36980" xr:uid="{00000000-0005-0000-0000-0000520D0000}"/>
    <cellStyle name="Calculation 2 2 11 3 5 7" xfId="45072" xr:uid="{00000000-0005-0000-0000-0000530D0000}"/>
    <cellStyle name="Calculation 2 2 11 3 6" xfId="4419" xr:uid="{00000000-0005-0000-0000-0000540D0000}"/>
    <cellStyle name="Calculation 2 2 11 3 6 2" xfId="17327" xr:uid="{00000000-0005-0000-0000-0000550D0000}"/>
    <cellStyle name="Calculation 2 2 11 3 6 2 2" xfId="30154" xr:uid="{00000000-0005-0000-0000-0000560D0000}"/>
    <cellStyle name="Calculation 2 2 11 3 6 2 3" xfId="42531" xr:uid="{00000000-0005-0000-0000-0000570D0000}"/>
    <cellStyle name="Calculation 2 2 11 3 6 2 4" xfId="50623" xr:uid="{00000000-0005-0000-0000-0000580D0000}"/>
    <cellStyle name="Calculation 2 2 11 3 6 3" xfId="23713" xr:uid="{00000000-0005-0000-0000-0000590D0000}"/>
    <cellStyle name="Calculation 2 2 11 3 6 4" xfId="38998" xr:uid="{00000000-0005-0000-0000-00005A0D0000}"/>
    <cellStyle name="Calculation 2 2 11 3 6 5" xfId="47090" xr:uid="{00000000-0005-0000-0000-00005B0D0000}"/>
    <cellStyle name="Calculation 2 2 11 3 7" xfId="7620" xr:uid="{00000000-0005-0000-0000-00005C0D0000}"/>
    <cellStyle name="Calculation 2 2 11 3 7 2" xfId="20521" xr:uid="{00000000-0005-0000-0000-00005D0D0000}"/>
    <cellStyle name="Calculation 2 2 11 3 7 3" xfId="26907" xr:uid="{00000000-0005-0000-0000-00005E0D0000}"/>
    <cellStyle name="Calculation 2 2 11 3 7 4" xfId="39820" xr:uid="{00000000-0005-0000-0000-00005F0D0000}"/>
    <cellStyle name="Calculation 2 2 11 3 7 5" xfId="47912" xr:uid="{00000000-0005-0000-0000-0000600D0000}"/>
    <cellStyle name="Calculation 2 2 11 3 8" xfId="11049" xr:uid="{00000000-0005-0000-0000-0000610D0000}"/>
    <cellStyle name="Calculation 2 2 11 3 8 2" xfId="32628" xr:uid="{00000000-0005-0000-0000-0000620D0000}"/>
    <cellStyle name="Calculation 2 2 11 3 9" xfId="13689" xr:uid="{00000000-0005-0000-0000-0000630D0000}"/>
    <cellStyle name="Calculation 2 2 11 4" xfId="1396" xr:uid="{00000000-0005-0000-0000-0000640D0000}"/>
    <cellStyle name="Calculation 2 2 11 4 2" xfId="4591" xr:uid="{00000000-0005-0000-0000-0000650D0000}"/>
    <cellStyle name="Calculation 2 2 11 4 2 2" xfId="17499" xr:uid="{00000000-0005-0000-0000-0000660D0000}"/>
    <cellStyle name="Calculation 2 2 11 4 2 2 2" xfId="30265" xr:uid="{00000000-0005-0000-0000-0000670D0000}"/>
    <cellStyle name="Calculation 2 2 11 4 2 2 3" xfId="42019" xr:uid="{00000000-0005-0000-0000-0000680D0000}"/>
    <cellStyle name="Calculation 2 2 11 4 2 2 4" xfId="50111" xr:uid="{00000000-0005-0000-0000-0000690D0000}"/>
    <cellStyle name="Calculation 2 2 11 4 2 3" xfId="23885" xr:uid="{00000000-0005-0000-0000-00006A0D0000}"/>
    <cellStyle name="Calculation 2 2 11 4 2 4" xfId="37152" xr:uid="{00000000-0005-0000-0000-00006B0D0000}"/>
    <cellStyle name="Calculation 2 2 11 4 2 5" xfId="45244" xr:uid="{00000000-0005-0000-0000-00006C0D0000}"/>
    <cellStyle name="Calculation 2 2 11 4 3" xfId="7792" xr:uid="{00000000-0005-0000-0000-00006D0D0000}"/>
    <cellStyle name="Calculation 2 2 11 4 3 2" xfId="20693" xr:uid="{00000000-0005-0000-0000-00006E0D0000}"/>
    <cellStyle name="Calculation 2 2 11 4 3 3" xfId="27079" xr:uid="{00000000-0005-0000-0000-00006F0D0000}"/>
    <cellStyle name="Calculation 2 2 11 4 3 4" xfId="39992" xr:uid="{00000000-0005-0000-0000-0000700D0000}"/>
    <cellStyle name="Calculation 2 2 11 4 3 5" xfId="48084" xr:uid="{00000000-0005-0000-0000-0000710D0000}"/>
    <cellStyle name="Calculation 2 2 11 4 4" xfId="12062" xr:uid="{00000000-0005-0000-0000-0000720D0000}"/>
    <cellStyle name="Calculation 2 2 11 4 4 2" xfId="32800" xr:uid="{00000000-0005-0000-0000-0000730D0000}"/>
    <cellStyle name="Calculation 2 2 11 4 5" xfId="13800" xr:uid="{00000000-0005-0000-0000-0000740D0000}"/>
    <cellStyle name="Calculation 2 2 11 4 6" xfId="35639" xr:uid="{00000000-0005-0000-0000-0000750D0000}"/>
    <cellStyle name="Calculation 2 2 11 4 7" xfId="43731" xr:uid="{00000000-0005-0000-0000-0000760D0000}"/>
    <cellStyle name="Calculation 2 2 11 5" xfId="2405" xr:uid="{00000000-0005-0000-0000-0000770D0000}"/>
    <cellStyle name="Calculation 2 2 11 5 2" xfId="5600" xr:uid="{00000000-0005-0000-0000-0000780D0000}"/>
    <cellStyle name="Calculation 2 2 11 5 2 2" xfId="18508" xr:uid="{00000000-0005-0000-0000-0000790D0000}"/>
    <cellStyle name="Calculation 2 2 11 5 2 2 2" xfId="30922" xr:uid="{00000000-0005-0000-0000-00007A0D0000}"/>
    <cellStyle name="Calculation 2 2 11 5 2 2 3" xfId="42859" xr:uid="{00000000-0005-0000-0000-00007B0D0000}"/>
    <cellStyle name="Calculation 2 2 11 5 2 2 4" xfId="50951" xr:uid="{00000000-0005-0000-0000-00007C0D0000}"/>
    <cellStyle name="Calculation 2 2 11 5 2 3" xfId="24894" xr:uid="{00000000-0005-0000-0000-00007D0D0000}"/>
    <cellStyle name="Calculation 2 2 11 5 2 4" xfId="38161" xr:uid="{00000000-0005-0000-0000-00007E0D0000}"/>
    <cellStyle name="Calculation 2 2 11 5 2 5" xfId="46253" xr:uid="{00000000-0005-0000-0000-00007F0D0000}"/>
    <cellStyle name="Calculation 2 2 11 5 3" xfId="8801" xr:uid="{00000000-0005-0000-0000-0000800D0000}"/>
    <cellStyle name="Calculation 2 2 11 5 3 2" xfId="21702" xr:uid="{00000000-0005-0000-0000-0000810D0000}"/>
    <cellStyle name="Calculation 2 2 11 5 3 3" xfId="28088" xr:uid="{00000000-0005-0000-0000-0000820D0000}"/>
    <cellStyle name="Calculation 2 2 11 5 3 4" xfId="41001" xr:uid="{00000000-0005-0000-0000-0000830D0000}"/>
    <cellStyle name="Calculation 2 2 11 5 3 5" xfId="49093" xr:uid="{00000000-0005-0000-0000-0000840D0000}"/>
    <cellStyle name="Calculation 2 2 11 5 4" xfId="10729" xr:uid="{00000000-0005-0000-0000-0000850D0000}"/>
    <cellStyle name="Calculation 2 2 11 5 4 2" xfId="33809" xr:uid="{00000000-0005-0000-0000-0000860D0000}"/>
    <cellStyle name="Calculation 2 2 11 5 5" xfId="14457" xr:uid="{00000000-0005-0000-0000-0000870D0000}"/>
    <cellStyle name="Calculation 2 2 11 5 6" xfId="36136" xr:uid="{00000000-0005-0000-0000-0000880D0000}"/>
    <cellStyle name="Calculation 2 2 11 5 7" xfId="44228" xr:uid="{00000000-0005-0000-0000-0000890D0000}"/>
    <cellStyle name="Calculation 2 2 11 6" xfId="2092" xr:uid="{00000000-0005-0000-0000-00008A0D0000}"/>
    <cellStyle name="Calculation 2 2 11 6 2" xfId="5287" xr:uid="{00000000-0005-0000-0000-00008B0D0000}"/>
    <cellStyle name="Calculation 2 2 11 6 2 2" xfId="18195" xr:uid="{00000000-0005-0000-0000-00008C0D0000}"/>
    <cellStyle name="Calculation 2 2 11 6 2 2 2" xfId="30719" xr:uid="{00000000-0005-0000-0000-00008D0D0000}"/>
    <cellStyle name="Calculation 2 2 11 6 2 3" xfId="24581" xr:uid="{00000000-0005-0000-0000-00008E0D0000}"/>
    <cellStyle name="Calculation 2 2 11 6 2 4" xfId="40688" xr:uid="{00000000-0005-0000-0000-00008F0D0000}"/>
    <cellStyle name="Calculation 2 2 11 6 2 5" xfId="48780" xr:uid="{00000000-0005-0000-0000-0000900D0000}"/>
    <cellStyle name="Calculation 2 2 11 6 3" xfId="8488" xr:uid="{00000000-0005-0000-0000-0000910D0000}"/>
    <cellStyle name="Calculation 2 2 11 6 3 2" xfId="21389" xr:uid="{00000000-0005-0000-0000-0000920D0000}"/>
    <cellStyle name="Calculation 2 2 11 6 3 3" xfId="27775" xr:uid="{00000000-0005-0000-0000-0000930D0000}"/>
    <cellStyle name="Calculation 2 2 11 6 4" xfId="10303" xr:uid="{00000000-0005-0000-0000-0000940D0000}"/>
    <cellStyle name="Calculation 2 2 11 6 4 2" xfId="33496" xr:uid="{00000000-0005-0000-0000-0000950D0000}"/>
    <cellStyle name="Calculation 2 2 11 6 5" xfId="14254" xr:uid="{00000000-0005-0000-0000-0000960D0000}"/>
    <cellStyle name="Calculation 2 2 11 6 6" xfId="37848" xr:uid="{00000000-0005-0000-0000-0000970D0000}"/>
    <cellStyle name="Calculation 2 2 11 6 7" xfId="45940" xr:uid="{00000000-0005-0000-0000-0000980D0000}"/>
    <cellStyle name="Calculation 2 2 11 7" xfId="896" xr:uid="{00000000-0005-0000-0000-0000990D0000}"/>
    <cellStyle name="Calculation 2 2 11 7 2" xfId="4091" xr:uid="{00000000-0005-0000-0000-00009A0D0000}"/>
    <cellStyle name="Calculation 2 2 11 7 2 2" xfId="16999" xr:uid="{00000000-0005-0000-0000-00009B0D0000}"/>
    <cellStyle name="Calculation 2 2 11 7 2 2 2" xfId="29940" xr:uid="{00000000-0005-0000-0000-00009C0D0000}"/>
    <cellStyle name="Calculation 2 2 11 7 2 3" xfId="23385" xr:uid="{00000000-0005-0000-0000-00009D0D0000}"/>
    <cellStyle name="Calculation 2 2 11 7 2 4" xfId="41602" xr:uid="{00000000-0005-0000-0000-00009E0D0000}"/>
    <cellStyle name="Calculation 2 2 11 7 2 5" xfId="49694" xr:uid="{00000000-0005-0000-0000-00009F0D0000}"/>
    <cellStyle name="Calculation 2 2 11 7 3" xfId="7292" xr:uid="{00000000-0005-0000-0000-0000A00D0000}"/>
    <cellStyle name="Calculation 2 2 11 7 3 2" xfId="20193" xr:uid="{00000000-0005-0000-0000-0000A10D0000}"/>
    <cellStyle name="Calculation 2 2 11 7 3 3" xfId="26579" xr:uid="{00000000-0005-0000-0000-0000A20D0000}"/>
    <cellStyle name="Calculation 2 2 11 7 4" xfId="12816" xr:uid="{00000000-0005-0000-0000-0000A30D0000}"/>
    <cellStyle name="Calculation 2 2 11 7 4 2" xfId="32300" xr:uid="{00000000-0005-0000-0000-0000A40D0000}"/>
    <cellStyle name="Calculation 2 2 11 7 5" xfId="13475" xr:uid="{00000000-0005-0000-0000-0000A50D0000}"/>
    <cellStyle name="Calculation 2 2 11 7 6" xfId="36652" xr:uid="{00000000-0005-0000-0000-0000A60D0000}"/>
    <cellStyle name="Calculation 2 2 11 7 7" xfId="44744" xr:uid="{00000000-0005-0000-0000-0000A70D0000}"/>
    <cellStyle name="Calculation 2 2 11 8" xfId="2909" xr:uid="{00000000-0005-0000-0000-0000A80D0000}"/>
    <cellStyle name="Calculation 2 2 11 8 2" xfId="6104" xr:uid="{00000000-0005-0000-0000-0000A90D0000}"/>
    <cellStyle name="Calculation 2 2 11 8 2 2" xfId="19012" xr:uid="{00000000-0005-0000-0000-0000AA0D0000}"/>
    <cellStyle name="Calculation 2 2 11 8 2 2 2" xfId="31251" xr:uid="{00000000-0005-0000-0000-0000AB0D0000}"/>
    <cellStyle name="Calculation 2 2 11 8 2 3" xfId="25398" xr:uid="{00000000-0005-0000-0000-0000AC0D0000}"/>
    <cellStyle name="Calculation 2 2 11 8 2 4" xfId="41884" xr:uid="{00000000-0005-0000-0000-0000AD0D0000}"/>
    <cellStyle name="Calculation 2 2 11 8 2 5" xfId="49976" xr:uid="{00000000-0005-0000-0000-0000AE0D0000}"/>
    <cellStyle name="Calculation 2 2 11 8 3" xfId="9305" xr:uid="{00000000-0005-0000-0000-0000AF0D0000}"/>
    <cellStyle name="Calculation 2 2 11 8 3 2" xfId="22206" xr:uid="{00000000-0005-0000-0000-0000B00D0000}"/>
    <cellStyle name="Calculation 2 2 11 8 3 3" xfId="28592" xr:uid="{00000000-0005-0000-0000-0000B10D0000}"/>
    <cellStyle name="Calculation 2 2 11 8 4" xfId="12212" xr:uid="{00000000-0005-0000-0000-0000B20D0000}"/>
    <cellStyle name="Calculation 2 2 11 8 4 2" xfId="34313" xr:uid="{00000000-0005-0000-0000-0000B30D0000}"/>
    <cellStyle name="Calculation 2 2 11 8 5" xfId="14786" xr:uid="{00000000-0005-0000-0000-0000B40D0000}"/>
    <cellStyle name="Calculation 2 2 11 8 6" xfId="38670" xr:uid="{00000000-0005-0000-0000-0000B50D0000}"/>
    <cellStyle name="Calculation 2 2 11 8 7" xfId="46762" xr:uid="{00000000-0005-0000-0000-0000B60D0000}"/>
    <cellStyle name="Calculation 2 2 11 9" xfId="520" xr:uid="{00000000-0005-0000-0000-0000B70D0000}"/>
    <cellStyle name="Calculation 2 2 11 9 2" xfId="15550" xr:uid="{00000000-0005-0000-0000-0000B80D0000}"/>
    <cellStyle name="Calculation 2 2 11 9 2 2" xfId="29404" xr:uid="{00000000-0005-0000-0000-0000B90D0000}"/>
    <cellStyle name="Calculation 2 2 11 9 3" xfId="15992" xr:uid="{00000000-0005-0000-0000-0000BA0D0000}"/>
    <cellStyle name="Calculation 2 2 11 9 4" xfId="39492" xr:uid="{00000000-0005-0000-0000-0000BB0D0000}"/>
    <cellStyle name="Calculation 2 2 11 9 5" xfId="47584" xr:uid="{00000000-0005-0000-0000-0000BC0D0000}"/>
    <cellStyle name="Calculation 2 2 12" xfId="163" xr:uid="{00000000-0005-0000-0000-0000BD0D0000}"/>
    <cellStyle name="Calculation 2 2 12 10" xfId="3723" xr:uid="{00000000-0005-0000-0000-0000BE0D0000}"/>
    <cellStyle name="Calculation 2 2 12 10 2" xfId="16632" xr:uid="{00000000-0005-0000-0000-0000BF0D0000}"/>
    <cellStyle name="Calculation 2 2 12 10 2 2" xfId="29695" xr:uid="{00000000-0005-0000-0000-0000C00D0000}"/>
    <cellStyle name="Calculation 2 2 12 10 3" xfId="23018" xr:uid="{00000000-0005-0000-0000-0000C10D0000}"/>
    <cellStyle name="Calculation 2 2 12 11" xfId="6924" xr:uid="{00000000-0005-0000-0000-0000C20D0000}"/>
    <cellStyle name="Calculation 2 2 12 11 2" xfId="19826" xr:uid="{00000000-0005-0000-0000-0000C30D0000}"/>
    <cellStyle name="Calculation 2 2 12 11 3" xfId="26212" xr:uid="{00000000-0005-0000-0000-0000C40D0000}"/>
    <cellStyle name="Calculation 2 2 12 12" xfId="12875" xr:uid="{00000000-0005-0000-0000-0000C50D0000}"/>
    <cellStyle name="Calculation 2 2 12 12 2" xfId="31943" xr:uid="{00000000-0005-0000-0000-0000C60D0000}"/>
    <cellStyle name="Calculation 2 2 12 13" xfId="13234" xr:uid="{00000000-0005-0000-0000-0000C70D0000}"/>
    <cellStyle name="Calculation 2 2 12 14" xfId="35147" xr:uid="{00000000-0005-0000-0000-0000C80D0000}"/>
    <cellStyle name="Calculation 2 2 12 15" xfId="43239" xr:uid="{00000000-0005-0000-0000-0000C90D0000}"/>
    <cellStyle name="Calculation 2 2 12 2" xfId="308" xr:uid="{00000000-0005-0000-0000-0000CA0D0000}"/>
    <cellStyle name="Calculation 2 2 12 2 10" xfId="13000" xr:uid="{00000000-0005-0000-0000-0000CB0D0000}"/>
    <cellStyle name="Calculation 2 2 12 2 10 2" xfId="32113" xr:uid="{00000000-0005-0000-0000-0000CC0D0000}"/>
    <cellStyle name="Calculation 2 2 12 2 11" xfId="13345" xr:uid="{00000000-0005-0000-0000-0000CD0D0000}"/>
    <cellStyle name="Calculation 2 2 12 2 12" xfId="35313" xr:uid="{00000000-0005-0000-0000-0000CE0D0000}"/>
    <cellStyle name="Calculation 2 2 12 2 13" xfId="43405" xr:uid="{00000000-0005-0000-0000-0000CF0D0000}"/>
    <cellStyle name="Calculation 2 2 12 2 2" xfId="1570" xr:uid="{00000000-0005-0000-0000-0000D00D0000}"/>
    <cellStyle name="Calculation 2 2 12 2 2 2" xfId="4765" xr:uid="{00000000-0005-0000-0000-0000D10D0000}"/>
    <cellStyle name="Calculation 2 2 12 2 2 2 2" xfId="17673" xr:uid="{00000000-0005-0000-0000-0000D20D0000}"/>
    <cellStyle name="Calculation 2 2 12 2 2 2 2 2" xfId="30379" xr:uid="{00000000-0005-0000-0000-0000D30D0000}"/>
    <cellStyle name="Calculation 2 2 12 2 2 2 2 3" xfId="42161" xr:uid="{00000000-0005-0000-0000-0000D40D0000}"/>
    <cellStyle name="Calculation 2 2 12 2 2 2 2 4" xfId="50253" xr:uid="{00000000-0005-0000-0000-0000D50D0000}"/>
    <cellStyle name="Calculation 2 2 12 2 2 2 3" xfId="24059" xr:uid="{00000000-0005-0000-0000-0000D60D0000}"/>
    <cellStyle name="Calculation 2 2 12 2 2 2 4" xfId="37326" xr:uid="{00000000-0005-0000-0000-0000D70D0000}"/>
    <cellStyle name="Calculation 2 2 12 2 2 2 5" xfId="45418" xr:uid="{00000000-0005-0000-0000-0000D80D0000}"/>
    <cellStyle name="Calculation 2 2 12 2 2 3" xfId="7966" xr:uid="{00000000-0005-0000-0000-0000D90D0000}"/>
    <cellStyle name="Calculation 2 2 12 2 2 3 2" xfId="20867" xr:uid="{00000000-0005-0000-0000-0000DA0D0000}"/>
    <cellStyle name="Calculation 2 2 12 2 2 3 3" xfId="27253" xr:uid="{00000000-0005-0000-0000-0000DB0D0000}"/>
    <cellStyle name="Calculation 2 2 12 2 2 3 4" xfId="40166" xr:uid="{00000000-0005-0000-0000-0000DC0D0000}"/>
    <cellStyle name="Calculation 2 2 12 2 2 3 5" xfId="48258" xr:uid="{00000000-0005-0000-0000-0000DD0D0000}"/>
    <cellStyle name="Calculation 2 2 12 2 2 4" xfId="12766" xr:uid="{00000000-0005-0000-0000-0000DE0D0000}"/>
    <cellStyle name="Calculation 2 2 12 2 2 4 2" xfId="32974" xr:uid="{00000000-0005-0000-0000-0000DF0D0000}"/>
    <cellStyle name="Calculation 2 2 12 2 2 5" xfId="13914" xr:uid="{00000000-0005-0000-0000-0000E00D0000}"/>
    <cellStyle name="Calculation 2 2 12 2 2 6" xfId="35813" xr:uid="{00000000-0005-0000-0000-0000E10D0000}"/>
    <cellStyle name="Calculation 2 2 12 2 2 7" xfId="43905" xr:uid="{00000000-0005-0000-0000-0000E20D0000}"/>
    <cellStyle name="Calculation 2 2 12 2 3" xfId="2579" xr:uid="{00000000-0005-0000-0000-0000E30D0000}"/>
    <cellStyle name="Calculation 2 2 12 2 3 2" xfId="5774" xr:uid="{00000000-0005-0000-0000-0000E40D0000}"/>
    <cellStyle name="Calculation 2 2 12 2 3 2 2" xfId="18682" xr:uid="{00000000-0005-0000-0000-0000E50D0000}"/>
    <cellStyle name="Calculation 2 2 12 2 3 2 2 2" xfId="31036" xr:uid="{00000000-0005-0000-0000-0000E60D0000}"/>
    <cellStyle name="Calculation 2 2 12 2 3 2 2 3" xfId="42973" xr:uid="{00000000-0005-0000-0000-0000E70D0000}"/>
    <cellStyle name="Calculation 2 2 12 2 3 2 2 4" xfId="51065" xr:uid="{00000000-0005-0000-0000-0000E80D0000}"/>
    <cellStyle name="Calculation 2 2 12 2 3 2 3" xfId="25068" xr:uid="{00000000-0005-0000-0000-0000E90D0000}"/>
    <cellStyle name="Calculation 2 2 12 2 3 2 4" xfId="38335" xr:uid="{00000000-0005-0000-0000-0000EA0D0000}"/>
    <cellStyle name="Calculation 2 2 12 2 3 2 5" xfId="46427" xr:uid="{00000000-0005-0000-0000-0000EB0D0000}"/>
    <cellStyle name="Calculation 2 2 12 2 3 3" xfId="8975" xr:uid="{00000000-0005-0000-0000-0000EC0D0000}"/>
    <cellStyle name="Calculation 2 2 12 2 3 3 2" xfId="21876" xr:uid="{00000000-0005-0000-0000-0000ED0D0000}"/>
    <cellStyle name="Calculation 2 2 12 2 3 3 3" xfId="28262" xr:uid="{00000000-0005-0000-0000-0000EE0D0000}"/>
    <cellStyle name="Calculation 2 2 12 2 3 3 4" xfId="41175" xr:uid="{00000000-0005-0000-0000-0000EF0D0000}"/>
    <cellStyle name="Calculation 2 2 12 2 3 3 5" xfId="49267" xr:uid="{00000000-0005-0000-0000-0000F00D0000}"/>
    <cellStyle name="Calculation 2 2 12 2 3 4" xfId="12423" xr:uid="{00000000-0005-0000-0000-0000F10D0000}"/>
    <cellStyle name="Calculation 2 2 12 2 3 4 2" xfId="33983" xr:uid="{00000000-0005-0000-0000-0000F20D0000}"/>
    <cellStyle name="Calculation 2 2 12 2 3 5" xfId="14571" xr:uid="{00000000-0005-0000-0000-0000F30D0000}"/>
    <cellStyle name="Calculation 2 2 12 2 3 6" xfId="36310" xr:uid="{00000000-0005-0000-0000-0000F40D0000}"/>
    <cellStyle name="Calculation 2 2 12 2 3 7" xfId="44402" xr:uid="{00000000-0005-0000-0000-0000F50D0000}"/>
    <cellStyle name="Calculation 2 2 12 2 4" xfId="2279" xr:uid="{00000000-0005-0000-0000-0000F60D0000}"/>
    <cellStyle name="Calculation 2 2 12 2 4 2" xfId="5474" xr:uid="{00000000-0005-0000-0000-0000F70D0000}"/>
    <cellStyle name="Calculation 2 2 12 2 4 2 2" xfId="18382" xr:uid="{00000000-0005-0000-0000-0000F80D0000}"/>
    <cellStyle name="Calculation 2 2 12 2 4 2 2 2" xfId="30839" xr:uid="{00000000-0005-0000-0000-0000F90D0000}"/>
    <cellStyle name="Calculation 2 2 12 2 4 2 3" xfId="24768" xr:uid="{00000000-0005-0000-0000-0000FA0D0000}"/>
    <cellStyle name="Calculation 2 2 12 2 4 2 4" xfId="40875" xr:uid="{00000000-0005-0000-0000-0000FB0D0000}"/>
    <cellStyle name="Calculation 2 2 12 2 4 2 5" xfId="48967" xr:uid="{00000000-0005-0000-0000-0000FC0D0000}"/>
    <cellStyle name="Calculation 2 2 12 2 4 3" xfId="8675" xr:uid="{00000000-0005-0000-0000-0000FD0D0000}"/>
    <cellStyle name="Calculation 2 2 12 2 4 3 2" xfId="21576" xr:uid="{00000000-0005-0000-0000-0000FE0D0000}"/>
    <cellStyle name="Calculation 2 2 12 2 4 3 3" xfId="27962" xr:uid="{00000000-0005-0000-0000-0000FF0D0000}"/>
    <cellStyle name="Calculation 2 2 12 2 4 4" xfId="11123" xr:uid="{00000000-0005-0000-0000-0000000E0000}"/>
    <cellStyle name="Calculation 2 2 12 2 4 4 2" xfId="33683" xr:uid="{00000000-0005-0000-0000-0000010E0000}"/>
    <cellStyle name="Calculation 2 2 12 2 4 5" xfId="14374" xr:uid="{00000000-0005-0000-0000-0000020E0000}"/>
    <cellStyle name="Calculation 2 2 12 2 4 6" xfId="38035" xr:uid="{00000000-0005-0000-0000-0000030E0000}"/>
    <cellStyle name="Calculation 2 2 12 2 4 7" xfId="46127" xr:uid="{00000000-0005-0000-0000-0000040E0000}"/>
    <cellStyle name="Calculation 2 2 12 2 5" xfId="1070" xr:uid="{00000000-0005-0000-0000-0000050E0000}"/>
    <cellStyle name="Calculation 2 2 12 2 5 2" xfId="4265" xr:uid="{00000000-0005-0000-0000-0000060E0000}"/>
    <cellStyle name="Calculation 2 2 12 2 5 2 2" xfId="17173" xr:uid="{00000000-0005-0000-0000-0000070E0000}"/>
    <cellStyle name="Calculation 2 2 12 2 5 2 2 2" xfId="30054" xr:uid="{00000000-0005-0000-0000-0000080E0000}"/>
    <cellStyle name="Calculation 2 2 12 2 5 2 3" xfId="23559" xr:uid="{00000000-0005-0000-0000-0000090E0000}"/>
    <cellStyle name="Calculation 2 2 12 2 5 2 4" xfId="41754" xr:uid="{00000000-0005-0000-0000-00000A0E0000}"/>
    <cellStyle name="Calculation 2 2 12 2 5 2 5" xfId="49846" xr:uid="{00000000-0005-0000-0000-00000B0E0000}"/>
    <cellStyle name="Calculation 2 2 12 2 5 3" xfId="7466" xr:uid="{00000000-0005-0000-0000-00000C0E0000}"/>
    <cellStyle name="Calculation 2 2 12 2 5 3 2" xfId="20367" xr:uid="{00000000-0005-0000-0000-00000D0E0000}"/>
    <cellStyle name="Calculation 2 2 12 2 5 3 3" xfId="26753" xr:uid="{00000000-0005-0000-0000-00000E0E0000}"/>
    <cellStyle name="Calculation 2 2 12 2 5 4" xfId="10148" xr:uid="{00000000-0005-0000-0000-00000F0E0000}"/>
    <cellStyle name="Calculation 2 2 12 2 5 4 2" xfId="32474" xr:uid="{00000000-0005-0000-0000-0000100E0000}"/>
    <cellStyle name="Calculation 2 2 12 2 5 5" xfId="13589" xr:uid="{00000000-0005-0000-0000-0000110E0000}"/>
    <cellStyle name="Calculation 2 2 12 2 5 6" xfId="36826" xr:uid="{00000000-0005-0000-0000-0000120E0000}"/>
    <cellStyle name="Calculation 2 2 12 2 5 7" xfId="44918" xr:uid="{00000000-0005-0000-0000-0000130E0000}"/>
    <cellStyle name="Calculation 2 2 12 2 6" xfId="3083" xr:uid="{00000000-0005-0000-0000-0000140E0000}"/>
    <cellStyle name="Calculation 2 2 12 2 6 2" xfId="6278" xr:uid="{00000000-0005-0000-0000-0000150E0000}"/>
    <cellStyle name="Calculation 2 2 12 2 6 2 2" xfId="19186" xr:uid="{00000000-0005-0000-0000-0000160E0000}"/>
    <cellStyle name="Calculation 2 2 12 2 6 2 2 2" xfId="31365" xr:uid="{00000000-0005-0000-0000-0000170E0000}"/>
    <cellStyle name="Calculation 2 2 12 2 6 2 3" xfId="25572" xr:uid="{00000000-0005-0000-0000-0000180E0000}"/>
    <cellStyle name="Calculation 2 2 12 2 6 2 4" xfId="42189" xr:uid="{00000000-0005-0000-0000-0000190E0000}"/>
    <cellStyle name="Calculation 2 2 12 2 6 2 5" xfId="50281" xr:uid="{00000000-0005-0000-0000-00001A0E0000}"/>
    <cellStyle name="Calculation 2 2 12 2 6 3" xfId="9479" xr:uid="{00000000-0005-0000-0000-00001B0E0000}"/>
    <cellStyle name="Calculation 2 2 12 2 6 3 2" xfId="22380" xr:uid="{00000000-0005-0000-0000-00001C0E0000}"/>
    <cellStyle name="Calculation 2 2 12 2 6 3 3" xfId="28766" xr:uid="{00000000-0005-0000-0000-00001D0E0000}"/>
    <cellStyle name="Calculation 2 2 12 2 6 4" xfId="10375" xr:uid="{00000000-0005-0000-0000-00001E0E0000}"/>
    <cellStyle name="Calculation 2 2 12 2 6 4 2" xfId="34487" xr:uid="{00000000-0005-0000-0000-00001F0E0000}"/>
    <cellStyle name="Calculation 2 2 12 2 6 5" xfId="14900" xr:uid="{00000000-0005-0000-0000-0000200E0000}"/>
    <cellStyle name="Calculation 2 2 12 2 6 6" xfId="38844" xr:uid="{00000000-0005-0000-0000-0000210E0000}"/>
    <cellStyle name="Calculation 2 2 12 2 6 7" xfId="46936" xr:uid="{00000000-0005-0000-0000-0000220E0000}"/>
    <cellStyle name="Calculation 2 2 12 2 7" xfId="699" xr:uid="{00000000-0005-0000-0000-0000230E0000}"/>
    <cellStyle name="Calculation 2 2 12 2 7 2" xfId="15724" xr:uid="{00000000-0005-0000-0000-0000240E0000}"/>
    <cellStyle name="Calculation 2 2 12 2 7 2 2" xfId="29577" xr:uid="{00000000-0005-0000-0000-0000250E0000}"/>
    <cellStyle name="Calculation 2 2 12 2 7 3" xfId="16141" xr:uid="{00000000-0005-0000-0000-0000260E0000}"/>
    <cellStyle name="Calculation 2 2 12 2 7 4" xfId="39666" xr:uid="{00000000-0005-0000-0000-0000270E0000}"/>
    <cellStyle name="Calculation 2 2 12 2 7 5" xfId="47758" xr:uid="{00000000-0005-0000-0000-0000280E0000}"/>
    <cellStyle name="Calculation 2 2 12 2 8" xfId="3894" xr:uid="{00000000-0005-0000-0000-0000290E0000}"/>
    <cellStyle name="Calculation 2 2 12 2 8 2" xfId="16802" xr:uid="{00000000-0005-0000-0000-00002A0E0000}"/>
    <cellStyle name="Calculation 2 2 12 2 8 2 2" xfId="29806" xr:uid="{00000000-0005-0000-0000-00002B0E0000}"/>
    <cellStyle name="Calculation 2 2 12 2 8 3" xfId="23188" xr:uid="{00000000-0005-0000-0000-00002C0E0000}"/>
    <cellStyle name="Calculation 2 2 12 2 9" xfId="7095" xr:uid="{00000000-0005-0000-0000-00002D0E0000}"/>
    <cellStyle name="Calculation 2 2 12 2 9 2" xfId="19996" xr:uid="{00000000-0005-0000-0000-00002E0E0000}"/>
    <cellStyle name="Calculation 2 2 12 2 9 3" xfId="26382" xr:uid="{00000000-0005-0000-0000-00002F0E0000}"/>
    <cellStyle name="Calculation 2 2 12 3" xfId="1232" xr:uid="{00000000-0005-0000-0000-0000300E0000}"/>
    <cellStyle name="Calculation 2 2 12 3 10" xfId="35475" xr:uid="{00000000-0005-0000-0000-0000310E0000}"/>
    <cellStyle name="Calculation 2 2 12 3 11" xfId="43567" xr:uid="{00000000-0005-0000-0000-0000320E0000}"/>
    <cellStyle name="Calculation 2 2 12 3 2" xfId="1732" xr:uid="{00000000-0005-0000-0000-0000330E0000}"/>
    <cellStyle name="Calculation 2 2 12 3 2 2" xfId="4927" xr:uid="{00000000-0005-0000-0000-0000340E0000}"/>
    <cellStyle name="Calculation 2 2 12 3 2 2 2" xfId="17835" xr:uid="{00000000-0005-0000-0000-0000350E0000}"/>
    <cellStyle name="Calculation 2 2 12 3 2 2 2 2" xfId="30484" xr:uid="{00000000-0005-0000-0000-0000360E0000}"/>
    <cellStyle name="Calculation 2 2 12 3 2 2 2 3" xfId="42292" xr:uid="{00000000-0005-0000-0000-0000370E0000}"/>
    <cellStyle name="Calculation 2 2 12 3 2 2 2 4" xfId="50384" xr:uid="{00000000-0005-0000-0000-0000380E0000}"/>
    <cellStyle name="Calculation 2 2 12 3 2 2 3" xfId="24221" xr:uid="{00000000-0005-0000-0000-0000390E0000}"/>
    <cellStyle name="Calculation 2 2 12 3 2 2 4" xfId="37488" xr:uid="{00000000-0005-0000-0000-00003A0E0000}"/>
    <cellStyle name="Calculation 2 2 12 3 2 2 5" xfId="45580" xr:uid="{00000000-0005-0000-0000-00003B0E0000}"/>
    <cellStyle name="Calculation 2 2 12 3 2 3" xfId="8128" xr:uid="{00000000-0005-0000-0000-00003C0E0000}"/>
    <cellStyle name="Calculation 2 2 12 3 2 3 2" xfId="21029" xr:uid="{00000000-0005-0000-0000-00003D0E0000}"/>
    <cellStyle name="Calculation 2 2 12 3 2 3 3" xfId="27415" xr:uid="{00000000-0005-0000-0000-00003E0E0000}"/>
    <cellStyle name="Calculation 2 2 12 3 2 3 4" xfId="40328" xr:uid="{00000000-0005-0000-0000-00003F0E0000}"/>
    <cellStyle name="Calculation 2 2 12 3 2 3 5" xfId="48420" xr:uid="{00000000-0005-0000-0000-0000400E0000}"/>
    <cellStyle name="Calculation 2 2 12 3 2 4" xfId="10661" xr:uid="{00000000-0005-0000-0000-0000410E0000}"/>
    <cellStyle name="Calculation 2 2 12 3 2 4 2" xfId="33136" xr:uid="{00000000-0005-0000-0000-0000420E0000}"/>
    <cellStyle name="Calculation 2 2 12 3 2 5" xfId="14019" xr:uid="{00000000-0005-0000-0000-0000430E0000}"/>
    <cellStyle name="Calculation 2 2 12 3 2 6" xfId="35975" xr:uid="{00000000-0005-0000-0000-0000440E0000}"/>
    <cellStyle name="Calculation 2 2 12 3 2 7" xfId="44067" xr:uid="{00000000-0005-0000-0000-0000450E0000}"/>
    <cellStyle name="Calculation 2 2 12 3 3" xfId="2741" xr:uid="{00000000-0005-0000-0000-0000460E0000}"/>
    <cellStyle name="Calculation 2 2 12 3 3 2" xfId="5936" xr:uid="{00000000-0005-0000-0000-0000470E0000}"/>
    <cellStyle name="Calculation 2 2 12 3 3 2 2" xfId="18844" xr:uid="{00000000-0005-0000-0000-0000480E0000}"/>
    <cellStyle name="Calculation 2 2 12 3 3 2 2 2" xfId="31141" xr:uid="{00000000-0005-0000-0000-0000490E0000}"/>
    <cellStyle name="Calculation 2 2 12 3 3 2 2 3" xfId="43078" xr:uid="{00000000-0005-0000-0000-00004A0E0000}"/>
    <cellStyle name="Calculation 2 2 12 3 3 2 2 4" xfId="51170" xr:uid="{00000000-0005-0000-0000-00004B0E0000}"/>
    <cellStyle name="Calculation 2 2 12 3 3 2 3" xfId="25230" xr:uid="{00000000-0005-0000-0000-00004C0E0000}"/>
    <cellStyle name="Calculation 2 2 12 3 3 2 4" xfId="38497" xr:uid="{00000000-0005-0000-0000-00004D0E0000}"/>
    <cellStyle name="Calculation 2 2 12 3 3 2 5" xfId="46589" xr:uid="{00000000-0005-0000-0000-00004E0E0000}"/>
    <cellStyle name="Calculation 2 2 12 3 3 3" xfId="9137" xr:uid="{00000000-0005-0000-0000-00004F0E0000}"/>
    <cellStyle name="Calculation 2 2 12 3 3 3 2" xfId="22038" xr:uid="{00000000-0005-0000-0000-0000500E0000}"/>
    <cellStyle name="Calculation 2 2 12 3 3 3 3" xfId="28424" xr:uid="{00000000-0005-0000-0000-0000510E0000}"/>
    <cellStyle name="Calculation 2 2 12 3 3 3 4" xfId="41337" xr:uid="{00000000-0005-0000-0000-0000520E0000}"/>
    <cellStyle name="Calculation 2 2 12 3 3 3 5" xfId="49429" xr:uid="{00000000-0005-0000-0000-0000530E0000}"/>
    <cellStyle name="Calculation 2 2 12 3 3 4" xfId="12624" xr:uid="{00000000-0005-0000-0000-0000540E0000}"/>
    <cellStyle name="Calculation 2 2 12 3 3 4 2" xfId="34145" xr:uid="{00000000-0005-0000-0000-0000550E0000}"/>
    <cellStyle name="Calculation 2 2 12 3 3 5" xfId="14676" xr:uid="{00000000-0005-0000-0000-0000560E0000}"/>
    <cellStyle name="Calculation 2 2 12 3 3 6" xfId="36472" xr:uid="{00000000-0005-0000-0000-0000570E0000}"/>
    <cellStyle name="Calculation 2 2 12 3 3 7" xfId="44564" xr:uid="{00000000-0005-0000-0000-0000580E0000}"/>
    <cellStyle name="Calculation 2 2 12 3 4" xfId="2199" xr:uid="{00000000-0005-0000-0000-0000590E0000}"/>
    <cellStyle name="Calculation 2 2 12 3 4 2" xfId="5394" xr:uid="{00000000-0005-0000-0000-00005A0E0000}"/>
    <cellStyle name="Calculation 2 2 12 3 4 2 2" xfId="18302" xr:uid="{00000000-0005-0000-0000-00005B0E0000}"/>
    <cellStyle name="Calculation 2 2 12 3 4 2 2 2" xfId="30788" xr:uid="{00000000-0005-0000-0000-00005C0E0000}"/>
    <cellStyle name="Calculation 2 2 12 3 4 2 3" xfId="24688" xr:uid="{00000000-0005-0000-0000-00005D0E0000}"/>
    <cellStyle name="Calculation 2 2 12 3 4 2 4" xfId="40795" xr:uid="{00000000-0005-0000-0000-00005E0E0000}"/>
    <cellStyle name="Calculation 2 2 12 3 4 2 5" xfId="48887" xr:uid="{00000000-0005-0000-0000-00005F0E0000}"/>
    <cellStyle name="Calculation 2 2 12 3 4 3" xfId="8595" xr:uid="{00000000-0005-0000-0000-0000600E0000}"/>
    <cellStyle name="Calculation 2 2 12 3 4 3 2" xfId="21496" xr:uid="{00000000-0005-0000-0000-0000610E0000}"/>
    <cellStyle name="Calculation 2 2 12 3 4 3 3" xfId="27882" xr:uid="{00000000-0005-0000-0000-0000620E0000}"/>
    <cellStyle name="Calculation 2 2 12 3 4 4" xfId="11823" xr:uid="{00000000-0005-0000-0000-0000630E0000}"/>
    <cellStyle name="Calculation 2 2 12 3 4 4 2" xfId="33603" xr:uid="{00000000-0005-0000-0000-0000640E0000}"/>
    <cellStyle name="Calculation 2 2 12 3 4 5" xfId="14323" xr:uid="{00000000-0005-0000-0000-0000650E0000}"/>
    <cellStyle name="Calculation 2 2 12 3 4 6" xfId="37955" xr:uid="{00000000-0005-0000-0000-0000660E0000}"/>
    <cellStyle name="Calculation 2 2 12 3 4 7" xfId="46047" xr:uid="{00000000-0005-0000-0000-0000670E0000}"/>
    <cellStyle name="Calculation 2 2 12 3 5" xfId="3245" xr:uid="{00000000-0005-0000-0000-0000680E0000}"/>
    <cellStyle name="Calculation 2 2 12 3 5 2" xfId="6440" xr:uid="{00000000-0005-0000-0000-0000690E0000}"/>
    <cellStyle name="Calculation 2 2 12 3 5 2 2" xfId="19348" xr:uid="{00000000-0005-0000-0000-00006A0E0000}"/>
    <cellStyle name="Calculation 2 2 12 3 5 2 2 2" xfId="31470" xr:uid="{00000000-0005-0000-0000-00006B0E0000}"/>
    <cellStyle name="Calculation 2 2 12 3 5 2 3" xfId="25734" xr:uid="{00000000-0005-0000-0000-00006C0E0000}"/>
    <cellStyle name="Calculation 2 2 12 3 5 2 4" xfId="41887" xr:uid="{00000000-0005-0000-0000-00006D0E0000}"/>
    <cellStyle name="Calculation 2 2 12 3 5 2 5" xfId="49979" xr:uid="{00000000-0005-0000-0000-00006E0E0000}"/>
    <cellStyle name="Calculation 2 2 12 3 5 3" xfId="9641" xr:uid="{00000000-0005-0000-0000-00006F0E0000}"/>
    <cellStyle name="Calculation 2 2 12 3 5 3 2" xfId="22542" xr:uid="{00000000-0005-0000-0000-0000700E0000}"/>
    <cellStyle name="Calculation 2 2 12 3 5 3 3" xfId="28928" xr:uid="{00000000-0005-0000-0000-0000710E0000}"/>
    <cellStyle name="Calculation 2 2 12 3 5 4" xfId="12568" xr:uid="{00000000-0005-0000-0000-0000720E0000}"/>
    <cellStyle name="Calculation 2 2 12 3 5 4 2" xfId="34649" xr:uid="{00000000-0005-0000-0000-0000730E0000}"/>
    <cellStyle name="Calculation 2 2 12 3 5 5" xfId="15005" xr:uid="{00000000-0005-0000-0000-0000740E0000}"/>
    <cellStyle name="Calculation 2 2 12 3 5 6" xfId="36988" xr:uid="{00000000-0005-0000-0000-0000750E0000}"/>
    <cellStyle name="Calculation 2 2 12 3 5 7" xfId="45080" xr:uid="{00000000-0005-0000-0000-0000760E0000}"/>
    <cellStyle name="Calculation 2 2 12 3 6" xfId="4427" xr:uid="{00000000-0005-0000-0000-0000770E0000}"/>
    <cellStyle name="Calculation 2 2 12 3 6 2" xfId="17335" xr:uid="{00000000-0005-0000-0000-0000780E0000}"/>
    <cellStyle name="Calculation 2 2 12 3 6 2 2" xfId="30159" xr:uid="{00000000-0005-0000-0000-0000790E0000}"/>
    <cellStyle name="Calculation 2 2 12 3 6 2 3" xfId="42536" xr:uid="{00000000-0005-0000-0000-00007A0E0000}"/>
    <cellStyle name="Calculation 2 2 12 3 6 2 4" xfId="50628" xr:uid="{00000000-0005-0000-0000-00007B0E0000}"/>
    <cellStyle name="Calculation 2 2 12 3 6 3" xfId="23721" xr:uid="{00000000-0005-0000-0000-00007C0E0000}"/>
    <cellStyle name="Calculation 2 2 12 3 6 4" xfId="39006" xr:uid="{00000000-0005-0000-0000-00007D0E0000}"/>
    <cellStyle name="Calculation 2 2 12 3 6 5" xfId="47098" xr:uid="{00000000-0005-0000-0000-00007E0E0000}"/>
    <cellStyle name="Calculation 2 2 12 3 7" xfId="7628" xr:uid="{00000000-0005-0000-0000-00007F0E0000}"/>
    <cellStyle name="Calculation 2 2 12 3 7 2" xfId="20529" xr:uid="{00000000-0005-0000-0000-0000800E0000}"/>
    <cellStyle name="Calculation 2 2 12 3 7 3" xfId="26915" xr:uid="{00000000-0005-0000-0000-0000810E0000}"/>
    <cellStyle name="Calculation 2 2 12 3 7 4" xfId="39828" xr:uid="{00000000-0005-0000-0000-0000820E0000}"/>
    <cellStyle name="Calculation 2 2 12 3 7 5" xfId="47920" xr:uid="{00000000-0005-0000-0000-0000830E0000}"/>
    <cellStyle name="Calculation 2 2 12 3 8" xfId="11938" xr:uid="{00000000-0005-0000-0000-0000840E0000}"/>
    <cellStyle name="Calculation 2 2 12 3 8 2" xfId="32636" xr:uid="{00000000-0005-0000-0000-0000850E0000}"/>
    <cellStyle name="Calculation 2 2 12 3 9" xfId="13694" xr:uid="{00000000-0005-0000-0000-0000860E0000}"/>
    <cellStyle name="Calculation 2 2 12 4" xfId="1404" xr:uid="{00000000-0005-0000-0000-0000870E0000}"/>
    <cellStyle name="Calculation 2 2 12 4 2" xfId="4599" xr:uid="{00000000-0005-0000-0000-0000880E0000}"/>
    <cellStyle name="Calculation 2 2 12 4 2 2" xfId="17507" xr:uid="{00000000-0005-0000-0000-0000890E0000}"/>
    <cellStyle name="Calculation 2 2 12 4 2 2 2" xfId="30270" xr:uid="{00000000-0005-0000-0000-00008A0E0000}"/>
    <cellStyle name="Calculation 2 2 12 4 2 2 3" xfId="42025" xr:uid="{00000000-0005-0000-0000-00008B0E0000}"/>
    <cellStyle name="Calculation 2 2 12 4 2 2 4" xfId="50117" xr:uid="{00000000-0005-0000-0000-00008C0E0000}"/>
    <cellStyle name="Calculation 2 2 12 4 2 3" xfId="23893" xr:uid="{00000000-0005-0000-0000-00008D0E0000}"/>
    <cellStyle name="Calculation 2 2 12 4 2 4" xfId="37160" xr:uid="{00000000-0005-0000-0000-00008E0E0000}"/>
    <cellStyle name="Calculation 2 2 12 4 2 5" xfId="45252" xr:uid="{00000000-0005-0000-0000-00008F0E0000}"/>
    <cellStyle name="Calculation 2 2 12 4 3" xfId="7800" xr:uid="{00000000-0005-0000-0000-0000900E0000}"/>
    <cellStyle name="Calculation 2 2 12 4 3 2" xfId="20701" xr:uid="{00000000-0005-0000-0000-0000910E0000}"/>
    <cellStyle name="Calculation 2 2 12 4 3 3" xfId="27087" xr:uid="{00000000-0005-0000-0000-0000920E0000}"/>
    <cellStyle name="Calculation 2 2 12 4 3 4" xfId="40000" xr:uid="{00000000-0005-0000-0000-0000930E0000}"/>
    <cellStyle name="Calculation 2 2 12 4 3 5" xfId="48092" xr:uid="{00000000-0005-0000-0000-0000940E0000}"/>
    <cellStyle name="Calculation 2 2 12 4 4" xfId="10857" xr:uid="{00000000-0005-0000-0000-0000950E0000}"/>
    <cellStyle name="Calculation 2 2 12 4 4 2" xfId="32808" xr:uid="{00000000-0005-0000-0000-0000960E0000}"/>
    <cellStyle name="Calculation 2 2 12 4 5" xfId="13805" xr:uid="{00000000-0005-0000-0000-0000970E0000}"/>
    <cellStyle name="Calculation 2 2 12 4 6" xfId="35647" xr:uid="{00000000-0005-0000-0000-0000980E0000}"/>
    <cellStyle name="Calculation 2 2 12 4 7" xfId="43739" xr:uid="{00000000-0005-0000-0000-0000990E0000}"/>
    <cellStyle name="Calculation 2 2 12 5" xfId="2413" xr:uid="{00000000-0005-0000-0000-00009A0E0000}"/>
    <cellStyle name="Calculation 2 2 12 5 2" xfId="5608" xr:uid="{00000000-0005-0000-0000-00009B0E0000}"/>
    <cellStyle name="Calculation 2 2 12 5 2 2" xfId="18516" xr:uid="{00000000-0005-0000-0000-00009C0E0000}"/>
    <cellStyle name="Calculation 2 2 12 5 2 2 2" xfId="30927" xr:uid="{00000000-0005-0000-0000-00009D0E0000}"/>
    <cellStyle name="Calculation 2 2 12 5 2 2 3" xfId="42864" xr:uid="{00000000-0005-0000-0000-00009E0E0000}"/>
    <cellStyle name="Calculation 2 2 12 5 2 2 4" xfId="50956" xr:uid="{00000000-0005-0000-0000-00009F0E0000}"/>
    <cellStyle name="Calculation 2 2 12 5 2 3" xfId="24902" xr:uid="{00000000-0005-0000-0000-0000A00E0000}"/>
    <cellStyle name="Calculation 2 2 12 5 2 4" xfId="38169" xr:uid="{00000000-0005-0000-0000-0000A10E0000}"/>
    <cellStyle name="Calculation 2 2 12 5 2 5" xfId="46261" xr:uid="{00000000-0005-0000-0000-0000A20E0000}"/>
    <cellStyle name="Calculation 2 2 12 5 3" xfId="8809" xr:uid="{00000000-0005-0000-0000-0000A30E0000}"/>
    <cellStyle name="Calculation 2 2 12 5 3 2" xfId="21710" xr:uid="{00000000-0005-0000-0000-0000A40E0000}"/>
    <cellStyle name="Calculation 2 2 12 5 3 3" xfId="28096" xr:uid="{00000000-0005-0000-0000-0000A50E0000}"/>
    <cellStyle name="Calculation 2 2 12 5 3 4" xfId="41009" xr:uid="{00000000-0005-0000-0000-0000A60E0000}"/>
    <cellStyle name="Calculation 2 2 12 5 3 5" xfId="49101" xr:uid="{00000000-0005-0000-0000-0000A70E0000}"/>
    <cellStyle name="Calculation 2 2 12 5 4" xfId="11854" xr:uid="{00000000-0005-0000-0000-0000A80E0000}"/>
    <cellStyle name="Calculation 2 2 12 5 4 2" xfId="33817" xr:uid="{00000000-0005-0000-0000-0000A90E0000}"/>
    <cellStyle name="Calculation 2 2 12 5 5" xfId="14462" xr:uid="{00000000-0005-0000-0000-0000AA0E0000}"/>
    <cellStyle name="Calculation 2 2 12 5 6" xfId="36144" xr:uid="{00000000-0005-0000-0000-0000AB0E0000}"/>
    <cellStyle name="Calculation 2 2 12 5 7" xfId="44236" xr:uid="{00000000-0005-0000-0000-0000AC0E0000}"/>
    <cellStyle name="Calculation 2 2 12 6" xfId="2000" xr:uid="{00000000-0005-0000-0000-0000AD0E0000}"/>
    <cellStyle name="Calculation 2 2 12 6 2" xfId="5195" xr:uid="{00000000-0005-0000-0000-0000AE0E0000}"/>
    <cellStyle name="Calculation 2 2 12 6 2 2" xfId="18103" xr:uid="{00000000-0005-0000-0000-0000AF0E0000}"/>
    <cellStyle name="Calculation 2 2 12 6 2 2 2" xfId="30658" xr:uid="{00000000-0005-0000-0000-0000B00E0000}"/>
    <cellStyle name="Calculation 2 2 12 6 2 3" xfId="24489" xr:uid="{00000000-0005-0000-0000-0000B10E0000}"/>
    <cellStyle name="Calculation 2 2 12 6 2 4" xfId="40596" xr:uid="{00000000-0005-0000-0000-0000B20E0000}"/>
    <cellStyle name="Calculation 2 2 12 6 2 5" xfId="48688" xr:uid="{00000000-0005-0000-0000-0000B30E0000}"/>
    <cellStyle name="Calculation 2 2 12 6 3" xfId="8396" xr:uid="{00000000-0005-0000-0000-0000B40E0000}"/>
    <cellStyle name="Calculation 2 2 12 6 3 2" xfId="21297" xr:uid="{00000000-0005-0000-0000-0000B50E0000}"/>
    <cellStyle name="Calculation 2 2 12 6 3 3" xfId="27683" xr:uid="{00000000-0005-0000-0000-0000B60E0000}"/>
    <cellStyle name="Calculation 2 2 12 6 4" xfId="12258" xr:uid="{00000000-0005-0000-0000-0000B70E0000}"/>
    <cellStyle name="Calculation 2 2 12 6 4 2" xfId="33404" xr:uid="{00000000-0005-0000-0000-0000B80E0000}"/>
    <cellStyle name="Calculation 2 2 12 6 5" xfId="14193" xr:uid="{00000000-0005-0000-0000-0000B90E0000}"/>
    <cellStyle name="Calculation 2 2 12 6 6" xfId="37756" xr:uid="{00000000-0005-0000-0000-0000BA0E0000}"/>
    <cellStyle name="Calculation 2 2 12 6 7" xfId="45848" xr:uid="{00000000-0005-0000-0000-0000BB0E0000}"/>
    <cellStyle name="Calculation 2 2 12 7" xfId="904" xr:uid="{00000000-0005-0000-0000-0000BC0E0000}"/>
    <cellStyle name="Calculation 2 2 12 7 2" xfId="4099" xr:uid="{00000000-0005-0000-0000-0000BD0E0000}"/>
    <cellStyle name="Calculation 2 2 12 7 2 2" xfId="17007" xr:uid="{00000000-0005-0000-0000-0000BE0E0000}"/>
    <cellStyle name="Calculation 2 2 12 7 2 2 2" xfId="29945" xr:uid="{00000000-0005-0000-0000-0000BF0E0000}"/>
    <cellStyle name="Calculation 2 2 12 7 2 3" xfId="23393" xr:uid="{00000000-0005-0000-0000-0000C00E0000}"/>
    <cellStyle name="Calculation 2 2 12 7 2 4" xfId="41609" xr:uid="{00000000-0005-0000-0000-0000C10E0000}"/>
    <cellStyle name="Calculation 2 2 12 7 2 5" xfId="49701" xr:uid="{00000000-0005-0000-0000-0000C20E0000}"/>
    <cellStyle name="Calculation 2 2 12 7 3" xfId="7300" xr:uid="{00000000-0005-0000-0000-0000C30E0000}"/>
    <cellStyle name="Calculation 2 2 12 7 3 2" xfId="20201" xr:uid="{00000000-0005-0000-0000-0000C40E0000}"/>
    <cellStyle name="Calculation 2 2 12 7 3 3" xfId="26587" xr:uid="{00000000-0005-0000-0000-0000C50E0000}"/>
    <cellStyle name="Calculation 2 2 12 7 4" xfId="12656" xr:uid="{00000000-0005-0000-0000-0000C60E0000}"/>
    <cellStyle name="Calculation 2 2 12 7 4 2" xfId="32308" xr:uid="{00000000-0005-0000-0000-0000C70E0000}"/>
    <cellStyle name="Calculation 2 2 12 7 5" xfId="13480" xr:uid="{00000000-0005-0000-0000-0000C80E0000}"/>
    <cellStyle name="Calculation 2 2 12 7 6" xfId="36660" xr:uid="{00000000-0005-0000-0000-0000C90E0000}"/>
    <cellStyle name="Calculation 2 2 12 7 7" xfId="44752" xr:uid="{00000000-0005-0000-0000-0000CA0E0000}"/>
    <cellStyle name="Calculation 2 2 12 8" xfId="2917" xr:uid="{00000000-0005-0000-0000-0000CB0E0000}"/>
    <cellStyle name="Calculation 2 2 12 8 2" xfId="6112" xr:uid="{00000000-0005-0000-0000-0000CC0E0000}"/>
    <cellStyle name="Calculation 2 2 12 8 2 2" xfId="19020" xr:uid="{00000000-0005-0000-0000-0000CD0E0000}"/>
    <cellStyle name="Calculation 2 2 12 8 2 2 2" xfId="31256" xr:uid="{00000000-0005-0000-0000-0000CE0E0000}"/>
    <cellStyle name="Calculation 2 2 12 8 2 3" xfId="25406" xr:uid="{00000000-0005-0000-0000-0000CF0E0000}"/>
    <cellStyle name="Calculation 2 2 12 8 2 4" xfId="41747" xr:uid="{00000000-0005-0000-0000-0000D00E0000}"/>
    <cellStyle name="Calculation 2 2 12 8 2 5" xfId="49839" xr:uid="{00000000-0005-0000-0000-0000D10E0000}"/>
    <cellStyle name="Calculation 2 2 12 8 3" xfId="9313" xr:uid="{00000000-0005-0000-0000-0000D20E0000}"/>
    <cellStyle name="Calculation 2 2 12 8 3 2" xfId="22214" xr:uid="{00000000-0005-0000-0000-0000D30E0000}"/>
    <cellStyle name="Calculation 2 2 12 8 3 3" xfId="28600" xr:uid="{00000000-0005-0000-0000-0000D40E0000}"/>
    <cellStyle name="Calculation 2 2 12 8 4" xfId="10196" xr:uid="{00000000-0005-0000-0000-0000D50E0000}"/>
    <cellStyle name="Calculation 2 2 12 8 4 2" xfId="34321" xr:uid="{00000000-0005-0000-0000-0000D60E0000}"/>
    <cellStyle name="Calculation 2 2 12 8 5" xfId="14791" xr:uid="{00000000-0005-0000-0000-0000D70E0000}"/>
    <cellStyle name="Calculation 2 2 12 8 6" xfId="38678" xr:uid="{00000000-0005-0000-0000-0000D80E0000}"/>
    <cellStyle name="Calculation 2 2 12 8 7" xfId="46770" xr:uid="{00000000-0005-0000-0000-0000D90E0000}"/>
    <cellStyle name="Calculation 2 2 12 9" xfId="528" xr:uid="{00000000-0005-0000-0000-0000DA0E0000}"/>
    <cellStyle name="Calculation 2 2 12 9 2" xfId="15558" xr:uid="{00000000-0005-0000-0000-0000DB0E0000}"/>
    <cellStyle name="Calculation 2 2 12 9 2 2" xfId="29412" xr:uid="{00000000-0005-0000-0000-0000DC0E0000}"/>
    <cellStyle name="Calculation 2 2 12 9 3" xfId="16432" xr:uid="{00000000-0005-0000-0000-0000DD0E0000}"/>
    <cellStyle name="Calculation 2 2 12 9 4" xfId="39500" xr:uid="{00000000-0005-0000-0000-0000DE0E0000}"/>
    <cellStyle name="Calculation 2 2 12 9 5" xfId="47592" xr:uid="{00000000-0005-0000-0000-0000DF0E0000}"/>
    <cellStyle name="Calculation 2 2 13" xfId="169" xr:uid="{00000000-0005-0000-0000-0000E00E0000}"/>
    <cellStyle name="Calculation 2 2 13 10" xfId="3729" xr:uid="{00000000-0005-0000-0000-0000E10E0000}"/>
    <cellStyle name="Calculation 2 2 13 10 2" xfId="16638" xr:uid="{00000000-0005-0000-0000-0000E20E0000}"/>
    <cellStyle name="Calculation 2 2 13 10 2 2" xfId="29698" xr:uid="{00000000-0005-0000-0000-0000E30E0000}"/>
    <cellStyle name="Calculation 2 2 13 10 3" xfId="23024" xr:uid="{00000000-0005-0000-0000-0000E40E0000}"/>
    <cellStyle name="Calculation 2 2 13 11" xfId="6930" xr:uid="{00000000-0005-0000-0000-0000E50E0000}"/>
    <cellStyle name="Calculation 2 2 13 11 2" xfId="19832" xr:uid="{00000000-0005-0000-0000-0000E60E0000}"/>
    <cellStyle name="Calculation 2 2 13 11 3" xfId="26218" xr:uid="{00000000-0005-0000-0000-0000E70E0000}"/>
    <cellStyle name="Calculation 2 2 13 12" xfId="12349" xr:uid="{00000000-0005-0000-0000-0000E80E0000}"/>
    <cellStyle name="Calculation 2 2 13 12 2" xfId="31949" xr:uid="{00000000-0005-0000-0000-0000E90E0000}"/>
    <cellStyle name="Calculation 2 2 13 13" xfId="13237" xr:uid="{00000000-0005-0000-0000-0000EA0E0000}"/>
    <cellStyle name="Calculation 2 2 13 14" xfId="35153" xr:uid="{00000000-0005-0000-0000-0000EB0E0000}"/>
    <cellStyle name="Calculation 2 2 13 15" xfId="43245" xr:uid="{00000000-0005-0000-0000-0000EC0E0000}"/>
    <cellStyle name="Calculation 2 2 13 2" xfId="314" xr:uid="{00000000-0005-0000-0000-0000ED0E0000}"/>
    <cellStyle name="Calculation 2 2 13 2 10" xfId="10261" xr:uid="{00000000-0005-0000-0000-0000EE0E0000}"/>
    <cellStyle name="Calculation 2 2 13 2 10 2" xfId="32119" xr:uid="{00000000-0005-0000-0000-0000EF0E0000}"/>
    <cellStyle name="Calculation 2 2 13 2 11" xfId="13348" xr:uid="{00000000-0005-0000-0000-0000F00E0000}"/>
    <cellStyle name="Calculation 2 2 13 2 12" xfId="35319" xr:uid="{00000000-0005-0000-0000-0000F10E0000}"/>
    <cellStyle name="Calculation 2 2 13 2 13" xfId="43411" xr:uid="{00000000-0005-0000-0000-0000F20E0000}"/>
    <cellStyle name="Calculation 2 2 13 2 2" xfId="1576" xr:uid="{00000000-0005-0000-0000-0000F30E0000}"/>
    <cellStyle name="Calculation 2 2 13 2 2 2" xfId="4771" xr:uid="{00000000-0005-0000-0000-0000F40E0000}"/>
    <cellStyle name="Calculation 2 2 13 2 2 2 2" xfId="17679" xr:uid="{00000000-0005-0000-0000-0000F50E0000}"/>
    <cellStyle name="Calculation 2 2 13 2 2 2 2 2" xfId="30382" xr:uid="{00000000-0005-0000-0000-0000F60E0000}"/>
    <cellStyle name="Calculation 2 2 13 2 2 2 2 3" xfId="42165" xr:uid="{00000000-0005-0000-0000-0000F70E0000}"/>
    <cellStyle name="Calculation 2 2 13 2 2 2 2 4" xfId="50257" xr:uid="{00000000-0005-0000-0000-0000F80E0000}"/>
    <cellStyle name="Calculation 2 2 13 2 2 2 3" xfId="24065" xr:uid="{00000000-0005-0000-0000-0000F90E0000}"/>
    <cellStyle name="Calculation 2 2 13 2 2 2 4" xfId="37332" xr:uid="{00000000-0005-0000-0000-0000FA0E0000}"/>
    <cellStyle name="Calculation 2 2 13 2 2 2 5" xfId="45424" xr:uid="{00000000-0005-0000-0000-0000FB0E0000}"/>
    <cellStyle name="Calculation 2 2 13 2 2 3" xfId="7972" xr:uid="{00000000-0005-0000-0000-0000FC0E0000}"/>
    <cellStyle name="Calculation 2 2 13 2 2 3 2" xfId="20873" xr:uid="{00000000-0005-0000-0000-0000FD0E0000}"/>
    <cellStyle name="Calculation 2 2 13 2 2 3 3" xfId="27259" xr:uid="{00000000-0005-0000-0000-0000FE0E0000}"/>
    <cellStyle name="Calculation 2 2 13 2 2 3 4" xfId="40172" xr:uid="{00000000-0005-0000-0000-0000FF0E0000}"/>
    <cellStyle name="Calculation 2 2 13 2 2 3 5" xfId="48264" xr:uid="{00000000-0005-0000-0000-0000000F0000}"/>
    <cellStyle name="Calculation 2 2 13 2 2 4" xfId="10622" xr:uid="{00000000-0005-0000-0000-0000010F0000}"/>
    <cellStyle name="Calculation 2 2 13 2 2 4 2" xfId="32980" xr:uid="{00000000-0005-0000-0000-0000020F0000}"/>
    <cellStyle name="Calculation 2 2 13 2 2 5" xfId="13917" xr:uid="{00000000-0005-0000-0000-0000030F0000}"/>
    <cellStyle name="Calculation 2 2 13 2 2 6" xfId="35819" xr:uid="{00000000-0005-0000-0000-0000040F0000}"/>
    <cellStyle name="Calculation 2 2 13 2 2 7" xfId="43911" xr:uid="{00000000-0005-0000-0000-0000050F0000}"/>
    <cellStyle name="Calculation 2 2 13 2 3" xfId="2585" xr:uid="{00000000-0005-0000-0000-0000060F0000}"/>
    <cellStyle name="Calculation 2 2 13 2 3 2" xfId="5780" xr:uid="{00000000-0005-0000-0000-0000070F0000}"/>
    <cellStyle name="Calculation 2 2 13 2 3 2 2" xfId="18688" xr:uid="{00000000-0005-0000-0000-0000080F0000}"/>
    <cellStyle name="Calculation 2 2 13 2 3 2 2 2" xfId="31039" xr:uid="{00000000-0005-0000-0000-0000090F0000}"/>
    <cellStyle name="Calculation 2 2 13 2 3 2 2 3" xfId="42976" xr:uid="{00000000-0005-0000-0000-00000A0F0000}"/>
    <cellStyle name="Calculation 2 2 13 2 3 2 2 4" xfId="51068" xr:uid="{00000000-0005-0000-0000-00000B0F0000}"/>
    <cellStyle name="Calculation 2 2 13 2 3 2 3" xfId="25074" xr:uid="{00000000-0005-0000-0000-00000C0F0000}"/>
    <cellStyle name="Calculation 2 2 13 2 3 2 4" xfId="38341" xr:uid="{00000000-0005-0000-0000-00000D0F0000}"/>
    <cellStyle name="Calculation 2 2 13 2 3 2 5" xfId="46433" xr:uid="{00000000-0005-0000-0000-00000E0F0000}"/>
    <cellStyle name="Calculation 2 2 13 2 3 3" xfId="8981" xr:uid="{00000000-0005-0000-0000-00000F0F0000}"/>
    <cellStyle name="Calculation 2 2 13 2 3 3 2" xfId="21882" xr:uid="{00000000-0005-0000-0000-0000100F0000}"/>
    <cellStyle name="Calculation 2 2 13 2 3 3 3" xfId="28268" xr:uid="{00000000-0005-0000-0000-0000110F0000}"/>
    <cellStyle name="Calculation 2 2 13 2 3 3 4" xfId="41181" xr:uid="{00000000-0005-0000-0000-0000120F0000}"/>
    <cellStyle name="Calculation 2 2 13 2 3 3 5" xfId="49273" xr:uid="{00000000-0005-0000-0000-0000130F0000}"/>
    <cellStyle name="Calculation 2 2 13 2 3 4" xfId="11699" xr:uid="{00000000-0005-0000-0000-0000140F0000}"/>
    <cellStyle name="Calculation 2 2 13 2 3 4 2" xfId="33989" xr:uid="{00000000-0005-0000-0000-0000150F0000}"/>
    <cellStyle name="Calculation 2 2 13 2 3 5" xfId="14574" xr:uid="{00000000-0005-0000-0000-0000160F0000}"/>
    <cellStyle name="Calculation 2 2 13 2 3 6" xfId="36316" xr:uid="{00000000-0005-0000-0000-0000170F0000}"/>
    <cellStyle name="Calculation 2 2 13 2 3 7" xfId="44408" xr:uid="{00000000-0005-0000-0000-0000180F0000}"/>
    <cellStyle name="Calculation 2 2 13 2 4" xfId="2276" xr:uid="{00000000-0005-0000-0000-0000190F0000}"/>
    <cellStyle name="Calculation 2 2 13 2 4 2" xfId="5471" xr:uid="{00000000-0005-0000-0000-00001A0F0000}"/>
    <cellStyle name="Calculation 2 2 13 2 4 2 2" xfId="18379" xr:uid="{00000000-0005-0000-0000-00001B0F0000}"/>
    <cellStyle name="Calculation 2 2 13 2 4 2 2 2" xfId="30837" xr:uid="{00000000-0005-0000-0000-00001C0F0000}"/>
    <cellStyle name="Calculation 2 2 13 2 4 2 3" xfId="24765" xr:uid="{00000000-0005-0000-0000-00001D0F0000}"/>
    <cellStyle name="Calculation 2 2 13 2 4 2 4" xfId="40872" xr:uid="{00000000-0005-0000-0000-00001E0F0000}"/>
    <cellStyle name="Calculation 2 2 13 2 4 2 5" xfId="48964" xr:uid="{00000000-0005-0000-0000-00001F0F0000}"/>
    <cellStyle name="Calculation 2 2 13 2 4 3" xfId="8672" xr:uid="{00000000-0005-0000-0000-0000200F0000}"/>
    <cellStyle name="Calculation 2 2 13 2 4 3 2" xfId="21573" xr:uid="{00000000-0005-0000-0000-0000210F0000}"/>
    <cellStyle name="Calculation 2 2 13 2 4 3 3" xfId="27959" xr:uid="{00000000-0005-0000-0000-0000220F0000}"/>
    <cellStyle name="Calculation 2 2 13 2 4 4" xfId="10631" xr:uid="{00000000-0005-0000-0000-0000230F0000}"/>
    <cellStyle name="Calculation 2 2 13 2 4 4 2" xfId="33680" xr:uid="{00000000-0005-0000-0000-0000240F0000}"/>
    <cellStyle name="Calculation 2 2 13 2 4 5" xfId="14372" xr:uid="{00000000-0005-0000-0000-0000250F0000}"/>
    <cellStyle name="Calculation 2 2 13 2 4 6" xfId="38032" xr:uid="{00000000-0005-0000-0000-0000260F0000}"/>
    <cellStyle name="Calculation 2 2 13 2 4 7" xfId="46124" xr:uid="{00000000-0005-0000-0000-0000270F0000}"/>
    <cellStyle name="Calculation 2 2 13 2 5" xfId="1076" xr:uid="{00000000-0005-0000-0000-0000280F0000}"/>
    <cellStyle name="Calculation 2 2 13 2 5 2" xfId="4271" xr:uid="{00000000-0005-0000-0000-0000290F0000}"/>
    <cellStyle name="Calculation 2 2 13 2 5 2 2" xfId="17179" xr:uid="{00000000-0005-0000-0000-00002A0F0000}"/>
    <cellStyle name="Calculation 2 2 13 2 5 2 2 2" xfId="30057" xr:uid="{00000000-0005-0000-0000-00002B0F0000}"/>
    <cellStyle name="Calculation 2 2 13 2 5 2 3" xfId="23565" xr:uid="{00000000-0005-0000-0000-00002C0F0000}"/>
    <cellStyle name="Calculation 2 2 13 2 5 2 4" xfId="41759" xr:uid="{00000000-0005-0000-0000-00002D0F0000}"/>
    <cellStyle name="Calculation 2 2 13 2 5 2 5" xfId="49851" xr:uid="{00000000-0005-0000-0000-00002E0F0000}"/>
    <cellStyle name="Calculation 2 2 13 2 5 3" xfId="7472" xr:uid="{00000000-0005-0000-0000-00002F0F0000}"/>
    <cellStyle name="Calculation 2 2 13 2 5 3 2" xfId="20373" xr:uid="{00000000-0005-0000-0000-0000300F0000}"/>
    <cellStyle name="Calculation 2 2 13 2 5 3 3" xfId="26759" xr:uid="{00000000-0005-0000-0000-0000310F0000}"/>
    <cellStyle name="Calculation 2 2 13 2 5 4" xfId="12004" xr:uid="{00000000-0005-0000-0000-0000320F0000}"/>
    <cellStyle name="Calculation 2 2 13 2 5 4 2" xfId="32480" xr:uid="{00000000-0005-0000-0000-0000330F0000}"/>
    <cellStyle name="Calculation 2 2 13 2 5 5" xfId="13592" xr:uid="{00000000-0005-0000-0000-0000340F0000}"/>
    <cellStyle name="Calculation 2 2 13 2 5 6" xfId="36832" xr:uid="{00000000-0005-0000-0000-0000350F0000}"/>
    <cellStyle name="Calculation 2 2 13 2 5 7" xfId="44924" xr:uid="{00000000-0005-0000-0000-0000360F0000}"/>
    <cellStyle name="Calculation 2 2 13 2 6" xfId="3089" xr:uid="{00000000-0005-0000-0000-0000370F0000}"/>
    <cellStyle name="Calculation 2 2 13 2 6 2" xfId="6284" xr:uid="{00000000-0005-0000-0000-0000380F0000}"/>
    <cellStyle name="Calculation 2 2 13 2 6 2 2" xfId="19192" xr:uid="{00000000-0005-0000-0000-0000390F0000}"/>
    <cellStyle name="Calculation 2 2 13 2 6 2 2 2" xfId="31368" xr:uid="{00000000-0005-0000-0000-00003A0F0000}"/>
    <cellStyle name="Calculation 2 2 13 2 6 2 3" xfId="25578" xr:uid="{00000000-0005-0000-0000-00003B0F0000}"/>
    <cellStyle name="Calculation 2 2 13 2 6 2 4" xfId="42185" xr:uid="{00000000-0005-0000-0000-00003C0F0000}"/>
    <cellStyle name="Calculation 2 2 13 2 6 2 5" xfId="50277" xr:uid="{00000000-0005-0000-0000-00003D0F0000}"/>
    <cellStyle name="Calculation 2 2 13 2 6 3" xfId="9485" xr:uid="{00000000-0005-0000-0000-00003E0F0000}"/>
    <cellStyle name="Calculation 2 2 13 2 6 3 2" xfId="22386" xr:uid="{00000000-0005-0000-0000-00003F0F0000}"/>
    <cellStyle name="Calculation 2 2 13 2 6 3 3" xfId="28772" xr:uid="{00000000-0005-0000-0000-0000400F0000}"/>
    <cellStyle name="Calculation 2 2 13 2 6 4" xfId="12187" xr:uid="{00000000-0005-0000-0000-0000410F0000}"/>
    <cellStyle name="Calculation 2 2 13 2 6 4 2" xfId="34493" xr:uid="{00000000-0005-0000-0000-0000420F0000}"/>
    <cellStyle name="Calculation 2 2 13 2 6 5" xfId="14903" xr:uid="{00000000-0005-0000-0000-0000430F0000}"/>
    <cellStyle name="Calculation 2 2 13 2 6 6" xfId="38850" xr:uid="{00000000-0005-0000-0000-0000440F0000}"/>
    <cellStyle name="Calculation 2 2 13 2 6 7" xfId="46942" xr:uid="{00000000-0005-0000-0000-0000450F0000}"/>
    <cellStyle name="Calculation 2 2 13 2 7" xfId="705" xr:uid="{00000000-0005-0000-0000-0000460F0000}"/>
    <cellStyle name="Calculation 2 2 13 2 7 2" xfId="15730" xr:uid="{00000000-0005-0000-0000-0000470F0000}"/>
    <cellStyle name="Calculation 2 2 13 2 7 2 2" xfId="29583" xr:uid="{00000000-0005-0000-0000-0000480F0000}"/>
    <cellStyle name="Calculation 2 2 13 2 7 3" xfId="16355" xr:uid="{00000000-0005-0000-0000-0000490F0000}"/>
    <cellStyle name="Calculation 2 2 13 2 7 4" xfId="39672" xr:uid="{00000000-0005-0000-0000-00004A0F0000}"/>
    <cellStyle name="Calculation 2 2 13 2 7 5" xfId="47764" xr:uid="{00000000-0005-0000-0000-00004B0F0000}"/>
    <cellStyle name="Calculation 2 2 13 2 8" xfId="3900" xr:uid="{00000000-0005-0000-0000-00004C0F0000}"/>
    <cellStyle name="Calculation 2 2 13 2 8 2" xfId="16808" xr:uid="{00000000-0005-0000-0000-00004D0F0000}"/>
    <cellStyle name="Calculation 2 2 13 2 8 2 2" xfId="29809" xr:uid="{00000000-0005-0000-0000-00004E0F0000}"/>
    <cellStyle name="Calculation 2 2 13 2 8 3" xfId="23194" xr:uid="{00000000-0005-0000-0000-00004F0F0000}"/>
    <cellStyle name="Calculation 2 2 13 2 9" xfId="7101" xr:uid="{00000000-0005-0000-0000-0000500F0000}"/>
    <cellStyle name="Calculation 2 2 13 2 9 2" xfId="20002" xr:uid="{00000000-0005-0000-0000-0000510F0000}"/>
    <cellStyle name="Calculation 2 2 13 2 9 3" xfId="26388" xr:uid="{00000000-0005-0000-0000-0000520F0000}"/>
    <cellStyle name="Calculation 2 2 13 3" xfId="1238" xr:uid="{00000000-0005-0000-0000-0000530F0000}"/>
    <cellStyle name="Calculation 2 2 13 3 10" xfId="35481" xr:uid="{00000000-0005-0000-0000-0000540F0000}"/>
    <cellStyle name="Calculation 2 2 13 3 11" xfId="43573" xr:uid="{00000000-0005-0000-0000-0000550F0000}"/>
    <cellStyle name="Calculation 2 2 13 3 2" xfId="1738" xr:uid="{00000000-0005-0000-0000-0000560F0000}"/>
    <cellStyle name="Calculation 2 2 13 3 2 2" xfId="4933" xr:uid="{00000000-0005-0000-0000-0000570F0000}"/>
    <cellStyle name="Calculation 2 2 13 3 2 2 2" xfId="17841" xr:uid="{00000000-0005-0000-0000-0000580F0000}"/>
    <cellStyle name="Calculation 2 2 13 3 2 2 2 2" xfId="30487" xr:uid="{00000000-0005-0000-0000-0000590F0000}"/>
    <cellStyle name="Calculation 2 2 13 3 2 2 2 3" xfId="42297" xr:uid="{00000000-0005-0000-0000-00005A0F0000}"/>
    <cellStyle name="Calculation 2 2 13 3 2 2 2 4" xfId="50389" xr:uid="{00000000-0005-0000-0000-00005B0F0000}"/>
    <cellStyle name="Calculation 2 2 13 3 2 2 3" xfId="24227" xr:uid="{00000000-0005-0000-0000-00005C0F0000}"/>
    <cellStyle name="Calculation 2 2 13 3 2 2 4" xfId="37494" xr:uid="{00000000-0005-0000-0000-00005D0F0000}"/>
    <cellStyle name="Calculation 2 2 13 3 2 2 5" xfId="45586" xr:uid="{00000000-0005-0000-0000-00005E0F0000}"/>
    <cellStyle name="Calculation 2 2 13 3 2 3" xfId="8134" xr:uid="{00000000-0005-0000-0000-00005F0F0000}"/>
    <cellStyle name="Calculation 2 2 13 3 2 3 2" xfId="21035" xr:uid="{00000000-0005-0000-0000-0000600F0000}"/>
    <cellStyle name="Calculation 2 2 13 3 2 3 3" xfId="27421" xr:uid="{00000000-0005-0000-0000-0000610F0000}"/>
    <cellStyle name="Calculation 2 2 13 3 2 3 4" xfId="40334" xr:uid="{00000000-0005-0000-0000-0000620F0000}"/>
    <cellStyle name="Calculation 2 2 13 3 2 3 5" xfId="48426" xr:uid="{00000000-0005-0000-0000-0000630F0000}"/>
    <cellStyle name="Calculation 2 2 13 3 2 4" xfId="12443" xr:uid="{00000000-0005-0000-0000-0000640F0000}"/>
    <cellStyle name="Calculation 2 2 13 3 2 4 2" xfId="33142" xr:uid="{00000000-0005-0000-0000-0000650F0000}"/>
    <cellStyle name="Calculation 2 2 13 3 2 5" xfId="14022" xr:uid="{00000000-0005-0000-0000-0000660F0000}"/>
    <cellStyle name="Calculation 2 2 13 3 2 6" xfId="35981" xr:uid="{00000000-0005-0000-0000-0000670F0000}"/>
    <cellStyle name="Calculation 2 2 13 3 2 7" xfId="44073" xr:uid="{00000000-0005-0000-0000-0000680F0000}"/>
    <cellStyle name="Calculation 2 2 13 3 3" xfId="2747" xr:uid="{00000000-0005-0000-0000-0000690F0000}"/>
    <cellStyle name="Calculation 2 2 13 3 3 2" xfId="5942" xr:uid="{00000000-0005-0000-0000-00006A0F0000}"/>
    <cellStyle name="Calculation 2 2 13 3 3 2 2" xfId="18850" xr:uid="{00000000-0005-0000-0000-00006B0F0000}"/>
    <cellStyle name="Calculation 2 2 13 3 3 2 2 2" xfId="31144" xr:uid="{00000000-0005-0000-0000-00006C0F0000}"/>
    <cellStyle name="Calculation 2 2 13 3 3 2 2 3" xfId="43081" xr:uid="{00000000-0005-0000-0000-00006D0F0000}"/>
    <cellStyle name="Calculation 2 2 13 3 3 2 2 4" xfId="51173" xr:uid="{00000000-0005-0000-0000-00006E0F0000}"/>
    <cellStyle name="Calculation 2 2 13 3 3 2 3" xfId="25236" xr:uid="{00000000-0005-0000-0000-00006F0F0000}"/>
    <cellStyle name="Calculation 2 2 13 3 3 2 4" xfId="38503" xr:uid="{00000000-0005-0000-0000-0000700F0000}"/>
    <cellStyle name="Calculation 2 2 13 3 3 2 5" xfId="46595" xr:uid="{00000000-0005-0000-0000-0000710F0000}"/>
    <cellStyle name="Calculation 2 2 13 3 3 3" xfId="9143" xr:uid="{00000000-0005-0000-0000-0000720F0000}"/>
    <cellStyle name="Calculation 2 2 13 3 3 3 2" xfId="22044" xr:uid="{00000000-0005-0000-0000-0000730F0000}"/>
    <cellStyle name="Calculation 2 2 13 3 3 3 3" xfId="28430" xr:uid="{00000000-0005-0000-0000-0000740F0000}"/>
    <cellStyle name="Calculation 2 2 13 3 3 3 4" xfId="41343" xr:uid="{00000000-0005-0000-0000-0000750F0000}"/>
    <cellStyle name="Calculation 2 2 13 3 3 3 5" xfId="49435" xr:uid="{00000000-0005-0000-0000-0000760F0000}"/>
    <cellStyle name="Calculation 2 2 13 3 3 4" xfId="10103" xr:uid="{00000000-0005-0000-0000-0000770F0000}"/>
    <cellStyle name="Calculation 2 2 13 3 3 4 2" xfId="34151" xr:uid="{00000000-0005-0000-0000-0000780F0000}"/>
    <cellStyle name="Calculation 2 2 13 3 3 5" xfId="14679" xr:uid="{00000000-0005-0000-0000-0000790F0000}"/>
    <cellStyle name="Calculation 2 2 13 3 3 6" xfId="36478" xr:uid="{00000000-0005-0000-0000-00007A0F0000}"/>
    <cellStyle name="Calculation 2 2 13 3 3 7" xfId="44570" xr:uid="{00000000-0005-0000-0000-00007B0F0000}"/>
    <cellStyle name="Calculation 2 2 13 3 4" xfId="2196" xr:uid="{00000000-0005-0000-0000-00007C0F0000}"/>
    <cellStyle name="Calculation 2 2 13 3 4 2" xfId="5391" xr:uid="{00000000-0005-0000-0000-00007D0F0000}"/>
    <cellStyle name="Calculation 2 2 13 3 4 2 2" xfId="18299" xr:uid="{00000000-0005-0000-0000-00007E0F0000}"/>
    <cellStyle name="Calculation 2 2 13 3 4 2 2 2" xfId="30787" xr:uid="{00000000-0005-0000-0000-00007F0F0000}"/>
    <cellStyle name="Calculation 2 2 13 3 4 2 3" xfId="24685" xr:uid="{00000000-0005-0000-0000-0000800F0000}"/>
    <cellStyle name="Calculation 2 2 13 3 4 2 4" xfId="40792" xr:uid="{00000000-0005-0000-0000-0000810F0000}"/>
    <cellStyle name="Calculation 2 2 13 3 4 2 5" xfId="48884" xr:uid="{00000000-0005-0000-0000-0000820F0000}"/>
    <cellStyle name="Calculation 2 2 13 3 4 3" xfId="8592" xr:uid="{00000000-0005-0000-0000-0000830F0000}"/>
    <cellStyle name="Calculation 2 2 13 3 4 3 2" xfId="21493" xr:uid="{00000000-0005-0000-0000-0000840F0000}"/>
    <cellStyle name="Calculation 2 2 13 3 4 3 3" xfId="27879" xr:uid="{00000000-0005-0000-0000-0000850F0000}"/>
    <cellStyle name="Calculation 2 2 13 3 4 4" xfId="10141" xr:uid="{00000000-0005-0000-0000-0000860F0000}"/>
    <cellStyle name="Calculation 2 2 13 3 4 4 2" xfId="33600" xr:uid="{00000000-0005-0000-0000-0000870F0000}"/>
    <cellStyle name="Calculation 2 2 13 3 4 5" xfId="14322" xr:uid="{00000000-0005-0000-0000-0000880F0000}"/>
    <cellStyle name="Calculation 2 2 13 3 4 6" xfId="37952" xr:uid="{00000000-0005-0000-0000-0000890F0000}"/>
    <cellStyle name="Calculation 2 2 13 3 4 7" xfId="46044" xr:uid="{00000000-0005-0000-0000-00008A0F0000}"/>
    <cellStyle name="Calculation 2 2 13 3 5" xfId="3251" xr:uid="{00000000-0005-0000-0000-00008B0F0000}"/>
    <cellStyle name="Calculation 2 2 13 3 5 2" xfId="6446" xr:uid="{00000000-0005-0000-0000-00008C0F0000}"/>
    <cellStyle name="Calculation 2 2 13 3 5 2 2" xfId="19354" xr:uid="{00000000-0005-0000-0000-00008D0F0000}"/>
    <cellStyle name="Calculation 2 2 13 3 5 2 2 2" xfId="31473" xr:uid="{00000000-0005-0000-0000-00008E0F0000}"/>
    <cellStyle name="Calculation 2 2 13 3 5 2 3" xfId="25740" xr:uid="{00000000-0005-0000-0000-00008F0F0000}"/>
    <cellStyle name="Calculation 2 2 13 3 5 2 4" xfId="41893" xr:uid="{00000000-0005-0000-0000-0000900F0000}"/>
    <cellStyle name="Calculation 2 2 13 3 5 2 5" xfId="49985" xr:uid="{00000000-0005-0000-0000-0000910F0000}"/>
    <cellStyle name="Calculation 2 2 13 3 5 3" xfId="9647" xr:uid="{00000000-0005-0000-0000-0000920F0000}"/>
    <cellStyle name="Calculation 2 2 13 3 5 3 2" xfId="22548" xr:uid="{00000000-0005-0000-0000-0000930F0000}"/>
    <cellStyle name="Calculation 2 2 13 3 5 3 3" xfId="28934" xr:uid="{00000000-0005-0000-0000-0000940F0000}"/>
    <cellStyle name="Calculation 2 2 13 3 5 4" xfId="10047" xr:uid="{00000000-0005-0000-0000-0000950F0000}"/>
    <cellStyle name="Calculation 2 2 13 3 5 4 2" xfId="34655" xr:uid="{00000000-0005-0000-0000-0000960F0000}"/>
    <cellStyle name="Calculation 2 2 13 3 5 5" xfId="15008" xr:uid="{00000000-0005-0000-0000-0000970F0000}"/>
    <cellStyle name="Calculation 2 2 13 3 5 6" xfId="36994" xr:uid="{00000000-0005-0000-0000-0000980F0000}"/>
    <cellStyle name="Calculation 2 2 13 3 5 7" xfId="45086" xr:uid="{00000000-0005-0000-0000-0000990F0000}"/>
    <cellStyle name="Calculation 2 2 13 3 6" xfId="4433" xr:uid="{00000000-0005-0000-0000-00009A0F0000}"/>
    <cellStyle name="Calculation 2 2 13 3 6 2" xfId="17341" xr:uid="{00000000-0005-0000-0000-00009B0F0000}"/>
    <cellStyle name="Calculation 2 2 13 3 6 2 2" xfId="30162" xr:uid="{00000000-0005-0000-0000-00009C0F0000}"/>
    <cellStyle name="Calculation 2 2 13 3 6 2 3" xfId="42539" xr:uid="{00000000-0005-0000-0000-00009D0F0000}"/>
    <cellStyle name="Calculation 2 2 13 3 6 2 4" xfId="50631" xr:uid="{00000000-0005-0000-0000-00009E0F0000}"/>
    <cellStyle name="Calculation 2 2 13 3 6 3" xfId="23727" xr:uid="{00000000-0005-0000-0000-00009F0F0000}"/>
    <cellStyle name="Calculation 2 2 13 3 6 4" xfId="39012" xr:uid="{00000000-0005-0000-0000-0000A00F0000}"/>
    <cellStyle name="Calculation 2 2 13 3 6 5" xfId="47104" xr:uid="{00000000-0005-0000-0000-0000A10F0000}"/>
    <cellStyle name="Calculation 2 2 13 3 7" xfId="7634" xr:uid="{00000000-0005-0000-0000-0000A20F0000}"/>
    <cellStyle name="Calculation 2 2 13 3 7 2" xfId="20535" xr:uid="{00000000-0005-0000-0000-0000A30F0000}"/>
    <cellStyle name="Calculation 2 2 13 3 7 3" xfId="26921" xr:uid="{00000000-0005-0000-0000-0000A40F0000}"/>
    <cellStyle name="Calculation 2 2 13 3 7 4" xfId="39834" xr:uid="{00000000-0005-0000-0000-0000A50F0000}"/>
    <cellStyle name="Calculation 2 2 13 3 7 5" xfId="47926" xr:uid="{00000000-0005-0000-0000-0000A60F0000}"/>
    <cellStyle name="Calculation 2 2 13 3 8" xfId="13118" xr:uid="{00000000-0005-0000-0000-0000A70F0000}"/>
    <cellStyle name="Calculation 2 2 13 3 8 2" xfId="32642" xr:uid="{00000000-0005-0000-0000-0000A80F0000}"/>
    <cellStyle name="Calculation 2 2 13 3 9" xfId="13697" xr:uid="{00000000-0005-0000-0000-0000A90F0000}"/>
    <cellStyle name="Calculation 2 2 13 4" xfId="1410" xr:uid="{00000000-0005-0000-0000-0000AA0F0000}"/>
    <cellStyle name="Calculation 2 2 13 4 2" xfId="4605" xr:uid="{00000000-0005-0000-0000-0000AB0F0000}"/>
    <cellStyle name="Calculation 2 2 13 4 2 2" xfId="17513" xr:uid="{00000000-0005-0000-0000-0000AC0F0000}"/>
    <cellStyle name="Calculation 2 2 13 4 2 2 2" xfId="30273" xr:uid="{00000000-0005-0000-0000-0000AD0F0000}"/>
    <cellStyle name="Calculation 2 2 13 4 2 2 3" xfId="42030" xr:uid="{00000000-0005-0000-0000-0000AE0F0000}"/>
    <cellStyle name="Calculation 2 2 13 4 2 2 4" xfId="50122" xr:uid="{00000000-0005-0000-0000-0000AF0F0000}"/>
    <cellStyle name="Calculation 2 2 13 4 2 3" xfId="23899" xr:uid="{00000000-0005-0000-0000-0000B00F0000}"/>
    <cellStyle name="Calculation 2 2 13 4 2 4" xfId="37166" xr:uid="{00000000-0005-0000-0000-0000B10F0000}"/>
    <cellStyle name="Calculation 2 2 13 4 2 5" xfId="45258" xr:uid="{00000000-0005-0000-0000-0000B20F0000}"/>
    <cellStyle name="Calculation 2 2 13 4 3" xfId="7806" xr:uid="{00000000-0005-0000-0000-0000B30F0000}"/>
    <cellStyle name="Calculation 2 2 13 4 3 2" xfId="20707" xr:uid="{00000000-0005-0000-0000-0000B40F0000}"/>
    <cellStyle name="Calculation 2 2 13 4 3 3" xfId="27093" xr:uid="{00000000-0005-0000-0000-0000B50F0000}"/>
    <cellStyle name="Calculation 2 2 13 4 3 4" xfId="40006" xr:uid="{00000000-0005-0000-0000-0000B60F0000}"/>
    <cellStyle name="Calculation 2 2 13 4 3 5" xfId="48098" xr:uid="{00000000-0005-0000-0000-0000B70F0000}"/>
    <cellStyle name="Calculation 2 2 13 4 4" xfId="11602" xr:uid="{00000000-0005-0000-0000-0000B80F0000}"/>
    <cellStyle name="Calculation 2 2 13 4 4 2" xfId="32814" xr:uid="{00000000-0005-0000-0000-0000B90F0000}"/>
    <cellStyle name="Calculation 2 2 13 4 5" xfId="13808" xr:uid="{00000000-0005-0000-0000-0000BA0F0000}"/>
    <cellStyle name="Calculation 2 2 13 4 6" xfId="35653" xr:uid="{00000000-0005-0000-0000-0000BB0F0000}"/>
    <cellStyle name="Calculation 2 2 13 4 7" xfId="43745" xr:uid="{00000000-0005-0000-0000-0000BC0F0000}"/>
    <cellStyle name="Calculation 2 2 13 5" xfId="2419" xr:uid="{00000000-0005-0000-0000-0000BD0F0000}"/>
    <cellStyle name="Calculation 2 2 13 5 2" xfId="5614" xr:uid="{00000000-0005-0000-0000-0000BE0F0000}"/>
    <cellStyle name="Calculation 2 2 13 5 2 2" xfId="18522" xr:uid="{00000000-0005-0000-0000-0000BF0F0000}"/>
    <cellStyle name="Calculation 2 2 13 5 2 2 2" xfId="30930" xr:uid="{00000000-0005-0000-0000-0000C00F0000}"/>
    <cellStyle name="Calculation 2 2 13 5 2 2 3" xfId="42867" xr:uid="{00000000-0005-0000-0000-0000C10F0000}"/>
    <cellStyle name="Calculation 2 2 13 5 2 2 4" xfId="50959" xr:uid="{00000000-0005-0000-0000-0000C20F0000}"/>
    <cellStyle name="Calculation 2 2 13 5 2 3" xfId="24908" xr:uid="{00000000-0005-0000-0000-0000C30F0000}"/>
    <cellStyle name="Calculation 2 2 13 5 2 4" xfId="38175" xr:uid="{00000000-0005-0000-0000-0000C40F0000}"/>
    <cellStyle name="Calculation 2 2 13 5 2 5" xfId="46267" xr:uid="{00000000-0005-0000-0000-0000C50F0000}"/>
    <cellStyle name="Calculation 2 2 13 5 3" xfId="8815" xr:uid="{00000000-0005-0000-0000-0000C60F0000}"/>
    <cellStyle name="Calculation 2 2 13 5 3 2" xfId="21716" xr:uid="{00000000-0005-0000-0000-0000C70F0000}"/>
    <cellStyle name="Calculation 2 2 13 5 3 3" xfId="28102" xr:uid="{00000000-0005-0000-0000-0000C80F0000}"/>
    <cellStyle name="Calculation 2 2 13 5 3 4" xfId="41015" xr:uid="{00000000-0005-0000-0000-0000C90F0000}"/>
    <cellStyle name="Calculation 2 2 13 5 3 5" xfId="49107" xr:uid="{00000000-0005-0000-0000-0000CA0F0000}"/>
    <cellStyle name="Calculation 2 2 13 5 4" xfId="12351" xr:uid="{00000000-0005-0000-0000-0000CB0F0000}"/>
    <cellStyle name="Calculation 2 2 13 5 4 2" xfId="33823" xr:uid="{00000000-0005-0000-0000-0000CC0F0000}"/>
    <cellStyle name="Calculation 2 2 13 5 5" xfId="14465" xr:uid="{00000000-0005-0000-0000-0000CD0F0000}"/>
    <cellStyle name="Calculation 2 2 13 5 6" xfId="36150" xr:uid="{00000000-0005-0000-0000-0000CE0F0000}"/>
    <cellStyle name="Calculation 2 2 13 5 7" xfId="44242" xr:uid="{00000000-0005-0000-0000-0000CF0F0000}"/>
    <cellStyle name="Calculation 2 2 13 6" xfId="1960" xr:uid="{00000000-0005-0000-0000-0000D00F0000}"/>
    <cellStyle name="Calculation 2 2 13 6 2" xfId="5155" xr:uid="{00000000-0005-0000-0000-0000D10F0000}"/>
    <cellStyle name="Calculation 2 2 13 6 2 2" xfId="18063" xr:uid="{00000000-0005-0000-0000-0000D20F0000}"/>
    <cellStyle name="Calculation 2 2 13 6 2 2 2" xfId="30629" xr:uid="{00000000-0005-0000-0000-0000D30F0000}"/>
    <cellStyle name="Calculation 2 2 13 6 2 3" xfId="24449" xr:uid="{00000000-0005-0000-0000-0000D40F0000}"/>
    <cellStyle name="Calculation 2 2 13 6 2 4" xfId="40556" xr:uid="{00000000-0005-0000-0000-0000D50F0000}"/>
    <cellStyle name="Calculation 2 2 13 6 2 5" xfId="48648" xr:uid="{00000000-0005-0000-0000-0000D60F0000}"/>
    <cellStyle name="Calculation 2 2 13 6 3" xfId="8356" xr:uid="{00000000-0005-0000-0000-0000D70F0000}"/>
    <cellStyle name="Calculation 2 2 13 6 3 2" xfId="21257" xr:uid="{00000000-0005-0000-0000-0000D80F0000}"/>
    <cellStyle name="Calculation 2 2 13 6 3 3" xfId="27643" xr:uid="{00000000-0005-0000-0000-0000D90F0000}"/>
    <cellStyle name="Calculation 2 2 13 6 4" xfId="10462" xr:uid="{00000000-0005-0000-0000-0000DA0F0000}"/>
    <cellStyle name="Calculation 2 2 13 6 4 2" xfId="33364" xr:uid="{00000000-0005-0000-0000-0000DB0F0000}"/>
    <cellStyle name="Calculation 2 2 13 6 5" xfId="14164" xr:uid="{00000000-0005-0000-0000-0000DC0F0000}"/>
    <cellStyle name="Calculation 2 2 13 6 6" xfId="37716" xr:uid="{00000000-0005-0000-0000-0000DD0F0000}"/>
    <cellStyle name="Calculation 2 2 13 6 7" xfId="45808" xr:uid="{00000000-0005-0000-0000-0000DE0F0000}"/>
    <cellStyle name="Calculation 2 2 13 7" xfId="910" xr:uid="{00000000-0005-0000-0000-0000DF0F0000}"/>
    <cellStyle name="Calculation 2 2 13 7 2" xfId="4105" xr:uid="{00000000-0005-0000-0000-0000E00F0000}"/>
    <cellStyle name="Calculation 2 2 13 7 2 2" xfId="17013" xr:uid="{00000000-0005-0000-0000-0000E10F0000}"/>
    <cellStyle name="Calculation 2 2 13 7 2 2 2" xfId="29948" xr:uid="{00000000-0005-0000-0000-0000E20F0000}"/>
    <cellStyle name="Calculation 2 2 13 7 2 3" xfId="23399" xr:uid="{00000000-0005-0000-0000-0000E30F0000}"/>
    <cellStyle name="Calculation 2 2 13 7 2 4" xfId="41615" xr:uid="{00000000-0005-0000-0000-0000E40F0000}"/>
    <cellStyle name="Calculation 2 2 13 7 2 5" xfId="49707" xr:uid="{00000000-0005-0000-0000-0000E50F0000}"/>
    <cellStyle name="Calculation 2 2 13 7 3" xfId="7306" xr:uid="{00000000-0005-0000-0000-0000E60F0000}"/>
    <cellStyle name="Calculation 2 2 13 7 3 2" xfId="20207" xr:uid="{00000000-0005-0000-0000-0000E70F0000}"/>
    <cellStyle name="Calculation 2 2 13 7 3 3" xfId="26593" xr:uid="{00000000-0005-0000-0000-0000E80F0000}"/>
    <cellStyle name="Calculation 2 2 13 7 4" xfId="12955" xr:uid="{00000000-0005-0000-0000-0000E90F0000}"/>
    <cellStyle name="Calculation 2 2 13 7 4 2" xfId="32314" xr:uid="{00000000-0005-0000-0000-0000EA0F0000}"/>
    <cellStyle name="Calculation 2 2 13 7 5" xfId="13483" xr:uid="{00000000-0005-0000-0000-0000EB0F0000}"/>
    <cellStyle name="Calculation 2 2 13 7 6" xfId="36666" xr:uid="{00000000-0005-0000-0000-0000EC0F0000}"/>
    <cellStyle name="Calculation 2 2 13 7 7" xfId="44758" xr:uid="{00000000-0005-0000-0000-0000ED0F0000}"/>
    <cellStyle name="Calculation 2 2 13 8" xfId="2923" xr:uid="{00000000-0005-0000-0000-0000EE0F0000}"/>
    <cellStyle name="Calculation 2 2 13 8 2" xfId="6118" xr:uid="{00000000-0005-0000-0000-0000EF0F0000}"/>
    <cellStyle name="Calculation 2 2 13 8 2 2" xfId="19026" xr:uid="{00000000-0005-0000-0000-0000F00F0000}"/>
    <cellStyle name="Calculation 2 2 13 8 2 2 2" xfId="31259" xr:uid="{00000000-0005-0000-0000-0000F10F0000}"/>
    <cellStyle name="Calculation 2 2 13 8 2 3" xfId="25412" xr:uid="{00000000-0005-0000-0000-0000F20F0000}"/>
    <cellStyle name="Calculation 2 2 13 8 2 4" xfId="41668" xr:uid="{00000000-0005-0000-0000-0000F30F0000}"/>
    <cellStyle name="Calculation 2 2 13 8 2 5" xfId="49760" xr:uid="{00000000-0005-0000-0000-0000F40F0000}"/>
    <cellStyle name="Calculation 2 2 13 8 3" xfId="9319" xr:uid="{00000000-0005-0000-0000-0000F50F0000}"/>
    <cellStyle name="Calculation 2 2 13 8 3 2" xfId="22220" xr:uid="{00000000-0005-0000-0000-0000F60F0000}"/>
    <cellStyle name="Calculation 2 2 13 8 3 3" xfId="28606" xr:uid="{00000000-0005-0000-0000-0000F70F0000}"/>
    <cellStyle name="Calculation 2 2 13 8 4" xfId="10000" xr:uid="{00000000-0005-0000-0000-0000F80F0000}"/>
    <cellStyle name="Calculation 2 2 13 8 4 2" xfId="34327" xr:uid="{00000000-0005-0000-0000-0000F90F0000}"/>
    <cellStyle name="Calculation 2 2 13 8 5" xfId="14794" xr:uid="{00000000-0005-0000-0000-0000FA0F0000}"/>
    <cellStyle name="Calculation 2 2 13 8 6" xfId="38684" xr:uid="{00000000-0005-0000-0000-0000FB0F0000}"/>
    <cellStyle name="Calculation 2 2 13 8 7" xfId="46776" xr:uid="{00000000-0005-0000-0000-0000FC0F0000}"/>
    <cellStyle name="Calculation 2 2 13 9" xfId="534" xr:uid="{00000000-0005-0000-0000-0000FD0F0000}"/>
    <cellStyle name="Calculation 2 2 13 9 2" xfId="15564" xr:uid="{00000000-0005-0000-0000-0000FE0F0000}"/>
    <cellStyle name="Calculation 2 2 13 9 2 2" xfId="29418" xr:uid="{00000000-0005-0000-0000-0000FF0F0000}"/>
    <cellStyle name="Calculation 2 2 13 9 3" xfId="16132" xr:uid="{00000000-0005-0000-0000-000000100000}"/>
    <cellStyle name="Calculation 2 2 13 9 4" xfId="39506" xr:uid="{00000000-0005-0000-0000-000001100000}"/>
    <cellStyle name="Calculation 2 2 13 9 5" xfId="47598" xr:uid="{00000000-0005-0000-0000-000002100000}"/>
    <cellStyle name="Calculation 2 2 14" xfId="175" xr:uid="{00000000-0005-0000-0000-000003100000}"/>
    <cellStyle name="Calculation 2 2 14 10" xfId="3735" xr:uid="{00000000-0005-0000-0000-000004100000}"/>
    <cellStyle name="Calculation 2 2 14 10 2" xfId="16644" xr:uid="{00000000-0005-0000-0000-000005100000}"/>
    <cellStyle name="Calculation 2 2 14 10 2 2" xfId="29702" xr:uid="{00000000-0005-0000-0000-000006100000}"/>
    <cellStyle name="Calculation 2 2 14 10 3" xfId="23030" xr:uid="{00000000-0005-0000-0000-000007100000}"/>
    <cellStyle name="Calculation 2 2 14 11" xfId="6936" xr:uid="{00000000-0005-0000-0000-000008100000}"/>
    <cellStyle name="Calculation 2 2 14 11 2" xfId="19838" xr:uid="{00000000-0005-0000-0000-000009100000}"/>
    <cellStyle name="Calculation 2 2 14 11 3" xfId="26224" xr:uid="{00000000-0005-0000-0000-00000A100000}"/>
    <cellStyle name="Calculation 2 2 14 12" xfId="10170" xr:uid="{00000000-0005-0000-0000-00000B100000}"/>
    <cellStyle name="Calculation 2 2 14 12 2" xfId="31955" xr:uid="{00000000-0005-0000-0000-00000C100000}"/>
    <cellStyle name="Calculation 2 2 14 13" xfId="13241" xr:uid="{00000000-0005-0000-0000-00000D100000}"/>
    <cellStyle name="Calculation 2 2 14 14" xfId="35159" xr:uid="{00000000-0005-0000-0000-00000E100000}"/>
    <cellStyle name="Calculation 2 2 14 15" xfId="43251" xr:uid="{00000000-0005-0000-0000-00000F100000}"/>
    <cellStyle name="Calculation 2 2 14 2" xfId="320" xr:uid="{00000000-0005-0000-0000-000010100000}"/>
    <cellStyle name="Calculation 2 2 14 2 10" xfId="13051" xr:uid="{00000000-0005-0000-0000-000011100000}"/>
    <cellStyle name="Calculation 2 2 14 2 10 2" xfId="32125" xr:uid="{00000000-0005-0000-0000-000012100000}"/>
    <cellStyle name="Calculation 2 2 14 2 11" xfId="13352" xr:uid="{00000000-0005-0000-0000-000013100000}"/>
    <cellStyle name="Calculation 2 2 14 2 12" xfId="35325" xr:uid="{00000000-0005-0000-0000-000014100000}"/>
    <cellStyle name="Calculation 2 2 14 2 13" xfId="43417" xr:uid="{00000000-0005-0000-0000-000015100000}"/>
    <cellStyle name="Calculation 2 2 14 2 2" xfId="1582" xr:uid="{00000000-0005-0000-0000-000016100000}"/>
    <cellStyle name="Calculation 2 2 14 2 2 2" xfId="4777" xr:uid="{00000000-0005-0000-0000-000017100000}"/>
    <cellStyle name="Calculation 2 2 14 2 2 2 2" xfId="17685" xr:uid="{00000000-0005-0000-0000-000018100000}"/>
    <cellStyle name="Calculation 2 2 14 2 2 2 2 2" xfId="30386" xr:uid="{00000000-0005-0000-0000-000019100000}"/>
    <cellStyle name="Calculation 2 2 14 2 2 2 2 3" xfId="42171" xr:uid="{00000000-0005-0000-0000-00001A100000}"/>
    <cellStyle name="Calculation 2 2 14 2 2 2 2 4" xfId="50263" xr:uid="{00000000-0005-0000-0000-00001B100000}"/>
    <cellStyle name="Calculation 2 2 14 2 2 2 3" xfId="24071" xr:uid="{00000000-0005-0000-0000-00001C100000}"/>
    <cellStyle name="Calculation 2 2 14 2 2 2 4" xfId="37338" xr:uid="{00000000-0005-0000-0000-00001D100000}"/>
    <cellStyle name="Calculation 2 2 14 2 2 2 5" xfId="45430" xr:uid="{00000000-0005-0000-0000-00001E100000}"/>
    <cellStyle name="Calculation 2 2 14 2 2 3" xfId="7978" xr:uid="{00000000-0005-0000-0000-00001F100000}"/>
    <cellStyle name="Calculation 2 2 14 2 2 3 2" xfId="20879" xr:uid="{00000000-0005-0000-0000-000020100000}"/>
    <cellStyle name="Calculation 2 2 14 2 2 3 3" xfId="27265" xr:uid="{00000000-0005-0000-0000-000021100000}"/>
    <cellStyle name="Calculation 2 2 14 2 2 3 4" xfId="40178" xr:uid="{00000000-0005-0000-0000-000022100000}"/>
    <cellStyle name="Calculation 2 2 14 2 2 3 5" xfId="48270" xr:uid="{00000000-0005-0000-0000-000023100000}"/>
    <cellStyle name="Calculation 2 2 14 2 2 4" xfId="12491" xr:uid="{00000000-0005-0000-0000-000024100000}"/>
    <cellStyle name="Calculation 2 2 14 2 2 4 2" xfId="32986" xr:uid="{00000000-0005-0000-0000-000025100000}"/>
    <cellStyle name="Calculation 2 2 14 2 2 5" xfId="13921" xr:uid="{00000000-0005-0000-0000-000026100000}"/>
    <cellStyle name="Calculation 2 2 14 2 2 6" xfId="35825" xr:uid="{00000000-0005-0000-0000-000027100000}"/>
    <cellStyle name="Calculation 2 2 14 2 2 7" xfId="43917" xr:uid="{00000000-0005-0000-0000-000028100000}"/>
    <cellStyle name="Calculation 2 2 14 2 3" xfId="2591" xr:uid="{00000000-0005-0000-0000-000029100000}"/>
    <cellStyle name="Calculation 2 2 14 2 3 2" xfId="5786" xr:uid="{00000000-0005-0000-0000-00002A100000}"/>
    <cellStyle name="Calculation 2 2 14 2 3 2 2" xfId="18694" xr:uid="{00000000-0005-0000-0000-00002B100000}"/>
    <cellStyle name="Calculation 2 2 14 2 3 2 2 2" xfId="31043" xr:uid="{00000000-0005-0000-0000-00002C100000}"/>
    <cellStyle name="Calculation 2 2 14 2 3 2 2 3" xfId="42980" xr:uid="{00000000-0005-0000-0000-00002D100000}"/>
    <cellStyle name="Calculation 2 2 14 2 3 2 2 4" xfId="51072" xr:uid="{00000000-0005-0000-0000-00002E100000}"/>
    <cellStyle name="Calculation 2 2 14 2 3 2 3" xfId="25080" xr:uid="{00000000-0005-0000-0000-00002F100000}"/>
    <cellStyle name="Calculation 2 2 14 2 3 2 4" xfId="38347" xr:uid="{00000000-0005-0000-0000-000030100000}"/>
    <cellStyle name="Calculation 2 2 14 2 3 2 5" xfId="46439" xr:uid="{00000000-0005-0000-0000-000031100000}"/>
    <cellStyle name="Calculation 2 2 14 2 3 3" xfId="8987" xr:uid="{00000000-0005-0000-0000-000032100000}"/>
    <cellStyle name="Calculation 2 2 14 2 3 3 2" xfId="21888" xr:uid="{00000000-0005-0000-0000-000033100000}"/>
    <cellStyle name="Calculation 2 2 14 2 3 3 3" xfId="28274" xr:uid="{00000000-0005-0000-0000-000034100000}"/>
    <cellStyle name="Calculation 2 2 14 2 3 3 4" xfId="41187" xr:uid="{00000000-0005-0000-0000-000035100000}"/>
    <cellStyle name="Calculation 2 2 14 2 3 3 5" xfId="49279" xr:uid="{00000000-0005-0000-0000-000036100000}"/>
    <cellStyle name="Calculation 2 2 14 2 3 4" xfId="11800" xr:uid="{00000000-0005-0000-0000-000037100000}"/>
    <cellStyle name="Calculation 2 2 14 2 3 4 2" xfId="33995" xr:uid="{00000000-0005-0000-0000-000038100000}"/>
    <cellStyle name="Calculation 2 2 14 2 3 5" xfId="14578" xr:uid="{00000000-0005-0000-0000-000039100000}"/>
    <cellStyle name="Calculation 2 2 14 2 3 6" xfId="36322" xr:uid="{00000000-0005-0000-0000-00003A100000}"/>
    <cellStyle name="Calculation 2 2 14 2 3 7" xfId="44414" xr:uid="{00000000-0005-0000-0000-00003B100000}"/>
    <cellStyle name="Calculation 2 2 14 2 4" xfId="2273" xr:uid="{00000000-0005-0000-0000-00003C100000}"/>
    <cellStyle name="Calculation 2 2 14 2 4 2" xfId="5468" xr:uid="{00000000-0005-0000-0000-00003D100000}"/>
    <cellStyle name="Calculation 2 2 14 2 4 2 2" xfId="18376" xr:uid="{00000000-0005-0000-0000-00003E100000}"/>
    <cellStyle name="Calculation 2 2 14 2 4 2 2 2" xfId="30834" xr:uid="{00000000-0005-0000-0000-00003F100000}"/>
    <cellStyle name="Calculation 2 2 14 2 4 2 3" xfId="24762" xr:uid="{00000000-0005-0000-0000-000040100000}"/>
    <cellStyle name="Calculation 2 2 14 2 4 2 4" xfId="40869" xr:uid="{00000000-0005-0000-0000-000041100000}"/>
    <cellStyle name="Calculation 2 2 14 2 4 2 5" xfId="48961" xr:uid="{00000000-0005-0000-0000-000042100000}"/>
    <cellStyle name="Calculation 2 2 14 2 4 3" xfId="8669" xr:uid="{00000000-0005-0000-0000-000043100000}"/>
    <cellStyle name="Calculation 2 2 14 2 4 3 2" xfId="21570" xr:uid="{00000000-0005-0000-0000-000044100000}"/>
    <cellStyle name="Calculation 2 2 14 2 4 3 3" xfId="27956" xr:uid="{00000000-0005-0000-0000-000045100000}"/>
    <cellStyle name="Calculation 2 2 14 2 4 4" xfId="11283" xr:uid="{00000000-0005-0000-0000-000046100000}"/>
    <cellStyle name="Calculation 2 2 14 2 4 4 2" xfId="33677" xr:uid="{00000000-0005-0000-0000-000047100000}"/>
    <cellStyle name="Calculation 2 2 14 2 4 5" xfId="14369" xr:uid="{00000000-0005-0000-0000-000048100000}"/>
    <cellStyle name="Calculation 2 2 14 2 4 6" xfId="38029" xr:uid="{00000000-0005-0000-0000-000049100000}"/>
    <cellStyle name="Calculation 2 2 14 2 4 7" xfId="46121" xr:uid="{00000000-0005-0000-0000-00004A100000}"/>
    <cellStyle name="Calculation 2 2 14 2 5" xfId="1082" xr:uid="{00000000-0005-0000-0000-00004B100000}"/>
    <cellStyle name="Calculation 2 2 14 2 5 2" xfId="4277" xr:uid="{00000000-0005-0000-0000-00004C100000}"/>
    <cellStyle name="Calculation 2 2 14 2 5 2 2" xfId="17185" xr:uid="{00000000-0005-0000-0000-00004D100000}"/>
    <cellStyle name="Calculation 2 2 14 2 5 2 2 2" xfId="30061" xr:uid="{00000000-0005-0000-0000-00004E100000}"/>
    <cellStyle name="Calculation 2 2 14 2 5 2 3" xfId="23571" xr:uid="{00000000-0005-0000-0000-00004F100000}"/>
    <cellStyle name="Calculation 2 2 14 2 5 2 4" xfId="41765" xr:uid="{00000000-0005-0000-0000-000050100000}"/>
    <cellStyle name="Calculation 2 2 14 2 5 2 5" xfId="49857" xr:uid="{00000000-0005-0000-0000-000051100000}"/>
    <cellStyle name="Calculation 2 2 14 2 5 3" xfId="7478" xr:uid="{00000000-0005-0000-0000-000052100000}"/>
    <cellStyle name="Calculation 2 2 14 2 5 3 2" xfId="20379" xr:uid="{00000000-0005-0000-0000-000053100000}"/>
    <cellStyle name="Calculation 2 2 14 2 5 3 3" xfId="26765" xr:uid="{00000000-0005-0000-0000-000054100000}"/>
    <cellStyle name="Calculation 2 2 14 2 5 4" xfId="13131" xr:uid="{00000000-0005-0000-0000-000055100000}"/>
    <cellStyle name="Calculation 2 2 14 2 5 4 2" xfId="32486" xr:uid="{00000000-0005-0000-0000-000056100000}"/>
    <cellStyle name="Calculation 2 2 14 2 5 5" xfId="13596" xr:uid="{00000000-0005-0000-0000-000057100000}"/>
    <cellStyle name="Calculation 2 2 14 2 5 6" xfId="36838" xr:uid="{00000000-0005-0000-0000-000058100000}"/>
    <cellStyle name="Calculation 2 2 14 2 5 7" xfId="44930" xr:uid="{00000000-0005-0000-0000-000059100000}"/>
    <cellStyle name="Calculation 2 2 14 2 6" xfId="3095" xr:uid="{00000000-0005-0000-0000-00005A100000}"/>
    <cellStyle name="Calculation 2 2 14 2 6 2" xfId="6290" xr:uid="{00000000-0005-0000-0000-00005B100000}"/>
    <cellStyle name="Calculation 2 2 14 2 6 2 2" xfId="19198" xr:uid="{00000000-0005-0000-0000-00005C100000}"/>
    <cellStyle name="Calculation 2 2 14 2 6 2 2 2" xfId="31372" xr:uid="{00000000-0005-0000-0000-00005D100000}"/>
    <cellStyle name="Calculation 2 2 14 2 6 2 3" xfId="25584" xr:uid="{00000000-0005-0000-0000-00005E100000}"/>
    <cellStyle name="Calculation 2 2 14 2 6 2 4" xfId="42180" xr:uid="{00000000-0005-0000-0000-00005F100000}"/>
    <cellStyle name="Calculation 2 2 14 2 6 2 5" xfId="50272" xr:uid="{00000000-0005-0000-0000-000060100000}"/>
    <cellStyle name="Calculation 2 2 14 2 6 3" xfId="9491" xr:uid="{00000000-0005-0000-0000-000061100000}"/>
    <cellStyle name="Calculation 2 2 14 2 6 3 2" xfId="22392" xr:uid="{00000000-0005-0000-0000-000062100000}"/>
    <cellStyle name="Calculation 2 2 14 2 6 3 3" xfId="28778" xr:uid="{00000000-0005-0000-0000-000063100000}"/>
    <cellStyle name="Calculation 2 2 14 2 6 4" xfId="12027" xr:uid="{00000000-0005-0000-0000-000064100000}"/>
    <cellStyle name="Calculation 2 2 14 2 6 4 2" xfId="34499" xr:uid="{00000000-0005-0000-0000-000065100000}"/>
    <cellStyle name="Calculation 2 2 14 2 6 5" xfId="14907" xr:uid="{00000000-0005-0000-0000-000066100000}"/>
    <cellStyle name="Calculation 2 2 14 2 6 6" xfId="38856" xr:uid="{00000000-0005-0000-0000-000067100000}"/>
    <cellStyle name="Calculation 2 2 14 2 6 7" xfId="46948" xr:uid="{00000000-0005-0000-0000-000068100000}"/>
    <cellStyle name="Calculation 2 2 14 2 7" xfId="711" xr:uid="{00000000-0005-0000-0000-000069100000}"/>
    <cellStyle name="Calculation 2 2 14 2 7 2" xfId="15736" xr:uid="{00000000-0005-0000-0000-00006A100000}"/>
    <cellStyle name="Calculation 2 2 14 2 7 2 2" xfId="29589" xr:uid="{00000000-0005-0000-0000-00006B100000}"/>
    <cellStyle name="Calculation 2 2 14 2 7 3" xfId="16435" xr:uid="{00000000-0005-0000-0000-00006C100000}"/>
    <cellStyle name="Calculation 2 2 14 2 7 4" xfId="39678" xr:uid="{00000000-0005-0000-0000-00006D100000}"/>
    <cellStyle name="Calculation 2 2 14 2 7 5" xfId="47770" xr:uid="{00000000-0005-0000-0000-00006E100000}"/>
    <cellStyle name="Calculation 2 2 14 2 8" xfId="3906" xr:uid="{00000000-0005-0000-0000-00006F100000}"/>
    <cellStyle name="Calculation 2 2 14 2 8 2" xfId="16814" xr:uid="{00000000-0005-0000-0000-000070100000}"/>
    <cellStyle name="Calculation 2 2 14 2 8 2 2" xfId="29813" xr:uid="{00000000-0005-0000-0000-000071100000}"/>
    <cellStyle name="Calculation 2 2 14 2 8 3" xfId="23200" xr:uid="{00000000-0005-0000-0000-000072100000}"/>
    <cellStyle name="Calculation 2 2 14 2 9" xfId="7107" xr:uid="{00000000-0005-0000-0000-000073100000}"/>
    <cellStyle name="Calculation 2 2 14 2 9 2" xfId="20008" xr:uid="{00000000-0005-0000-0000-000074100000}"/>
    <cellStyle name="Calculation 2 2 14 2 9 3" xfId="26394" xr:uid="{00000000-0005-0000-0000-000075100000}"/>
    <cellStyle name="Calculation 2 2 14 3" xfId="1244" xr:uid="{00000000-0005-0000-0000-000076100000}"/>
    <cellStyle name="Calculation 2 2 14 3 10" xfId="35487" xr:uid="{00000000-0005-0000-0000-000077100000}"/>
    <cellStyle name="Calculation 2 2 14 3 11" xfId="43579" xr:uid="{00000000-0005-0000-0000-000078100000}"/>
    <cellStyle name="Calculation 2 2 14 3 2" xfId="1744" xr:uid="{00000000-0005-0000-0000-000079100000}"/>
    <cellStyle name="Calculation 2 2 14 3 2 2" xfId="4939" xr:uid="{00000000-0005-0000-0000-00007A100000}"/>
    <cellStyle name="Calculation 2 2 14 3 2 2 2" xfId="17847" xr:uid="{00000000-0005-0000-0000-00007B100000}"/>
    <cellStyle name="Calculation 2 2 14 3 2 2 2 2" xfId="30491" xr:uid="{00000000-0005-0000-0000-00007C100000}"/>
    <cellStyle name="Calculation 2 2 14 3 2 2 2 3" xfId="42301" xr:uid="{00000000-0005-0000-0000-00007D100000}"/>
    <cellStyle name="Calculation 2 2 14 3 2 2 2 4" xfId="50393" xr:uid="{00000000-0005-0000-0000-00007E100000}"/>
    <cellStyle name="Calculation 2 2 14 3 2 2 3" xfId="24233" xr:uid="{00000000-0005-0000-0000-00007F100000}"/>
    <cellStyle name="Calculation 2 2 14 3 2 2 4" xfId="37500" xr:uid="{00000000-0005-0000-0000-000080100000}"/>
    <cellStyle name="Calculation 2 2 14 3 2 2 5" xfId="45592" xr:uid="{00000000-0005-0000-0000-000081100000}"/>
    <cellStyle name="Calculation 2 2 14 3 2 3" xfId="8140" xr:uid="{00000000-0005-0000-0000-000082100000}"/>
    <cellStyle name="Calculation 2 2 14 3 2 3 2" xfId="21041" xr:uid="{00000000-0005-0000-0000-000083100000}"/>
    <cellStyle name="Calculation 2 2 14 3 2 3 3" xfId="27427" xr:uid="{00000000-0005-0000-0000-000084100000}"/>
    <cellStyle name="Calculation 2 2 14 3 2 3 4" xfId="40340" xr:uid="{00000000-0005-0000-0000-000085100000}"/>
    <cellStyle name="Calculation 2 2 14 3 2 3 5" xfId="48432" xr:uid="{00000000-0005-0000-0000-000086100000}"/>
    <cellStyle name="Calculation 2 2 14 3 2 4" xfId="11623" xr:uid="{00000000-0005-0000-0000-000087100000}"/>
    <cellStyle name="Calculation 2 2 14 3 2 4 2" xfId="33148" xr:uid="{00000000-0005-0000-0000-000088100000}"/>
    <cellStyle name="Calculation 2 2 14 3 2 5" xfId="14026" xr:uid="{00000000-0005-0000-0000-000089100000}"/>
    <cellStyle name="Calculation 2 2 14 3 2 6" xfId="35987" xr:uid="{00000000-0005-0000-0000-00008A100000}"/>
    <cellStyle name="Calculation 2 2 14 3 2 7" xfId="44079" xr:uid="{00000000-0005-0000-0000-00008B100000}"/>
    <cellStyle name="Calculation 2 2 14 3 3" xfId="2753" xr:uid="{00000000-0005-0000-0000-00008C100000}"/>
    <cellStyle name="Calculation 2 2 14 3 3 2" xfId="5948" xr:uid="{00000000-0005-0000-0000-00008D100000}"/>
    <cellStyle name="Calculation 2 2 14 3 3 2 2" xfId="18856" xr:uid="{00000000-0005-0000-0000-00008E100000}"/>
    <cellStyle name="Calculation 2 2 14 3 3 2 2 2" xfId="31148" xr:uid="{00000000-0005-0000-0000-00008F100000}"/>
    <cellStyle name="Calculation 2 2 14 3 3 2 2 3" xfId="43085" xr:uid="{00000000-0005-0000-0000-000090100000}"/>
    <cellStyle name="Calculation 2 2 14 3 3 2 2 4" xfId="51177" xr:uid="{00000000-0005-0000-0000-000091100000}"/>
    <cellStyle name="Calculation 2 2 14 3 3 2 3" xfId="25242" xr:uid="{00000000-0005-0000-0000-000092100000}"/>
    <cellStyle name="Calculation 2 2 14 3 3 2 4" xfId="38509" xr:uid="{00000000-0005-0000-0000-000093100000}"/>
    <cellStyle name="Calculation 2 2 14 3 3 2 5" xfId="46601" xr:uid="{00000000-0005-0000-0000-000094100000}"/>
    <cellStyle name="Calculation 2 2 14 3 3 3" xfId="9149" xr:uid="{00000000-0005-0000-0000-000095100000}"/>
    <cellStyle name="Calculation 2 2 14 3 3 3 2" xfId="22050" xr:uid="{00000000-0005-0000-0000-000096100000}"/>
    <cellStyle name="Calculation 2 2 14 3 3 3 3" xfId="28436" xr:uid="{00000000-0005-0000-0000-000097100000}"/>
    <cellStyle name="Calculation 2 2 14 3 3 3 4" xfId="41349" xr:uid="{00000000-0005-0000-0000-000098100000}"/>
    <cellStyle name="Calculation 2 2 14 3 3 3 5" xfId="49441" xr:uid="{00000000-0005-0000-0000-000099100000}"/>
    <cellStyle name="Calculation 2 2 14 3 3 4" xfId="11011" xr:uid="{00000000-0005-0000-0000-00009A100000}"/>
    <cellStyle name="Calculation 2 2 14 3 3 4 2" xfId="34157" xr:uid="{00000000-0005-0000-0000-00009B100000}"/>
    <cellStyle name="Calculation 2 2 14 3 3 5" xfId="14683" xr:uid="{00000000-0005-0000-0000-00009C100000}"/>
    <cellStyle name="Calculation 2 2 14 3 3 6" xfId="36484" xr:uid="{00000000-0005-0000-0000-00009D100000}"/>
    <cellStyle name="Calculation 2 2 14 3 3 7" xfId="44576" xr:uid="{00000000-0005-0000-0000-00009E100000}"/>
    <cellStyle name="Calculation 2 2 14 3 4" xfId="2193" xr:uid="{00000000-0005-0000-0000-00009F100000}"/>
    <cellStyle name="Calculation 2 2 14 3 4 2" xfId="5388" xr:uid="{00000000-0005-0000-0000-0000A0100000}"/>
    <cellStyle name="Calculation 2 2 14 3 4 2 2" xfId="18296" xr:uid="{00000000-0005-0000-0000-0000A1100000}"/>
    <cellStyle name="Calculation 2 2 14 3 4 2 2 2" xfId="30785" xr:uid="{00000000-0005-0000-0000-0000A2100000}"/>
    <cellStyle name="Calculation 2 2 14 3 4 2 3" xfId="24682" xr:uid="{00000000-0005-0000-0000-0000A3100000}"/>
    <cellStyle name="Calculation 2 2 14 3 4 2 4" xfId="40789" xr:uid="{00000000-0005-0000-0000-0000A4100000}"/>
    <cellStyle name="Calculation 2 2 14 3 4 2 5" xfId="48881" xr:uid="{00000000-0005-0000-0000-0000A5100000}"/>
    <cellStyle name="Calculation 2 2 14 3 4 3" xfId="8589" xr:uid="{00000000-0005-0000-0000-0000A6100000}"/>
    <cellStyle name="Calculation 2 2 14 3 4 3 2" xfId="21490" xr:uid="{00000000-0005-0000-0000-0000A7100000}"/>
    <cellStyle name="Calculation 2 2 14 3 4 3 3" xfId="27876" xr:uid="{00000000-0005-0000-0000-0000A8100000}"/>
    <cellStyle name="Calculation 2 2 14 3 4 4" xfId="12166" xr:uid="{00000000-0005-0000-0000-0000A9100000}"/>
    <cellStyle name="Calculation 2 2 14 3 4 4 2" xfId="33597" xr:uid="{00000000-0005-0000-0000-0000AA100000}"/>
    <cellStyle name="Calculation 2 2 14 3 4 5" xfId="14320" xr:uid="{00000000-0005-0000-0000-0000AB100000}"/>
    <cellStyle name="Calculation 2 2 14 3 4 6" xfId="37949" xr:uid="{00000000-0005-0000-0000-0000AC100000}"/>
    <cellStyle name="Calculation 2 2 14 3 4 7" xfId="46041" xr:uid="{00000000-0005-0000-0000-0000AD100000}"/>
    <cellStyle name="Calculation 2 2 14 3 5" xfId="3257" xr:uid="{00000000-0005-0000-0000-0000AE100000}"/>
    <cellStyle name="Calculation 2 2 14 3 5 2" xfId="6452" xr:uid="{00000000-0005-0000-0000-0000AF100000}"/>
    <cellStyle name="Calculation 2 2 14 3 5 2 2" xfId="19360" xr:uid="{00000000-0005-0000-0000-0000B0100000}"/>
    <cellStyle name="Calculation 2 2 14 3 5 2 2 2" xfId="31477" xr:uid="{00000000-0005-0000-0000-0000B1100000}"/>
    <cellStyle name="Calculation 2 2 14 3 5 2 3" xfId="25746" xr:uid="{00000000-0005-0000-0000-0000B2100000}"/>
    <cellStyle name="Calculation 2 2 14 3 5 2 4" xfId="41897" xr:uid="{00000000-0005-0000-0000-0000B3100000}"/>
    <cellStyle name="Calculation 2 2 14 3 5 2 5" xfId="49989" xr:uid="{00000000-0005-0000-0000-0000B4100000}"/>
    <cellStyle name="Calculation 2 2 14 3 5 3" xfId="9653" xr:uid="{00000000-0005-0000-0000-0000B5100000}"/>
    <cellStyle name="Calculation 2 2 14 3 5 3 2" xfId="22554" xr:uid="{00000000-0005-0000-0000-0000B6100000}"/>
    <cellStyle name="Calculation 2 2 14 3 5 3 3" xfId="28940" xr:uid="{00000000-0005-0000-0000-0000B7100000}"/>
    <cellStyle name="Calculation 2 2 14 3 5 4" xfId="11837" xr:uid="{00000000-0005-0000-0000-0000B8100000}"/>
    <cellStyle name="Calculation 2 2 14 3 5 4 2" xfId="34661" xr:uid="{00000000-0005-0000-0000-0000B9100000}"/>
    <cellStyle name="Calculation 2 2 14 3 5 5" xfId="15012" xr:uid="{00000000-0005-0000-0000-0000BA100000}"/>
    <cellStyle name="Calculation 2 2 14 3 5 6" xfId="37000" xr:uid="{00000000-0005-0000-0000-0000BB100000}"/>
    <cellStyle name="Calculation 2 2 14 3 5 7" xfId="45092" xr:uid="{00000000-0005-0000-0000-0000BC100000}"/>
    <cellStyle name="Calculation 2 2 14 3 6" xfId="4439" xr:uid="{00000000-0005-0000-0000-0000BD100000}"/>
    <cellStyle name="Calculation 2 2 14 3 6 2" xfId="17347" xr:uid="{00000000-0005-0000-0000-0000BE100000}"/>
    <cellStyle name="Calculation 2 2 14 3 6 2 2" xfId="30166" xr:uid="{00000000-0005-0000-0000-0000BF100000}"/>
    <cellStyle name="Calculation 2 2 14 3 6 2 3" xfId="42543" xr:uid="{00000000-0005-0000-0000-0000C0100000}"/>
    <cellStyle name="Calculation 2 2 14 3 6 2 4" xfId="50635" xr:uid="{00000000-0005-0000-0000-0000C1100000}"/>
    <cellStyle name="Calculation 2 2 14 3 6 3" xfId="23733" xr:uid="{00000000-0005-0000-0000-0000C2100000}"/>
    <cellStyle name="Calculation 2 2 14 3 6 4" xfId="39018" xr:uid="{00000000-0005-0000-0000-0000C3100000}"/>
    <cellStyle name="Calculation 2 2 14 3 6 5" xfId="47110" xr:uid="{00000000-0005-0000-0000-0000C4100000}"/>
    <cellStyle name="Calculation 2 2 14 3 7" xfId="7640" xr:uid="{00000000-0005-0000-0000-0000C5100000}"/>
    <cellStyle name="Calculation 2 2 14 3 7 2" xfId="20541" xr:uid="{00000000-0005-0000-0000-0000C6100000}"/>
    <cellStyle name="Calculation 2 2 14 3 7 3" xfId="26927" xr:uid="{00000000-0005-0000-0000-0000C7100000}"/>
    <cellStyle name="Calculation 2 2 14 3 7 4" xfId="39840" xr:uid="{00000000-0005-0000-0000-0000C8100000}"/>
    <cellStyle name="Calculation 2 2 14 3 7 5" xfId="47932" xr:uid="{00000000-0005-0000-0000-0000C9100000}"/>
    <cellStyle name="Calculation 2 2 14 3 8" xfId="10614" xr:uid="{00000000-0005-0000-0000-0000CA100000}"/>
    <cellStyle name="Calculation 2 2 14 3 8 2" xfId="32648" xr:uid="{00000000-0005-0000-0000-0000CB100000}"/>
    <cellStyle name="Calculation 2 2 14 3 9" xfId="13701" xr:uid="{00000000-0005-0000-0000-0000CC100000}"/>
    <cellStyle name="Calculation 2 2 14 4" xfId="1416" xr:uid="{00000000-0005-0000-0000-0000CD100000}"/>
    <cellStyle name="Calculation 2 2 14 4 2" xfId="4611" xr:uid="{00000000-0005-0000-0000-0000CE100000}"/>
    <cellStyle name="Calculation 2 2 14 4 2 2" xfId="17519" xr:uid="{00000000-0005-0000-0000-0000CF100000}"/>
    <cellStyle name="Calculation 2 2 14 4 2 2 2" xfId="30277" xr:uid="{00000000-0005-0000-0000-0000D0100000}"/>
    <cellStyle name="Calculation 2 2 14 4 2 2 3" xfId="42035" xr:uid="{00000000-0005-0000-0000-0000D1100000}"/>
    <cellStyle name="Calculation 2 2 14 4 2 2 4" xfId="50127" xr:uid="{00000000-0005-0000-0000-0000D2100000}"/>
    <cellStyle name="Calculation 2 2 14 4 2 3" xfId="23905" xr:uid="{00000000-0005-0000-0000-0000D3100000}"/>
    <cellStyle name="Calculation 2 2 14 4 2 4" xfId="37172" xr:uid="{00000000-0005-0000-0000-0000D4100000}"/>
    <cellStyle name="Calculation 2 2 14 4 2 5" xfId="45264" xr:uid="{00000000-0005-0000-0000-0000D5100000}"/>
    <cellStyle name="Calculation 2 2 14 4 3" xfId="7812" xr:uid="{00000000-0005-0000-0000-0000D6100000}"/>
    <cellStyle name="Calculation 2 2 14 4 3 2" xfId="20713" xr:uid="{00000000-0005-0000-0000-0000D7100000}"/>
    <cellStyle name="Calculation 2 2 14 4 3 3" xfId="27099" xr:uid="{00000000-0005-0000-0000-0000D8100000}"/>
    <cellStyle name="Calculation 2 2 14 4 3 4" xfId="40012" xr:uid="{00000000-0005-0000-0000-0000D9100000}"/>
    <cellStyle name="Calculation 2 2 14 4 3 5" xfId="48104" xr:uid="{00000000-0005-0000-0000-0000DA100000}"/>
    <cellStyle name="Calculation 2 2 14 4 4" xfId="11983" xr:uid="{00000000-0005-0000-0000-0000DB100000}"/>
    <cellStyle name="Calculation 2 2 14 4 4 2" xfId="32820" xr:uid="{00000000-0005-0000-0000-0000DC100000}"/>
    <cellStyle name="Calculation 2 2 14 4 5" xfId="13812" xr:uid="{00000000-0005-0000-0000-0000DD100000}"/>
    <cellStyle name="Calculation 2 2 14 4 6" xfId="35659" xr:uid="{00000000-0005-0000-0000-0000DE100000}"/>
    <cellStyle name="Calculation 2 2 14 4 7" xfId="43751" xr:uid="{00000000-0005-0000-0000-0000DF100000}"/>
    <cellStyle name="Calculation 2 2 14 5" xfId="2425" xr:uid="{00000000-0005-0000-0000-0000E0100000}"/>
    <cellStyle name="Calculation 2 2 14 5 2" xfId="5620" xr:uid="{00000000-0005-0000-0000-0000E1100000}"/>
    <cellStyle name="Calculation 2 2 14 5 2 2" xfId="18528" xr:uid="{00000000-0005-0000-0000-0000E2100000}"/>
    <cellStyle name="Calculation 2 2 14 5 2 2 2" xfId="30934" xr:uid="{00000000-0005-0000-0000-0000E3100000}"/>
    <cellStyle name="Calculation 2 2 14 5 2 2 3" xfId="42871" xr:uid="{00000000-0005-0000-0000-0000E4100000}"/>
    <cellStyle name="Calculation 2 2 14 5 2 2 4" xfId="50963" xr:uid="{00000000-0005-0000-0000-0000E5100000}"/>
    <cellStyle name="Calculation 2 2 14 5 2 3" xfId="24914" xr:uid="{00000000-0005-0000-0000-0000E6100000}"/>
    <cellStyle name="Calculation 2 2 14 5 2 4" xfId="38181" xr:uid="{00000000-0005-0000-0000-0000E7100000}"/>
    <cellStyle name="Calculation 2 2 14 5 2 5" xfId="46273" xr:uid="{00000000-0005-0000-0000-0000E8100000}"/>
    <cellStyle name="Calculation 2 2 14 5 3" xfId="8821" xr:uid="{00000000-0005-0000-0000-0000E9100000}"/>
    <cellStyle name="Calculation 2 2 14 5 3 2" xfId="21722" xr:uid="{00000000-0005-0000-0000-0000EA100000}"/>
    <cellStyle name="Calculation 2 2 14 5 3 3" xfId="28108" xr:uid="{00000000-0005-0000-0000-0000EB100000}"/>
    <cellStyle name="Calculation 2 2 14 5 3 4" xfId="41021" xr:uid="{00000000-0005-0000-0000-0000EC100000}"/>
    <cellStyle name="Calculation 2 2 14 5 3 5" xfId="49113" xr:uid="{00000000-0005-0000-0000-0000ED100000}"/>
    <cellStyle name="Calculation 2 2 14 5 4" xfId="10371" xr:uid="{00000000-0005-0000-0000-0000EE100000}"/>
    <cellStyle name="Calculation 2 2 14 5 4 2" xfId="33829" xr:uid="{00000000-0005-0000-0000-0000EF100000}"/>
    <cellStyle name="Calculation 2 2 14 5 5" xfId="14469" xr:uid="{00000000-0005-0000-0000-0000F0100000}"/>
    <cellStyle name="Calculation 2 2 14 5 6" xfId="36156" xr:uid="{00000000-0005-0000-0000-0000F1100000}"/>
    <cellStyle name="Calculation 2 2 14 5 7" xfId="44248" xr:uid="{00000000-0005-0000-0000-0000F2100000}"/>
    <cellStyle name="Calculation 2 2 14 6" xfId="1958" xr:uid="{00000000-0005-0000-0000-0000F3100000}"/>
    <cellStyle name="Calculation 2 2 14 6 2" xfId="5153" xr:uid="{00000000-0005-0000-0000-0000F4100000}"/>
    <cellStyle name="Calculation 2 2 14 6 2 2" xfId="18061" xr:uid="{00000000-0005-0000-0000-0000F5100000}"/>
    <cellStyle name="Calculation 2 2 14 6 2 2 2" xfId="30628" xr:uid="{00000000-0005-0000-0000-0000F6100000}"/>
    <cellStyle name="Calculation 2 2 14 6 2 3" xfId="24447" xr:uid="{00000000-0005-0000-0000-0000F7100000}"/>
    <cellStyle name="Calculation 2 2 14 6 2 4" xfId="40554" xr:uid="{00000000-0005-0000-0000-0000F8100000}"/>
    <cellStyle name="Calculation 2 2 14 6 2 5" xfId="48646" xr:uid="{00000000-0005-0000-0000-0000F9100000}"/>
    <cellStyle name="Calculation 2 2 14 6 3" xfId="8354" xr:uid="{00000000-0005-0000-0000-0000FA100000}"/>
    <cellStyle name="Calculation 2 2 14 6 3 2" xfId="21255" xr:uid="{00000000-0005-0000-0000-0000FB100000}"/>
    <cellStyle name="Calculation 2 2 14 6 3 3" xfId="27641" xr:uid="{00000000-0005-0000-0000-0000FC100000}"/>
    <cellStyle name="Calculation 2 2 14 6 4" xfId="10098" xr:uid="{00000000-0005-0000-0000-0000FD100000}"/>
    <cellStyle name="Calculation 2 2 14 6 4 2" xfId="33362" xr:uid="{00000000-0005-0000-0000-0000FE100000}"/>
    <cellStyle name="Calculation 2 2 14 6 5" xfId="14163" xr:uid="{00000000-0005-0000-0000-0000FF100000}"/>
    <cellStyle name="Calculation 2 2 14 6 6" xfId="37714" xr:uid="{00000000-0005-0000-0000-000000110000}"/>
    <cellStyle name="Calculation 2 2 14 6 7" xfId="45806" xr:uid="{00000000-0005-0000-0000-000001110000}"/>
    <cellStyle name="Calculation 2 2 14 7" xfId="916" xr:uid="{00000000-0005-0000-0000-000002110000}"/>
    <cellStyle name="Calculation 2 2 14 7 2" xfId="4111" xr:uid="{00000000-0005-0000-0000-000003110000}"/>
    <cellStyle name="Calculation 2 2 14 7 2 2" xfId="17019" xr:uid="{00000000-0005-0000-0000-000004110000}"/>
    <cellStyle name="Calculation 2 2 14 7 2 2 2" xfId="29952" xr:uid="{00000000-0005-0000-0000-000005110000}"/>
    <cellStyle name="Calculation 2 2 14 7 2 3" xfId="23405" xr:uid="{00000000-0005-0000-0000-000006110000}"/>
    <cellStyle name="Calculation 2 2 14 7 2 4" xfId="41620" xr:uid="{00000000-0005-0000-0000-000007110000}"/>
    <cellStyle name="Calculation 2 2 14 7 2 5" xfId="49712" xr:uid="{00000000-0005-0000-0000-000008110000}"/>
    <cellStyle name="Calculation 2 2 14 7 3" xfId="7312" xr:uid="{00000000-0005-0000-0000-000009110000}"/>
    <cellStyle name="Calculation 2 2 14 7 3 2" xfId="20213" xr:uid="{00000000-0005-0000-0000-00000A110000}"/>
    <cellStyle name="Calculation 2 2 14 7 3 3" xfId="26599" xr:uid="{00000000-0005-0000-0000-00000B110000}"/>
    <cellStyle name="Calculation 2 2 14 7 4" xfId="12963" xr:uid="{00000000-0005-0000-0000-00000C110000}"/>
    <cellStyle name="Calculation 2 2 14 7 4 2" xfId="32320" xr:uid="{00000000-0005-0000-0000-00000D110000}"/>
    <cellStyle name="Calculation 2 2 14 7 5" xfId="13487" xr:uid="{00000000-0005-0000-0000-00000E110000}"/>
    <cellStyle name="Calculation 2 2 14 7 6" xfId="36672" xr:uid="{00000000-0005-0000-0000-00000F110000}"/>
    <cellStyle name="Calculation 2 2 14 7 7" xfId="44764" xr:uid="{00000000-0005-0000-0000-000010110000}"/>
    <cellStyle name="Calculation 2 2 14 8" xfId="2929" xr:uid="{00000000-0005-0000-0000-000011110000}"/>
    <cellStyle name="Calculation 2 2 14 8 2" xfId="6124" xr:uid="{00000000-0005-0000-0000-000012110000}"/>
    <cellStyle name="Calculation 2 2 14 8 2 2" xfId="19032" xr:uid="{00000000-0005-0000-0000-000013110000}"/>
    <cellStyle name="Calculation 2 2 14 8 2 2 2" xfId="31263" xr:uid="{00000000-0005-0000-0000-000014110000}"/>
    <cellStyle name="Calculation 2 2 14 8 2 3" xfId="25418" xr:uid="{00000000-0005-0000-0000-000015110000}"/>
    <cellStyle name="Calculation 2 2 14 8 2 4" xfId="41665" xr:uid="{00000000-0005-0000-0000-000016110000}"/>
    <cellStyle name="Calculation 2 2 14 8 2 5" xfId="49757" xr:uid="{00000000-0005-0000-0000-000017110000}"/>
    <cellStyle name="Calculation 2 2 14 8 3" xfId="9325" xr:uid="{00000000-0005-0000-0000-000018110000}"/>
    <cellStyle name="Calculation 2 2 14 8 3 2" xfId="22226" xr:uid="{00000000-0005-0000-0000-000019110000}"/>
    <cellStyle name="Calculation 2 2 14 8 3 3" xfId="28612" xr:uid="{00000000-0005-0000-0000-00001A110000}"/>
    <cellStyle name="Calculation 2 2 14 8 4" xfId="383" xr:uid="{00000000-0005-0000-0000-00001B110000}"/>
    <cellStyle name="Calculation 2 2 14 8 4 2" xfId="34333" xr:uid="{00000000-0005-0000-0000-00001C110000}"/>
    <cellStyle name="Calculation 2 2 14 8 5" xfId="14798" xr:uid="{00000000-0005-0000-0000-00001D110000}"/>
    <cellStyle name="Calculation 2 2 14 8 6" xfId="38690" xr:uid="{00000000-0005-0000-0000-00001E110000}"/>
    <cellStyle name="Calculation 2 2 14 8 7" xfId="46782" xr:uid="{00000000-0005-0000-0000-00001F110000}"/>
    <cellStyle name="Calculation 2 2 14 9" xfId="540" xr:uid="{00000000-0005-0000-0000-000020110000}"/>
    <cellStyle name="Calculation 2 2 14 9 2" xfId="15570" xr:uid="{00000000-0005-0000-0000-000021110000}"/>
    <cellStyle name="Calculation 2 2 14 9 2 2" xfId="29424" xr:uid="{00000000-0005-0000-0000-000022110000}"/>
    <cellStyle name="Calculation 2 2 14 9 3" xfId="16437" xr:uid="{00000000-0005-0000-0000-000023110000}"/>
    <cellStyle name="Calculation 2 2 14 9 4" xfId="39512" xr:uid="{00000000-0005-0000-0000-000024110000}"/>
    <cellStyle name="Calculation 2 2 14 9 5" xfId="47604" xr:uid="{00000000-0005-0000-0000-000025110000}"/>
    <cellStyle name="Calculation 2 2 15" xfId="58" xr:uid="{00000000-0005-0000-0000-000026110000}"/>
    <cellStyle name="Calculation 2 2 15 10" xfId="3618" xr:uid="{00000000-0005-0000-0000-000027110000}"/>
    <cellStyle name="Calculation 2 2 15 10 2" xfId="16527" xr:uid="{00000000-0005-0000-0000-000028110000}"/>
    <cellStyle name="Calculation 2 2 15 10 2 2" xfId="29624" xr:uid="{00000000-0005-0000-0000-000029110000}"/>
    <cellStyle name="Calculation 2 2 15 10 3" xfId="22913" xr:uid="{00000000-0005-0000-0000-00002A110000}"/>
    <cellStyle name="Calculation 2 2 15 11" xfId="6819" xr:uid="{00000000-0005-0000-0000-00002B110000}"/>
    <cellStyle name="Calculation 2 2 15 11 2" xfId="19721" xr:uid="{00000000-0005-0000-0000-00002C110000}"/>
    <cellStyle name="Calculation 2 2 15 11 3" xfId="26107" xr:uid="{00000000-0005-0000-0000-00002D110000}"/>
    <cellStyle name="Calculation 2 2 15 12" xfId="12926" xr:uid="{00000000-0005-0000-0000-00002E110000}"/>
    <cellStyle name="Calculation 2 2 15 12 2" xfId="31838" xr:uid="{00000000-0005-0000-0000-00002F110000}"/>
    <cellStyle name="Calculation 2 2 15 13" xfId="13163" xr:uid="{00000000-0005-0000-0000-000030110000}"/>
    <cellStyle name="Calculation 2 2 15 14" xfId="35042" xr:uid="{00000000-0005-0000-0000-000031110000}"/>
    <cellStyle name="Calculation 2 2 15 15" xfId="43134" xr:uid="{00000000-0005-0000-0000-000032110000}"/>
    <cellStyle name="Calculation 2 2 15 2" xfId="203" xr:uid="{00000000-0005-0000-0000-000033110000}"/>
    <cellStyle name="Calculation 2 2 15 2 10" xfId="10543" xr:uid="{00000000-0005-0000-0000-000034110000}"/>
    <cellStyle name="Calculation 2 2 15 2 10 2" xfId="32008" xr:uid="{00000000-0005-0000-0000-000035110000}"/>
    <cellStyle name="Calculation 2 2 15 2 11" xfId="13274" xr:uid="{00000000-0005-0000-0000-000036110000}"/>
    <cellStyle name="Calculation 2 2 15 2 12" xfId="35208" xr:uid="{00000000-0005-0000-0000-000037110000}"/>
    <cellStyle name="Calculation 2 2 15 2 13" xfId="43300" xr:uid="{00000000-0005-0000-0000-000038110000}"/>
    <cellStyle name="Calculation 2 2 15 2 2" xfId="1465" xr:uid="{00000000-0005-0000-0000-000039110000}"/>
    <cellStyle name="Calculation 2 2 15 2 2 2" xfId="4660" xr:uid="{00000000-0005-0000-0000-00003A110000}"/>
    <cellStyle name="Calculation 2 2 15 2 2 2 2" xfId="17568" xr:uid="{00000000-0005-0000-0000-00003B110000}"/>
    <cellStyle name="Calculation 2 2 15 2 2 2 2 2" xfId="30308" xr:uid="{00000000-0005-0000-0000-00003C110000}"/>
    <cellStyle name="Calculation 2 2 15 2 2 2 2 3" xfId="42078" xr:uid="{00000000-0005-0000-0000-00003D110000}"/>
    <cellStyle name="Calculation 2 2 15 2 2 2 2 4" xfId="50170" xr:uid="{00000000-0005-0000-0000-00003E110000}"/>
    <cellStyle name="Calculation 2 2 15 2 2 2 3" xfId="23954" xr:uid="{00000000-0005-0000-0000-00003F110000}"/>
    <cellStyle name="Calculation 2 2 15 2 2 2 4" xfId="37221" xr:uid="{00000000-0005-0000-0000-000040110000}"/>
    <cellStyle name="Calculation 2 2 15 2 2 2 5" xfId="45313" xr:uid="{00000000-0005-0000-0000-000041110000}"/>
    <cellStyle name="Calculation 2 2 15 2 2 3" xfId="7861" xr:uid="{00000000-0005-0000-0000-000042110000}"/>
    <cellStyle name="Calculation 2 2 15 2 2 3 2" xfId="20762" xr:uid="{00000000-0005-0000-0000-000043110000}"/>
    <cellStyle name="Calculation 2 2 15 2 2 3 3" xfId="27148" xr:uid="{00000000-0005-0000-0000-000044110000}"/>
    <cellStyle name="Calculation 2 2 15 2 2 3 4" xfId="40061" xr:uid="{00000000-0005-0000-0000-000045110000}"/>
    <cellStyle name="Calculation 2 2 15 2 2 3 5" xfId="48153" xr:uid="{00000000-0005-0000-0000-000046110000}"/>
    <cellStyle name="Calculation 2 2 15 2 2 4" xfId="10463" xr:uid="{00000000-0005-0000-0000-000047110000}"/>
    <cellStyle name="Calculation 2 2 15 2 2 4 2" xfId="32869" xr:uid="{00000000-0005-0000-0000-000048110000}"/>
    <cellStyle name="Calculation 2 2 15 2 2 5" xfId="13843" xr:uid="{00000000-0005-0000-0000-000049110000}"/>
    <cellStyle name="Calculation 2 2 15 2 2 6" xfId="35708" xr:uid="{00000000-0005-0000-0000-00004A110000}"/>
    <cellStyle name="Calculation 2 2 15 2 2 7" xfId="43800" xr:uid="{00000000-0005-0000-0000-00004B110000}"/>
    <cellStyle name="Calculation 2 2 15 2 3" xfId="2474" xr:uid="{00000000-0005-0000-0000-00004C110000}"/>
    <cellStyle name="Calculation 2 2 15 2 3 2" xfId="5669" xr:uid="{00000000-0005-0000-0000-00004D110000}"/>
    <cellStyle name="Calculation 2 2 15 2 3 2 2" xfId="18577" xr:uid="{00000000-0005-0000-0000-00004E110000}"/>
    <cellStyle name="Calculation 2 2 15 2 3 2 2 2" xfId="30965" xr:uid="{00000000-0005-0000-0000-00004F110000}"/>
    <cellStyle name="Calculation 2 2 15 2 3 2 2 3" xfId="42902" xr:uid="{00000000-0005-0000-0000-000050110000}"/>
    <cellStyle name="Calculation 2 2 15 2 3 2 2 4" xfId="50994" xr:uid="{00000000-0005-0000-0000-000051110000}"/>
    <cellStyle name="Calculation 2 2 15 2 3 2 3" xfId="24963" xr:uid="{00000000-0005-0000-0000-000052110000}"/>
    <cellStyle name="Calculation 2 2 15 2 3 2 4" xfId="38230" xr:uid="{00000000-0005-0000-0000-000053110000}"/>
    <cellStyle name="Calculation 2 2 15 2 3 2 5" xfId="46322" xr:uid="{00000000-0005-0000-0000-000054110000}"/>
    <cellStyle name="Calculation 2 2 15 2 3 3" xfId="8870" xr:uid="{00000000-0005-0000-0000-000055110000}"/>
    <cellStyle name="Calculation 2 2 15 2 3 3 2" xfId="21771" xr:uid="{00000000-0005-0000-0000-000056110000}"/>
    <cellStyle name="Calculation 2 2 15 2 3 3 3" xfId="28157" xr:uid="{00000000-0005-0000-0000-000057110000}"/>
    <cellStyle name="Calculation 2 2 15 2 3 3 4" xfId="41070" xr:uid="{00000000-0005-0000-0000-000058110000}"/>
    <cellStyle name="Calculation 2 2 15 2 3 3 5" xfId="49162" xr:uid="{00000000-0005-0000-0000-000059110000}"/>
    <cellStyle name="Calculation 2 2 15 2 3 4" xfId="11184" xr:uid="{00000000-0005-0000-0000-00005A110000}"/>
    <cellStyle name="Calculation 2 2 15 2 3 4 2" xfId="33878" xr:uid="{00000000-0005-0000-0000-00005B110000}"/>
    <cellStyle name="Calculation 2 2 15 2 3 5" xfId="14500" xr:uid="{00000000-0005-0000-0000-00005C110000}"/>
    <cellStyle name="Calculation 2 2 15 2 3 6" xfId="36205" xr:uid="{00000000-0005-0000-0000-00005D110000}"/>
    <cellStyle name="Calculation 2 2 15 2 3 7" xfId="44297" xr:uid="{00000000-0005-0000-0000-00005E110000}"/>
    <cellStyle name="Calculation 2 2 15 2 4" xfId="2208" xr:uid="{00000000-0005-0000-0000-00005F110000}"/>
    <cellStyle name="Calculation 2 2 15 2 4 2" xfId="5403" xr:uid="{00000000-0005-0000-0000-000060110000}"/>
    <cellStyle name="Calculation 2 2 15 2 4 2 2" xfId="18311" xr:uid="{00000000-0005-0000-0000-000061110000}"/>
    <cellStyle name="Calculation 2 2 15 2 4 2 2 2" xfId="30795" xr:uid="{00000000-0005-0000-0000-000062110000}"/>
    <cellStyle name="Calculation 2 2 15 2 4 2 3" xfId="24697" xr:uid="{00000000-0005-0000-0000-000063110000}"/>
    <cellStyle name="Calculation 2 2 15 2 4 2 4" xfId="40804" xr:uid="{00000000-0005-0000-0000-000064110000}"/>
    <cellStyle name="Calculation 2 2 15 2 4 2 5" xfId="48896" xr:uid="{00000000-0005-0000-0000-000065110000}"/>
    <cellStyle name="Calculation 2 2 15 2 4 3" xfId="8604" xr:uid="{00000000-0005-0000-0000-000066110000}"/>
    <cellStyle name="Calculation 2 2 15 2 4 3 2" xfId="21505" xr:uid="{00000000-0005-0000-0000-000067110000}"/>
    <cellStyle name="Calculation 2 2 15 2 4 3 3" xfId="27891" xr:uid="{00000000-0005-0000-0000-000068110000}"/>
    <cellStyle name="Calculation 2 2 15 2 4 4" xfId="10655" xr:uid="{00000000-0005-0000-0000-000069110000}"/>
    <cellStyle name="Calculation 2 2 15 2 4 4 2" xfId="33612" xr:uid="{00000000-0005-0000-0000-00006A110000}"/>
    <cellStyle name="Calculation 2 2 15 2 4 5" xfId="14330" xr:uid="{00000000-0005-0000-0000-00006B110000}"/>
    <cellStyle name="Calculation 2 2 15 2 4 6" xfId="37964" xr:uid="{00000000-0005-0000-0000-00006C110000}"/>
    <cellStyle name="Calculation 2 2 15 2 4 7" xfId="46056" xr:uid="{00000000-0005-0000-0000-00006D110000}"/>
    <cellStyle name="Calculation 2 2 15 2 5" xfId="965" xr:uid="{00000000-0005-0000-0000-00006E110000}"/>
    <cellStyle name="Calculation 2 2 15 2 5 2" xfId="4160" xr:uid="{00000000-0005-0000-0000-00006F110000}"/>
    <cellStyle name="Calculation 2 2 15 2 5 2 2" xfId="17068" xr:uid="{00000000-0005-0000-0000-000070110000}"/>
    <cellStyle name="Calculation 2 2 15 2 5 2 2 2" xfId="29983" xr:uid="{00000000-0005-0000-0000-000071110000}"/>
    <cellStyle name="Calculation 2 2 15 2 5 2 3" xfId="23454" xr:uid="{00000000-0005-0000-0000-000072110000}"/>
    <cellStyle name="Calculation 2 2 15 2 5 2 4" xfId="41662" xr:uid="{00000000-0005-0000-0000-000073110000}"/>
    <cellStyle name="Calculation 2 2 15 2 5 2 5" xfId="49754" xr:uid="{00000000-0005-0000-0000-000074110000}"/>
    <cellStyle name="Calculation 2 2 15 2 5 3" xfId="7361" xr:uid="{00000000-0005-0000-0000-000075110000}"/>
    <cellStyle name="Calculation 2 2 15 2 5 3 2" xfId="20262" xr:uid="{00000000-0005-0000-0000-000076110000}"/>
    <cellStyle name="Calculation 2 2 15 2 5 3 3" xfId="26648" xr:uid="{00000000-0005-0000-0000-000077110000}"/>
    <cellStyle name="Calculation 2 2 15 2 5 4" xfId="10123" xr:uid="{00000000-0005-0000-0000-000078110000}"/>
    <cellStyle name="Calculation 2 2 15 2 5 4 2" xfId="32369" xr:uid="{00000000-0005-0000-0000-000079110000}"/>
    <cellStyle name="Calculation 2 2 15 2 5 5" xfId="13518" xr:uid="{00000000-0005-0000-0000-00007A110000}"/>
    <cellStyle name="Calculation 2 2 15 2 5 6" xfId="36721" xr:uid="{00000000-0005-0000-0000-00007B110000}"/>
    <cellStyle name="Calculation 2 2 15 2 5 7" xfId="44813" xr:uid="{00000000-0005-0000-0000-00007C110000}"/>
    <cellStyle name="Calculation 2 2 15 2 6" xfId="2978" xr:uid="{00000000-0005-0000-0000-00007D110000}"/>
    <cellStyle name="Calculation 2 2 15 2 6 2" xfId="6173" xr:uid="{00000000-0005-0000-0000-00007E110000}"/>
    <cellStyle name="Calculation 2 2 15 2 6 2 2" xfId="19081" xr:uid="{00000000-0005-0000-0000-00007F110000}"/>
    <cellStyle name="Calculation 2 2 15 2 6 2 2 2" xfId="31294" xr:uid="{00000000-0005-0000-0000-000080110000}"/>
    <cellStyle name="Calculation 2 2 15 2 6 2 3" xfId="25467" xr:uid="{00000000-0005-0000-0000-000081110000}"/>
    <cellStyle name="Calculation 2 2 15 2 6 2 4" xfId="42234" xr:uid="{00000000-0005-0000-0000-000082110000}"/>
    <cellStyle name="Calculation 2 2 15 2 6 2 5" xfId="50326" xr:uid="{00000000-0005-0000-0000-000083110000}"/>
    <cellStyle name="Calculation 2 2 15 2 6 3" xfId="9374" xr:uid="{00000000-0005-0000-0000-000084110000}"/>
    <cellStyle name="Calculation 2 2 15 2 6 3 2" xfId="22275" xr:uid="{00000000-0005-0000-0000-000085110000}"/>
    <cellStyle name="Calculation 2 2 15 2 6 3 3" xfId="28661" xr:uid="{00000000-0005-0000-0000-000086110000}"/>
    <cellStyle name="Calculation 2 2 15 2 6 4" xfId="11086" xr:uid="{00000000-0005-0000-0000-000087110000}"/>
    <cellStyle name="Calculation 2 2 15 2 6 4 2" xfId="34382" xr:uid="{00000000-0005-0000-0000-000088110000}"/>
    <cellStyle name="Calculation 2 2 15 2 6 5" xfId="14829" xr:uid="{00000000-0005-0000-0000-000089110000}"/>
    <cellStyle name="Calculation 2 2 15 2 6 6" xfId="38739" xr:uid="{00000000-0005-0000-0000-00008A110000}"/>
    <cellStyle name="Calculation 2 2 15 2 6 7" xfId="46831" xr:uid="{00000000-0005-0000-0000-00008B110000}"/>
    <cellStyle name="Calculation 2 2 15 2 7" xfId="594" xr:uid="{00000000-0005-0000-0000-00008C110000}"/>
    <cellStyle name="Calculation 2 2 15 2 7 2" xfId="15619" xr:uid="{00000000-0005-0000-0000-00008D110000}"/>
    <cellStyle name="Calculation 2 2 15 2 7 2 2" xfId="29472" xr:uid="{00000000-0005-0000-0000-00008E110000}"/>
    <cellStyle name="Calculation 2 2 15 2 7 3" xfId="16148" xr:uid="{00000000-0005-0000-0000-00008F110000}"/>
    <cellStyle name="Calculation 2 2 15 2 7 4" xfId="39561" xr:uid="{00000000-0005-0000-0000-000090110000}"/>
    <cellStyle name="Calculation 2 2 15 2 7 5" xfId="47653" xr:uid="{00000000-0005-0000-0000-000091110000}"/>
    <cellStyle name="Calculation 2 2 15 2 8" xfId="3789" xr:uid="{00000000-0005-0000-0000-000092110000}"/>
    <cellStyle name="Calculation 2 2 15 2 8 2" xfId="16697" xr:uid="{00000000-0005-0000-0000-000093110000}"/>
    <cellStyle name="Calculation 2 2 15 2 8 2 2" xfId="29735" xr:uid="{00000000-0005-0000-0000-000094110000}"/>
    <cellStyle name="Calculation 2 2 15 2 8 3" xfId="23083" xr:uid="{00000000-0005-0000-0000-000095110000}"/>
    <cellStyle name="Calculation 2 2 15 2 9" xfId="6990" xr:uid="{00000000-0005-0000-0000-000096110000}"/>
    <cellStyle name="Calculation 2 2 15 2 9 2" xfId="19891" xr:uid="{00000000-0005-0000-0000-000097110000}"/>
    <cellStyle name="Calculation 2 2 15 2 9 3" xfId="26277" xr:uid="{00000000-0005-0000-0000-000098110000}"/>
    <cellStyle name="Calculation 2 2 15 3" xfId="1127" xr:uid="{00000000-0005-0000-0000-000099110000}"/>
    <cellStyle name="Calculation 2 2 15 3 10" xfId="35370" xr:uid="{00000000-0005-0000-0000-00009A110000}"/>
    <cellStyle name="Calculation 2 2 15 3 11" xfId="43462" xr:uid="{00000000-0005-0000-0000-00009B110000}"/>
    <cellStyle name="Calculation 2 2 15 3 2" xfId="1627" xr:uid="{00000000-0005-0000-0000-00009C110000}"/>
    <cellStyle name="Calculation 2 2 15 3 2 2" xfId="4822" xr:uid="{00000000-0005-0000-0000-00009D110000}"/>
    <cellStyle name="Calculation 2 2 15 3 2 2 2" xfId="17730" xr:uid="{00000000-0005-0000-0000-00009E110000}"/>
    <cellStyle name="Calculation 2 2 15 3 2 2 2 2" xfId="30413" xr:uid="{00000000-0005-0000-0000-00009F110000}"/>
    <cellStyle name="Calculation 2 2 15 3 2 2 2 3" xfId="42208" xr:uid="{00000000-0005-0000-0000-0000A0110000}"/>
    <cellStyle name="Calculation 2 2 15 3 2 2 2 4" xfId="50300" xr:uid="{00000000-0005-0000-0000-0000A1110000}"/>
    <cellStyle name="Calculation 2 2 15 3 2 2 3" xfId="24116" xr:uid="{00000000-0005-0000-0000-0000A2110000}"/>
    <cellStyle name="Calculation 2 2 15 3 2 2 4" xfId="37383" xr:uid="{00000000-0005-0000-0000-0000A3110000}"/>
    <cellStyle name="Calculation 2 2 15 3 2 2 5" xfId="45475" xr:uid="{00000000-0005-0000-0000-0000A4110000}"/>
    <cellStyle name="Calculation 2 2 15 3 2 3" xfId="8023" xr:uid="{00000000-0005-0000-0000-0000A5110000}"/>
    <cellStyle name="Calculation 2 2 15 3 2 3 2" xfId="20924" xr:uid="{00000000-0005-0000-0000-0000A6110000}"/>
    <cellStyle name="Calculation 2 2 15 3 2 3 3" xfId="27310" xr:uid="{00000000-0005-0000-0000-0000A7110000}"/>
    <cellStyle name="Calculation 2 2 15 3 2 3 4" xfId="40223" xr:uid="{00000000-0005-0000-0000-0000A8110000}"/>
    <cellStyle name="Calculation 2 2 15 3 2 3 5" xfId="48315" xr:uid="{00000000-0005-0000-0000-0000A9110000}"/>
    <cellStyle name="Calculation 2 2 15 3 2 4" xfId="11189" xr:uid="{00000000-0005-0000-0000-0000AA110000}"/>
    <cellStyle name="Calculation 2 2 15 3 2 4 2" xfId="33031" xr:uid="{00000000-0005-0000-0000-0000AB110000}"/>
    <cellStyle name="Calculation 2 2 15 3 2 5" xfId="13948" xr:uid="{00000000-0005-0000-0000-0000AC110000}"/>
    <cellStyle name="Calculation 2 2 15 3 2 6" xfId="35870" xr:uid="{00000000-0005-0000-0000-0000AD110000}"/>
    <cellStyle name="Calculation 2 2 15 3 2 7" xfId="43962" xr:uid="{00000000-0005-0000-0000-0000AE110000}"/>
    <cellStyle name="Calculation 2 2 15 3 3" xfId="2636" xr:uid="{00000000-0005-0000-0000-0000AF110000}"/>
    <cellStyle name="Calculation 2 2 15 3 3 2" xfId="5831" xr:uid="{00000000-0005-0000-0000-0000B0110000}"/>
    <cellStyle name="Calculation 2 2 15 3 3 2 2" xfId="18739" xr:uid="{00000000-0005-0000-0000-0000B1110000}"/>
    <cellStyle name="Calculation 2 2 15 3 3 2 2 2" xfId="31070" xr:uid="{00000000-0005-0000-0000-0000B2110000}"/>
    <cellStyle name="Calculation 2 2 15 3 3 2 2 3" xfId="43007" xr:uid="{00000000-0005-0000-0000-0000B3110000}"/>
    <cellStyle name="Calculation 2 2 15 3 3 2 2 4" xfId="51099" xr:uid="{00000000-0005-0000-0000-0000B4110000}"/>
    <cellStyle name="Calculation 2 2 15 3 3 2 3" xfId="25125" xr:uid="{00000000-0005-0000-0000-0000B5110000}"/>
    <cellStyle name="Calculation 2 2 15 3 3 2 4" xfId="38392" xr:uid="{00000000-0005-0000-0000-0000B6110000}"/>
    <cellStyle name="Calculation 2 2 15 3 3 2 5" xfId="46484" xr:uid="{00000000-0005-0000-0000-0000B7110000}"/>
    <cellStyle name="Calculation 2 2 15 3 3 3" xfId="9032" xr:uid="{00000000-0005-0000-0000-0000B8110000}"/>
    <cellStyle name="Calculation 2 2 15 3 3 3 2" xfId="21933" xr:uid="{00000000-0005-0000-0000-0000B9110000}"/>
    <cellStyle name="Calculation 2 2 15 3 3 3 3" xfId="28319" xr:uid="{00000000-0005-0000-0000-0000BA110000}"/>
    <cellStyle name="Calculation 2 2 15 3 3 3 4" xfId="41232" xr:uid="{00000000-0005-0000-0000-0000BB110000}"/>
    <cellStyle name="Calculation 2 2 15 3 3 3 5" xfId="49324" xr:uid="{00000000-0005-0000-0000-0000BC110000}"/>
    <cellStyle name="Calculation 2 2 15 3 3 4" xfId="11418" xr:uid="{00000000-0005-0000-0000-0000BD110000}"/>
    <cellStyle name="Calculation 2 2 15 3 3 4 2" xfId="34040" xr:uid="{00000000-0005-0000-0000-0000BE110000}"/>
    <cellStyle name="Calculation 2 2 15 3 3 5" xfId="14605" xr:uid="{00000000-0005-0000-0000-0000BF110000}"/>
    <cellStyle name="Calculation 2 2 15 3 3 6" xfId="36367" xr:uid="{00000000-0005-0000-0000-0000C0110000}"/>
    <cellStyle name="Calculation 2 2 15 3 3 7" xfId="44459" xr:uid="{00000000-0005-0000-0000-0000C1110000}"/>
    <cellStyle name="Calculation 2 2 15 3 4" xfId="2144" xr:uid="{00000000-0005-0000-0000-0000C2110000}"/>
    <cellStyle name="Calculation 2 2 15 3 4 2" xfId="5339" xr:uid="{00000000-0005-0000-0000-0000C3110000}"/>
    <cellStyle name="Calculation 2 2 15 3 4 2 2" xfId="18247" xr:uid="{00000000-0005-0000-0000-0000C4110000}"/>
    <cellStyle name="Calculation 2 2 15 3 4 2 2 2" xfId="30750" xr:uid="{00000000-0005-0000-0000-0000C5110000}"/>
    <cellStyle name="Calculation 2 2 15 3 4 2 3" xfId="24633" xr:uid="{00000000-0005-0000-0000-0000C6110000}"/>
    <cellStyle name="Calculation 2 2 15 3 4 2 4" xfId="40740" xr:uid="{00000000-0005-0000-0000-0000C7110000}"/>
    <cellStyle name="Calculation 2 2 15 3 4 2 5" xfId="48832" xr:uid="{00000000-0005-0000-0000-0000C8110000}"/>
    <cellStyle name="Calculation 2 2 15 3 4 3" xfId="8540" xr:uid="{00000000-0005-0000-0000-0000C9110000}"/>
    <cellStyle name="Calculation 2 2 15 3 4 3 2" xfId="21441" xr:uid="{00000000-0005-0000-0000-0000CA110000}"/>
    <cellStyle name="Calculation 2 2 15 3 4 3 3" xfId="27827" xr:uid="{00000000-0005-0000-0000-0000CB110000}"/>
    <cellStyle name="Calculation 2 2 15 3 4 4" xfId="10326" xr:uid="{00000000-0005-0000-0000-0000CC110000}"/>
    <cellStyle name="Calculation 2 2 15 3 4 4 2" xfId="33548" xr:uid="{00000000-0005-0000-0000-0000CD110000}"/>
    <cellStyle name="Calculation 2 2 15 3 4 5" xfId="14285" xr:uid="{00000000-0005-0000-0000-0000CE110000}"/>
    <cellStyle name="Calculation 2 2 15 3 4 6" xfId="37900" xr:uid="{00000000-0005-0000-0000-0000CF110000}"/>
    <cellStyle name="Calculation 2 2 15 3 4 7" xfId="45992" xr:uid="{00000000-0005-0000-0000-0000D0110000}"/>
    <cellStyle name="Calculation 2 2 15 3 5" xfId="3140" xr:uid="{00000000-0005-0000-0000-0000D1110000}"/>
    <cellStyle name="Calculation 2 2 15 3 5 2" xfId="6335" xr:uid="{00000000-0005-0000-0000-0000D2110000}"/>
    <cellStyle name="Calculation 2 2 15 3 5 2 2" xfId="19243" xr:uid="{00000000-0005-0000-0000-0000D3110000}"/>
    <cellStyle name="Calculation 2 2 15 3 5 2 2 2" xfId="31399" xr:uid="{00000000-0005-0000-0000-0000D4110000}"/>
    <cellStyle name="Calculation 2 2 15 3 5 2 3" xfId="25629" xr:uid="{00000000-0005-0000-0000-0000D5110000}"/>
    <cellStyle name="Calculation 2 2 15 3 5 2 4" xfId="41802" xr:uid="{00000000-0005-0000-0000-0000D6110000}"/>
    <cellStyle name="Calculation 2 2 15 3 5 2 5" xfId="49894" xr:uid="{00000000-0005-0000-0000-0000D7110000}"/>
    <cellStyle name="Calculation 2 2 15 3 5 3" xfId="9536" xr:uid="{00000000-0005-0000-0000-0000D8110000}"/>
    <cellStyle name="Calculation 2 2 15 3 5 3 2" xfId="22437" xr:uid="{00000000-0005-0000-0000-0000D9110000}"/>
    <cellStyle name="Calculation 2 2 15 3 5 3 3" xfId="28823" xr:uid="{00000000-0005-0000-0000-0000DA110000}"/>
    <cellStyle name="Calculation 2 2 15 3 5 4" xfId="12288" xr:uid="{00000000-0005-0000-0000-0000DB110000}"/>
    <cellStyle name="Calculation 2 2 15 3 5 4 2" xfId="34544" xr:uid="{00000000-0005-0000-0000-0000DC110000}"/>
    <cellStyle name="Calculation 2 2 15 3 5 5" xfId="14934" xr:uid="{00000000-0005-0000-0000-0000DD110000}"/>
    <cellStyle name="Calculation 2 2 15 3 5 6" xfId="36883" xr:uid="{00000000-0005-0000-0000-0000DE110000}"/>
    <cellStyle name="Calculation 2 2 15 3 5 7" xfId="44975" xr:uid="{00000000-0005-0000-0000-0000DF110000}"/>
    <cellStyle name="Calculation 2 2 15 3 6" xfId="4322" xr:uid="{00000000-0005-0000-0000-0000E0110000}"/>
    <cellStyle name="Calculation 2 2 15 3 6 2" xfId="17230" xr:uid="{00000000-0005-0000-0000-0000E1110000}"/>
    <cellStyle name="Calculation 2 2 15 3 6 2 2" xfId="30088" xr:uid="{00000000-0005-0000-0000-0000E2110000}"/>
    <cellStyle name="Calculation 2 2 15 3 6 2 3" xfId="41484" xr:uid="{00000000-0005-0000-0000-0000E3110000}"/>
    <cellStyle name="Calculation 2 2 15 3 6 2 4" xfId="49576" xr:uid="{00000000-0005-0000-0000-0000E4110000}"/>
    <cellStyle name="Calculation 2 2 15 3 6 3" xfId="23616" xr:uid="{00000000-0005-0000-0000-0000E5110000}"/>
    <cellStyle name="Calculation 2 2 15 3 6 4" xfId="38901" xr:uid="{00000000-0005-0000-0000-0000E6110000}"/>
    <cellStyle name="Calculation 2 2 15 3 6 5" xfId="46993" xr:uid="{00000000-0005-0000-0000-0000E7110000}"/>
    <cellStyle name="Calculation 2 2 15 3 7" xfId="7523" xr:uid="{00000000-0005-0000-0000-0000E8110000}"/>
    <cellStyle name="Calculation 2 2 15 3 7 2" xfId="20424" xr:uid="{00000000-0005-0000-0000-0000E9110000}"/>
    <cellStyle name="Calculation 2 2 15 3 7 3" xfId="26810" xr:uid="{00000000-0005-0000-0000-0000EA110000}"/>
    <cellStyle name="Calculation 2 2 15 3 7 4" xfId="39723" xr:uid="{00000000-0005-0000-0000-0000EB110000}"/>
    <cellStyle name="Calculation 2 2 15 3 7 5" xfId="47815" xr:uid="{00000000-0005-0000-0000-0000EC110000}"/>
    <cellStyle name="Calculation 2 2 15 3 8" xfId="13060" xr:uid="{00000000-0005-0000-0000-0000ED110000}"/>
    <cellStyle name="Calculation 2 2 15 3 8 2" xfId="32531" xr:uid="{00000000-0005-0000-0000-0000EE110000}"/>
    <cellStyle name="Calculation 2 2 15 3 9" xfId="13623" xr:uid="{00000000-0005-0000-0000-0000EF110000}"/>
    <cellStyle name="Calculation 2 2 15 4" xfId="1299" xr:uid="{00000000-0005-0000-0000-0000F0110000}"/>
    <cellStyle name="Calculation 2 2 15 4 2" xfId="4494" xr:uid="{00000000-0005-0000-0000-0000F1110000}"/>
    <cellStyle name="Calculation 2 2 15 4 2 2" xfId="17402" xr:uid="{00000000-0005-0000-0000-0000F2110000}"/>
    <cellStyle name="Calculation 2 2 15 4 2 2 2" xfId="30199" xr:uid="{00000000-0005-0000-0000-0000F3110000}"/>
    <cellStyle name="Calculation 2 2 15 4 2 2 3" xfId="41939" xr:uid="{00000000-0005-0000-0000-0000F4110000}"/>
    <cellStyle name="Calculation 2 2 15 4 2 2 4" xfId="50031" xr:uid="{00000000-0005-0000-0000-0000F5110000}"/>
    <cellStyle name="Calculation 2 2 15 4 2 3" xfId="23788" xr:uid="{00000000-0005-0000-0000-0000F6110000}"/>
    <cellStyle name="Calculation 2 2 15 4 2 4" xfId="37055" xr:uid="{00000000-0005-0000-0000-0000F7110000}"/>
    <cellStyle name="Calculation 2 2 15 4 2 5" xfId="45147" xr:uid="{00000000-0005-0000-0000-0000F8110000}"/>
    <cellStyle name="Calculation 2 2 15 4 3" xfId="7695" xr:uid="{00000000-0005-0000-0000-0000F9110000}"/>
    <cellStyle name="Calculation 2 2 15 4 3 2" xfId="20596" xr:uid="{00000000-0005-0000-0000-0000FA110000}"/>
    <cellStyle name="Calculation 2 2 15 4 3 3" xfId="26982" xr:uid="{00000000-0005-0000-0000-0000FB110000}"/>
    <cellStyle name="Calculation 2 2 15 4 3 4" xfId="39895" xr:uid="{00000000-0005-0000-0000-0000FC110000}"/>
    <cellStyle name="Calculation 2 2 15 4 3 5" xfId="47987" xr:uid="{00000000-0005-0000-0000-0000FD110000}"/>
    <cellStyle name="Calculation 2 2 15 4 4" xfId="10394" xr:uid="{00000000-0005-0000-0000-0000FE110000}"/>
    <cellStyle name="Calculation 2 2 15 4 4 2" xfId="32703" xr:uid="{00000000-0005-0000-0000-0000FF110000}"/>
    <cellStyle name="Calculation 2 2 15 4 5" xfId="13734" xr:uid="{00000000-0005-0000-0000-000000120000}"/>
    <cellStyle name="Calculation 2 2 15 4 6" xfId="35542" xr:uid="{00000000-0005-0000-0000-000001120000}"/>
    <cellStyle name="Calculation 2 2 15 4 7" xfId="43634" xr:uid="{00000000-0005-0000-0000-000002120000}"/>
    <cellStyle name="Calculation 2 2 15 5" xfId="2308" xr:uid="{00000000-0005-0000-0000-000003120000}"/>
    <cellStyle name="Calculation 2 2 15 5 2" xfId="5503" xr:uid="{00000000-0005-0000-0000-000004120000}"/>
    <cellStyle name="Calculation 2 2 15 5 2 2" xfId="18411" xr:uid="{00000000-0005-0000-0000-000005120000}"/>
    <cellStyle name="Calculation 2 2 15 5 2 2 2" xfId="30856" xr:uid="{00000000-0005-0000-0000-000006120000}"/>
    <cellStyle name="Calculation 2 2 15 5 2 2 3" xfId="42793" xr:uid="{00000000-0005-0000-0000-000007120000}"/>
    <cellStyle name="Calculation 2 2 15 5 2 2 4" xfId="50885" xr:uid="{00000000-0005-0000-0000-000008120000}"/>
    <cellStyle name="Calculation 2 2 15 5 2 3" xfId="24797" xr:uid="{00000000-0005-0000-0000-000009120000}"/>
    <cellStyle name="Calculation 2 2 15 5 2 4" xfId="38064" xr:uid="{00000000-0005-0000-0000-00000A120000}"/>
    <cellStyle name="Calculation 2 2 15 5 2 5" xfId="46156" xr:uid="{00000000-0005-0000-0000-00000B120000}"/>
    <cellStyle name="Calculation 2 2 15 5 3" xfId="8704" xr:uid="{00000000-0005-0000-0000-00000C120000}"/>
    <cellStyle name="Calculation 2 2 15 5 3 2" xfId="21605" xr:uid="{00000000-0005-0000-0000-00000D120000}"/>
    <cellStyle name="Calculation 2 2 15 5 3 3" xfId="27991" xr:uid="{00000000-0005-0000-0000-00000E120000}"/>
    <cellStyle name="Calculation 2 2 15 5 3 4" xfId="40904" xr:uid="{00000000-0005-0000-0000-00000F120000}"/>
    <cellStyle name="Calculation 2 2 15 5 3 5" xfId="48996" xr:uid="{00000000-0005-0000-0000-000010120000}"/>
    <cellStyle name="Calculation 2 2 15 5 4" xfId="12384" xr:uid="{00000000-0005-0000-0000-000011120000}"/>
    <cellStyle name="Calculation 2 2 15 5 4 2" xfId="33712" xr:uid="{00000000-0005-0000-0000-000012120000}"/>
    <cellStyle name="Calculation 2 2 15 5 5" xfId="14391" xr:uid="{00000000-0005-0000-0000-000013120000}"/>
    <cellStyle name="Calculation 2 2 15 5 6" xfId="36039" xr:uid="{00000000-0005-0000-0000-000014120000}"/>
    <cellStyle name="Calculation 2 2 15 5 7" xfId="44131" xr:uid="{00000000-0005-0000-0000-000015120000}"/>
    <cellStyle name="Calculation 2 2 15 6" xfId="1827" xr:uid="{00000000-0005-0000-0000-000016120000}"/>
    <cellStyle name="Calculation 2 2 15 6 2" xfId="5022" xr:uid="{00000000-0005-0000-0000-000017120000}"/>
    <cellStyle name="Calculation 2 2 15 6 2 2" xfId="17930" xr:uid="{00000000-0005-0000-0000-000018120000}"/>
    <cellStyle name="Calculation 2 2 15 6 2 2 2" xfId="30542" xr:uid="{00000000-0005-0000-0000-000019120000}"/>
    <cellStyle name="Calculation 2 2 15 6 2 3" xfId="24316" xr:uid="{00000000-0005-0000-0000-00001A120000}"/>
    <cellStyle name="Calculation 2 2 15 6 2 4" xfId="40423" xr:uid="{00000000-0005-0000-0000-00001B120000}"/>
    <cellStyle name="Calculation 2 2 15 6 2 5" xfId="48515" xr:uid="{00000000-0005-0000-0000-00001C120000}"/>
    <cellStyle name="Calculation 2 2 15 6 3" xfId="8223" xr:uid="{00000000-0005-0000-0000-00001D120000}"/>
    <cellStyle name="Calculation 2 2 15 6 3 2" xfId="21124" xr:uid="{00000000-0005-0000-0000-00001E120000}"/>
    <cellStyle name="Calculation 2 2 15 6 3 3" xfId="27510" xr:uid="{00000000-0005-0000-0000-00001F120000}"/>
    <cellStyle name="Calculation 2 2 15 6 4" xfId="11919" xr:uid="{00000000-0005-0000-0000-000020120000}"/>
    <cellStyle name="Calculation 2 2 15 6 4 2" xfId="33231" xr:uid="{00000000-0005-0000-0000-000021120000}"/>
    <cellStyle name="Calculation 2 2 15 6 5" xfId="14077" xr:uid="{00000000-0005-0000-0000-000022120000}"/>
    <cellStyle name="Calculation 2 2 15 6 6" xfId="37583" xr:uid="{00000000-0005-0000-0000-000023120000}"/>
    <cellStyle name="Calculation 2 2 15 6 7" xfId="45675" xr:uid="{00000000-0005-0000-0000-000024120000}"/>
    <cellStyle name="Calculation 2 2 15 7" xfId="799" xr:uid="{00000000-0005-0000-0000-000025120000}"/>
    <cellStyle name="Calculation 2 2 15 7 2" xfId="3994" xr:uid="{00000000-0005-0000-0000-000026120000}"/>
    <cellStyle name="Calculation 2 2 15 7 2 2" xfId="16902" xr:uid="{00000000-0005-0000-0000-000027120000}"/>
    <cellStyle name="Calculation 2 2 15 7 2 2 2" xfId="29874" xr:uid="{00000000-0005-0000-0000-000028120000}"/>
    <cellStyle name="Calculation 2 2 15 7 2 3" xfId="23288" xr:uid="{00000000-0005-0000-0000-000029120000}"/>
    <cellStyle name="Calculation 2 2 15 7 2 4" xfId="41519" xr:uid="{00000000-0005-0000-0000-00002A120000}"/>
    <cellStyle name="Calculation 2 2 15 7 2 5" xfId="49611" xr:uid="{00000000-0005-0000-0000-00002B120000}"/>
    <cellStyle name="Calculation 2 2 15 7 3" xfId="7195" xr:uid="{00000000-0005-0000-0000-00002C120000}"/>
    <cellStyle name="Calculation 2 2 15 7 3 2" xfId="20096" xr:uid="{00000000-0005-0000-0000-00002D120000}"/>
    <cellStyle name="Calculation 2 2 15 7 3 3" xfId="26482" xr:uid="{00000000-0005-0000-0000-00002E120000}"/>
    <cellStyle name="Calculation 2 2 15 7 4" xfId="11243" xr:uid="{00000000-0005-0000-0000-00002F120000}"/>
    <cellStyle name="Calculation 2 2 15 7 4 2" xfId="32203" xr:uid="{00000000-0005-0000-0000-000030120000}"/>
    <cellStyle name="Calculation 2 2 15 7 5" xfId="13409" xr:uid="{00000000-0005-0000-0000-000031120000}"/>
    <cellStyle name="Calculation 2 2 15 7 6" xfId="36555" xr:uid="{00000000-0005-0000-0000-000032120000}"/>
    <cellStyle name="Calculation 2 2 15 7 7" xfId="44647" xr:uid="{00000000-0005-0000-0000-000033120000}"/>
    <cellStyle name="Calculation 2 2 15 8" xfId="2812" xr:uid="{00000000-0005-0000-0000-000034120000}"/>
    <cellStyle name="Calculation 2 2 15 8 2" xfId="6007" xr:uid="{00000000-0005-0000-0000-000035120000}"/>
    <cellStyle name="Calculation 2 2 15 8 2 2" xfId="18915" xr:uid="{00000000-0005-0000-0000-000036120000}"/>
    <cellStyle name="Calculation 2 2 15 8 2 2 2" xfId="31185" xr:uid="{00000000-0005-0000-0000-000037120000}"/>
    <cellStyle name="Calculation 2 2 15 8 2 3" xfId="25301" xr:uid="{00000000-0005-0000-0000-000038120000}"/>
    <cellStyle name="Calculation 2 2 15 8 2 4" xfId="42253" xr:uid="{00000000-0005-0000-0000-000039120000}"/>
    <cellStyle name="Calculation 2 2 15 8 2 5" xfId="50345" xr:uid="{00000000-0005-0000-0000-00003A120000}"/>
    <cellStyle name="Calculation 2 2 15 8 3" xfId="9208" xr:uid="{00000000-0005-0000-0000-00003B120000}"/>
    <cellStyle name="Calculation 2 2 15 8 3 2" xfId="22109" xr:uid="{00000000-0005-0000-0000-00003C120000}"/>
    <cellStyle name="Calculation 2 2 15 8 3 3" xfId="28495" xr:uid="{00000000-0005-0000-0000-00003D120000}"/>
    <cellStyle name="Calculation 2 2 15 8 4" xfId="11449" xr:uid="{00000000-0005-0000-0000-00003E120000}"/>
    <cellStyle name="Calculation 2 2 15 8 4 2" xfId="34216" xr:uid="{00000000-0005-0000-0000-00003F120000}"/>
    <cellStyle name="Calculation 2 2 15 8 5" xfId="14720" xr:uid="{00000000-0005-0000-0000-000040120000}"/>
    <cellStyle name="Calculation 2 2 15 8 6" xfId="38573" xr:uid="{00000000-0005-0000-0000-000041120000}"/>
    <cellStyle name="Calculation 2 2 15 8 7" xfId="46665" xr:uid="{00000000-0005-0000-0000-000042120000}"/>
    <cellStyle name="Calculation 2 2 15 9" xfId="423" xr:uid="{00000000-0005-0000-0000-000043120000}"/>
    <cellStyle name="Calculation 2 2 15 9 2" xfId="15453" xr:uid="{00000000-0005-0000-0000-000044120000}"/>
    <cellStyle name="Calculation 2 2 15 9 2 2" xfId="29307" xr:uid="{00000000-0005-0000-0000-000045120000}"/>
    <cellStyle name="Calculation 2 2 15 9 3" xfId="16211" xr:uid="{00000000-0005-0000-0000-000046120000}"/>
    <cellStyle name="Calculation 2 2 15 9 4" xfId="39395" xr:uid="{00000000-0005-0000-0000-000047120000}"/>
    <cellStyle name="Calculation 2 2 15 9 5" xfId="47487" xr:uid="{00000000-0005-0000-0000-000048120000}"/>
    <cellStyle name="Calculation 2 2 16" xfId="231" xr:uid="{00000000-0005-0000-0000-000049120000}"/>
    <cellStyle name="Calculation 2 2 16 10" xfId="11728" xr:uid="{00000000-0005-0000-0000-00004A120000}"/>
    <cellStyle name="Calculation 2 2 16 10 2" xfId="32036" xr:uid="{00000000-0005-0000-0000-00004B120000}"/>
    <cellStyle name="Calculation 2 2 16 11" xfId="13297" xr:uid="{00000000-0005-0000-0000-00004C120000}"/>
    <cellStyle name="Calculation 2 2 16 12" xfId="35236" xr:uid="{00000000-0005-0000-0000-00004D120000}"/>
    <cellStyle name="Calculation 2 2 16 13" xfId="43328" xr:uid="{00000000-0005-0000-0000-00004E120000}"/>
    <cellStyle name="Calculation 2 2 16 2" xfId="1493" xr:uid="{00000000-0005-0000-0000-00004F120000}"/>
    <cellStyle name="Calculation 2 2 16 2 2" xfId="4688" xr:uid="{00000000-0005-0000-0000-000050120000}"/>
    <cellStyle name="Calculation 2 2 16 2 2 2" xfId="17596" xr:uid="{00000000-0005-0000-0000-000051120000}"/>
    <cellStyle name="Calculation 2 2 16 2 2 2 2" xfId="30331" xr:uid="{00000000-0005-0000-0000-000052120000}"/>
    <cellStyle name="Calculation 2 2 16 2 2 2 3" xfId="42099" xr:uid="{00000000-0005-0000-0000-000053120000}"/>
    <cellStyle name="Calculation 2 2 16 2 2 2 4" xfId="50191" xr:uid="{00000000-0005-0000-0000-000054120000}"/>
    <cellStyle name="Calculation 2 2 16 2 2 3" xfId="23982" xr:uid="{00000000-0005-0000-0000-000055120000}"/>
    <cellStyle name="Calculation 2 2 16 2 2 4" xfId="37249" xr:uid="{00000000-0005-0000-0000-000056120000}"/>
    <cellStyle name="Calculation 2 2 16 2 2 5" xfId="45341" xr:uid="{00000000-0005-0000-0000-000057120000}"/>
    <cellStyle name="Calculation 2 2 16 2 3" xfId="7889" xr:uid="{00000000-0005-0000-0000-000058120000}"/>
    <cellStyle name="Calculation 2 2 16 2 3 2" xfId="20790" xr:uid="{00000000-0005-0000-0000-000059120000}"/>
    <cellStyle name="Calculation 2 2 16 2 3 3" xfId="27176" xr:uid="{00000000-0005-0000-0000-00005A120000}"/>
    <cellStyle name="Calculation 2 2 16 2 3 4" xfId="40089" xr:uid="{00000000-0005-0000-0000-00005B120000}"/>
    <cellStyle name="Calculation 2 2 16 2 3 5" xfId="48181" xr:uid="{00000000-0005-0000-0000-00005C120000}"/>
    <cellStyle name="Calculation 2 2 16 2 4" xfId="11387" xr:uid="{00000000-0005-0000-0000-00005D120000}"/>
    <cellStyle name="Calculation 2 2 16 2 4 2" xfId="32897" xr:uid="{00000000-0005-0000-0000-00005E120000}"/>
    <cellStyle name="Calculation 2 2 16 2 5" xfId="13866" xr:uid="{00000000-0005-0000-0000-00005F120000}"/>
    <cellStyle name="Calculation 2 2 16 2 6" xfId="35736" xr:uid="{00000000-0005-0000-0000-000060120000}"/>
    <cellStyle name="Calculation 2 2 16 2 7" xfId="43828" xr:uid="{00000000-0005-0000-0000-000061120000}"/>
    <cellStyle name="Calculation 2 2 16 3" xfId="2502" xr:uid="{00000000-0005-0000-0000-000062120000}"/>
    <cellStyle name="Calculation 2 2 16 3 2" xfId="5697" xr:uid="{00000000-0005-0000-0000-000063120000}"/>
    <cellStyle name="Calculation 2 2 16 3 2 2" xfId="18605" xr:uid="{00000000-0005-0000-0000-000064120000}"/>
    <cellStyle name="Calculation 2 2 16 3 2 2 2" xfId="30988" xr:uid="{00000000-0005-0000-0000-000065120000}"/>
    <cellStyle name="Calculation 2 2 16 3 2 2 3" xfId="42925" xr:uid="{00000000-0005-0000-0000-000066120000}"/>
    <cellStyle name="Calculation 2 2 16 3 2 2 4" xfId="51017" xr:uid="{00000000-0005-0000-0000-000067120000}"/>
    <cellStyle name="Calculation 2 2 16 3 2 3" xfId="24991" xr:uid="{00000000-0005-0000-0000-000068120000}"/>
    <cellStyle name="Calculation 2 2 16 3 2 4" xfId="38258" xr:uid="{00000000-0005-0000-0000-000069120000}"/>
    <cellStyle name="Calculation 2 2 16 3 2 5" xfId="46350" xr:uid="{00000000-0005-0000-0000-00006A120000}"/>
    <cellStyle name="Calculation 2 2 16 3 3" xfId="8898" xr:uid="{00000000-0005-0000-0000-00006B120000}"/>
    <cellStyle name="Calculation 2 2 16 3 3 2" xfId="21799" xr:uid="{00000000-0005-0000-0000-00006C120000}"/>
    <cellStyle name="Calculation 2 2 16 3 3 3" xfId="28185" xr:uid="{00000000-0005-0000-0000-00006D120000}"/>
    <cellStyle name="Calculation 2 2 16 3 3 4" xfId="41098" xr:uid="{00000000-0005-0000-0000-00006E120000}"/>
    <cellStyle name="Calculation 2 2 16 3 3 5" xfId="49190" xr:uid="{00000000-0005-0000-0000-00006F120000}"/>
    <cellStyle name="Calculation 2 2 16 3 4" xfId="11294" xr:uid="{00000000-0005-0000-0000-000070120000}"/>
    <cellStyle name="Calculation 2 2 16 3 4 2" xfId="33906" xr:uid="{00000000-0005-0000-0000-000071120000}"/>
    <cellStyle name="Calculation 2 2 16 3 5" xfId="14523" xr:uid="{00000000-0005-0000-0000-000072120000}"/>
    <cellStyle name="Calculation 2 2 16 3 6" xfId="36233" xr:uid="{00000000-0005-0000-0000-000073120000}"/>
    <cellStyle name="Calculation 2 2 16 3 7" xfId="44325" xr:uid="{00000000-0005-0000-0000-000074120000}"/>
    <cellStyle name="Calculation 2 2 16 4" xfId="1994" xr:uid="{00000000-0005-0000-0000-000075120000}"/>
    <cellStyle name="Calculation 2 2 16 4 2" xfId="5189" xr:uid="{00000000-0005-0000-0000-000076120000}"/>
    <cellStyle name="Calculation 2 2 16 4 2 2" xfId="18097" xr:uid="{00000000-0005-0000-0000-000077120000}"/>
    <cellStyle name="Calculation 2 2 16 4 2 2 2" xfId="30653" xr:uid="{00000000-0005-0000-0000-000078120000}"/>
    <cellStyle name="Calculation 2 2 16 4 2 3" xfId="24483" xr:uid="{00000000-0005-0000-0000-000079120000}"/>
    <cellStyle name="Calculation 2 2 16 4 2 4" xfId="40590" xr:uid="{00000000-0005-0000-0000-00007A120000}"/>
    <cellStyle name="Calculation 2 2 16 4 2 5" xfId="48682" xr:uid="{00000000-0005-0000-0000-00007B120000}"/>
    <cellStyle name="Calculation 2 2 16 4 3" xfId="8390" xr:uid="{00000000-0005-0000-0000-00007C120000}"/>
    <cellStyle name="Calculation 2 2 16 4 3 2" xfId="21291" xr:uid="{00000000-0005-0000-0000-00007D120000}"/>
    <cellStyle name="Calculation 2 2 16 4 3 3" xfId="27677" xr:uid="{00000000-0005-0000-0000-00007E120000}"/>
    <cellStyle name="Calculation 2 2 16 4 4" xfId="10447" xr:uid="{00000000-0005-0000-0000-00007F120000}"/>
    <cellStyle name="Calculation 2 2 16 4 4 2" xfId="33398" xr:uid="{00000000-0005-0000-0000-000080120000}"/>
    <cellStyle name="Calculation 2 2 16 4 5" xfId="14188" xr:uid="{00000000-0005-0000-0000-000081120000}"/>
    <cellStyle name="Calculation 2 2 16 4 6" xfId="37750" xr:uid="{00000000-0005-0000-0000-000082120000}"/>
    <cellStyle name="Calculation 2 2 16 4 7" xfId="45842" xr:uid="{00000000-0005-0000-0000-000083120000}"/>
    <cellStyle name="Calculation 2 2 16 5" xfId="993" xr:uid="{00000000-0005-0000-0000-000084120000}"/>
    <cellStyle name="Calculation 2 2 16 5 2" xfId="4188" xr:uid="{00000000-0005-0000-0000-000085120000}"/>
    <cellStyle name="Calculation 2 2 16 5 2 2" xfId="17096" xr:uid="{00000000-0005-0000-0000-000086120000}"/>
    <cellStyle name="Calculation 2 2 16 5 2 2 2" xfId="30006" xr:uid="{00000000-0005-0000-0000-000087120000}"/>
    <cellStyle name="Calculation 2 2 16 5 2 3" xfId="23482" xr:uid="{00000000-0005-0000-0000-000088120000}"/>
    <cellStyle name="Calculation 2 2 16 5 2 4" xfId="41685" xr:uid="{00000000-0005-0000-0000-000089120000}"/>
    <cellStyle name="Calculation 2 2 16 5 2 5" xfId="49777" xr:uid="{00000000-0005-0000-0000-00008A120000}"/>
    <cellStyle name="Calculation 2 2 16 5 3" xfId="7389" xr:uid="{00000000-0005-0000-0000-00008B120000}"/>
    <cellStyle name="Calculation 2 2 16 5 3 2" xfId="20290" xr:uid="{00000000-0005-0000-0000-00008C120000}"/>
    <cellStyle name="Calculation 2 2 16 5 3 3" xfId="26676" xr:uid="{00000000-0005-0000-0000-00008D120000}"/>
    <cellStyle name="Calculation 2 2 16 5 4" xfId="10434" xr:uid="{00000000-0005-0000-0000-00008E120000}"/>
    <cellStyle name="Calculation 2 2 16 5 4 2" xfId="32397" xr:uid="{00000000-0005-0000-0000-00008F120000}"/>
    <cellStyle name="Calculation 2 2 16 5 5" xfId="13541" xr:uid="{00000000-0005-0000-0000-000090120000}"/>
    <cellStyle name="Calculation 2 2 16 5 6" xfId="36749" xr:uid="{00000000-0005-0000-0000-000091120000}"/>
    <cellStyle name="Calculation 2 2 16 5 7" xfId="44841" xr:uid="{00000000-0005-0000-0000-000092120000}"/>
    <cellStyle name="Calculation 2 2 16 6" xfId="3006" xr:uid="{00000000-0005-0000-0000-000093120000}"/>
    <cellStyle name="Calculation 2 2 16 6 2" xfId="6201" xr:uid="{00000000-0005-0000-0000-000094120000}"/>
    <cellStyle name="Calculation 2 2 16 6 2 2" xfId="19109" xr:uid="{00000000-0005-0000-0000-000095120000}"/>
    <cellStyle name="Calculation 2 2 16 6 2 2 2" xfId="31317" xr:uid="{00000000-0005-0000-0000-000096120000}"/>
    <cellStyle name="Calculation 2 2 16 6 2 3" xfId="25495" xr:uid="{00000000-0005-0000-0000-000097120000}"/>
    <cellStyle name="Calculation 2 2 16 6 2 4" xfId="41750" xr:uid="{00000000-0005-0000-0000-000098120000}"/>
    <cellStyle name="Calculation 2 2 16 6 2 5" xfId="49842" xr:uid="{00000000-0005-0000-0000-000099120000}"/>
    <cellStyle name="Calculation 2 2 16 6 3" xfId="9402" xr:uid="{00000000-0005-0000-0000-00009A120000}"/>
    <cellStyle name="Calculation 2 2 16 6 3 2" xfId="22303" xr:uid="{00000000-0005-0000-0000-00009B120000}"/>
    <cellStyle name="Calculation 2 2 16 6 3 3" xfId="28689" xr:uid="{00000000-0005-0000-0000-00009C120000}"/>
    <cellStyle name="Calculation 2 2 16 6 4" xfId="11214" xr:uid="{00000000-0005-0000-0000-00009D120000}"/>
    <cellStyle name="Calculation 2 2 16 6 4 2" xfId="34410" xr:uid="{00000000-0005-0000-0000-00009E120000}"/>
    <cellStyle name="Calculation 2 2 16 6 5" xfId="14852" xr:uid="{00000000-0005-0000-0000-00009F120000}"/>
    <cellStyle name="Calculation 2 2 16 6 6" xfId="38767" xr:uid="{00000000-0005-0000-0000-0000A0120000}"/>
    <cellStyle name="Calculation 2 2 16 6 7" xfId="46859" xr:uid="{00000000-0005-0000-0000-0000A1120000}"/>
    <cellStyle name="Calculation 2 2 16 7" xfId="622" xr:uid="{00000000-0005-0000-0000-0000A2120000}"/>
    <cellStyle name="Calculation 2 2 16 7 2" xfId="15647" xr:uid="{00000000-0005-0000-0000-0000A3120000}"/>
    <cellStyle name="Calculation 2 2 16 7 2 2" xfId="29500" xr:uid="{00000000-0005-0000-0000-0000A4120000}"/>
    <cellStyle name="Calculation 2 2 16 7 3" xfId="16260" xr:uid="{00000000-0005-0000-0000-0000A5120000}"/>
    <cellStyle name="Calculation 2 2 16 7 4" xfId="39589" xr:uid="{00000000-0005-0000-0000-0000A6120000}"/>
    <cellStyle name="Calculation 2 2 16 7 5" xfId="47681" xr:uid="{00000000-0005-0000-0000-0000A7120000}"/>
    <cellStyle name="Calculation 2 2 16 8" xfId="3817" xr:uid="{00000000-0005-0000-0000-0000A8120000}"/>
    <cellStyle name="Calculation 2 2 16 8 2" xfId="16725" xr:uid="{00000000-0005-0000-0000-0000A9120000}"/>
    <cellStyle name="Calculation 2 2 16 8 2 2" xfId="29758" xr:uid="{00000000-0005-0000-0000-0000AA120000}"/>
    <cellStyle name="Calculation 2 2 16 8 3" xfId="23111" xr:uid="{00000000-0005-0000-0000-0000AB120000}"/>
    <cellStyle name="Calculation 2 2 16 9" xfId="7018" xr:uid="{00000000-0005-0000-0000-0000AC120000}"/>
    <cellStyle name="Calculation 2 2 16 9 2" xfId="19919" xr:uid="{00000000-0005-0000-0000-0000AD120000}"/>
    <cellStyle name="Calculation 2 2 16 9 3" xfId="26305" xr:uid="{00000000-0005-0000-0000-0000AE120000}"/>
    <cellStyle name="Calculation 2 2 17" xfId="1155" xr:uid="{00000000-0005-0000-0000-0000AF120000}"/>
    <cellStyle name="Calculation 2 2 17 10" xfId="35398" xr:uid="{00000000-0005-0000-0000-0000B0120000}"/>
    <cellStyle name="Calculation 2 2 17 11" xfId="43490" xr:uid="{00000000-0005-0000-0000-0000B1120000}"/>
    <cellStyle name="Calculation 2 2 17 2" xfId="1655" xr:uid="{00000000-0005-0000-0000-0000B2120000}"/>
    <cellStyle name="Calculation 2 2 17 2 2" xfId="4850" xr:uid="{00000000-0005-0000-0000-0000B3120000}"/>
    <cellStyle name="Calculation 2 2 17 2 2 2" xfId="17758" xr:uid="{00000000-0005-0000-0000-0000B4120000}"/>
    <cellStyle name="Calculation 2 2 17 2 2 2 2" xfId="30436" xr:uid="{00000000-0005-0000-0000-0000B5120000}"/>
    <cellStyle name="Calculation 2 2 17 2 2 2 3" xfId="42229" xr:uid="{00000000-0005-0000-0000-0000B6120000}"/>
    <cellStyle name="Calculation 2 2 17 2 2 2 4" xfId="50321" xr:uid="{00000000-0005-0000-0000-0000B7120000}"/>
    <cellStyle name="Calculation 2 2 17 2 2 3" xfId="24144" xr:uid="{00000000-0005-0000-0000-0000B8120000}"/>
    <cellStyle name="Calculation 2 2 17 2 2 4" xfId="37411" xr:uid="{00000000-0005-0000-0000-0000B9120000}"/>
    <cellStyle name="Calculation 2 2 17 2 2 5" xfId="45503" xr:uid="{00000000-0005-0000-0000-0000BA120000}"/>
    <cellStyle name="Calculation 2 2 17 2 3" xfId="8051" xr:uid="{00000000-0005-0000-0000-0000BB120000}"/>
    <cellStyle name="Calculation 2 2 17 2 3 2" xfId="20952" xr:uid="{00000000-0005-0000-0000-0000BC120000}"/>
    <cellStyle name="Calculation 2 2 17 2 3 3" xfId="27338" xr:uid="{00000000-0005-0000-0000-0000BD120000}"/>
    <cellStyle name="Calculation 2 2 17 2 3 4" xfId="40251" xr:uid="{00000000-0005-0000-0000-0000BE120000}"/>
    <cellStyle name="Calculation 2 2 17 2 3 5" xfId="48343" xr:uid="{00000000-0005-0000-0000-0000BF120000}"/>
    <cellStyle name="Calculation 2 2 17 2 4" xfId="11535" xr:uid="{00000000-0005-0000-0000-0000C0120000}"/>
    <cellStyle name="Calculation 2 2 17 2 4 2" xfId="33059" xr:uid="{00000000-0005-0000-0000-0000C1120000}"/>
    <cellStyle name="Calculation 2 2 17 2 5" xfId="13971" xr:uid="{00000000-0005-0000-0000-0000C2120000}"/>
    <cellStyle name="Calculation 2 2 17 2 6" xfId="35898" xr:uid="{00000000-0005-0000-0000-0000C3120000}"/>
    <cellStyle name="Calculation 2 2 17 2 7" xfId="43990" xr:uid="{00000000-0005-0000-0000-0000C4120000}"/>
    <cellStyle name="Calculation 2 2 17 3" xfId="2664" xr:uid="{00000000-0005-0000-0000-0000C5120000}"/>
    <cellStyle name="Calculation 2 2 17 3 2" xfId="5859" xr:uid="{00000000-0005-0000-0000-0000C6120000}"/>
    <cellStyle name="Calculation 2 2 17 3 2 2" xfId="18767" xr:uid="{00000000-0005-0000-0000-0000C7120000}"/>
    <cellStyle name="Calculation 2 2 17 3 2 2 2" xfId="31093" xr:uid="{00000000-0005-0000-0000-0000C8120000}"/>
    <cellStyle name="Calculation 2 2 17 3 2 2 3" xfId="43030" xr:uid="{00000000-0005-0000-0000-0000C9120000}"/>
    <cellStyle name="Calculation 2 2 17 3 2 2 4" xfId="51122" xr:uid="{00000000-0005-0000-0000-0000CA120000}"/>
    <cellStyle name="Calculation 2 2 17 3 2 3" xfId="25153" xr:uid="{00000000-0005-0000-0000-0000CB120000}"/>
    <cellStyle name="Calculation 2 2 17 3 2 4" xfId="38420" xr:uid="{00000000-0005-0000-0000-0000CC120000}"/>
    <cellStyle name="Calculation 2 2 17 3 2 5" xfId="46512" xr:uid="{00000000-0005-0000-0000-0000CD120000}"/>
    <cellStyle name="Calculation 2 2 17 3 3" xfId="9060" xr:uid="{00000000-0005-0000-0000-0000CE120000}"/>
    <cellStyle name="Calculation 2 2 17 3 3 2" xfId="21961" xr:uid="{00000000-0005-0000-0000-0000CF120000}"/>
    <cellStyle name="Calculation 2 2 17 3 3 3" xfId="28347" xr:uid="{00000000-0005-0000-0000-0000D0120000}"/>
    <cellStyle name="Calculation 2 2 17 3 3 4" xfId="41260" xr:uid="{00000000-0005-0000-0000-0000D1120000}"/>
    <cellStyle name="Calculation 2 2 17 3 3 5" xfId="49352" xr:uid="{00000000-0005-0000-0000-0000D2120000}"/>
    <cellStyle name="Calculation 2 2 17 3 4" xfId="10505" xr:uid="{00000000-0005-0000-0000-0000D3120000}"/>
    <cellStyle name="Calculation 2 2 17 3 4 2" xfId="34068" xr:uid="{00000000-0005-0000-0000-0000D4120000}"/>
    <cellStyle name="Calculation 2 2 17 3 5" xfId="14628" xr:uid="{00000000-0005-0000-0000-0000D5120000}"/>
    <cellStyle name="Calculation 2 2 17 3 6" xfId="36395" xr:uid="{00000000-0005-0000-0000-0000D6120000}"/>
    <cellStyle name="Calculation 2 2 17 3 7" xfId="44487" xr:uid="{00000000-0005-0000-0000-0000D7120000}"/>
    <cellStyle name="Calculation 2 2 17 4" xfId="1925" xr:uid="{00000000-0005-0000-0000-0000D8120000}"/>
    <cellStyle name="Calculation 2 2 17 4 2" xfId="5120" xr:uid="{00000000-0005-0000-0000-0000D9120000}"/>
    <cellStyle name="Calculation 2 2 17 4 2 2" xfId="18028" xr:uid="{00000000-0005-0000-0000-0000DA120000}"/>
    <cellStyle name="Calculation 2 2 17 4 2 2 2" xfId="30603" xr:uid="{00000000-0005-0000-0000-0000DB120000}"/>
    <cellStyle name="Calculation 2 2 17 4 2 3" xfId="24414" xr:uid="{00000000-0005-0000-0000-0000DC120000}"/>
    <cellStyle name="Calculation 2 2 17 4 2 4" xfId="40521" xr:uid="{00000000-0005-0000-0000-0000DD120000}"/>
    <cellStyle name="Calculation 2 2 17 4 2 5" xfId="48613" xr:uid="{00000000-0005-0000-0000-0000DE120000}"/>
    <cellStyle name="Calculation 2 2 17 4 3" xfId="8321" xr:uid="{00000000-0005-0000-0000-0000DF120000}"/>
    <cellStyle name="Calculation 2 2 17 4 3 2" xfId="21222" xr:uid="{00000000-0005-0000-0000-0000E0120000}"/>
    <cellStyle name="Calculation 2 2 17 4 3 3" xfId="27608" xr:uid="{00000000-0005-0000-0000-0000E1120000}"/>
    <cellStyle name="Calculation 2 2 17 4 4" xfId="12470" xr:uid="{00000000-0005-0000-0000-0000E2120000}"/>
    <cellStyle name="Calculation 2 2 17 4 4 2" xfId="33329" xr:uid="{00000000-0005-0000-0000-0000E3120000}"/>
    <cellStyle name="Calculation 2 2 17 4 5" xfId="14138" xr:uid="{00000000-0005-0000-0000-0000E4120000}"/>
    <cellStyle name="Calculation 2 2 17 4 6" xfId="37681" xr:uid="{00000000-0005-0000-0000-0000E5120000}"/>
    <cellStyle name="Calculation 2 2 17 4 7" xfId="45773" xr:uid="{00000000-0005-0000-0000-0000E6120000}"/>
    <cellStyle name="Calculation 2 2 17 5" xfId="3168" xr:uid="{00000000-0005-0000-0000-0000E7120000}"/>
    <cellStyle name="Calculation 2 2 17 5 2" xfId="6363" xr:uid="{00000000-0005-0000-0000-0000E8120000}"/>
    <cellStyle name="Calculation 2 2 17 5 2 2" xfId="19271" xr:uid="{00000000-0005-0000-0000-0000E9120000}"/>
    <cellStyle name="Calculation 2 2 17 5 2 2 2" xfId="31422" xr:uid="{00000000-0005-0000-0000-0000EA120000}"/>
    <cellStyle name="Calculation 2 2 17 5 2 3" xfId="25657" xr:uid="{00000000-0005-0000-0000-0000EB120000}"/>
    <cellStyle name="Calculation 2 2 17 5 2 4" xfId="41823" xr:uid="{00000000-0005-0000-0000-0000EC120000}"/>
    <cellStyle name="Calculation 2 2 17 5 2 5" xfId="49915" xr:uid="{00000000-0005-0000-0000-0000ED120000}"/>
    <cellStyle name="Calculation 2 2 17 5 3" xfId="9564" xr:uid="{00000000-0005-0000-0000-0000EE120000}"/>
    <cellStyle name="Calculation 2 2 17 5 3 2" xfId="22465" xr:uid="{00000000-0005-0000-0000-0000EF120000}"/>
    <cellStyle name="Calculation 2 2 17 5 3 3" xfId="28851" xr:uid="{00000000-0005-0000-0000-0000F0120000}"/>
    <cellStyle name="Calculation 2 2 17 5 4" xfId="10460" xr:uid="{00000000-0005-0000-0000-0000F1120000}"/>
    <cellStyle name="Calculation 2 2 17 5 4 2" xfId="34572" xr:uid="{00000000-0005-0000-0000-0000F2120000}"/>
    <cellStyle name="Calculation 2 2 17 5 5" xfId="14957" xr:uid="{00000000-0005-0000-0000-0000F3120000}"/>
    <cellStyle name="Calculation 2 2 17 5 6" xfId="36911" xr:uid="{00000000-0005-0000-0000-0000F4120000}"/>
    <cellStyle name="Calculation 2 2 17 5 7" xfId="45003" xr:uid="{00000000-0005-0000-0000-0000F5120000}"/>
    <cellStyle name="Calculation 2 2 17 6" xfId="4350" xr:uid="{00000000-0005-0000-0000-0000F6120000}"/>
    <cellStyle name="Calculation 2 2 17 6 2" xfId="17258" xr:uid="{00000000-0005-0000-0000-0000F7120000}"/>
    <cellStyle name="Calculation 2 2 17 6 2 2" xfId="30111" xr:uid="{00000000-0005-0000-0000-0000F8120000}"/>
    <cellStyle name="Calculation 2 2 17 6 2 3" xfId="41463" xr:uid="{00000000-0005-0000-0000-0000F9120000}"/>
    <cellStyle name="Calculation 2 2 17 6 2 4" xfId="49555" xr:uid="{00000000-0005-0000-0000-0000FA120000}"/>
    <cellStyle name="Calculation 2 2 17 6 3" xfId="23644" xr:uid="{00000000-0005-0000-0000-0000FB120000}"/>
    <cellStyle name="Calculation 2 2 17 6 4" xfId="38929" xr:uid="{00000000-0005-0000-0000-0000FC120000}"/>
    <cellStyle name="Calculation 2 2 17 6 5" xfId="47021" xr:uid="{00000000-0005-0000-0000-0000FD120000}"/>
    <cellStyle name="Calculation 2 2 17 7" xfId="7551" xr:uid="{00000000-0005-0000-0000-0000FE120000}"/>
    <cellStyle name="Calculation 2 2 17 7 2" xfId="20452" xr:uid="{00000000-0005-0000-0000-0000FF120000}"/>
    <cellStyle name="Calculation 2 2 17 7 3" xfId="26838" xr:uid="{00000000-0005-0000-0000-000000130000}"/>
    <cellStyle name="Calculation 2 2 17 7 4" xfId="39751" xr:uid="{00000000-0005-0000-0000-000001130000}"/>
    <cellStyle name="Calculation 2 2 17 7 5" xfId="47843" xr:uid="{00000000-0005-0000-0000-000002130000}"/>
    <cellStyle name="Calculation 2 2 17 8" xfId="12914" xr:uid="{00000000-0005-0000-0000-000003130000}"/>
    <cellStyle name="Calculation 2 2 17 8 2" xfId="32559" xr:uid="{00000000-0005-0000-0000-000004130000}"/>
    <cellStyle name="Calculation 2 2 17 9" xfId="13646" xr:uid="{00000000-0005-0000-0000-000005130000}"/>
    <cellStyle name="Calculation 2 2 18" xfId="1327" xr:uid="{00000000-0005-0000-0000-000006130000}"/>
    <cellStyle name="Calculation 2 2 18 2" xfId="4522" xr:uid="{00000000-0005-0000-0000-000007130000}"/>
    <cellStyle name="Calculation 2 2 18 2 2" xfId="17430" xr:uid="{00000000-0005-0000-0000-000008130000}"/>
    <cellStyle name="Calculation 2 2 18 2 2 2" xfId="30222" xr:uid="{00000000-0005-0000-0000-000009130000}"/>
    <cellStyle name="Calculation 2 2 18 2 2 3" xfId="41959" xr:uid="{00000000-0005-0000-0000-00000A130000}"/>
    <cellStyle name="Calculation 2 2 18 2 2 4" xfId="50051" xr:uid="{00000000-0005-0000-0000-00000B130000}"/>
    <cellStyle name="Calculation 2 2 18 2 3" xfId="23816" xr:uid="{00000000-0005-0000-0000-00000C130000}"/>
    <cellStyle name="Calculation 2 2 18 2 4" xfId="37083" xr:uid="{00000000-0005-0000-0000-00000D130000}"/>
    <cellStyle name="Calculation 2 2 18 2 5" xfId="45175" xr:uid="{00000000-0005-0000-0000-00000E130000}"/>
    <cellStyle name="Calculation 2 2 18 3" xfId="7723" xr:uid="{00000000-0005-0000-0000-00000F130000}"/>
    <cellStyle name="Calculation 2 2 18 3 2" xfId="20624" xr:uid="{00000000-0005-0000-0000-000010130000}"/>
    <cellStyle name="Calculation 2 2 18 3 3" xfId="27010" xr:uid="{00000000-0005-0000-0000-000011130000}"/>
    <cellStyle name="Calculation 2 2 18 3 4" xfId="39923" xr:uid="{00000000-0005-0000-0000-000012130000}"/>
    <cellStyle name="Calculation 2 2 18 3 5" xfId="48015" xr:uid="{00000000-0005-0000-0000-000013130000}"/>
    <cellStyle name="Calculation 2 2 18 4" xfId="11475" xr:uid="{00000000-0005-0000-0000-000014130000}"/>
    <cellStyle name="Calculation 2 2 18 4 2" xfId="32731" xr:uid="{00000000-0005-0000-0000-000015130000}"/>
    <cellStyle name="Calculation 2 2 18 5" xfId="13757" xr:uid="{00000000-0005-0000-0000-000016130000}"/>
    <cellStyle name="Calculation 2 2 18 6" xfId="35570" xr:uid="{00000000-0005-0000-0000-000017130000}"/>
    <cellStyle name="Calculation 2 2 18 7" xfId="43662" xr:uid="{00000000-0005-0000-0000-000018130000}"/>
    <cellStyle name="Calculation 2 2 19" xfId="2336" xr:uid="{00000000-0005-0000-0000-000019130000}"/>
    <cellStyle name="Calculation 2 2 19 2" xfId="5531" xr:uid="{00000000-0005-0000-0000-00001A130000}"/>
    <cellStyle name="Calculation 2 2 19 2 2" xfId="18439" xr:uid="{00000000-0005-0000-0000-00001B130000}"/>
    <cellStyle name="Calculation 2 2 19 2 2 2" xfId="30879" xr:uid="{00000000-0005-0000-0000-00001C130000}"/>
    <cellStyle name="Calculation 2 2 19 2 2 3" xfId="42816" xr:uid="{00000000-0005-0000-0000-00001D130000}"/>
    <cellStyle name="Calculation 2 2 19 2 2 4" xfId="50908" xr:uid="{00000000-0005-0000-0000-00001E130000}"/>
    <cellStyle name="Calculation 2 2 19 2 3" xfId="24825" xr:uid="{00000000-0005-0000-0000-00001F130000}"/>
    <cellStyle name="Calculation 2 2 19 2 4" xfId="38092" xr:uid="{00000000-0005-0000-0000-000020130000}"/>
    <cellStyle name="Calculation 2 2 19 2 5" xfId="46184" xr:uid="{00000000-0005-0000-0000-000021130000}"/>
    <cellStyle name="Calculation 2 2 19 3" xfId="8732" xr:uid="{00000000-0005-0000-0000-000022130000}"/>
    <cellStyle name="Calculation 2 2 19 3 2" xfId="21633" xr:uid="{00000000-0005-0000-0000-000023130000}"/>
    <cellStyle name="Calculation 2 2 19 3 3" xfId="28019" xr:uid="{00000000-0005-0000-0000-000024130000}"/>
    <cellStyle name="Calculation 2 2 19 3 4" xfId="40932" xr:uid="{00000000-0005-0000-0000-000025130000}"/>
    <cellStyle name="Calculation 2 2 19 3 5" xfId="49024" xr:uid="{00000000-0005-0000-0000-000026130000}"/>
    <cellStyle name="Calculation 2 2 19 4" xfId="10575" xr:uid="{00000000-0005-0000-0000-000027130000}"/>
    <cellStyle name="Calculation 2 2 19 4 2" xfId="33740" xr:uid="{00000000-0005-0000-0000-000028130000}"/>
    <cellStyle name="Calculation 2 2 19 5" xfId="14414" xr:uid="{00000000-0005-0000-0000-000029130000}"/>
    <cellStyle name="Calculation 2 2 19 6" xfId="36067" xr:uid="{00000000-0005-0000-0000-00002A130000}"/>
    <cellStyle name="Calculation 2 2 19 7" xfId="44159" xr:uid="{00000000-0005-0000-0000-00002B130000}"/>
    <cellStyle name="Calculation 2 2 2" xfId="95" xr:uid="{00000000-0005-0000-0000-00002C130000}"/>
    <cellStyle name="Calculation 2 2 2 10" xfId="3655" xr:uid="{00000000-0005-0000-0000-00002D130000}"/>
    <cellStyle name="Calculation 2 2 2 10 2" xfId="16564" xr:uid="{00000000-0005-0000-0000-00002E130000}"/>
    <cellStyle name="Calculation 2 2 2 10 2 2" xfId="29652" xr:uid="{00000000-0005-0000-0000-00002F130000}"/>
    <cellStyle name="Calculation 2 2 2 10 3" xfId="22950" xr:uid="{00000000-0005-0000-0000-000030130000}"/>
    <cellStyle name="Calculation 2 2 2 11" xfId="6856" xr:uid="{00000000-0005-0000-0000-000031130000}"/>
    <cellStyle name="Calculation 2 2 2 11 2" xfId="19758" xr:uid="{00000000-0005-0000-0000-000032130000}"/>
    <cellStyle name="Calculation 2 2 2 11 3" xfId="26144" xr:uid="{00000000-0005-0000-0000-000033130000}"/>
    <cellStyle name="Calculation 2 2 2 12" xfId="12841" xr:uid="{00000000-0005-0000-0000-000034130000}"/>
    <cellStyle name="Calculation 2 2 2 12 2" xfId="31875" xr:uid="{00000000-0005-0000-0000-000035130000}"/>
    <cellStyle name="Calculation 2 2 2 13" xfId="13191" xr:uid="{00000000-0005-0000-0000-000036130000}"/>
    <cellStyle name="Calculation 2 2 2 14" xfId="35079" xr:uid="{00000000-0005-0000-0000-000037130000}"/>
    <cellStyle name="Calculation 2 2 2 15" xfId="43171" xr:uid="{00000000-0005-0000-0000-000038130000}"/>
    <cellStyle name="Calculation 2 2 2 2" xfId="240" xr:uid="{00000000-0005-0000-0000-000039130000}"/>
    <cellStyle name="Calculation 2 2 2 2 10" xfId="12931" xr:uid="{00000000-0005-0000-0000-00003A130000}"/>
    <cellStyle name="Calculation 2 2 2 2 10 2" xfId="32045" xr:uid="{00000000-0005-0000-0000-00003B130000}"/>
    <cellStyle name="Calculation 2 2 2 2 11" xfId="13302" xr:uid="{00000000-0005-0000-0000-00003C130000}"/>
    <cellStyle name="Calculation 2 2 2 2 12" xfId="35245" xr:uid="{00000000-0005-0000-0000-00003D130000}"/>
    <cellStyle name="Calculation 2 2 2 2 13" xfId="43337" xr:uid="{00000000-0005-0000-0000-00003E130000}"/>
    <cellStyle name="Calculation 2 2 2 2 2" xfId="1502" xr:uid="{00000000-0005-0000-0000-00003F130000}"/>
    <cellStyle name="Calculation 2 2 2 2 2 2" xfId="4697" xr:uid="{00000000-0005-0000-0000-000040130000}"/>
    <cellStyle name="Calculation 2 2 2 2 2 2 2" xfId="17605" xr:uid="{00000000-0005-0000-0000-000041130000}"/>
    <cellStyle name="Calculation 2 2 2 2 2 2 2 2" xfId="30336" xr:uid="{00000000-0005-0000-0000-000042130000}"/>
    <cellStyle name="Calculation 2 2 2 2 2 2 2 3" xfId="42106" xr:uid="{00000000-0005-0000-0000-000043130000}"/>
    <cellStyle name="Calculation 2 2 2 2 2 2 2 4" xfId="50198" xr:uid="{00000000-0005-0000-0000-000044130000}"/>
    <cellStyle name="Calculation 2 2 2 2 2 2 3" xfId="23991" xr:uid="{00000000-0005-0000-0000-000045130000}"/>
    <cellStyle name="Calculation 2 2 2 2 2 2 4" xfId="37258" xr:uid="{00000000-0005-0000-0000-000046130000}"/>
    <cellStyle name="Calculation 2 2 2 2 2 2 5" xfId="45350" xr:uid="{00000000-0005-0000-0000-000047130000}"/>
    <cellStyle name="Calculation 2 2 2 2 2 3" xfId="7898" xr:uid="{00000000-0005-0000-0000-000048130000}"/>
    <cellStyle name="Calculation 2 2 2 2 2 3 2" xfId="20799" xr:uid="{00000000-0005-0000-0000-000049130000}"/>
    <cellStyle name="Calculation 2 2 2 2 2 3 3" xfId="27185" xr:uid="{00000000-0005-0000-0000-00004A130000}"/>
    <cellStyle name="Calculation 2 2 2 2 2 3 4" xfId="40098" xr:uid="{00000000-0005-0000-0000-00004B130000}"/>
    <cellStyle name="Calculation 2 2 2 2 2 3 5" xfId="48190" xr:uid="{00000000-0005-0000-0000-00004C130000}"/>
    <cellStyle name="Calculation 2 2 2 2 2 4" xfId="10941" xr:uid="{00000000-0005-0000-0000-00004D130000}"/>
    <cellStyle name="Calculation 2 2 2 2 2 4 2" xfId="32906" xr:uid="{00000000-0005-0000-0000-00004E130000}"/>
    <cellStyle name="Calculation 2 2 2 2 2 5" xfId="13871" xr:uid="{00000000-0005-0000-0000-00004F130000}"/>
    <cellStyle name="Calculation 2 2 2 2 2 6" xfId="35745" xr:uid="{00000000-0005-0000-0000-000050130000}"/>
    <cellStyle name="Calculation 2 2 2 2 2 7" xfId="43837" xr:uid="{00000000-0005-0000-0000-000051130000}"/>
    <cellStyle name="Calculation 2 2 2 2 3" xfId="2511" xr:uid="{00000000-0005-0000-0000-000052130000}"/>
    <cellStyle name="Calculation 2 2 2 2 3 2" xfId="5706" xr:uid="{00000000-0005-0000-0000-000053130000}"/>
    <cellStyle name="Calculation 2 2 2 2 3 2 2" xfId="18614" xr:uid="{00000000-0005-0000-0000-000054130000}"/>
    <cellStyle name="Calculation 2 2 2 2 3 2 2 2" xfId="30993" xr:uid="{00000000-0005-0000-0000-000055130000}"/>
    <cellStyle name="Calculation 2 2 2 2 3 2 2 3" xfId="42930" xr:uid="{00000000-0005-0000-0000-000056130000}"/>
    <cellStyle name="Calculation 2 2 2 2 3 2 2 4" xfId="51022" xr:uid="{00000000-0005-0000-0000-000057130000}"/>
    <cellStyle name="Calculation 2 2 2 2 3 2 3" xfId="25000" xr:uid="{00000000-0005-0000-0000-000058130000}"/>
    <cellStyle name="Calculation 2 2 2 2 3 2 4" xfId="38267" xr:uid="{00000000-0005-0000-0000-000059130000}"/>
    <cellStyle name="Calculation 2 2 2 2 3 2 5" xfId="46359" xr:uid="{00000000-0005-0000-0000-00005A130000}"/>
    <cellStyle name="Calculation 2 2 2 2 3 3" xfId="8907" xr:uid="{00000000-0005-0000-0000-00005B130000}"/>
    <cellStyle name="Calculation 2 2 2 2 3 3 2" xfId="21808" xr:uid="{00000000-0005-0000-0000-00005C130000}"/>
    <cellStyle name="Calculation 2 2 2 2 3 3 3" xfId="28194" xr:uid="{00000000-0005-0000-0000-00005D130000}"/>
    <cellStyle name="Calculation 2 2 2 2 3 3 4" xfId="41107" xr:uid="{00000000-0005-0000-0000-00005E130000}"/>
    <cellStyle name="Calculation 2 2 2 2 3 3 5" xfId="49199" xr:uid="{00000000-0005-0000-0000-00005F130000}"/>
    <cellStyle name="Calculation 2 2 2 2 3 4" xfId="12454" xr:uid="{00000000-0005-0000-0000-000060130000}"/>
    <cellStyle name="Calculation 2 2 2 2 3 4 2" xfId="33915" xr:uid="{00000000-0005-0000-0000-000061130000}"/>
    <cellStyle name="Calculation 2 2 2 2 3 5" xfId="14528" xr:uid="{00000000-0005-0000-0000-000062130000}"/>
    <cellStyle name="Calculation 2 2 2 2 3 6" xfId="36242" xr:uid="{00000000-0005-0000-0000-000063130000}"/>
    <cellStyle name="Calculation 2 2 2 2 3 7" xfId="44334" xr:uid="{00000000-0005-0000-0000-000064130000}"/>
    <cellStyle name="Calculation 2 2 2 2 4" xfId="1826" xr:uid="{00000000-0005-0000-0000-000065130000}"/>
    <cellStyle name="Calculation 2 2 2 2 4 2" xfId="5021" xr:uid="{00000000-0005-0000-0000-000066130000}"/>
    <cellStyle name="Calculation 2 2 2 2 4 2 2" xfId="17929" xr:uid="{00000000-0005-0000-0000-000067130000}"/>
    <cellStyle name="Calculation 2 2 2 2 4 2 2 2" xfId="30541" xr:uid="{00000000-0005-0000-0000-000068130000}"/>
    <cellStyle name="Calculation 2 2 2 2 4 2 3" xfId="24315" xr:uid="{00000000-0005-0000-0000-000069130000}"/>
    <cellStyle name="Calculation 2 2 2 2 4 2 4" xfId="40422" xr:uid="{00000000-0005-0000-0000-00006A130000}"/>
    <cellStyle name="Calculation 2 2 2 2 4 2 5" xfId="48514" xr:uid="{00000000-0005-0000-0000-00006B130000}"/>
    <cellStyle name="Calculation 2 2 2 2 4 3" xfId="8222" xr:uid="{00000000-0005-0000-0000-00006C130000}"/>
    <cellStyle name="Calculation 2 2 2 2 4 3 2" xfId="21123" xr:uid="{00000000-0005-0000-0000-00006D130000}"/>
    <cellStyle name="Calculation 2 2 2 2 4 3 3" xfId="27509" xr:uid="{00000000-0005-0000-0000-00006E130000}"/>
    <cellStyle name="Calculation 2 2 2 2 4 4" xfId="11590" xr:uid="{00000000-0005-0000-0000-00006F130000}"/>
    <cellStyle name="Calculation 2 2 2 2 4 4 2" xfId="33230" xr:uid="{00000000-0005-0000-0000-000070130000}"/>
    <cellStyle name="Calculation 2 2 2 2 4 5" xfId="14076" xr:uid="{00000000-0005-0000-0000-000071130000}"/>
    <cellStyle name="Calculation 2 2 2 2 4 6" xfId="37582" xr:uid="{00000000-0005-0000-0000-000072130000}"/>
    <cellStyle name="Calculation 2 2 2 2 4 7" xfId="45674" xr:uid="{00000000-0005-0000-0000-000073130000}"/>
    <cellStyle name="Calculation 2 2 2 2 5" xfId="1002" xr:uid="{00000000-0005-0000-0000-000074130000}"/>
    <cellStyle name="Calculation 2 2 2 2 5 2" xfId="4197" xr:uid="{00000000-0005-0000-0000-000075130000}"/>
    <cellStyle name="Calculation 2 2 2 2 5 2 2" xfId="17105" xr:uid="{00000000-0005-0000-0000-000076130000}"/>
    <cellStyle name="Calculation 2 2 2 2 5 2 2 2" xfId="30011" xr:uid="{00000000-0005-0000-0000-000077130000}"/>
    <cellStyle name="Calculation 2 2 2 2 5 2 3" xfId="23491" xr:uid="{00000000-0005-0000-0000-000078130000}"/>
    <cellStyle name="Calculation 2 2 2 2 5 2 4" xfId="41694" xr:uid="{00000000-0005-0000-0000-000079130000}"/>
    <cellStyle name="Calculation 2 2 2 2 5 2 5" xfId="49786" xr:uid="{00000000-0005-0000-0000-00007A130000}"/>
    <cellStyle name="Calculation 2 2 2 2 5 3" xfId="7398" xr:uid="{00000000-0005-0000-0000-00007B130000}"/>
    <cellStyle name="Calculation 2 2 2 2 5 3 2" xfId="20299" xr:uid="{00000000-0005-0000-0000-00007C130000}"/>
    <cellStyle name="Calculation 2 2 2 2 5 3 3" xfId="26685" xr:uid="{00000000-0005-0000-0000-00007D130000}"/>
    <cellStyle name="Calculation 2 2 2 2 5 4" xfId="11401" xr:uid="{00000000-0005-0000-0000-00007E130000}"/>
    <cellStyle name="Calculation 2 2 2 2 5 4 2" xfId="32406" xr:uid="{00000000-0005-0000-0000-00007F130000}"/>
    <cellStyle name="Calculation 2 2 2 2 5 5" xfId="13546" xr:uid="{00000000-0005-0000-0000-000080130000}"/>
    <cellStyle name="Calculation 2 2 2 2 5 6" xfId="36758" xr:uid="{00000000-0005-0000-0000-000081130000}"/>
    <cellStyle name="Calculation 2 2 2 2 5 7" xfId="44850" xr:uid="{00000000-0005-0000-0000-000082130000}"/>
    <cellStyle name="Calculation 2 2 2 2 6" xfId="3015" xr:uid="{00000000-0005-0000-0000-000083130000}"/>
    <cellStyle name="Calculation 2 2 2 2 6 2" xfId="6210" xr:uid="{00000000-0005-0000-0000-000084130000}"/>
    <cellStyle name="Calculation 2 2 2 2 6 2 2" xfId="19118" xr:uid="{00000000-0005-0000-0000-000085130000}"/>
    <cellStyle name="Calculation 2 2 2 2 6 2 2 2" xfId="31322" xr:uid="{00000000-0005-0000-0000-000086130000}"/>
    <cellStyle name="Calculation 2 2 2 2 6 2 3" xfId="25504" xr:uid="{00000000-0005-0000-0000-000087130000}"/>
    <cellStyle name="Calculation 2 2 2 2 6 2 4" xfId="42268" xr:uid="{00000000-0005-0000-0000-000088130000}"/>
    <cellStyle name="Calculation 2 2 2 2 6 2 5" xfId="50360" xr:uid="{00000000-0005-0000-0000-000089130000}"/>
    <cellStyle name="Calculation 2 2 2 2 6 3" xfId="9411" xr:uid="{00000000-0005-0000-0000-00008A130000}"/>
    <cellStyle name="Calculation 2 2 2 2 6 3 2" xfId="22312" xr:uid="{00000000-0005-0000-0000-00008B130000}"/>
    <cellStyle name="Calculation 2 2 2 2 6 3 3" xfId="28698" xr:uid="{00000000-0005-0000-0000-00008C130000}"/>
    <cellStyle name="Calculation 2 2 2 2 6 4" xfId="12380" xr:uid="{00000000-0005-0000-0000-00008D130000}"/>
    <cellStyle name="Calculation 2 2 2 2 6 4 2" xfId="34419" xr:uid="{00000000-0005-0000-0000-00008E130000}"/>
    <cellStyle name="Calculation 2 2 2 2 6 5" xfId="14857" xr:uid="{00000000-0005-0000-0000-00008F130000}"/>
    <cellStyle name="Calculation 2 2 2 2 6 6" xfId="38776" xr:uid="{00000000-0005-0000-0000-000090130000}"/>
    <cellStyle name="Calculation 2 2 2 2 6 7" xfId="46868" xr:uid="{00000000-0005-0000-0000-000091130000}"/>
    <cellStyle name="Calculation 2 2 2 2 7" xfId="631" xr:uid="{00000000-0005-0000-0000-000092130000}"/>
    <cellStyle name="Calculation 2 2 2 2 7 2" xfId="15656" xr:uid="{00000000-0005-0000-0000-000093130000}"/>
    <cellStyle name="Calculation 2 2 2 2 7 2 2" xfId="29509" xr:uid="{00000000-0005-0000-0000-000094130000}"/>
    <cellStyle name="Calculation 2 2 2 2 7 3" xfId="16220" xr:uid="{00000000-0005-0000-0000-000095130000}"/>
    <cellStyle name="Calculation 2 2 2 2 7 4" xfId="39598" xr:uid="{00000000-0005-0000-0000-000096130000}"/>
    <cellStyle name="Calculation 2 2 2 2 7 5" xfId="47690" xr:uid="{00000000-0005-0000-0000-000097130000}"/>
    <cellStyle name="Calculation 2 2 2 2 8" xfId="3826" xr:uid="{00000000-0005-0000-0000-000098130000}"/>
    <cellStyle name="Calculation 2 2 2 2 8 2" xfId="16734" xr:uid="{00000000-0005-0000-0000-000099130000}"/>
    <cellStyle name="Calculation 2 2 2 2 8 2 2" xfId="29763" xr:uid="{00000000-0005-0000-0000-00009A130000}"/>
    <cellStyle name="Calculation 2 2 2 2 8 3" xfId="23120" xr:uid="{00000000-0005-0000-0000-00009B130000}"/>
    <cellStyle name="Calculation 2 2 2 2 9" xfId="7027" xr:uid="{00000000-0005-0000-0000-00009C130000}"/>
    <cellStyle name="Calculation 2 2 2 2 9 2" xfId="19928" xr:uid="{00000000-0005-0000-0000-00009D130000}"/>
    <cellStyle name="Calculation 2 2 2 2 9 3" xfId="26314" xr:uid="{00000000-0005-0000-0000-00009E130000}"/>
    <cellStyle name="Calculation 2 2 2 3" xfId="1164" xr:uid="{00000000-0005-0000-0000-00009F130000}"/>
    <cellStyle name="Calculation 2 2 2 3 10" xfId="35407" xr:uid="{00000000-0005-0000-0000-0000A0130000}"/>
    <cellStyle name="Calculation 2 2 2 3 11" xfId="43499" xr:uid="{00000000-0005-0000-0000-0000A1130000}"/>
    <cellStyle name="Calculation 2 2 2 3 2" xfId="1664" xr:uid="{00000000-0005-0000-0000-0000A2130000}"/>
    <cellStyle name="Calculation 2 2 2 3 2 2" xfId="4859" xr:uid="{00000000-0005-0000-0000-0000A3130000}"/>
    <cellStyle name="Calculation 2 2 2 3 2 2 2" xfId="17767" xr:uid="{00000000-0005-0000-0000-0000A4130000}"/>
    <cellStyle name="Calculation 2 2 2 3 2 2 2 2" xfId="30441" xr:uid="{00000000-0005-0000-0000-0000A5130000}"/>
    <cellStyle name="Calculation 2 2 2 3 2 2 2 3" xfId="42236" xr:uid="{00000000-0005-0000-0000-0000A6130000}"/>
    <cellStyle name="Calculation 2 2 2 3 2 2 2 4" xfId="50328" xr:uid="{00000000-0005-0000-0000-0000A7130000}"/>
    <cellStyle name="Calculation 2 2 2 3 2 2 3" xfId="24153" xr:uid="{00000000-0005-0000-0000-0000A8130000}"/>
    <cellStyle name="Calculation 2 2 2 3 2 2 4" xfId="37420" xr:uid="{00000000-0005-0000-0000-0000A9130000}"/>
    <cellStyle name="Calculation 2 2 2 3 2 2 5" xfId="45512" xr:uid="{00000000-0005-0000-0000-0000AA130000}"/>
    <cellStyle name="Calculation 2 2 2 3 2 3" xfId="8060" xr:uid="{00000000-0005-0000-0000-0000AB130000}"/>
    <cellStyle name="Calculation 2 2 2 3 2 3 2" xfId="20961" xr:uid="{00000000-0005-0000-0000-0000AC130000}"/>
    <cellStyle name="Calculation 2 2 2 3 2 3 3" xfId="27347" xr:uid="{00000000-0005-0000-0000-0000AD130000}"/>
    <cellStyle name="Calculation 2 2 2 3 2 3 4" xfId="40260" xr:uid="{00000000-0005-0000-0000-0000AE130000}"/>
    <cellStyle name="Calculation 2 2 2 3 2 3 5" xfId="48352" xr:uid="{00000000-0005-0000-0000-0000AF130000}"/>
    <cellStyle name="Calculation 2 2 2 3 2 4" xfId="10694" xr:uid="{00000000-0005-0000-0000-0000B0130000}"/>
    <cellStyle name="Calculation 2 2 2 3 2 4 2" xfId="33068" xr:uid="{00000000-0005-0000-0000-0000B1130000}"/>
    <cellStyle name="Calculation 2 2 2 3 2 5" xfId="13976" xr:uid="{00000000-0005-0000-0000-0000B2130000}"/>
    <cellStyle name="Calculation 2 2 2 3 2 6" xfId="35907" xr:uid="{00000000-0005-0000-0000-0000B3130000}"/>
    <cellStyle name="Calculation 2 2 2 3 2 7" xfId="43999" xr:uid="{00000000-0005-0000-0000-0000B4130000}"/>
    <cellStyle name="Calculation 2 2 2 3 3" xfId="2673" xr:uid="{00000000-0005-0000-0000-0000B5130000}"/>
    <cellStyle name="Calculation 2 2 2 3 3 2" xfId="5868" xr:uid="{00000000-0005-0000-0000-0000B6130000}"/>
    <cellStyle name="Calculation 2 2 2 3 3 2 2" xfId="18776" xr:uid="{00000000-0005-0000-0000-0000B7130000}"/>
    <cellStyle name="Calculation 2 2 2 3 3 2 2 2" xfId="31098" xr:uid="{00000000-0005-0000-0000-0000B8130000}"/>
    <cellStyle name="Calculation 2 2 2 3 3 2 2 3" xfId="43035" xr:uid="{00000000-0005-0000-0000-0000B9130000}"/>
    <cellStyle name="Calculation 2 2 2 3 3 2 2 4" xfId="51127" xr:uid="{00000000-0005-0000-0000-0000BA130000}"/>
    <cellStyle name="Calculation 2 2 2 3 3 2 3" xfId="25162" xr:uid="{00000000-0005-0000-0000-0000BB130000}"/>
    <cellStyle name="Calculation 2 2 2 3 3 2 4" xfId="38429" xr:uid="{00000000-0005-0000-0000-0000BC130000}"/>
    <cellStyle name="Calculation 2 2 2 3 3 2 5" xfId="46521" xr:uid="{00000000-0005-0000-0000-0000BD130000}"/>
    <cellStyle name="Calculation 2 2 2 3 3 3" xfId="9069" xr:uid="{00000000-0005-0000-0000-0000BE130000}"/>
    <cellStyle name="Calculation 2 2 2 3 3 3 2" xfId="21970" xr:uid="{00000000-0005-0000-0000-0000BF130000}"/>
    <cellStyle name="Calculation 2 2 2 3 3 3 3" xfId="28356" xr:uid="{00000000-0005-0000-0000-0000C0130000}"/>
    <cellStyle name="Calculation 2 2 2 3 3 3 4" xfId="41269" xr:uid="{00000000-0005-0000-0000-0000C1130000}"/>
    <cellStyle name="Calculation 2 2 2 3 3 3 5" xfId="49361" xr:uid="{00000000-0005-0000-0000-0000C2130000}"/>
    <cellStyle name="Calculation 2 2 2 3 3 4" xfId="12653" xr:uid="{00000000-0005-0000-0000-0000C3130000}"/>
    <cellStyle name="Calculation 2 2 2 3 3 4 2" xfId="34077" xr:uid="{00000000-0005-0000-0000-0000C4130000}"/>
    <cellStyle name="Calculation 2 2 2 3 3 5" xfId="14633" xr:uid="{00000000-0005-0000-0000-0000C5130000}"/>
    <cellStyle name="Calculation 2 2 2 3 3 6" xfId="36404" xr:uid="{00000000-0005-0000-0000-0000C6130000}"/>
    <cellStyle name="Calculation 2 2 2 3 3 7" xfId="44496" xr:uid="{00000000-0005-0000-0000-0000C7130000}"/>
    <cellStyle name="Calculation 2 2 2 3 4" xfId="2247" xr:uid="{00000000-0005-0000-0000-0000C8130000}"/>
    <cellStyle name="Calculation 2 2 2 3 4 2" xfId="5442" xr:uid="{00000000-0005-0000-0000-0000C9130000}"/>
    <cellStyle name="Calculation 2 2 2 3 4 2 2" xfId="18350" xr:uid="{00000000-0005-0000-0000-0000CA130000}"/>
    <cellStyle name="Calculation 2 2 2 3 4 2 2 2" xfId="30819" xr:uid="{00000000-0005-0000-0000-0000CB130000}"/>
    <cellStyle name="Calculation 2 2 2 3 4 2 3" xfId="24736" xr:uid="{00000000-0005-0000-0000-0000CC130000}"/>
    <cellStyle name="Calculation 2 2 2 3 4 2 4" xfId="40843" xr:uid="{00000000-0005-0000-0000-0000CD130000}"/>
    <cellStyle name="Calculation 2 2 2 3 4 2 5" xfId="48935" xr:uid="{00000000-0005-0000-0000-0000CE130000}"/>
    <cellStyle name="Calculation 2 2 2 3 4 3" xfId="8643" xr:uid="{00000000-0005-0000-0000-0000CF130000}"/>
    <cellStyle name="Calculation 2 2 2 3 4 3 2" xfId="21544" xr:uid="{00000000-0005-0000-0000-0000D0130000}"/>
    <cellStyle name="Calculation 2 2 2 3 4 3 3" xfId="27930" xr:uid="{00000000-0005-0000-0000-0000D1130000}"/>
    <cellStyle name="Calculation 2 2 2 3 4 4" xfId="10106" xr:uid="{00000000-0005-0000-0000-0000D2130000}"/>
    <cellStyle name="Calculation 2 2 2 3 4 4 2" xfId="33651" xr:uid="{00000000-0005-0000-0000-0000D3130000}"/>
    <cellStyle name="Calculation 2 2 2 3 4 5" xfId="14354" xr:uid="{00000000-0005-0000-0000-0000D4130000}"/>
    <cellStyle name="Calculation 2 2 2 3 4 6" xfId="38003" xr:uid="{00000000-0005-0000-0000-0000D5130000}"/>
    <cellStyle name="Calculation 2 2 2 3 4 7" xfId="46095" xr:uid="{00000000-0005-0000-0000-0000D6130000}"/>
    <cellStyle name="Calculation 2 2 2 3 5" xfId="3177" xr:uid="{00000000-0005-0000-0000-0000D7130000}"/>
    <cellStyle name="Calculation 2 2 2 3 5 2" xfId="6372" xr:uid="{00000000-0005-0000-0000-0000D8130000}"/>
    <cellStyle name="Calculation 2 2 2 3 5 2 2" xfId="19280" xr:uid="{00000000-0005-0000-0000-0000D9130000}"/>
    <cellStyle name="Calculation 2 2 2 3 5 2 2 2" xfId="31427" xr:uid="{00000000-0005-0000-0000-0000DA130000}"/>
    <cellStyle name="Calculation 2 2 2 3 5 2 3" xfId="25666" xr:uid="{00000000-0005-0000-0000-0000DB130000}"/>
    <cellStyle name="Calculation 2 2 2 3 5 2 4" xfId="41831" xr:uid="{00000000-0005-0000-0000-0000DC130000}"/>
    <cellStyle name="Calculation 2 2 2 3 5 2 5" xfId="49923" xr:uid="{00000000-0005-0000-0000-0000DD130000}"/>
    <cellStyle name="Calculation 2 2 2 3 5 3" xfId="9573" xr:uid="{00000000-0005-0000-0000-0000DE130000}"/>
    <cellStyle name="Calculation 2 2 2 3 5 3 2" xfId="22474" xr:uid="{00000000-0005-0000-0000-0000DF130000}"/>
    <cellStyle name="Calculation 2 2 2 3 5 3 3" xfId="28860" xr:uid="{00000000-0005-0000-0000-0000E0130000}"/>
    <cellStyle name="Calculation 2 2 2 3 5 4" xfId="12608" xr:uid="{00000000-0005-0000-0000-0000E1130000}"/>
    <cellStyle name="Calculation 2 2 2 3 5 4 2" xfId="34581" xr:uid="{00000000-0005-0000-0000-0000E2130000}"/>
    <cellStyle name="Calculation 2 2 2 3 5 5" xfId="14962" xr:uid="{00000000-0005-0000-0000-0000E3130000}"/>
    <cellStyle name="Calculation 2 2 2 3 5 6" xfId="36920" xr:uid="{00000000-0005-0000-0000-0000E4130000}"/>
    <cellStyle name="Calculation 2 2 2 3 5 7" xfId="45012" xr:uid="{00000000-0005-0000-0000-0000E5130000}"/>
    <cellStyle name="Calculation 2 2 2 3 6" xfId="4359" xr:uid="{00000000-0005-0000-0000-0000E6130000}"/>
    <cellStyle name="Calculation 2 2 2 3 6 2" xfId="17267" xr:uid="{00000000-0005-0000-0000-0000E7130000}"/>
    <cellStyle name="Calculation 2 2 2 3 6 2 2" xfId="30116" xr:uid="{00000000-0005-0000-0000-0000E8130000}"/>
    <cellStyle name="Calculation 2 2 2 3 6 2 3" xfId="42493" xr:uid="{00000000-0005-0000-0000-0000E9130000}"/>
    <cellStyle name="Calculation 2 2 2 3 6 2 4" xfId="50585" xr:uid="{00000000-0005-0000-0000-0000EA130000}"/>
    <cellStyle name="Calculation 2 2 2 3 6 3" xfId="23653" xr:uid="{00000000-0005-0000-0000-0000EB130000}"/>
    <cellStyle name="Calculation 2 2 2 3 6 4" xfId="38938" xr:uid="{00000000-0005-0000-0000-0000EC130000}"/>
    <cellStyle name="Calculation 2 2 2 3 6 5" xfId="47030" xr:uid="{00000000-0005-0000-0000-0000ED130000}"/>
    <cellStyle name="Calculation 2 2 2 3 7" xfId="7560" xr:uid="{00000000-0005-0000-0000-0000EE130000}"/>
    <cellStyle name="Calculation 2 2 2 3 7 2" xfId="20461" xr:uid="{00000000-0005-0000-0000-0000EF130000}"/>
    <cellStyle name="Calculation 2 2 2 3 7 3" xfId="26847" xr:uid="{00000000-0005-0000-0000-0000F0130000}"/>
    <cellStyle name="Calculation 2 2 2 3 7 4" xfId="39760" xr:uid="{00000000-0005-0000-0000-0000F1130000}"/>
    <cellStyle name="Calculation 2 2 2 3 7 5" xfId="47852" xr:uid="{00000000-0005-0000-0000-0000F2130000}"/>
    <cellStyle name="Calculation 2 2 2 3 8" xfId="10807" xr:uid="{00000000-0005-0000-0000-0000F3130000}"/>
    <cellStyle name="Calculation 2 2 2 3 8 2" xfId="32568" xr:uid="{00000000-0005-0000-0000-0000F4130000}"/>
    <cellStyle name="Calculation 2 2 2 3 9" xfId="13651" xr:uid="{00000000-0005-0000-0000-0000F5130000}"/>
    <cellStyle name="Calculation 2 2 2 4" xfId="1336" xr:uid="{00000000-0005-0000-0000-0000F6130000}"/>
    <cellStyle name="Calculation 2 2 2 4 2" xfId="4531" xr:uid="{00000000-0005-0000-0000-0000F7130000}"/>
    <cellStyle name="Calculation 2 2 2 4 2 2" xfId="17439" xr:uid="{00000000-0005-0000-0000-0000F8130000}"/>
    <cellStyle name="Calculation 2 2 2 4 2 2 2" xfId="30227" xr:uid="{00000000-0005-0000-0000-0000F9130000}"/>
    <cellStyle name="Calculation 2 2 2 4 2 2 3" xfId="41967" xr:uid="{00000000-0005-0000-0000-0000FA130000}"/>
    <cellStyle name="Calculation 2 2 2 4 2 2 4" xfId="50059" xr:uid="{00000000-0005-0000-0000-0000FB130000}"/>
    <cellStyle name="Calculation 2 2 2 4 2 3" xfId="23825" xr:uid="{00000000-0005-0000-0000-0000FC130000}"/>
    <cellStyle name="Calculation 2 2 2 4 2 4" xfId="37092" xr:uid="{00000000-0005-0000-0000-0000FD130000}"/>
    <cellStyle name="Calculation 2 2 2 4 2 5" xfId="45184" xr:uid="{00000000-0005-0000-0000-0000FE130000}"/>
    <cellStyle name="Calculation 2 2 2 4 3" xfId="7732" xr:uid="{00000000-0005-0000-0000-0000FF130000}"/>
    <cellStyle name="Calculation 2 2 2 4 3 2" xfId="20633" xr:uid="{00000000-0005-0000-0000-000000140000}"/>
    <cellStyle name="Calculation 2 2 2 4 3 3" xfId="27019" xr:uid="{00000000-0005-0000-0000-000001140000}"/>
    <cellStyle name="Calculation 2 2 2 4 3 4" xfId="39932" xr:uid="{00000000-0005-0000-0000-000002140000}"/>
    <cellStyle name="Calculation 2 2 2 4 3 5" xfId="48024" xr:uid="{00000000-0005-0000-0000-000003140000}"/>
    <cellStyle name="Calculation 2 2 2 4 4" xfId="10879" xr:uid="{00000000-0005-0000-0000-000004140000}"/>
    <cellStyle name="Calculation 2 2 2 4 4 2" xfId="32740" xr:uid="{00000000-0005-0000-0000-000005140000}"/>
    <cellStyle name="Calculation 2 2 2 4 5" xfId="13762" xr:uid="{00000000-0005-0000-0000-000006140000}"/>
    <cellStyle name="Calculation 2 2 2 4 6" xfId="35579" xr:uid="{00000000-0005-0000-0000-000007140000}"/>
    <cellStyle name="Calculation 2 2 2 4 7" xfId="43671" xr:uid="{00000000-0005-0000-0000-000008140000}"/>
    <cellStyle name="Calculation 2 2 2 5" xfId="2345" xr:uid="{00000000-0005-0000-0000-000009140000}"/>
    <cellStyle name="Calculation 2 2 2 5 2" xfId="5540" xr:uid="{00000000-0005-0000-0000-00000A140000}"/>
    <cellStyle name="Calculation 2 2 2 5 2 2" xfId="18448" xr:uid="{00000000-0005-0000-0000-00000B140000}"/>
    <cellStyle name="Calculation 2 2 2 5 2 2 2" xfId="30884" xr:uid="{00000000-0005-0000-0000-00000C140000}"/>
    <cellStyle name="Calculation 2 2 2 5 2 2 3" xfId="42821" xr:uid="{00000000-0005-0000-0000-00000D140000}"/>
    <cellStyle name="Calculation 2 2 2 5 2 2 4" xfId="50913" xr:uid="{00000000-0005-0000-0000-00000E140000}"/>
    <cellStyle name="Calculation 2 2 2 5 2 3" xfId="24834" xr:uid="{00000000-0005-0000-0000-00000F140000}"/>
    <cellStyle name="Calculation 2 2 2 5 2 4" xfId="38101" xr:uid="{00000000-0005-0000-0000-000010140000}"/>
    <cellStyle name="Calculation 2 2 2 5 2 5" xfId="46193" xr:uid="{00000000-0005-0000-0000-000011140000}"/>
    <cellStyle name="Calculation 2 2 2 5 3" xfId="8741" xr:uid="{00000000-0005-0000-0000-000012140000}"/>
    <cellStyle name="Calculation 2 2 2 5 3 2" xfId="21642" xr:uid="{00000000-0005-0000-0000-000013140000}"/>
    <cellStyle name="Calculation 2 2 2 5 3 3" xfId="28028" xr:uid="{00000000-0005-0000-0000-000014140000}"/>
    <cellStyle name="Calculation 2 2 2 5 3 4" xfId="40941" xr:uid="{00000000-0005-0000-0000-000015140000}"/>
    <cellStyle name="Calculation 2 2 2 5 3 5" xfId="49033" xr:uid="{00000000-0005-0000-0000-000016140000}"/>
    <cellStyle name="Calculation 2 2 2 5 4" xfId="11901" xr:uid="{00000000-0005-0000-0000-000017140000}"/>
    <cellStyle name="Calculation 2 2 2 5 4 2" xfId="33749" xr:uid="{00000000-0005-0000-0000-000018140000}"/>
    <cellStyle name="Calculation 2 2 2 5 5" xfId="14419" xr:uid="{00000000-0005-0000-0000-000019140000}"/>
    <cellStyle name="Calculation 2 2 2 5 6" xfId="36076" xr:uid="{00000000-0005-0000-0000-00001A140000}"/>
    <cellStyle name="Calculation 2 2 2 5 7" xfId="44168" xr:uid="{00000000-0005-0000-0000-00001B140000}"/>
    <cellStyle name="Calculation 2 2 2 6" xfId="2268" xr:uid="{00000000-0005-0000-0000-00001C140000}"/>
    <cellStyle name="Calculation 2 2 2 6 2" xfId="5463" xr:uid="{00000000-0005-0000-0000-00001D140000}"/>
    <cellStyle name="Calculation 2 2 2 6 2 2" xfId="18371" xr:uid="{00000000-0005-0000-0000-00001E140000}"/>
    <cellStyle name="Calculation 2 2 2 6 2 2 2" xfId="30830" xr:uid="{00000000-0005-0000-0000-00001F140000}"/>
    <cellStyle name="Calculation 2 2 2 6 2 3" xfId="24757" xr:uid="{00000000-0005-0000-0000-000020140000}"/>
    <cellStyle name="Calculation 2 2 2 6 2 4" xfId="40864" xr:uid="{00000000-0005-0000-0000-000021140000}"/>
    <cellStyle name="Calculation 2 2 2 6 2 5" xfId="48956" xr:uid="{00000000-0005-0000-0000-000022140000}"/>
    <cellStyle name="Calculation 2 2 2 6 3" xfId="8664" xr:uid="{00000000-0005-0000-0000-000023140000}"/>
    <cellStyle name="Calculation 2 2 2 6 3 2" xfId="21565" xr:uid="{00000000-0005-0000-0000-000024140000}"/>
    <cellStyle name="Calculation 2 2 2 6 3 3" xfId="27951" xr:uid="{00000000-0005-0000-0000-000025140000}"/>
    <cellStyle name="Calculation 2 2 2 6 4" xfId="11955" xr:uid="{00000000-0005-0000-0000-000026140000}"/>
    <cellStyle name="Calculation 2 2 2 6 4 2" xfId="33672" xr:uid="{00000000-0005-0000-0000-000027140000}"/>
    <cellStyle name="Calculation 2 2 2 6 5" xfId="14365" xr:uid="{00000000-0005-0000-0000-000028140000}"/>
    <cellStyle name="Calculation 2 2 2 6 6" xfId="38024" xr:uid="{00000000-0005-0000-0000-000029140000}"/>
    <cellStyle name="Calculation 2 2 2 6 7" xfId="46116" xr:uid="{00000000-0005-0000-0000-00002A140000}"/>
    <cellStyle name="Calculation 2 2 2 7" xfId="836" xr:uid="{00000000-0005-0000-0000-00002B140000}"/>
    <cellStyle name="Calculation 2 2 2 7 2" xfId="4031" xr:uid="{00000000-0005-0000-0000-00002C140000}"/>
    <cellStyle name="Calculation 2 2 2 7 2 2" xfId="16939" xr:uid="{00000000-0005-0000-0000-00002D140000}"/>
    <cellStyle name="Calculation 2 2 2 7 2 2 2" xfId="29902" xr:uid="{00000000-0005-0000-0000-00002E140000}"/>
    <cellStyle name="Calculation 2 2 2 7 2 3" xfId="23325" xr:uid="{00000000-0005-0000-0000-00002F140000}"/>
    <cellStyle name="Calculation 2 2 2 7 2 4" xfId="41551" xr:uid="{00000000-0005-0000-0000-000030140000}"/>
    <cellStyle name="Calculation 2 2 2 7 2 5" xfId="49643" xr:uid="{00000000-0005-0000-0000-000031140000}"/>
    <cellStyle name="Calculation 2 2 2 7 3" xfId="7232" xr:uid="{00000000-0005-0000-0000-000032140000}"/>
    <cellStyle name="Calculation 2 2 2 7 3 2" xfId="20133" xr:uid="{00000000-0005-0000-0000-000033140000}"/>
    <cellStyle name="Calculation 2 2 2 7 3 3" xfId="26519" xr:uid="{00000000-0005-0000-0000-000034140000}"/>
    <cellStyle name="Calculation 2 2 2 7 4" xfId="12080" xr:uid="{00000000-0005-0000-0000-000035140000}"/>
    <cellStyle name="Calculation 2 2 2 7 4 2" xfId="32240" xr:uid="{00000000-0005-0000-0000-000036140000}"/>
    <cellStyle name="Calculation 2 2 2 7 5" xfId="13437" xr:uid="{00000000-0005-0000-0000-000037140000}"/>
    <cellStyle name="Calculation 2 2 2 7 6" xfId="36592" xr:uid="{00000000-0005-0000-0000-000038140000}"/>
    <cellStyle name="Calculation 2 2 2 7 7" xfId="44684" xr:uid="{00000000-0005-0000-0000-000039140000}"/>
    <cellStyle name="Calculation 2 2 2 8" xfId="2849" xr:uid="{00000000-0005-0000-0000-00003A140000}"/>
    <cellStyle name="Calculation 2 2 2 8 2" xfId="6044" xr:uid="{00000000-0005-0000-0000-00003B140000}"/>
    <cellStyle name="Calculation 2 2 2 8 2 2" xfId="18952" xr:uid="{00000000-0005-0000-0000-00003C140000}"/>
    <cellStyle name="Calculation 2 2 2 8 2 2 2" xfId="31213" xr:uid="{00000000-0005-0000-0000-00003D140000}"/>
    <cellStyle name="Calculation 2 2 2 8 2 3" xfId="25338" xr:uid="{00000000-0005-0000-0000-00003E140000}"/>
    <cellStyle name="Calculation 2 2 2 8 2 4" xfId="42170" xr:uid="{00000000-0005-0000-0000-00003F140000}"/>
    <cellStyle name="Calculation 2 2 2 8 2 5" xfId="50262" xr:uid="{00000000-0005-0000-0000-000040140000}"/>
    <cellStyle name="Calculation 2 2 2 8 3" xfId="9245" xr:uid="{00000000-0005-0000-0000-000041140000}"/>
    <cellStyle name="Calculation 2 2 2 8 3 2" xfId="22146" xr:uid="{00000000-0005-0000-0000-000042140000}"/>
    <cellStyle name="Calculation 2 2 2 8 3 3" xfId="28532" xr:uid="{00000000-0005-0000-0000-000043140000}"/>
    <cellStyle name="Calculation 2 2 2 8 4" xfId="10252" xr:uid="{00000000-0005-0000-0000-000044140000}"/>
    <cellStyle name="Calculation 2 2 2 8 4 2" xfId="34253" xr:uid="{00000000-0005-0000-0000-000045140000}"/>
    <cellStyle name="Calculation 2 2 2 8 5" xfId="14748" xr:uid="{00000000-0005-0000-0000-000046140000}"/>
    <cellStyle name="Calculation 2 2 2 8 6" xfId="38610" xr:uid="{00000000-0005-0000-0000-000047140000}"/>
    <cellStyle name="Calculation 2 2 2 8 7" xfId="46702" xr:uid="{00000000-0005-0000-0000-000048140000}"/>
    <cellStyle name="Calculation 2 2 2 9" xfId="460" xr:uid="{00000000-0005-0000-0000-000049140000}"/>
    <cellStyle name="Calculation 2 2 2 9 2" xfId="15490" xr:uid="{00000000-0005-0000-0000-00004A140000}"/>
    <cellStyle name="Calculation 2 2 2 9 2 2" xfId="29344" xr:uid="{00000000-0005-0000-0000-00004B140000}"/>
    <cellStyle name="Calculation 2 2 2 9 3" xfId="16402" xr:uid="{00000000-0005-0000-0000-00004C140000}"/>
    <cellStyle name="Calculation 2 2 2 9 4" xfId="39432" xr:uid="{00000000-0005-0000-0000-00004D140000}"/>
    <cellStyle name="Calculation 2 2 2 9 5" xfId="47524" xr:uid="{00000000-0005-0000-0000-00004E140000}"/>
    <cellStyle name="Calculation 2 2 20" xfId="2143" xr:uid="{00000000-0005-0000-0000-00004F140000}"/>
    <cellStyle name="Calculation 2 2 20 2" xfId="5338" xr:uid="{00000000-0005-0000-0000-000050140000}"/>
    <cellStyle name="Calculation 2 2 20 2 2" xfId="18246" xr:uid="{00000000-0005-0000-0000-000051140000}"/>
    <cellStyle name="Calculation 2 2 20 2 2 2" xfId="30749" xr:uid="{00000000-0005-0000-0000-000052140000}"/>
    <cellStyle name="Calculation 2 2 20 2 3" xfId="24632" xr:uid="{00000000-0005-0000-0000-000053140000}"/>
    <cellStyle name="Calculation 2 2 20 2 4" xfId="40739" xr:uid="{00000000-0005-0000-0000-000054140000}"/>
    <cellStyle name="Calculation 2 2 20 2 5" xfId="48831" xr:uid="{00000000-0005-0000-0000-000055140000}"/>
    <cellStyle name="Calculation 2 2 20 3" xfId="8539" xr:uid="{00000000-0005-0000-0000-000056140000}"/>
    <cellStyle name="Calculation 2 2 20 3 2" xfId="21440" xr:uid="{00000000-0005-0000-0000-000057140000}"/>
    <cellStyle name="Calculation 2 2 20 3 3" xfId="27826" xr:uid="{00000000-0005-0000-0000-000058140000}"/>
    <cellStyle name="Calculation 2 2 20 4" xfId="11185" xr:uid="{00000000-0005-0000-0000-000059140000}"/>
    <cellStyle name="Calculation 2 2 20 4 2" xfId="33547" xr:uid="{00000000-0005-0000-0000-00005A140000}"/>
    <cellStyle name="Calculation 2 2 20 5" xfId="14284" xr:uid="{00000000-0005-0000-0000-00005B140000}"/>
    <cellStyle name="Calculation 2 2 20 6" xfId="37899" xr:uid="{00000000-0005-0000-0000-00005C140000}"/>
    <cellStyle name="Calculation 2 2 20 7" xfId="45991" xr:uid="{00000000-0005-0000-0000-00005D140000}"/>
    <cellStyle name="Calculation 2 2 21" xfId="827" xr:uid="{00000000-0005-0000-0000-00005E140000}"/>
    <cellStyle name="Calculation 2 2 21 2" xfId="4022" xr:uid="{00000000-0005-0000-0000-00005F140000}"/>
    <cellStyle name="Calculation 2 2 21 2 2" xfId="16930" xr:uid="{00000000-0005-0000-0000-000060140000}"/>
    <cellStyle name="Calculation 2 2 21 2 2 2" xfId="29897" xr:uid="{00000000-0005-0000-0000-000061140000}"/>
    <cellStyle name="Calculation 2 2 21 2 3" xfId="23316" xr:uid="{00000000-0005-0000-0000-000062140000}"/>
    <cellStyle name="Calculation 2 2 21 2 4" xfId="41542" xr:uid="{00000000-0005-0000-0000-000063140000}"/>
    <cellStyle name="Calculation 2 2 21 2 5" xfId="49634" xr:uid="{00000000-0005-0000-0000-000064140000}"/>
    <cellStyle name="Calculation 2 2 21 3" xfId="7223" xr:uid="{00000000-0005-0000-0000-000065140000}"/>
    <cellStyle name="Calculation 2 2 21 3 2" xfId="20124" xr:uid="{00000000-0005-0000-0000-000066140000}"/>
    <cellStyle name="Calculation 2 2 21 3 3" xfId="26510" xr:uid="{00000000-0005-0000-0000-000067140000}"/>
    <cellStyle name="Calculation 2 2 21 4" xfId="12240" xr:uid="{00000000-0005-0000-0000-000068140000}"/>
    <cellStyle name="Calculation 2 2 21 4 2" xfId="32231" xr:uid="{00000000-0005-0000-0000-000069140000}"/>
    <cellStyle name="Calculation 2 2 21 5" xfId="13432" xr:uid="{00000000-0005-0000-0000-00006A140000}"/>
    <cellStyle name="Calculation 2 2 21 6" xfId="36583" xr:uid="{00000000-0005-0000-0000-00006B140000}"/>
    <cellStyle name="Calculation 2 2 21 7" xfId="44675" xr:uid="{00000000-0005-0000-0000-00006C140000}"/>
    <cellStyle name="Calculation 2 2 22" xfId="2840" xr:uid="{00000000-0005-0000-0000-00006D140000}"/>
    <cellStyle name="Calculation 2 2 22 2" xfId="6035" xr:uid="{00000000-0005-0000-0000-00006E140000}"/>
    <cellStyle name="Calculation 2 2 22 2 2" xfId="18943" xr:uid="{00000000-0005-0000-0000-00006F140000}"/>
    <cellStyle name="Calculation 2 2 22 2 2 2" xfId="31208" xr:uid="{00000000-0005-0000-0000-000070140000}"/>
    <cellStyle name="Calculation 2 2 22 2 3" xfId="25329" xr:uid="{00000000-0005-0000-0000-000071140000}"/>
    <cellStyle name="Calculation 2 2 22 2 4" xfId="41554" xr:uid="{00000000-0005-0000-0000-000072140000}"/>
    <cellStyle name="Calculation 2 2 22 2 5" xfId="49646" xr:uid="{00000000-0005-0000-0000-000073140000}"/>
    <cellStyle name="Calculation 2 2 22 3" xfId="9236" xr:uid="{00000000-0005-0000-0000-000074140000}"/>
    <cellStyle name="Calculation 2 2 22 3 2" xfId="22137" xr:uid="{00000000-0005-0000-0000-000075140000}"/>
    <cellStyle name="Calculation 2 2 22 3 3" xfId="28523" xr:uid="{00000000-0005-0000-0000-000076140000}"/>
    <cellStyle name="Calculation 2 2 22 4" xfId="11531" xr:uid="{00000000-0005-0000-0000-000077140000}"/>
    <cellStyle name="Calculation 2 2 22 4 2" xfId="34244" xr:uid="{00000000-0005-0000-0000-000078140000}"/>
    <cellStyle name="Calculation 2 2 22 5" xfId="14743" xr:uid="{00000000-0005-0000-0000-000079140000}"/>
    <cellStyle name="Calculation 2 2 22 6" xfId="38601" xr:uid="{00000000-0005-0000-0000-00007A140000}"/>
    <cellStyle name="Calculation 2 2 22 7" xfId="46693" xr:uid="{00000000-0005-0000-0000-00007B140000}"/>
    <cellStyle name="Calculation 2 2 23" xfId="451" xr:uid="{00000000-0005-0000-0000-00007C140000}"/>
    <cellStyle name="Calculation 2 2 23 2" xfId="15481" xr:uid="{00000000-0005-0000-0000-00007D140000}"/>
    <cellStyle name="Calculation 2 2 23 2 2" xfId="29335" xr:uid="{00000000-0005-0000-0000-00007E140000}"/>
    <cellStyle name="Calculation 2 2 23 3" xfId="15960" xr:uid="{00000000-0005-0000-0000-00007F140000}"/>
    <cellStyle name="Calculation 2 2 23 4" xfId="39423" xr:uid="{00000000-0005-0000-0000-000080140000}"/>
    <cellStyle name="Calculation 2 2 23 5" xfId="47515" xr:uid="{00000000-0005-0000-0000-000081140000}"/>
    <cellStyle name="Calculation 2 2 24" xfId="3646" xr:uid="{00000000-0005-0000-0000-000082140000}"/>
    <cellStyle name="Calculation 2 2 24 2" xfId="16555" xr:uid="{00000000-0005-0000-0000-000083140000}"/>
    <cellStyle name="Calculation 2 2 24 2 2" xfId="29647" xr:uid="{00000000-0005-0000-0000-000084140000}"/>
    <cellStyle name="Calculation 2 2 24 3" xfId="22941" xr:uid="{00000000-0005-0000-0000-000085140000}"/>
    <cellStyle name="Calculation 2 2 25" xfId="6847" xr:uid="{00000000-0005-0000-0000-000086140000}"/>
    <cellStyle name="Calculation 2 2 25 2" xfId="19749" xr:uid="{00000000-0005-0000-0000-000087140000}"/>
    <cellStyle name="Calculation 2 2 25 3" xfId="26135" xr:uid="{00000000-0005-0000-0000-000088140000}"/>
    <cellStyle name="Calculation 2 2 26" xfId="13044" xr:uid="{00000000-0005-0000-0000-000089140000}"/>
    <cellStyle name="Calculation 2 2 26 2" xfId="31866" xr:uid="{00000000-0005-0000-0000-00008A140000}"/>
    <cellStyle name="Calculation 2 2 27" xfId="13186" xr:uid="{00000000-0005-0000-0000-00008B140000}"/>
    <cellStyle name="Calculation 2 2 28" xfId="35070" xr:uid="{00000000-0005-0000-0000-00008C140000}"/>
    <cellStyle name="Calculation 2 2 29" xfId="43162" xr:uid="{00000000-0005-0000-0000-00008D140000}"/>
    <cellStyle name="Calculation 2 2 3" xfId="91" xr:uid="{00000000-0005-0000-0000-00008E140000}"/>
    <cellStyle name="Calculation 2 2 3 10" xfId="3651" xr:uid="{00000000-0005-0000-0000-00008F140000}"/>
    <cellStyle name="Calculation 2 2 3 10 2" xfId="16560" xr:uid="{00000000-0005-0000-0000-000090140000}"/>
    <cellStyle name="Calculation 2 2 3 10 2 2" xfId="29650" xr:uid="{00000000-0005-0000-0000-000091140000}"/>
    <cellStyle name="Calculation 2 2 3 10 3" xfId="22946" xr:uid="{00000000-0005-0000-0000-000092140000}"/>
    <cellStyle name="Calculation 2 2 3 11" xfId="6852" xr:uid="{00000000-0005-0000-0000-000093140000}"/>
    <cellStyle name="Calculation 2 2 3 11 2" xfId="19754" xr:uid="{00000000-0005-0000-0000-000094140000}"/>
    <cellStyle name="Calculation 2 2 3 11 3" xfId="26140" xr:uid="{00000000-0005-0000-0000-000095140000}"/>
    <cellStyle name="Calculation 2 2 3 12" xfId="12952" xr:uid="{00000000-0005-0000-0000-000096140000}"/>
    <cellStyle name="Calculation 2 2 3 12 2" xfId="31871" xr:uid="{00000000-0005-0000-0000-000097140000}"/>
    <cellStyle name="Calculation 2 2 3 13" xfId="13189" xr:uid="{00000000-0005-0000-0000-000098140000}"/>
    <cellStyle name="Calculation 2 2 3 14" xfId="35075" xr:uid="{00000000-0005-0000-0000-000099140000}"/>
    <cellStyle name="Calculation 2 2 3 15" xfId="43167" xr:uid="{00000000-0005-0000-0000-00009A140000}"/>
    <cellStyle name="Calculation 2 2 3 2" xfId="236" xr:uid="{00000000-0005-0000-0000-00009B140000}"/>
    <cellStyle name="Calculation 2 2 3 2 10" xfId="10328" xr:uid="{00000000-0005-0000-0000-00009C140000}"/>
    <cellStyle name="Calculation 2 2 3 2 10 2" xfId="32041" xr:uid="{00000000-0005-0000-0000-00009D140000}"/>
    <cellStyle name="Calculation 2 2 3 2 11" xfId="13300" xr:uid="{00000000-0005-0000-0000-00009E140000}"/>
    <cellStyle name="Calculation 2 2 3 2 12" xfId="35241" xr:uid="{00000000-0005-0000-0000-00009F140000}"/>
    <cellStyle name="Calculation 2 2 3 2 13" xfId="43333" xr:uid="{00000000-0005-0000-0000-0000A0140000}"/>
    <cellStyle name="Calculation 2 2 3 2 2" xfId="1498" xr:uid="{00000000-0005-0000-0000-0000A1140000}"/>
    <cellStyle name="Calculation 2 2 3 2 2 2" xfId="4693" xr:uid="{00000000-0005-0000-0000-0000A2140000}"/>
    <cellStyle name="Calculation 2 2 3 2 2 2 2" xfId="17601" xr:uid="{00000000-0005-0000-0000-0000A3140000}"/>
    <cellStyle name="Calculation 2 2 3 2 2 2 2 2" xfId="30334" xr:uid="{00000000-0005-0000-0000-0000A4140000}"/>
    <cellStyle name="Calculation 2 2 3 2 2 2 2 3" xfId="42103" xr:uid="{00000000-0005-0000-0000-0000A5140000}"/>
    <cellStyle name="Calculation 2 2 3 2 2 2 2 4" xfId="50195" xr:uid="{00000000-0005-0000-0000-0000A6140000}"/>
    <cellStyle name="Calculation 2 2 3 2 2 2 3" xfId="23987" xr:uid="{00000000-0005-0000-0000-0000A7140000}"/>
    <cellStyle name="Calculation 2 2 3 2 2 2 4" xfId="37254" xr:uid="{00000000-0005-0000-0000-0000A8140000}"/>
    <cellStyle name="Calculation 2 2 3 2 2 2 5" xfId="45346" xr:uid="{00000000-0005-0000-0000-0000A9140000}"/>
    <cellStyle name="Calculation 2 2 3 2 2 3" xfId="7894" xr:uid="{00000000-0005-0000-0000-0000AA140000}"/>
    <cellStyle name="Calculation 2 2 3 2 2 3 2" xfId="20795" xr:uid="{00000000-0005-0000-0000-0000AB140000}"/>
    <cellStyle name="Calculation 2 2 3 2 2 3 3" xfId="27181" xr:uid="{00000000-0005-0000-0000-0000AC140000}"/>
    <cellStyle name="Calculation 2 2 3 2 2 3 4" xfId="40094" xr:uid="{00000000-0005-0000-0000-0000AD140000}"/>
    <cellStyle name="Calculation 2 2 3 2 2 3 5" xfId="48186" xr:uid="{00000000-0005-0000-0000-0000AE140000}"/>
    <cellStyle name="Calculation 2 2 3 2 2 4" xfId="12432" xr:uid="{00000000-0005-0000-0000-0000AF140000}"/>
    <cellStyle name="Calculation 2 2 3 2 2 4 2" xfId="32902" xr:uid="{00000000-0005-0000-0000-0000B0140000}"/>
    <cellStyle name="Calculation 2 2 3 2 2 5" xfId="13869" xr:uid="{00000000-0005-0000-0000-0000B1140000}"/>
    <cellStyle name="Calculation 2 2 3 2 2 6" xfId="35741" xr:uid="{00000000-0005-0000-0000-0000B2140000}"/>
    <cellStyle name="Calculation 2 2 3 2 2 7" xfId="43833" xr:uid="{00000000-0005-0000-0000-0000B3140000}"/>
    <cellStyle name="Calculation 2 2 3 2 3" xfId="2507" xr:uid="{00000000-0005-0000-0000-0000B4140000}"/>
    <cellStyle name="Calculation 2 2 3 2 3 2" xfId="5702" xr:uid="{00000000-0005-0000-0000-0000B5140000}"/>
    <cellStyle name="Calculation 2 2 3 2 3 2 2" xfId="18610" xr:uid="{00000000-0005-0000-0000-0000B6140000}"/>
    <cellStyle name="Calculation 2 2 3 2 3 2 2 2" xfId="30991" xr:uid="{00000000-0005-0000-0000-0000B7140000}"/>
    <cellStyle name="Calculation 2 2 3 2 3 2 2 3" xfId="42928" xr:uid="{00000000-0005-0000-0000-0000B8140000}"/>
    <cellStyle name="Calculation 2 2 3 2 3 2 2 4" xfId="51020" xr:uid="{00000000-0005-0000-0000-0000B9140000}"/>
    <cellStyle name="Calculation 2 2 3 2 3 2 3" xfId="24996" xr:uid="{00000000-0005-0000-0000-0000BA140000}"/>
    <cellStyle name="Calculation 2 2 3 2 3 2 4" xfId="38263" xr:uid="{00000000-0005-0000-0000-0000BB140000}"/>
    <cellStyle name="Calculation 2 2 3 2 3 2 5" xfId="46355" xr:uid="{00000000-0005-0000-0000-0000BC140000}"/>
    <cellStyle name="Calculation 2 2 3 2 3 3" xfId="8903" xr:uid="{00000000-0005-0000-0000-0000BD140000}"/>
    <cellStyle name="Calculation 2 2 3 2 3 3 2" xfId="21804" xr:uid="{00000000-0005-0000-0000-0000BE140000}"/>
    <cellStyle name="Calculation 2 2 3 2 3 3 3" xfId="28190" xr:uid="{00000000-0005-0000-0000-0000BF140000}"/>
    <cellStyle name="Calculation 2 2 3 2 3 3 4" xfId="41103" xr:uid="{00000000-0005-0000-0000-0000C0140000}"/>
    <cellStyle name="Calculation 2 2 3 2 3 3 5" xfId="49195" xr:uid="{00000000-0005-0000-0000-0000C1140000}"/>
    <cellStyle name="Calculation 2 2 3 2 3 4" xfId="12130" xr:uid="{00000000-0005-0000-0000-0000C2140000}"/>
    <cellStyle name="Calculation 2 2 3 2 3 4 2" xfId="33911" xr:uid="{00000000-0005-0000-0000-0000C3140000}"/>
    <cellStyle name="Calculation 2 2 3 2 3 5" xfId="14526" xr:uid="{00000000-0005-0000-0000-0000C4140000}"/>
    <cellStyle name="Calculation 2 2 3 2 3 6" xfId="36238" xr:uid="{00000000-0005-0000-0000-0000C5140000}"/>
    <cellStyle name="Calculation 2 2 3 2 3 7" xfId="44330" xr:uid="{00000000-0005-0000-0000-0000C6140000}"/>
    <cellStyle name="Calculation 2 2 3 2 4" xfId="2245" xr:uid="{00000000-0005-0000-0000-0000C7140000}"/>
    <cellStyle name="Calculation 2 2 3 2 4 2" xfId="5440" xr:uid="{00000000-0005-0000-0000-0000C8140000}"/>
    <cellStyle name="Calculation 2 2 3 2 4 2 2" xfId="18348" xr:uid="{00000000-0005-0000-0000-0000C9140000}"/>
    <cellStyle name="Calculation 2 2 3 2 4 2 2 2" xfId="30818" xr:uid="{00000000-0005-0000-0000-0000CA140000}"/>
    <cellStyle name="Calculation 2 2 3 2 4 2 3" xfId="24734" xr:uid="{00000000-0005-0000-0000-0000CB140000}"/>
    <cellStyle name="Calculation 2 2 3 2 4 2 4" xfId="40841" xr:uid="{00000000-0005-0000-0000-0000CC140000}"/>
    <cellStyle name="Calculation 2 2 3 2 4 2 5" xfId="48933" xr:uid="{00000000-0005-0000-0000-0000CD140000}"/>
    <cellStyle name="Calculation 2 2 3 2 4 3" xfId="8641" xr:uid="{00000000-0005-0000-0000-0000CE140000}"/>
    <cellStyle name="Calculation 2 2 3 2 4 3 2" xfId="21542" xr:uid="{00000000-0005-0000-0000-0000CF140000}"/>
    <cellStyle name="Calculation 2 2 3 2 4 3 3" xfId="27928" xr:uid="{00000000-0005-0000-0000-0000D0140000}"/>
    <cellStyle name="Calculation 2 2 3 2 4 4" xfId="11135" xr:uid="{00000000-0005-0000-0000-0000D1140000}"/>
    <cellStyle name="Calculation 2 2 3 2 4 4 2" xfId="33649" xr:uid="{00000000-0005-0000-0000-0000D2140000}"/>
    <cellStyle name="Calculation 2 2 3 2 4 5" xfId="14353" xr:uid="{00000000-0005-0000-0000-0000D3140000}"/>
    <cellStyle name="Calculation 2 2 3 2 4 6" xfId="38001" xr:uid="{00000000-0005-0000-0000-0000D4140000}"/>
    <cellStyle name="Calculation 2 2 3 2 4 7" xfId="46093" xr:uid="{00000000-0005-0000-0000-0000D5140000}"/>
    <cellStyle name="Calculation 2 2 3 2 5" xfId="998" xr:uid="{00000000-0005-0000-0000-0000D6140000}"/>
    <cellStyle name="Calculation 2 2 3 2 5 2" xfId="4193" xr:uid="{00000000-0005-0000-0000-0000D7140000}"/>
    <cellStyle name="Calculation 2 2 3 2 5 2 2" xfId="17101" xr:uid="{00000000-0005-0000-0000-0000D8140000}"/>
    <cellStyle name="Calculation 2 2 3 2 5 2 2 2" xfId="30009" xr:uid="{00000000-0005-0000-0000-0000D9140000}"/>
    <cellStyle name="Calculation 2 2 3 2 5 2 3" xfId="23487" xr:uid="{00000000-0005-0000-0000-0000DA140000}"/>
    <cellStyle name="Calculation 2 2 3 2 5 2 4" xfId="41690" xr:uid="{00000000-0005-0000-0000-0000DB140000}"/>
    <cellStyle name="Calculation 2 2 3 2 5 2 5" xfId="49782" xr:uid="{00000000-0005-0000-0000-0000DC140000}"/>
    <cellStyle name="Calculation 2 2 3 2 5 3" xfId="7394" xr:uid="{00000000-0005-0000-0000-0000DD140000}"/>
    <cellStyle name="Calculation 2 2 3 2 5 3 2" xfId="20295" xr:uid="{00000000-0005-0000-0000-0000DE140000}"/>
    <cellStyle name="Calculation 2 2 3 2 5 3 3" xfId="26681" xr:uid="{00000000-0005-0000-0000-0000DF140000}"/>
    <cellStyle name="Calculation 2 2 3 2 5 4" xfId="12927" xr:uid="{00000000-0005-0000-0000-0000E0140000}"/>
    <cellStyle name="Calculation 2 2 3 2 5 4 2" xfId="32402" xr:uid="{00000000-0005-0000-0000-0000E1140000}"/>
    <cellStyle name="Calculation 2 2 3 2 5 5" xfId="13544" xr:uid="{00000000-0005-0000-0000-0000E2140000}"/>
    <cellStyle name="Calculation 2 2 3 2 5 6" xfId="36754" xr:uid="{00000000-0005-0000-0000-0000E3140000}"/>
    <cellStyle name="Calculation 2 2 3 2 5 7" xfId="44846" xr:uid="{00000000-0005-0000-0000-0000E4140000}"/>
    <cellStyle name="Calculation 2 2 3 2 6" xfId="3011" xr:uid="{00000000-0005-0000-0000-0000E5140000}"/>
    <cellStyle name="Calculation 2 2 3 2 6 2" xfId="6206" xr:uid="{00000000-0005-0000-0000-0000E6140000}"/>
    <cellStyle name="Calculation 2 2 3 2 6 2 2" xfId="19114" xr:uid="{00000000-0005-0000-0000-0000E7140000}"/>
    <cellStyle name="Calculation 2 2 3 2 6 2 2 2" xfId="31320" xr:uid="{00000000-0005-0000-0000-0000E8140000}"/>
    <cellStyle name="Calculation 2 2 3 2 6 2 3" xfId="25500" xr:uid="{00000000-0005-0000-0000-0000E9140000}"/>
    <cellStyle name="Calculation 2 2 3 2 6 2 4" xfId="42144" xr:uid="{00000000-0005-0000-0000-0000EA140000}"/>
    <cellStyle name="Calculation 2 2 3 2 6 2 5" xfId="50236" xr:uid="{00000000-0005-0000-0000-0000EB140000}"/>
    <cellStyle name="Calculation 2 2 3 2 6 3" xfId="9407" xr:uid="{00000000-0005-0000-0000-0000EC140000}"/>
    <cellStyle name="Calculation 2 2 3 2 6 3 2" xfId="22308" xr:uid="{00000000-0005-0000-0000-0000ED140000}"/>
    <cellStyle name="Calculation 2 2 3 2 6 3 3" xfId="28694" xr:uid="{00000000-0005-0000-0000-0000EE140000}"/>
    <cellStyle name="Calculation 2 2 3 2 6 4" xfId="12050" xr:uid="{00000000-0005-0000-0000-0000EF140000}"/>
    <cellStyle name="Calculation 2 2 3 2 6 4 2" xfId="34415" xr:uid="{00000000-0005-0000-0000-0000F0140000}"/>
    <cellStyle name="Calculation 2 2 3 2 6 5" xfId="14855" xr:uid="{00000000-0005-0000-0000-0000F1140000}"/>
    <cellStyle name="Calculation 2 2 3 2 6 6" xfId="38772" xr:uid="{00000000-0005-0000-0000-0000F2140000}"/>
    <cellStyle name="Calculation 2 2 3 2 6 7" xfId="46864" xr:uid="{00000000-0005-0000-0000-0000F3140000}"/>
    <cellStyle name="Calculation 2 2 3 2 7" xfId="627" xr:uid="{00000000-0005-0000-0000-0000F4140000}"/>
    <cellStyle name="Calculation 2 2 3 2 7 2" xfId="15652" xr:uid="{00000000-0005-0000-0000-0000F5140000}"/>
    <cellStyle name="Calculation 2 2 3 2 7 2 2" xfId="29505" xr:uid="{00000000-0005-0000-0000-0000F6140000}"/>
    <cellStyle name="Calculation 2 2 3 2 7 3" xfId="15850" xr:uid="{00000000-0005-0000-0000-0000F7140000}"/>
    <cellStyle name="Calculation 2 2 3 2 7 4" xfId="39594" xr:uid="{00000000-0005-0000-0000-0000F8140000}"/>
    <cellStyle name="Calculation 2 2 3 2 7 5" xfId="47686" xr:uid="{00000000-0005-0000-0000-0000F9140000}"/>
    <cellStyle name="Calculation 2 2 3 2 8" xfId="3822" xr:uid="{00000000-0005-0000-0000-0000FA140000}"/>
    <cellStyle name="Calculation 2 2 3 2 8 2" xfId="16730" xr:uid="{00000000-0005-0000-0000-0000FB140000}"/>
    <cellStyle name="Calculation 2 2 3 2 8 2 2" xfId="29761" xr:uid="{00000000-0005-0000-0000-0000FC140000}"/>
    <cellStyle name="Calculation 2 2 3 2 8 3" xfId="23116" xr:uid="{00000000-0005-0000-0000-0000FD140000}"/>
    <cellStyle name="Calculation 2 2 3 2 9" xfId="7023" xr:uid="{00000000-0005-0000-0000-0000FE140000}"/>
    <cellStyle name="Calculation 2 2 3 2 9 2" xfId="19924" xr:uid="{00000000-0005-0000-0000-0000FF140000}"/>
    <cellStyle name="Calculation 2 2 3 2 9 3" xfId="26310" xr:uid="{00000000-0005-0000-0000-000000150000}"/>
    <cellStyle name="Calculation 2 2 3 3" xfId="1160" xr:uid="{00000000-0005-0000-0000-000001150000}"/>
    <cellStyle name="Calculation 2 2 3 3 10" xfId="35403" xr:uid="{00000000-0005-0000-0000-000002150000}"/>
    <cellStyle name="Calculation 2 2 3 3 11" xfId="43495" xr:uid="{00000000-0005-0000-0000-000003150000}"/>
    <cellStyle name="Calculation 2 2 3 3 2" xfId="1660" xr:uid="{00000000-0005-0000-0000-000004150000}"/>
    <cellStyle name="Calculation 2 2 3 3 2 2" xfId="4855" xr:uid="{00000000-0005-0000-0000-000005150000}"/>
    <cellStyle name="Calculation 2 2 3 3 2 2 2" xfId="17763" xr:uid="{00000000-0005-0000-0000-000006150000}"/>
    <cellStyle name="Calculation 2 2 3 3 2 2 2 2" xfId="30439" xr:uid="{00000000-0005-0000-0000-000007150000}"/>
    <cellStyle name="Calculation 2 2 3 3 2 2 2 3" xfId="42232" xr:uid="{00000000-0005-0000-0000-000008150000}"/>
    <cellStyle name="Calculation 2 2 3 3 2 2 2 4" xfId="50324" xr:uid="{00000000-0005-0000-0000-000009150000}"/>
    <cellStyle name="Calculation 2 2 3 3 2 2 3" xfId="24149" xr:uid="{00000000-0005-0000-0000-00000A150000}"/>
    <cellStyle name="Calculation 2 2 3 3 2 2 4" xfId="37416" xr:uid="{00000000-0005-0000-0000-00000B150000}"/>
    <cellStyle name="Calculation 2 2 3 3 2 2 5" xfId="45508" xr:uid="{00000000-0005-0000-0000-00000C150000}"/>
    <cellStyle name="Calculation 2 2 3 3 2 3" xfId="8056" xr:uid="{00000000-0005-0000-0000-00000D150000}"/>
    <cellStyle name="Calculation 2 2 3 3 2 3 2" xfId="20957" xr:uid="{00000000-0005-0000-0000-00000E150000}"/>
    <cellStyle name="Calculation 2 2 3 3 2 3 3" xfId="27343" xr:uid="{00000000-0005-0000-0000-00000F150000}"/>
    <cellStyle name="Calculation 2 2 3 3 2 3 4" xfId="40256" xr:uid="{00000000-0005-0000-0000-000010150000}"/>
    <cellStyle name="Calculation 2 2 3 3 2 3 5" xfId="48348" xr:uid="{00000000-0005-0000-0000-000011150000}"/>
    <cellStyle name="Calculation 2 2 3 3 2 4" xfId="12341" xr:uid="{00000000-0005-0000-0000-000012150000}"/>
    <cellStyle name="Calculation 2 2 3 3 2 4 2" xfId="33064" xr:uid="{00000000-0005-0000-0000-000013150000}"/>
    <cellStyle name="Calculation 2 2 3 3 2 5" xfId="13974" xr:uid="{00000000-0005-0000-0000-000014150000}"/>
    <cellStyle name="Calculation 2 2 3 3 2 6" xfId="35903" xr:uid="{00000000-0005-0000-0000-000015150000}"/>
    <cellStyle name="Calculation 2 2 3 3 2 7" xfId="43995" xr:uid="{00000000-0005-0000-0000-000016150000}"/>
    <cellStyle name="Calculation 2 2 3 3 3" xfId="2669" xr:uid="{00000000-0005-0000-0000-000017150000}"/>
    <cellStyle name="Calculation 2 2 3 3 3 2" xfId="5864" xr:uid="{00000000-0005-0000-0000-000018150000}"/>
    <cellStyle name="Calculation 2 2 3 3 3 2 2" xfId="18772" xr:uid="{00000000-0005-0000-0000-000019150000}"/>
    <cellStyle name="Calculation 2 2 3 3 3 2 2 2" xfId="31096" xr:uid="{00000000-0005-0000-0000-00001A150000}"/>
    <cellStyle name="Calculation 2 2 3 3 3 2 2 3" xfId="43033" xr:uid="{00000000-0005-0000-0000-00001B150000}"/>
    <cellStyle name="Calculation 2 2 3 3 3 2 2 4" xfId="51125" xr:uid="{00000000-0005-0000-0000-00001C150000}"/>
    <cellStyle name="Calculation 2 2 3 3 3 2 3" xfId="25158" xr:uid="{00000000-0005-0000-0000-00001D150000}"/>
    <cellStyle name="Calculation 2 2 3 3 3 2 4" xfId="38425" xr:uid="{00000000-0005-0000-0000-00001E150000}"/>
    <cellStyle name="Calculation 2 2 3 3 3 2 5" xfId="46517" xr:uid="{00000000-0005-0000-0000-00001F150000}"/>
    <cellStyle name="Calculation 2 2 3 3 3 3" xfId="9065" xr:uid="{00000000-0005-0000-0000-000020150000}"/>
    <cellStyle name="Calculation 2 2 3 3 3 3 2" xfId="21966" xr:uid="{00000000-0005-0000-0000-000021150000}"/>
    <cellStyle name="Calculation 2 2 3 3 3 3 3" xfId="28352" xr:uid="{00000000-0005-0000-0000-000022150000}"/>
    <cellStyle name="Calculation 2 2 3 3 3 3 4" xfId="41265" xr:uid="{00000000-0005-0000-0000-000023150000}"/>
    <cellStyle name="Calculation 2 2 3 3 3 3 5" xfId="49357" xr:uid="{00000000-0005-0000-0000-000024150000}"/>
    <cellStyle name="Calculation 2 2 3 3 3 4" xfId="11515" xr:uid="{00000000-0005-0000-0000-000025150000}"/>
    <cellStyle name="Calculation 2 2 3 3 3 4 2" xfId="34073" xr:uid="{00000000-0005-0000-0000-000026150000}"/>
    <cellStyle name="Calculation 2 2 3 3 3 5" xfId="14631" xr:uid="{00000000-0005-0000-0000-000027150000}"/>
    <cellStyle name="Calculation 2 2 3 3 3 6" xfId="36400" xr:uid="{00000000-0005-0000-0000-000028150000}"/>
    <cellStyle name="Calculation 2 2 3 3 3 7" xfId="44492" xr:uid="{00000000-0005-0000-0000-000029150000}"/>
    <cellStyle name="Calculation 2 2 3 3 4" xfId="2173" xr:uid="{00000000-0005-0000-0000-00002A150000}"/>
    <cellStyle name="Calculation 2 2 3 3 4 2" xfId="5368" xr:uid="{00000000-0005-0000-0000-00002B150000}"/>
    <cellStyle name="Calculation 2 2 3 3 4 2 2" xfId="18276" xr:uid="{00000000-0005-0000-0000-00002C150000}"/>
    <cellStyle name="Calculation 2 2 3 3 4 2 2 2" xfId="30770" xr:uid="{00000000-0005-0000-0000-00002D150000}"/>
    <cellStyle name="Calculation 2 2 3 3 4 2 3" xfId="24662" xr:uid="{00000000-0005-0000-0000-00002E150000}"/>
    <cellStyle name="Calculation 2 2 3 3 4 2 4" xfId="40769" xr:uid="{00000000-0005-0000-0000-00002F150000}"/>
    <cellStyle name="Calculation 2 2 3 3 4 2 5" xfId="48861" xr:uid="{00000000-0005-0000-0000-000030150000}"/>
    <cellStyle name="Calculation 2 2 3 3 4 3" xfId="8569" xr:uid="{00000000-0005-0000-0000-000031150000}"/>
    <cellStyle name="Calculation 2 2 3 3 4 3 2" xfId="21470" xr:uid="{00000000-0005-0000-0000-000032150000}"/>
    <cellStyle name="Calculation 2 2 3 3 4 3 3" xfId="27856" xr:uid="{00000000-0005-0000-0000-000033150000}"/>
    <cellStyle name="Calculation 2 2 3 3 4 4" xfId="12667" xr:uid="{00000000-0005-0000-0000-000034150000}"/>
    <cellStyle name="Calculation 2 2 3 3 4 4 2" xfId="33577" xr:uid="{00000000-0005-0000-0000-000035150000}"/>
    <cellStyle name="Calculation 2 2 3 3 4 5" xfId="14305" xr:uid="{00000000-0005-0000-0000-000036150000}"/>
    <cellStyle name="Calculation 2 2 3 3 4 6" xfId="37929" xr:uid="{00000000-0005-0000-0000-000037150000}"/>
    <cellStyle name="Calculation 2 2 3 3 4 7" xfId="46021" xr:uid="{00000000-0005-0000-0000-000038150000}"/>
    <cellStyle name="Calculation 2 2 3 3 5" xfId="3173" xr:uid="{00000000-0005-0000-0000-000039150000}"/>
    <cellStyle name="Calculation 2 2 3 3 5 2" xfId="6368" xr:uid="{00000000-0005-0000-0000-00003A150000}"/>
    <cellStyle name="Calculation 2 2 3 3 5 2 2" xfId="19276" xr:uid="{00000000-0005-0000-0000-00003B150000}"/>
    <cellStyle name="Calculation 2 2 3 3 5 2 2 2" xfId="31425" xr:uid="{00000000-0005-0000-0000-00003C150000}"/>
    <cellStyle name="Calculation 2 2 3 3 5 2 3" xfId="25662" xr:uid="{00000000-0005-0000-0000-00003D150000}"/>
    <cellStyle name="Calculation 2 2 3 3 5 2 4" xfId="41827" xr:uid="{00000000-0005-0000-0000-00003E150000}"/>
    <cellStyle name="Calculation 2 2 3 3 5 2 5" xfId="49919" xr:uid="{00000000-0005-0000-0000-00003F150000}"/>
    <cellStyle name="Calculation 2 2 3 3 5 3" xfId="9569" xr:uid="{00000000-0005-0000-0000-000040150000}"/>
    <cellStyle name="Calculation 2 2 3 3 5 3 2" xfId="22470" xr:uid="{00000000-0005-0000-0000-000041150000}"/>
    <cellStyle name="Calculation 2 2 3 3 5 3 3" xfId="28856" xr:uid="{00000000-0005-0000-0000-000042150000}"/>
    <cellStyle name="Calculation 2 2 3 3 5 4" xfId="11788" xr:uid="{00000000-0005-0000-0000-000043150000}"/>
    <cellStyle name="Calculation 2 2 3 3 5 4 2" xfId="34577" xr:uid="{00000000-0005-0000-0000-000044150000}"/>
    <cellStyle name="Calculation 2 2 3 3 5 5" xfId="14960" xr:uid="{00000000-0005-0000-0000-000045150000}"/>
    <cellStyle name="Calculation 2 2 3 3 5 6" xfId="36916" xr:uid="{00000000-0005-0000-0000-000046150000}"/>
    <cellStyle name="Calculation 2 2 3 3 5 7" xfId="45008" xr:uid="{00000000-0005-0000-0000-000047150000}"/>
    <cellStyle name="Calculation 2 2 3 3 6" xfId="4355" xr:uid="{00000000-0005-0000-0000-000048150000}"/>
    <cellStyle name="Calculation 2 2 3 3 6 2" xfId="17263" xr:uid="{00000000-0005-0000-0000-000049150000}"/>
    <cellStyle name="Calculation 2 2 3 3 6 2 2" xfId="30114" xr:uid="{00000000-0005-0000-0000-00004A150000}"/>
    <cellStyle name="Calculation 2 2 3 3 6 2 3" xfId="41460" xr:uid="{00000000-0005-0000-0000-00004B150000}"/>
    <cellStyle name="Calculation 2 2 3 3 6 2 4" xfId="49552" xr:uid="{00000000-0005-0000-0000-00004C150000}"/>
    <cellStyle name="Calculation 2 2 3 3 6 3" xfId="23649" xr:uid="{00000000-0005-0000-0000-00004D150000}"/>
    <cellStyle name="Calculation 2 2 3 3 6 4" xfId="38934" xr:uid="{00000000-0005-0000-0000-00004E150000}"/>
    <cellStyle name="Calculation 2 2 3 3 6 5" xfId="47026" xr:uid="{00000000-0005-0000-0000-00004F150000}"/>
    <cellStyle name="Calculation 2 2 3 3 7" xfId="7556" xr:uid="{00000000-0005-0000-0000-000050150000}"/>
    <cellStyle name="Calculation 2 2 3 3 7 2" xfId="20457" xr:uid="{00000000-0005-0000-0000-000051150000}"/>
    <cellStyle name="Calculation 2 2 3 3 7 3" xfId="26843" xr:uid="{00000000-0005-0000-0000-000052150000}"/>
    <cellStyle name="Calculation 2 2 3 3 7 4" xfId="39756" xr:uid="{00000000-0005-0000-0000-000053150000}"/>
    <cellStyle name="Calculation 2 2 3 3 7 5" xfId="47848" xr:uid="{00000000-0005-0000-0000-000054150000}"/>
    <cellStyle name="Calculation 2 2 3 3 8" xfId="13123" xr:uid="{00000000-0005-0000-0000-000055150000}"/>
    <cellStyle name="Calculation 2 2 3 3 8 2" xfId="32564" xr:uid="{00000000-0005-0000-0000-000056150000}"/>
    <cellStyle name="Calculation 2 2 3 3 9" xfId="13649" xr:uid="{00000000-0005-0000-0000-000057150000}"/>
    <cellStyle name="Calculation 2 2 3 4" xfId="1332" xr:uid="{00000000-0005-0000-0000-000058150000}"/>
    <cellStyle name="Calculation 2 2 3 4 2" xfId="4527" xr:uid="{00000000-0005-0000-0000-000059150000}"/>
    <cellStyle name="Calculation 2 2 3 4 2 2" xfId="17435" xr:uid="{00000000-0005-0000-0000-00005A150000}"/>
    <cellStyle name="Calculation 2 2 3 4 2 2 2" xfId="30225" xr:uid="{00000000-0005-0000-0000-00005B150000}"/>
    <cellStyle name="Calculation 2 2 3 4 2 2 3" xfId="41963" xr:uid="{00000000-0005-0000-0000-00005C150000}"/>
    <cellStyle name="Calculation 2 2 3 4 2 2 4" xfId="50055" xr:uid="{00000000-0005-0000-0000-00005D150000}"/>
    <cellStyle name="Calculation 2 2 3 4 2 3" xfId="23821" xr:uid="{00000000-0005-0000-0000-00005E150000}"/>
    <cellStyle name="Calculation 2 2 3 4 2 4" xfId="37088" xr:uid="{00000000-0005-0000-0000-00005F150000}"/>
    <cellStyle name="Calculation 2 2 3 4 2 5" xfId="45180" xr:uid="{00000000-0005-0000-0000-000060150000}"/>
    <cellStyle name="Calculation 2 2 3 4 3" xfId="7728" xr:uid="{00000000-0005-0000-0000-000061150000}"/>
    <cellStyle name="Calculation 2 2 3 4 3 2" xfId="20629" xr:uid="{00000000-0005-0000-0000-000062150000}"/>
    <cellStyle name="Calculation 2 2 3 4 3 3" xfId="27015" xr:uid="{00000000-0005-0000-0000-000063150000}"/>
    <cellStyle name="Calculation 2 2 3 4 3 4" xfId="39928" xr:uid="{00000000-0005-0000-0000-000064150000}"/>
    <cellStyle name="Calculation 2 2 3 4 3 5" xfId="48020" xr:uid="{00000000-0005-0000-0000-000065150000}"/>
    <cellStyle name="Calculation 2 2 3 4 4" xfId="12370" xr:uid="{00000000-0005-0000-0000-000066150000}"/>
    <cellStyle name="Calculation 2 2 3 4 4 2" xfId="32736" xr:uid="{00000000-0005-0000-0000-000067150000}"/>
    <cellStyle name="Calculation 2 2 3 4 5" xfId="13760" xr:uid="{00000000-0005-0000-0000-000068150000}"/>
    <cellStyle name="Calculation 2 2 3 4 6" xfId="35575" xr:uid="{00000000-0005-0000-0000-000069150000}"/>
    <cellStyle name="Calculation 2 2 3 4 7" xfId="43667" xr:uid="{00000000-0005-0000-0000-00006A150000}"/>
    <cellStyle name="Calculation 2 2 3 5" xfId="2341" xr:uid="{00000000-0005-0000-0000-00006B150000}"/>
    <cellStyle name="Calculation 2 2 3 5 2" xfId="5536" xr:uid="{00000000-0005-0000-0000-00006C150000}"/>
    <cellStyle name="Calculation 2 2 3 5 2 2" xfId="18444" xr:uid="{00000000-0005-0000-0000-00006D150000}"/>
    <cellStyle name="Calculation 2 2 3 5 2 2 2" xfId="30882" xr:uid="{00000000-0005-0000-0000-00006E150000}"/>
    <cellStyle name="Calculation 2 2 3 5 2 2 3" xfId="42819" xr:uid="{00000000-0005-0000-0000-00006F150000}"/>
    <cellStyle name="Calculation 2 2 3 5 2 2 4" xfId="50911" xr:uid="{00000000-0005-0000-0000-000070150000}"/>
    <cellStyle name="Calculation 2 2 3 5 2 3" xfId="24830" xr:uid="{00000000-0005-0000-0000-000071150000}"/>
    <cellStyle name="Calculation 2 2 3 5 2 4" xfId="38097" xr:uid="{00000000-0005-0000-0000-000072150000}"/>
    <cellStyle name="Calculation 2 2 3 5 2 5" xfId="46189" xr:uid="{00000000-0005-0000-0000-000073150000}"/>
    <cellStyle name="Calculation 2 2 3 5 3" xfId="8737" xr:uid="{00000000-0005-0000-0000-000074150000}"/>
    <cellStyle name="Calculation 2 2 3 5 3 2" xfId="21638" xr:uid="{00000000-0005-0000-0000-000075150000}"/>
    <cellStyle name="Calculation 2 2 3 5 3 3" xfId="28024" xr:uid="{00000000-0005-0000-0000-000076150000}"/>
    <cellStyle name="Calculation 2 2 3 5 3 4" xfId="40937" xr:uid="{00000000-0005-0000-0000-000077150000}"/>
    <cellStyle name="Calculation 2 2 3 5 3 5" xfId="49029" xr:uid="{00000000-0005-0000-0000-000078150000}"/>
    <cellStyle name="Calculation 2 2 3 5 4" xfId="10038" xr:uid="{00000000-0005-0000-0000-000079150000}"/>
    <cellStyle name="Calculation 2 2 3 5 4 2" xfId="33745" xr:uid="{00000000-0005-0000-0000-00007A150000}"/>
    <cellStyle name="Calculation 2 2 3 5 5" xfId="14417" xr:uid="{00000000-0005-0000-0000-00007B150000}"/>
    <cellStyle name="Calculation 2 2 3 5 6" xfId="36072" xr:uid="{00000000-0005-0000-0000-00007C150000}"/>
    <cellStyle name="Calculation 2 2 3 5 7" xfId="44164" xr:uid="{00000000-0005-0000-0000-00007D150000}"/>
    <cellStyle name="Calculation 2 2 3 6" xfId="1966" xr:uid="{00000000-0005-0000-0000-00007E150000}"/>
    <cellStyle name="Calculation 2 2 3 6 2" xfId="5161" xr:uid="{00000000-0005-0000-0000-00007F150000}"/>
    <cellStyle name="Calculation 2 2 3 6 2 2" xfId="18069" xr:uid="{00000000-0005-0000-0000-000080150000}"/>
    <cellStyle name="Calculation 2 2 3 6 2 2 2" xfId="30635" xr:uid="{00000000-0005-0000-0000-000081150000}"/>
    <cellStyle name="Calculation 2 2 3 6 2 3" xfId="24455" xr:uid="{00000000-0005-0000-0000-000082150000}"/>
    <cellStyle name="Calculation 2 2 3 6 2 4" xfId="40562" xr:uid="{00000000-0005-0000-0000-000083150000}"/>
    <cellStyle name="Calculation 2 2 3 6 2 5" xfId="48654" xr:uid="{00000000-0005-0000-0000-000084150000}"/>
    <cellStyle name="Calculation 2 2 3 6 3" xfId="8362" xr:uid="{00000000-0005-0000-0000-000085150000}"/>
    <cellStyle name="Calculation 2 2 3 6 3 2" xfId="21263" xr:uid="{00000000-0005-0000-0000-000086150000}"/>
    <cellStyle name="Calculation 2 2 3 6 3 3" xfId="27649" xr:uid="{00000000-0005-0000-0000-000087150000}"/>
    <cellStyle name="Calculation 2 2 3 6 4" xfId="12273" xr:uid="{00000000-0005-0000-0000-000088150000}"/>
    <cellStyle name="Calculation 2 2 3 6 4 2" xfId="33370" xr:uid="{00000000-0005-0000-0000-000089150000}"/>
    <cellStyle name="Calculation 2 2 3 6 5" xfId="14170" xr:uid="{00000000-0005-0000-0000-00008A150000}"/>
    <cellStyle name="Calculation 2 2 3 6 6" xfId="37722" xr:uid="{00000000-0005-0000-0000-00008B150000}"/>
    <cellStyle name="Calculation 2 2 3 6 7" xfId="45814" xr:uid="{00000000-0005-0000-0000-00008C150000}"/>
    <cellStyle name="Calculation 2 2 3 7" xfId="832" xr:uid="{00000000-0005-0000-0000-00008D150000}"/>
    <cellStyle name="Calculation 2 2 3 7 2" xfId="4027" xr:uid="{00000000-0005-0000-0000-00008E150000}"/>
    <cellStyle name="Calculation 2 2 3 7 2 2" xfId="16935" xr:uid="{00000000-0005-0000-0000-00008F150000}"/>
    <cellStyle name="Calculation 2 2 3 7 2 2 2" xfId="29900" xr:uid="{00000000-0005-0000-0000-000090150000}"/>
    <cellStyle name="Calculation 2 2 3 7 2 3" xfId="23321" xr:uid="{00000000-0005-0000-0000-000091150000}"/>
    <cellStyle name="Calculation 2 2 3 7 2 4" xfId="41547" xr:uid="{00000000-0005-0000-0000-000092150000}"/>
    <cellStyle name="Calculation 2 2 3 7 2 5" xfId="49639" xr:uid="{00000000-0005-0000-0000-000093150000}"/>
    <cellStyle name="Calculation 2 2 3 7 3" xfId="7228" xr:uid="{00000000-0005-0000-0000-000094150000}"/>
    <cellStyle name="Calculation 2 2 3 7 3 2" xfId="20129" xr:uid="{00000000-0005-0000-0000-000095150000}"/>
    <cellStyle name="Calculation 2 2 3 7 3 3" xfId="26515" xr:uid="{00000000-0005-0000-0000-000096150000}"/>
    <cellStyle name="Calculation 2 2 3 7 4" xfId="10592" xr:uid="{00000000-0005-0000-0000-000097150000}"/>
    <cellStyle name="Calculation 2 2 3 7 4 2" xfId="32236" xr:uid="{00000000-0005-0000-0000-000098150000}"/>
    <cellStyle name="Calculation 2 2 3 7 5" xfId="13435" xr:uid="{00000000-0005-0000-0000-000099150000}"/>
    <cellStyle name="Calculation 2 2 3 7 6" xfId="36588" xr:uid="{00000000-0005-0000-0000-00009A150000}"/>
    <cellStyle name="Calculation 2 2 3 7 7" xfId="44680" xr:uid="{00000000-0005-0000-0000-00009B150000}"/>
    <cellStyle name="Calculation 2 2 3 8" xfId="2845" xr:uid="{00000000-0005-0000-0000-00009C150000}"/>
    <cellStyle name="Calculation 2 2 3 8 2" xfId="6040" xr:uid="{00000000-0005-0000-0000-00009D150000}"/>
    <cellStyle name="Calculation 2 2 3 8 2 2" xfId="18948" xr:uid="{00000000-0005-0000-0000-00009E150000}"/>
    <cellStyle name="Calculation 2 2 3 8 2 2 2" xfId="31211" xr:uid="{00000000-0005-0000-0000-00009F150000}"/>
    <cellStyle name="Calculation 2 2 3 8 2 3" xfId="25334" xr:uid="{00000000-0005-0000-0000-0000A0150000}"/>
    <cellStyle name="Calculation 2 2 3 8 2 4" xfId="41689" xr:uid="{00000000-0005-0000-0000-0000A1150000}"/>
    <cellStyle name="Calculation 2 2 3 8 2 5" xfId="49781" xr:uid="{00000000-0005-0000-0000-0000A2150000}"/>
    <cellStyle name="Calculation 2 2 3 8 3" xfId="9241" xr:uid="{00000000-0005-0000-0000-0000A3150000}"/>
    <cellStyle name="Calculation 2 2 3 8 3 2" xfId="22142" xr:uid="{00000000-0005-0000-0000-0000A4150000}"/>
    <cellStyle name="Calculation 2 2 3 8 3 3" xfId="28528" xr:uid="{00000000-0005-0000-0000-0000A5150000}"/>
    <cellStyle name="Calculation 2 2 3 8 4" xfId="10619" xr:uid="{00000000-0005-0000-0000-0000A6150000}"/>
    <cellStyle name="Calculation 2 2 3 8 4 2" xfId="34249" xr:uid="{00000000-0005-0000-0000-0000A7150000}"/>
    <cellStyle name="Calculation 2 2 3 8 5" xfId="14746" xr:uid="{00000000-0005-0000-0000-0000A8150000}"/>
    <cellStyle name="Calculation 2 2 3 8 6" xfId="38606" xr:uid="{00000000-0005-0000-0000-0000A9150000}"/>
    <cellStyle name="Calculation 2 2 3 8 7" xfId="46698" xr:uid="{00000000-0005-0000-0000-0000AA150000}"/>
    <cellStyle name="Calculation 2 2 3 9" xfId="456" xr:uid="{00000000-0005-0000-0000-0000AB150000}"/>
    <cellStyle name="Calculation 2 2 3 9 2" xfId="15486" xr:uid="{00000000-0005-0000-0000-0000AC150000}"/>
    <cellStyle name="Calculation 2 2 3 9 2 2" xfId="29340" xr:uid="{00000000-0005-0000-0000-0000AD150000}"/>
    <cellStyle name="Calculation 2 2 3 9 3" xfId="16415" xr:uid="{00000000-0005-0000-0000-0000AE150000}"/>
    <cellStyle name="Calculation 2 2 3 9 4" xfId="39428" xr:uid="{00000000-0005-0000-0000-0000AF150000}"/>
    <cellStyle name="Calculation 2 2 3 9 5" xfId="47520" xr:uid="{00000000-0005-0000-0000-0000B0150000}"/>
    <cellStyle name="Calculation 2 2 4" xfId="108" xr:uid="{00000000-0005-0000-0000-0000B1150000}"/>
    <cellStyle name="Calculation 2 2 4 10" xfId="3668" xr:uid="{00000000-0005-0000-0000-0000B2150000}"/>
    <cellStyle name="Calculation 2 2 4 10 2" xfId="16577" xr:uid="{00000000-0005-0000-0000-0000B3150000}"/>
    <cellStyle name="Calculation 2 2 4 10 2 2" xfId="29662" xr:uid="{00000000-0005-0000-0000-0000B4150000}"/>
    <cellStyle name="Calculation 2 2 4 10 3" xfId="22963" xr:uid="{00000000-0005-0000-0000-0000B5150000}"/>
    <cellStyle name="Calculation 2 2 4 11" xfId="6869" xr:uid="{00000000-0005-0000-0000-0000B6150000}"/>
    <cellStyle name="Calculation 2 2 4 11 2" xfId="19771" xr:uid="{00000000-0005-0000-0000-0000B7150000}"/>
    <cellStyle name="Calculation 2 2 4 11 3" xfId="26157" xr:uid="{00000000-0005-0000-0000-0000B8150000}"/>
    <cellStyle name="Calculation 2 2 4 12" xfId="12372" xr:uid="{00000000-0005-0000-0000-0000B9150000}"/>
    <cellStyle name="Calculation 2 2 4 12 2" xfId="31888" xr:uid="{00000000-0005-0000-0000-0000BA150000}"/>
    <cellStyle name="Calculation 2 2 4 13" xfId="13201" xr:uid="{00000000-0005-0000-0000-0000BB150000}"/>
    <cellStyle name="Calculation 2 2 4 14" xfId="35092" xr:uid="{00000000-0005-0000-0000-0000BC150000}"/>
    <cellStyle name="Calculation 2 2 4 15" xfId="43184" xr:uid="{00000000-0005-0000-0000-0000BD150000}"/>
    <cellStyle name="Calculation 2 2 4 2" xfId="253" xr:uid="{00000000-0005-0000-0000-0000BE150000}"/>
    <cellStyle name="Calculation 2 2 4 2 10" xfId="10805" xr:uid="{00000000-0005-0000-0000-0000BF150000}"/>
    <cellStyle name="Calculation 2 2 4 2 10 2" xfId="32058" xr:uid="{00000000-0005-0000-0000-0000C0150000}"/>
    <cellStyle name="Calculation 2 2 4 2 11" xfId="13312" xr:uid="{00000000-0005-0000-0000-0000C1150000}"/>
    <cellStyle name="Calculation 2 2 4 2 12" xfId="35258" xr:uid="{00000000-0005-0000-0000-0000C2150000}"/>
    <cellStyle name="Calculation 2 2 4 2 13" xfId="43350" xr:uid="{00000000-0005-0000-0000-0000C3150000}"/>
    <cellStyle name="Calculation 2 2 4 2 2" xfId="1515" xr:uid="{00000000-0005-0000-0000-0000C4150000}"/>
    <cellStyle name="Calculation 2 2 4 2 2 2" xfId="4710" xr:uid="{00000000-0005-0000-0000-0000C5150000}"/>
    <cellStyle name="Calculation 2 2 4 2 2 2 2" xfId="17618" xr:uid="{00000000-0005-0000-0000-0000C6150000}"/>
    <cellStyle name="Calculation 2 2 4 2 2 2 2 2" xfId="30346" xr:uid="{00000000-0005-0000-0000-0000C7150000}"/>
    <cellStyle name="Calculation 2 2 4 2 2 2 2 3" xfId="42117" xr:uid="{00000000-0005-0000-0000-0000C8150000}"/>
    <cellStyle name="Calculation 2 2 4 2 2 2 2 4" xfId="50209" xr:uid="{00000000-0005-0000-0000-0000C9150000}"/>
    <cellStyle name="Calculation 2 2 4 2 2 2 3" xfId="24004" xr:uid="{00000000-0005-0000-0000-0000CA150000}"/>
    <cellStyle name="Calculation 2 2 4 2 2 2 4" xfId="37271" xr:uid="{00000000-0005-0000-0000-0000CB150000}"/>
    <cellStyle name="Calculation 2 2 4 2 2 2 5" xfId="45363" xr:uid="{00000000-0005-0000-0000-0000CC150000}"/>
    <cellStyle name="Calculation 2 2 4 2 2 3" xfId="7911" xr:uid="{00000000-0005-0000-0000-0000CD150000}"/>
    <cellStyle name="Calculation 2 2 4 2 2 3 2" xfId="20812" xr:uid="{00000000-0005-0000-0000-0000CE150000}"/>
    <cellStyle name="Calculation 2 2 4 2 2 3 3" xfId="27198" xr:uid="{00000000-0005-0000-0000-0000CF150000}"/>
    <cellStyle name="Calculation 2 2 4 2 2 3 4" xfId="40111" xr:uid="{00000000-0005-0000-0000-0000D0150000}"/>
    <cellStyle name="Calculation 2 2 4 2 2 3 5" xfId="48203" xr:uid="{00000000-0005-0000-0000-0000D1150000}"/>
    <cellStyle name="Calculation 2 2 4 2 2 4" xfId="12425" xr:uid="{00000000-0005-0000-0000-0000D2150000}"/>
    <cellStyle name="Calculation 2 2 4 2 2 4 2" xfId="32919" xr:uid="{00000000-0005-0000-0000-0000D3150000}"/>
    <cellStyle name="Calculation 2 2 4 2 2 5" xfId="13881" xr:uid="{00000000-0005-0000-0000-0000D4150000}"/>
    <cellStyle name="Calculation 2 2 4 2 2 6" xfId="35758" xr:uid="{00000000-0005-0000-0000-0000D5150000}"/>
    <cellStyle name="Calculation 2 2 4 2 2 7" xfId="43850" xr:uid="{00000000-0005-0000-0000-0000D6150000}"/>
    <cellStyle name="Calculation 2 2 4 2 3" xfId="2524" xr:uid="{00000000-0005-0000-0000-0000D7150000}"/>
    <cellStyle name="Calculation 2 2 4 2 3 2" xfId="5719" xr:uid="{00000000-0005-0000-0000-0000D8150000}"/>
    <cellStyle name="Calculation 2 2 4 2 3 2 2" xfId="18627" xr:uid="{00000000-0005-0000-0000-0000D9150000}"/>
    <cellStyle name="Calculation 2 2 4 2 3 2 2 2" xfId="31003" xr:uid="{00000000-0005-0000-0000-0000DA150000}"/>
    <cellStyle name="Calculation 2 2 4 2 3 2 2 3" xfId="42940" xr:uid="{00000000-0005-0000-0000-0000DB150000}"/>
    <cellStyle name="Calculation 2 2 4 2 3 2 2 4" xfId="51032" xr:uid="{00000000-0005-0000-0000-0000DC150000}"/>
    <cellStyle name="Calculation 2 2 4 2 3 2 3" xfId="25013" xr:uid="{00000000-0005-0000-0000-0000DD150000}"/>
    <cellStyle name="Calculation 2 2 4 2 3 2 4" xfId="38280" xr:uid="{00000000-0005-0000-0000-0000DE150000}"/>
    <cellStyle name="Calculation 2 2 4 2 3 2 5" xfId="46372" xr:uid="{00000000-0005-0000-0000-0000DF150000}"/>
    <cellStyle name="Calculation 2 2 4 2 3 3" xfId="8920" xr:uid="{00000000-0005-0000-0000-0000E0150000}"/>
    <cellStyle name="Calculation 2 2 4 2 3 3 2" xfId="21821" xr:uid="{00000000-0005-0000-0000-0000E1150000}"/>
    <cellStyle name="Calculation 2 2 4 2 3 3 3" xfId="28207" xr:uid="{00000000-0005-0000-0000-0000E2150000}"/>
    <cellStyle name="Calculation 2 2 4 2 3 3 4" xfId="41120" xr:uid="{00000000-0005-0000-0000-0000E3150000}"/>
    <cellStyle name="Calculation 2 2 4 2 3 3 5" xfId="49212" xr:uid="{00000000-0005-0000-0000-0000E4150000}"/>
    <cellStyle name="Calculation 2 2 4 2 3 4" xfId="12122" xr:uid="{00000000-0005-0000-0000-0000E5150000}"/>
    <cellStyle name="Calculation 2 2 4 2 3 4 2" xfId="33928" xr:uid="{00000000-0005-0000-0000-0000E6150000}"/>
    <cellStyle name="Calculation 2 2 4 2 3 5" xfId="14538" xr:uid="{00000000-0005-0000-0000-0000E7150000}"/>
    <cellStyle name="Calculation 2 2 4 2 3 6" xfId="36255" xr:uid="{00000000-0005-0000-0000-0000E8150000}"/>
    <cellStyle name="Calculation 2 2 4 2 3 7" xfId="44347" xr:uid="{00000000-0005-0000-0000-0000E9150000}"/>
    <cellStyle name="Calculation 2 2 4 2 4" xfId="2063" xr:uid="{00000000-0005-0000-0000-0000EA150000}"/>
    <cellStyle name="Calculation 2 2 4 2 4 2" xfId="5258" xr:uid="{00000000-0005-0000-0000-0000EB150000}"/>
    <cellStyle name="Calculation 2 2 4 2 4 2 2" xfId="18166" xr:uid="{00000000-0005-0000-0000-0000EC150000}"/>
    <cellStyle name="Calculation 2 2 4 2 4 2 2 2" xfId="30701" xr:uid="{00000000-0005-0000-0000-0000ED150000}"/>
    <cellStyle name="Calculation 2 2 4 2 4 2 3" xfId="24552" xr:uid="{00000000-0005-0000-0000-0000EE150000}"/>
    <cellStyle name="Calculation 2 2 4 2 4 2 4" xfId="40659" xr:uid="{00000000-0005-0000-0000-0000EF150000}"/>
    <cellStyle name="Calculation 2 2 4 2 4 2 5" xfId="48751" xr:uid="{00000000-0005-0000-0000-0000F0150000}"/>
    <cellStyle name="Calculation 2 2 4 2 4 3" xfId="8459" xr:uid="{00000000-0005-0000-0000-0000F1150000}"/>
    <cellStyle name="Calculation 2 2 4 2 4 3 2" xfId="21360" xr:uid="{00000000-0005-0000-0000-0000F2150000}"/>
    <cellStyle name="Calculation 2 2 4 2 4 3 3" xfId="27746" xr:uid="{00000000-0005-0000-0000-0000F3150000}"/>
    <cellStyle name="Calculation 2 2 4 2 4 4" xfId="11941" xr:uid="{00000000-0005-0000-0000-0000F4150000}"/>
    <cellStyle name="Calculation 2 2 4 2 4 4 2" xfId="33467" xr:uid="{00000000-0005-0000-0000-0000F5150000}"/>
    <cellStyle name="Calculation 2 2 4 2 4 5" xfId="14236" xr:uid="{00000000-0005-0000-0000-0000F6150000}"/>
    <cellStyle name="Calculation 2 2 4 2 4 6" xfId="37819" xr:uid="{00000000-0005-0000-0000-0000F7150000}"/>
    <cellStyle name="Calculation 2 2 4 2 4 7" xfId="45911" xr:uid="{00000000-0005-0000-0000-0000F8150000}"/>
    <cellStyle name="Calculation 2 2 4 2 5" xfId="1015" xr:uid="{00000000-0005-0000-0000-0000F9150000}"/>
    <cellStyle name="Calculation 2 2 4 2 5 2" xfId="4210" xr:uid="{00000000-0005-0000-0000-0000FA150000}"/>
    <cellStyle name="Calculation 2 2 4 2 5 2 2" xfId="17118" xr:uid="{00000000-0005-0000-0000-0000FB150000}"/>
    <cellStyle name="Calculation 2 2 4 2 5 2 2 2" xfId="30021" xr:uid="{00000000-0005-0000-0000-0000FC150000}"/>
    <cellStyle name="Calculation 2 2 4 2 5 2 3" xfId="23504" xr:uid="{00000000-0005-0000-0000-0000FD150000}"/>
    <cellStyle name="Calculation 2 2 4 2 5 2 4" xfId="41706" xr:uid="{00000000-0005-0000-0000-0000FE150000}"/>
    <cellStyle name="Calculation 2 2 4 2 5 2 5" xfId="49798" xr:uid="{00000000-0005-0000-0000-0000FF150000}"/>
    <cellStyle name="Calculation 2 2 4 2 5 3" xfId="7411" xr:uid="{00000000-0005-0000-0000-000000160000}"/>
    <cellStyle name="Calculation 2 2 4 2 5 3 2" xfId="20312" xr:uid="{00000000-0005-0000-0000-000001160000}"/>
    <cellStyle name="Calculation 2 2 4 2 5 3 3" xfId="26698" xr:uid="{00000000-0005-0000-0000-000002160000}"/>
    <cellStyle name="Calculation 2 2 4 2 5 4" xfId="11090" xr:uid="{00000000-0005-0000-0000-000003160000}"/>
    <cellStyle name="Calculation 2 2 4 2 5 4 2" xfId="32419" xr:uid="{00000000-0005-0000-0000-000004160000}"/>
    <cellStyle name="Calculation 2 2 4 2 5 5" xfId="13556" xr:uid="{00000000-0005-0000-0000-000005160000}"/>
    <cellStyle name="Calculation 2 2 4 2 5 6" xfId="36771" xr:uid="{00000000-0005-0000-0000-000006160000}"/>
    <cellStyle name="Calculation 2 2 4 2 5 7" xfId="44863" xr:uid="{00000000-0005-0000-0000-000007160000}"/>
    <cellStyle name="Calculation 2 2 4 2 6" xfId="3028" xr:uid="{00000000-0005-0000-0000-000008160000}"/>
    <cellStyle name="Calculation 2 2 4 2 6 2" xfId="6223" xr:uid="{00000000-0005-0000-0000-000009160000}"/>
    <cellStyle name="Calculation 2 2 4 2 6 2 2" xfId="19131" xr:uid="{00000000-0005-0000-0000-00000A160000}"/>
    <cellStyle name="Calculation 2 2 4 2 6 2 2 2" xfId="31332" xr:uid="{00000000-0005-0000-0000-00000B160000}"/>
    <cellStyle name="Calculation 2 2 4 2 6 2 3" xfId="25517" xr:uid="{00000000-0005-0000-0000-00000C160000}"/>
    <cellStyle name="Calculation 2 2 4 2 6 2 4" xfId="41851" xr:uid="{00000000-0005-0000-0000-00000D160000}"/>
    <cellStyle name="Calculation 2 2 4 2 6 2 5" xfId="49943" xr:uid="{00000000-0005-0000-0000-00000E160000}"/>
    <cellStyle name="Calculation 2 2 4 2 6 3" xfId="9424" xr:uid="{00000000-0005-0000-0000-00000F160000}"/>
    <cellStyle name="Calculation 2 2 4 2 6 3 2" xfId="22325" xr:uid="{00000000-0005-0000-0000-000010160000}"/>
    <cellStyle name="Calculation 2 2 4 2 6 3 3" xfId="28711" xr:uid="{00000000-0005-0000-0000-000011160000}"/>
    <cellStyle name="Calculation 2 2 4 2 6 4" xfId="12047" xr:uid="{00000000-0005-0000-0000-000012160000}"/>
    <cellStyle name="Calculation 2 2 4 2 6 4 2" xfId="34432" xr:uid="{00000000-0005-0000-0000-000013160000}"/>
    <cellStyle name="Calculation 2 2 4 2 6 5" xfId="14867" xr:uid="{00000000-0005-0000-0000-000014160000}"/>
    <cellStyle name="Calculation 2 2 4 2 6 6" xfId="38789" xr:uid="{00000000-0005-0000-0000-000015160000}"/>
    <cellStyle name="Calculation 2 2 4 2 6 7" xfId="46881" xr:uid="{00000000-0005-0000-0000-000016160000}"/>
    <cellStyle name="Calculation 2 2 4 2 7" xfId="644" xr:uid="{00000000-0005-0000-0000-000017160000}"/>
    <cellStyle name="Calculation 2 2 4 2 7 2" xfId="15669" xr:uid="{00000000-0005-0000-0000-000018160000}"/>
    <cellStyle name="Calculation 2 2 4 2 7 2 2" xfId="29522" xr:uid="{00000000-0005-0000-0000-000019160000}"/>
    <cellStyle name="Calculation 2 2 4 2 7 3" xfId="16382" xr:uid="{00000000-0005-0000-0000-00001A160000}"/>
    <cellStyle name="Calculation 2 2 4 2 7 4" xfId="39611" xr:uid="{00000000-0005-0000-0000-00001B160000}"/>
    <cellStyle name="Calculation 2 2 4 2 7 5" xfId="47703" xr:uid="{00000000-0005-0000-0000-00001C160000}"/>
    <cellStyle name="Calculation 2 2 4 2 8" xfId="3839" xr:uid="{00000000-0005-0000-0000-00001D160000}"/>
    <cellStyle name="Calculation 2 2 4 2 8 2" xfId="16747" xr:uid="{00000000-0005-0000-0000-00001E160000}"/>
    <cellStyle name="Calculation 2 2 4 2 8 2 2" xfId="29773" xr:uid="{00000000-0005-0000-0000-00001F160000}"/>
    <cellStyle name="Calculation 2 2 4 2 8 3" xfId="23133" xr:uid="{00000000-0005-0000-0000-000020160000}"/>
    <cellStyle name="Calculation 2 2 4 2 9" xfId="7040" xr:uid="{00000000-0005-0000-0000-000021160000}"/>
    <cellStyle name="Calculation 2 2 4 2 9 2" xfId="19941" xr:uid="{00000000-0005-0000-0000-000022160000}"/>
    <cellStyle name="Calculation 2 2 4 2 9 3" xfId="26327" xr:uid="{00000000-0005-0000-0000-000023160000}"/>
    <cellStyle name="Calculation 2 2 4 3" xfId="1177" xr:uid="{00000000-0005-0000-0000-000024160000}"/>
    <cellStyle name="Calculation 2 2 4 3 10" xfId="35420" xr:uid="{00000000-0005-0000-0000-000025160000}"/>
    <cellStyle name="Calculation 2 2 4 3 11" xfId="43512" xr:uid="{00000000-0005-0000-0000-000026160000}"/>
    <cellStyle name="Calculation 2 2 4 3 2" xfId="1677" xr:uid="{00000000-0005-0000-0000-000027160000}"/>
    <cellStyle name="Calculation 2 2 4 3 2 2" xfId="4872" xr:uid="{00000000-0005-0000-0000-000028160000}"/>
    <cellStyle name="Calculation 2 2 4 3 2 2 2" xfId="17780" xr:uid="{00000000-0005-0000-0000-000029160000}"/>
    <cellStyle name="Calculation 2 2 4 3 2 2 2 2" xfId="30451" xr:uid="{00000000-0005-0000-0000-00002A160000}"/>
    <cellStyle name="Calculation 2 2 4 3 2 2 2 3" xfId="42248" xr:uid="{00000000-0005-0000-0000-00002B160000}"/>
    <cellStyle name="Calculation 2 2 4 3 2 2 2 4" xfId="50340" xr:uid="{00000000-0005-0000-0000-00002C160000}"/>
    <cellStyle name="Calculation 2 2 4 3 2 2 3" xfId="24166" xr:uid="{00000000-0005-0000-0000-00002D160000}"/>
    <cellStyle name="Calculation 2 2 4 3 2 2 4" xfId="37433" xr:uid="{00000000-0005-0000-0000-00002E160000}"/>
    <cellStyle name="Calculation 2 2 4 3 2 2 5" xfId="45525" xr:uid="{00000000-0005-0000-0000-00002F160000}"/>
    <cellStyle name="Calculation 2 2 4 3 2 3" xfId="8073" xr:uid="{00000000-0005-0000-0000-000030160000}"/>
    <cellStyle name="Calculation 2 2 4 3 2 3 2" xfId="20974" xr:uid="{00000000-0005-0000-0000-000031160000}"/>
    <cellStyle name="Calculation 2 2 4 3 2 3 3" xfId="27360" xr:uid="{00000000-0005-0000-0000-000032160000}"/>
    <cellStyle name="Calculation 2 2 4 3 2 3 4" xfId="40273" xr:uid="{00000000-0005-0000-0000-000033160000}"/>
    <cellStyle name="Calculation 2 2 4 3 2 3 5" xfId="48365" xr:uid="{00000000-0005-0000-0000-000034160000}"/>
    <cellStyle name="Calculation 2 2 4 3 2 4" xfId="12336" xr:uid="{00000000-0005-0000-0000-000035160000}"/>
    <cellStyle name="Calculation 2 2 4 3 2 4 2" xfId="33081" xr:uid="{00000000-0005-0000-0000-000036160000}"/>
    <cellStyle name="Calculation 2 2 4 3 2 5" xfId="13986" xr:uid="{00000000-0005-0000-0000-000037160000}"/>
    <cellStyle name="Calculation 2 2 4 3 2 6" xfId="35920" xr:uid="{00000000-0005-0000-0000-000038160000}"/>
    <cellStyle name="Calculation 2 2 4 3 2 7" xfId="44012" xr:uid="{00000000-0005-0000-0000-000039160000}"/>
    <cellStyle name="Calculation 2 2 4 3 3" xfId="2686" xr:uid="{00000000-0005-0000-0000-00003A160000}"/>
    <cellStyle name="Calculation 2 2 4 3 3 2" xfId="5881" xr:uid="{00000000-0005-0000-0000-00003B160000}"/>
    <cellStyle name="Calculation 2 2 4 3 3 2 2" xfId="18789" xr:uid="{00000000-0005-0000-0000-00003C160000}"/>
    <cellStyle name="Calculation 2 2 4 3 3 2 2 2" xfId="31108" xr:uid="{00000000-0005-0000-0000-00003D160000}"/>
    <cellStyle name="Calculation 2 2 4 3 3 2 2 3" xfId="43045" xr:uid="{00000000-0005-0000-0000-00003E160000}"/>
    <cellStyle name="Calculation 2 2 4 3 3 2 2 4" xfId="51137" xr:uid="{00000000-0005-0000-0000-00003F160000}"/>
    <cellStyle name="Calculation 2 2 4 3 3 2 3" xfId="25175" xr:uid="{00000000-0005-0000-0000-000040160000}"/>
    <cellStyle name="Calculation 2 2 4 3 3 2 4" xfId="38442" xr:uid="{00000000-0005-0000-0000-000041160000}"/>
    <cellStyle name="Calculation 2 2 4 3 3 2 5" xfId="46534" xr:uid="{00000000-0005-0000-0000-000042160000}"/>
    <cellStyle name="Calculation 2 2 4 3 3 3" xfId="9082" xr:uid="{00000000-0005-0000-0000-000043160000}"/>
    <cellStyle name="Calculation 2 2 4 3 3 3 2" xfId="21983" xr:uid="{00000000-0005-0000-0000-000044160000}"/>
    <cellStyle name="Calculation 2 2 4 3 3 3 3" xfId="28369" xr:uid="{00000000-0005-0000-0000-000045160000}"/>
    <cellStyle name="Calculation 2 2 4 3 3 3 4" xfId="41282" xr:uid="{00000000-0005-0000-0000-000046160000}"/>
    <cellStyle name="Calculation 2 2 4 3 3 3 5" xfId="49374" xr:uid="{00000000-0005-0000-0000-000047160000}"/>
    <cellStyle name="Calculation 2 2 4 3 3 4" xfId="11518" xr:uid="{00000000-0005-0000-0000-000048160000}"/>
    <cellStyle name="Calculation 2 2 4 3 3 4 2" xfId="34090" xr:uid="{00000000-0005-0000-0000-000049160000}"/>
    <cellStyle name="Calculation 2 2 4 3 3 5" xfId="14643" xr:uid="{00000000-0005-0000-0000-00004A160000}"/>
    <cellStyle name="Calculation 2 2 4 3 3 6" xfId="36417" xr:uid="{00000000-0005-0000-0000-00004B160000}"/>
    <cellStyle name="Calculation 2 2 4 3 3 7" xfId="44509" xr:uid="{00000000-0005-0000-0000-00004C160000}"/>
    <cellStyle name="Calculation 2 2 4 3 4" xfId="1957" xr:uid="{00000000-0005-0000-0000-00004D160000}"/>
    <cellStyle name="Calculation 2 2 4 3 4 2" xfId="5152" xr:uid="{00000000-0005-0000-0000-00004E160000}"/>
    <cellStyle name="Calculation 2 2 4 3 4 2 2" xfId="18060" xr:uid="{00000000-0005-0000-0000-00004F160000}"/>
    <cellStyle name="Calculation 2 2 4 3 4 2 2 2" xfId="30627" xr:uid="{00000000-0005-0000-0000-000050160000}"/>
    <cellStyle name="Calculation 2 2 4 3 4 2 3" xfId="24446" xr:uid="{00000000-0005-0000-0000-000051160000}"/>
    <cellStyle name="Calculation 2 2 4 3 4 2 4" xfId="40553" xr:uid="{00000000-0005-0000-0000-000052160000}"/>
    <cellStyle name="Calculation 2 2 4 3 4 2 5" xfId="48645" xr:uid="{00000000-0005-0000-0000-000053160000}"/>
    <cellStyle name="Calculation 2 2 4 3 4 3" xfId="8353" xr:uid="{00000000-0005-0000-0000-000054160000}"/>
    <cellStyle name="Calculation 2 2 4 3 4 3 2" xfId="21254" xr:uid="{00000000-0005-0000-0000-000055160000}"/>
    <cellStyle name="Calculation 2 2 4 3 4 3 3" xfId="27640" xr:uid="{00000000-0005-0000-0000-000056160000}"/>
    <cellStyle name="Calculation 2 2 4 3 4 4" xfId="10268" xr:uid="{00000000-0005-0000-0000-000057160000}"/>
    <cellStyle name="Calculation 2 2 4 3 4 4 2" xfId="33361" xr:uid="{00000000-0005-0000-0000-000058160000}"/>
    <cellStyle name="Calculation 2 2 4 3 4 5" xfId="14162" xr:uid="{00000000-0005-0000-0000-000059160000}"/>
    <cellStyle name="Calculation 2 2 4 3 4 6" xfId="37713" xr:uid="{00000000-0005-0000-0000-00005A160000}"/>
    <cellStyle name="Calculation 2 2 4 3 4 7" xfId="45805" xr:uid="{00000000-0005-0000-0000-00005B160000}"/>
    <cellStyle name="Calculation 2 2 4 3 5" xfId="3190" xr:uid="{00000000-0005-0000-0000-00005C160000}"/>
    <cellStyle name="Calculation 2 2 4 3 5 2" xfId="6385" xr:uid="{00000000-0005-0000-0000-00005D160000}"/>
    <cellStyle name="Calculation 2 2 4 3 5 2 2" xfId="19293" xr:uid="{00000000-0005-0000-0000-00005E160000}"/>
    <cellStyle name="Calculation 2 2 4 3 5 2 2 2" xfId="31437" xr:uid="{00000000-0005-0000-0000-00005F160000}"/>
    <cellStyle name="Calculation 2 2 4 3 5 2 3" xfId="25679" xr:uid="{00000000-0005-0000-0000-000060160000}"/>
    <cellStyle name="Calculation 2 2 4 3 5 2 4" xfId="41842" xr:uid="{00000000-0005-0000-0000-000061160000}"/>
    <cellStyle name="Calculation 2 2 4 3 5 2 5" xfId="49934" xr:uid="{00000000-0005-0000-0000-000062160000}"/>
    <cellStyle name="Calculation 2 2 4 3 5 3" xfId="9586" xr:uid="{00000000-0005-0000-0000-000063160000}"/>
    <cellStyle name="Calculation 2 2 4 3 5 3 2" xfId="22487" xr:uid="{00000000-0005-0000-0000-000064160000}"/>
    <cellStyle name="Calculation 2 2 4 3 5 3 3" xfId="28873" xr:uid="{00000000-0005-0000-0000-000065160000}"/>
    <cellStyle name="Calculation 2 2 4 3 5 4" xfId="11733" xr:uid="{00000000-0005-0000-0000-000066160000}"/>
    <cellStyle name="Calculation 2 2 4 3 5 4 2" xfId="34594" xr:uid="{00000000-0005-0000-0000-000067160000}"/>
    <cellStyle name="Calculation 2 2 4 3 5 5" xfId="14972" xr:uid="{00000000-0005-0000-0000-000068160000}"/>
    <cellStyle name="Calculation 2 2 4 3 5 6" xfId="36933" xr:uid="{00000000-0005-0000-0000-000069160000}"/>
    <cellStyle name="Calculation 2 2 4 3 5 7" xfId="45025" xr:uid="{00000000-0005-0000-0000-00006A160000}"/>
    <cellStyle name="Calculation 2 2 4 3 6" xfId="4372" xr:uid="{00000000-0005-0000-0000-00006B160000}"/>
    <cellStyle name="Calculation 2 2 4 3 6 2" xfId="17280" xr:uid="{00000000-0005-0000-0000-00006C160000}"/>
    <cellStyle name="Calculation 2 2 4 3 6 2 2" xfId="30126" xr:uid="{00000000-0005-0000-0000-00006D160000}"/>
    <cellStyle name="Calculation 2 2 4 3 6 2 3" xfId="42503" xr:uid="{00000000-0005-0000-0000-00006E160000}"/>
    <cellStyle name="Calculation 2 2 4 3 6 2 4" xfId="50595" xr:uid="{00000000-0005-0000-0000-00006F160000}"/>
    <cellStyle name="Calculation 2 2 4 3 6 3" xfId="23666" xr:uid="{00000000-0005-0000-0000-000070160000}"/>
    <cellStyle name="Calculation 2 2 4 3 6 4" xfId="38951" xr:uid="{00000000-0005-0000-0000-000071160000}"/>
    <cellStyle name="Calculation 2 2 4 3 6 5" xfId="47043" xr:uid="{00000000-0005-0000-0000-000072160000}"/>
    <cellStyle name="Calculation 2 2 4 3 7" xfId="7573" xr:uid="{00000000-0005-0000-0000-000073160000}"/>
    <cellStyle name="Calculation 2 2 4 3 7 2" xfId="20474" xr:uid="{00000000-0005-0000-0000-000074160000}"/>
    <cellStyle name="Calculation 2 2 4 3 7 3" xfId="26860" xr:uid="{00000000-0005-0000-0000-000075160000}"/>
    <cellStyle name="Calculation 2 2 4 3 7 4" xfId="39773" xr:uid="{00000000-0005-0000-0000-000076160000}"/>
    <cellStyle name="Calculation 2 2 4 3 7 5" xfId="47865" xr:uid="{00000000-0005-0000-0000-000077160000}"/>
    <cellStyle name="Calculation 2 2 4 3 8" xfId="12934" xr:uid="{00000000-0005-0000-0000-000078160000}"/>
    <cellStyle name="Calculation 2 2 4 3 8 2" xfId="32581" xr:uid="{00000000-0005-0000-0000-000079160000}"/>
    <cellStyle name="Calculation 2 2 4 3 9" xfId="13661" xr:uid="{00000000-0005-0000-0000-00007A160000}"/>
    <cellStyle name="Calculation 2 2 4 4" xfId="1349" xr:uid="{00000000-0005-0000-0000-00007B160000}"/>
    <cellStyle name="Calculation 2 2 4 4 2" xfId="4544" xr:uid="{00000000-0005-0000-0000-00007C160000}"/>
    <cellStyle name="Calculation 2 2 4 4 2 2" xfId="17452" xr:uid="{00000000-0005-0000-0000-00007D160000}"/>
    <cellStyle name="Calculation 2 2 4 4 2 2 2" xfId="30237" xr:uid="{00000000-0005-0000-0000-00007E160000}"/>
    <cellStyle name="Calculation 2 2 4 4 2 2 3" xfId="41980" xr:uid="{00000000-0005-0000-0000-00007F160000}"/>
    <cellStyle name="Calculation 2 2 4 4 2 2 4" xfId="50072" xr:uid="{00000000-0005-0000-0000-000080160000}"/>
    <cellStyle name="Calculation 2 2 4 4 2 3" xfId="23838" xr:uid="{00000000-0005-0000-0000-000081160000}"/>
    <cellStyle name="Calculation 2 2 4 4 2 4" xfId="37105" xr:uid="{00000000-0005-0000-0000-000082160000}"/>
    <cellStyle name="Calculation 2 2 4 4 2 5" xfId="45197" xr:uid="{00000000-0005-0000-0000-000083160000}"/>
    <cellStyle name="Calculation 2 2 4 4 3" xfId="7745" xr:uid="{00000000-0005-0000-0000-000084160000}"/>
    <cellStyle name="Calculation 2 2 4 4 3 2" xfId="20646" xr:uid="{00000000-0005-0000-0000-000085160000}"/>
    <cellStyle name="Calculation 2 2 4 4 3 3" xfId="27032" xr:uid="{00000000-0005-0000-0000-000086160000}"/>
    <cellStyle name="Calculation 2 2 4 4 3 4" xfId="39945" xr:uid="{00000000-0005-0000-0000-000087160000}"/>
    <cellStyle name="Calculation 2 2 4 4 3 5" xfId="48037" xr:uid="{00000000-0005-0000-0000-000088160000}"/>
    <cellStyle name="Calculation 2 2 4 4 4" xfId="12406" xr:uid="{00000000-0005-0000-0000-000089160000}"/>
    <cellStyle name="Calculation 2 2 4 4 4 2" xfId="32753" xr:uid="{00000000-0005-0000-0000-00008A160000}"/>
    <cellStyle name="Calculation 2 2 4 4 5" xfId="13772" xr:uid="{00000000-0005-0000-0000-00008B160000}"/>
    <cellStyle name="Calculation 2 2 4 4 6" xfId="35592" xr:uid="{00000000-0005-0000-0000-00008C160000}"/>
    <cellStyle name="Calculation 2 2 4 4 7" xfId="43684" xr:uid="{00000000-0005-0000-0000-00008D160000}"/>
    <cellStyle name="Calculation 2 2 4 5" xfId="2358" xr:uid="{00000000-0005-0000-0000-00008E160000}"/>
    <cellStyle name="Calculation 2 2 4 5 2" xfId="5553" xr:uid="{00000000-0005-0000-0000-00008F160000}"/>
    <cellStyle name="Calculation 2 2 4 5 2 2" xfId="18461" xr:uid="{00000000-0005-0000-0000-000090160000}"/>
    <cellStyle name="Calculation 2 2 4 5 2 2 2" xfId="30894" xr:uid="{00000000-0005-0000-0000-000091160000}"/>
    <cellStyle name="Calculation 2 2 4 5 2 2 3" xfId="42831" xr:uid="{00000000-0005-0000-0000-000092160000}"/>
    <cellStyle name="Calculation 2 2 4 5 2 2 4" xfId="50923" xr:uid="{00000000-0005-0000-0000-000093160000}"/>
    <cellStyle name="Calculation 2 2 4 5 2 3" xfId="24847" xr:uid="{00000000-0005-0000-0000-000094160000}"/>
    <cellStyle name="Calculation 2 2 4 5 2 4" xfId="38114" xr:uid="{00000000-0005-0000-0000-000095160000}"/>
    <cellStyle name="Calculation 2 2 4 5 2 5" xfId="46206" xr:uid="{00000000-0005-0000-0000-000096160000}"/>
    <cellStyle name="Calculation 2 2 4 5 3" xfId="8754" xr:uid="{00000000-0005-0000-0000-000097160000}"/>
    <cellStyle name="Calculation 2 2 4 5 3 2" xfId="21655" xr:uid="{00000000-0005-0000-0000-000098160000}"/>
    <cellStyle name="Calculation 2 2 4 5 3 3" xfId="28041" xr:uid="{00000000-0005-0000-0000-000099160000}"/>
    <cellStyle name="Calculation 2 2 4 5 3 4" xfId="40954" xr:uid="{00000000-0005-0000-0000-00009A160000}"/>
    <cellStyle name="Calculation 2 2 4 5 3 5" xfId="49046" xr:uid="{00000000-0005-0000-0000-00009B160000}"/>
    <cellStyle name="Calculation 2 2 4 5 4" xfId="10040" xr:uid="{00000000-0005-0000-0000-00009C160000}"/>
    <cellStyle name="Calculation 2 2 4 5 4 2" xfId="33762" xr:uid="{00000000-0005-0000-0000-00009D160000}"/>
    <cellStyle name="Calculation 2 2 4 5 5" xfId="14429" xr:uid="{00000000-0005-0000-0000-00009E160000}"/>
    <cellStyle name="Calculation 2 2 4 5 6" xfId="36089" xr:uid="{00000000-0005-0000-0000-00009F160000}"/>
    <cellStyle name="Calculation 2 2 4 5 7" xfId="44181" xr:uid="{00000000-0005-0000-0000-0000A0160000}"/>
    <cellStyle name="Calculation 2 2 4 6" xfId="2013" xr:uid="{00000000-0005-0000-0000-0000A1160000}"/>
    <cellStyle name="Calculation 2 2 4 6 2" xfId="5208" xr:uid="{00000000-0005-0000-0000-0000A2160000}"/>
    <cellStyle name="Calculation 2 2 4 6 2 2" xfId="18116" xr:uid="{00000000-0005-0000-0000-0000A3160000}"/>
    <cellStyle name="Calculation 2 2 4 6 2 2 2" xfId="30667" xr:uid="{00000000-0005-0000-0000-0000A4160000}"/>
    <cellStyle name="Calculation 2 2 4 6 2 3" xfId="24502" xr:uid="{00000000-0005-0000-0000-0000A5160000}"/>
    <cellStyle name="Calculation 2 2 4 6 2 4" xfId="40609" xr:uid="{00000000-0005-0000-0000-0000A6160000}"/>
    <cellStyle name="Calculation 2 2 4 6 2 5" xfId="48701" xr:uid="{00000000-0005-0000-0000-0000A7160000}"/>
    <cellStyle name="Calculation 2 2 4 6 3" xfId="8409" xr:uid="{00000000-0005-0000-0000-0000A8160000}"/>
    <cellStyle name="Calculation 2 2 4 6 3 2" xfId="21310" xr:uid="{00000000-0005-0000-0000-0000A9160000}"/>
    <cellStyle name="Calculation 2 2 4 6 3 3" xfId="27696" xr:uid="{00000000-0005-0000-0000-0000AA160000}"/>
    <cellStyle name="Calculation 2 2 4 6 4" xfId="11927" xr:uid="{00000000-0005-0000-0000-0000AB160000}"/>
    <cellStyle name="Calculation 2 2 4 6 4 2" xfId="33417" xr:uid="{00000000-0005-0000-0000-0000AC160000}"/>
    <cellStyle name="Calculation 2 2 4 6 5" xfId="14202" xr:uid="{00000000-0005-0000-0000-0000AD160000}"/>
    <cellStyle name="Calculation 2 2 4 6 6" xfId="37769" xr:uid="{00000000-0005-0000-0000-0000AE160000}"/>
    <cellStyle name="Calculation 2 2 4 6 7" xfId="45861" xr:uid="{00000000-0005-0000-0000-0000AF160000}"/>
    <cellStyle name="Calculation 2 2 4 7" xfId="849" xr:uid="{00000000-0005-0000-0000-0000B0160000}"/>
    <cellStyle name="Calculation 2 2 4 7 2" xfId="4044" xr:uid="{00000000-0005-0000-0000-0000B1160000}"/>
    <cellStyle name="Calculation 2 2 4 7 2 2" xfId="16952" xr:uid="{00000000-0005-0000-0000-0000B2160000}"/>
    <cellStyle name="Calculation 2 2 4 7 2 2 2" xfId="29912" xr:uid="{00000000-0005-0000-0000-0000B3160000}"/>
    <cellStyle name="Calculation 2 2 4 7 2 3" xfId="23338" xr:uid="{00000000-0005-0000-0000-0000B4160000}"/>
    <cellStyle name="Calculation 2 2 4 7 2 4" xfId="41562" xr:uid="{00000000-0005-0000-0000-0000B5160000}"/>
    <cellStyle name="Calculation 2 2 4 7 2 5" xfId="49654" xr:uid="{00000000-0005-0000-0000-0000B6160000}"/>
    <cellStyle name="Calculation 2 2 4 7 3" xfId="7245" xr:uid="{00000000-0005-0000-0000-0000B7160000}"/>
    <cellStyle name="Calculation 2 2 4 7 3 2" xfId="20146" xr:uid="{00000000-0005-0000-0000-0000B8160000}"/>
    <cellStyle name="Calculation 2 2 4 7 3 3" xfId="26532" xr:uid="{00000000-0005-0000-0000-0000B9160000}"/>
    <cellStyle name="Calculation 2 2 4 7 4" xfId="12231" xr:uid="{00000000-0005-0000-0000-0000BA160000}"/>
    <cellStyle name="Calculation 2 2 4 7 4 2" xfId="32253" xr:uid="{00000000-0005-0000-0000-0000BB160000}"/>
    <cellStyle name="Calculation 2 2 4 7 5" xfId="13447" xr:uid="{00000000-0005-0000-0000-0000BC160000}"/>
    <cellStyle name="Calculation 2 2 4 7 6" xfId="36605" xr:uid="{00000000-0005-0000-0000-0000BD160000}"/>
    <cellStyle name="Calculation 2 2 4 7 7" xfId="44697" xr:uid="{00000000-0005-0000-0000-0000BE160000}"/>
    <cellStyle name="Calculation 2 2 4 8" xfId="2862" xr:uid="{00000000-0005-0000-0000-0000BF160000}"/>
    <cellStyle name="Calculation 2 2 4 8 2" xfId="6057" xr:uid="{00000000-0005-0000-0000-0000C0160000}"/>
    <cellStyle name="Calculation 2 2 4 8 2 2" xfId="18965" xr:uid="{00000000-0005-0000-0000-0000C1160000}"/>
    <cellStyle name="Calculation 2 2 4 8 2 2 2" xfId="31223" xr:uid="{00000000-0005-0000-0000-0000C2160000}"/>
    <cellStyle name="Calculation 2 2 4 8 2 3" xfId="25351" xr:uid="{00000000-0005-0000-0000-0000C3160000}"/>
    <cellStyle name="Calculation 2 2 4 8 2 4" xfId="41763" xr:uid="{00000000-0005-0000-0000-0000C4160000}"/>
    <cellStyle name="Calculation 2 2 4 8 2 5" xfId="49855" xr:uid="{00000000-0005-0000-0000-0000C5160000}"/>
    <cellStyle name="Calculation 2 2 4 8 3" xfId="9258" xr:uid="{00000000-0005-0000-0000-0000C6160000}"/>
    <cellStyle name="Calculation 2 2 4 8 3 2" xfId="22159" xr:uid="{00000000-0005-0000-0000-0000C7160000}"/>
    <cellStyle name="Calculation 2 2 4 8 3 3" xfId="28545" xr:uid="{00000000-0005-0000-0000-0000C8160000}"/>
    <cellStyle name="Calculation 2 2 4 8 4" xfId="10632" xr:uid="{00000000-0005-0000-0000-0000C9160000}"/>
    <cellStyle name="Calculation 2 2 4 8 4 2" xfId="34266" xr:uid="{00000000-0005-0000-0000-0000CA160000}"/>
    <cellStyle name="Calculation 2 2 4 8 5" xfId="14758" xr:uid="{00000000-0005-0000-0000-0000CB160000}"/>
    <cellStyle name="Calculation 2 2 4 8 6" xfId="38623" xr:uid="{00000000-0005-0000-0000-0000CC160000}"/>
    <cellStyle name="Calculation 2 2 4 8 7" xfId="46715" xr:uid="{00000000-0005-0000-0000-0000CD160000}"/>
    <cellStyle name="Calculation 2 2 4 9" xfId="473" xr:uid="{00000000-0005-0000-0000-0000CE160000}"/>
    <cellStyle name="Calculation 2 2 4 9 2" xfId="15503" xr:uid="{00000000-0005-0000-0000-0000CF160000}"/>
    <cellStyle name="Calculation 2 2 4 9 2 2" xfId="29357" xr:uid="{00000000-0005-0000-0000-0000D0160000}"/>
    <cellStyle name="Calculation 2 2 4 9 3" xfId="16077" xr:uid="{00000000-0005-0000-0000-0000D1160000}"/>
    <cellStyle name="Calculation 2 2 4 9 4" xfId="39445" xr:uid="{00000000-0005-0000-0000-0000D2160000}"/>
    <cellStyle name="Calculation 2 2 4 9 5" xfId="47537" xr:uid="{00000000-0005-0000-0000-0000D3160000}"/>
    <cellStyle name="Calculation 2 2 5" xfId="116" xr:uid="{00000000-0005-0000-0000-0000D4160000}"/>
    <cellStyle name="Calculation 2 2 5 10" xfId="3676" xr:uid="{00000000-0005-0000-0000-0000D5160000}"/>
    <cellStyle name="Calculation 2 2 5 10 2" xfId="16585" xr:uid="{00000000-0005-0000-0000-0000D6160000}"/>
    <cellStyle name="Calculation 2 2 5 10 2 2" xfId="29667" xr:uid="{00000000-0005-0000-0000-0000D7160000}"/>
    <cellStyle name="Calculation 2 2 5 10 3" xfId="22971" xr:uid="{00000000-0005-0000-0000-0000D8160000}"/>
    <cellStyle name="Calculation 2 2 5 11" xfId="6877" xr:uid="{00000000-0005-0000-0000-0000D9160000}"/>
    <cellStyle name="Calculation 2 2 5 11 2" xfId="19779" xr:uid="{00000000-0005-0000-0000-0000DA160000}"/>
    <cellStyle name="Calculation 2 2 5 11 3" xfId="26165" xr:uid="{00000000-0005-0000-0000-0000DB160000}"/>
    <cellStyle name="Calculation 2 2 5 12" xfId="12695" xr:uid="{00000000-0005-0000-0000-0000DC160000}"/>
    <cellStyle name="Calculation 2 2 5 12 2" xfId="31896" xr:uid="{00000000-0005-0000-0000-0000DD160000}"/>
    <cellStyle name="Calculation 2 2 5 13" xfId="13206" xr:uid="{00000000-0005-0000-0000-0000DE160000}"/>
    <cellStyle name="Calculation 2 2 5 14" xfId="35100" xr:uid="{00000000-0005-0000-0000-0000DF160000}"/>
    <cellStyle name="Calculation 2 2 5 15" xfId="43192" xr:uid="{00000000-0005-0000-0000-0000E0160000}"/>
    <cellStyle name="Calculation 2 2 5 2" xfId="261" xr:uid="{00000000-0005-0000-0000-0000E1160000}"/>
    <cellStyle name="Calculation 2 2 5 2 10" xfId="11137" xr:uid="{00000000-0005-0000-0000-0000E2160000}"/>
    <cellStyle name="Calculation 2 2 5 2 10 2" xfId="32066" xr:uid="{00000000-0005-0000-0000-0000E3160000}"/>
    <cellStyle name="Calculation 2 2 5 2 11" xfId="13317" xr:uid="{00000000-0005-0000-0000-0000E4160000}"/>
    <cellStyle name="Calculation 2 2 5 2 12" xfId="35266" xr:uid="{00000000-0005-0000-0000-0000E5160000}"/>
    <cellStyle name="Calculation 2 2 5 2 13" xfId="43358" xr:uid="{00000000-0005-0000-0000-0000E6160000}"/>
    <cellStyle name="Calculation 2 2 5 2 2" xfId="1523" xr:uid="{00000000-0005-0000-0000-0000E7160000}"/>
    <cellStyle name="Calculation 2 2 5 2 2 2" xfId="4718" xr:uid="{00000000-0005-0000-0000-0000E8160000}"/>
    <cellStyle name="Calculation 2 2 5 2 2 2 2" xfId="17626" xr:uid="{00000000-0005-0000-0000-0000E9160000}"/>
    <cellStyle name="Calculation 2 2 5 2 2 2 2 2" xfId="30351" xr:uid="{00000000-0005-0000-0000-0000EA160000}"/>
    <cellStyle name="Calculation 2 2 5 2 2 2 2 3" xfId="42123" xr:uid="{00000000-0005-0000-0000-0000EB160000}"/>
    <cellStyle name="Calculation 2 2 5 2 2 2 2 4" xfId="50215" xr:uid="{00000000-0005-0000-0000-0000EC160000}"/>
    <cellStyle name="Calculation 2 2 5 2 2 2 3" xfId="24012" xr:uid="{00000000-0005-0000-0000-0000ED160000}"/>
    <cellStyle name="Calculation 2 2 5 2 2 2 4" xfId="37279" xr:uid="{00000000-0005-0000-0000-0000EE160000}"/>
    <cellStyle name="Calculation 2 2 5 2 2 2 5" xfId="45371" xr:uid="{00000000-0005-0000-0000-0000EF160000}"/>
    <cellStyle name="Calculation 2 2 5 2 2 3" xfId="7919" xr:uid="{00000000-0005-0000-0000-0000F0160000}"/>
    <cellStyle name="Calculation 2 2 5 2 2 3 2" xfId="20820" xr:uid="{00000000-0005-0000-0000-0000F1160000}"/>
    <cellStyle name="Calculation 2 2 5 2 2 3 3" xfId="27206" xr:uid="{00000000-0005-0000-0000-0000F2160000}"/>
    <cellStyle name="Calculation 2 2 5 2 2 3 4" xfId="40119" xr:uid="{00000000-0005-0000-0000-0000F3160000}"/>
    <cellStyle name="Calculation 2 2 5 2 2 3 5" xfId="48211" xr:uid="{00000000-0005-0000-0000-0000F4160000}"/>
    <cellStyle name="Calculation 2 2 5 2 2 4" xfId="11256" xr:uid="{00000000-0005-0000-0000-0000F5160000}"/>
    <cellStyle name="Calculation 2 2 5 2 2 4 2" xfId="32927" xr:uid="{00000000-0005-0000-0000-0000F6160000}"/>
    <cellStyle name="Calculation 2 2 5 2 2 5" xfId="13886" xr:uid="{00000000-0005-0000-0000-0000F7160000}"/>
    <cellStyle name="Calculation 2 2 5 2 2 6" xfId="35766" xr:uid="{00000000-0005-0000-0000-0000F8160000}"/>
    <cellStyle name="Calculation 2 2 5 2 2 7" xfId="43858" xr:uid="{00000000-0005-0000-0000-0000F9160000}"/>
    <cellStyle name="Calculation 2 2 5 2 3" xfId="2532" xr:uid="{00000000-0005-0000-0000-0000FA160000}"/>
    <cellStyle name="Calculation 2 2 5 2 3 2" xfId="5727" xr:uid="{00000000-0005-0000-0000-0000FB160000}"/>
    <cellStyle name="Calculation 2 2 5 2 3 2 2" xfId="18635" xr:uid="{00000000-0005-0000-0000-0000FC160000}"/>
    <cellStyle name="Calculation 2 2 5 2 3 2 2 2" xfId="31008" xr:uid="{00000000-0005-0000-0000-0000FD160000}"/>
    <cellStyle name="Calculation 2 2 5 2 3 2 2 3" xfId="42945" xr:uid="{00000000-0005-0000-0000-0000FE160000}"/>
    <cellStyle name="Calculation 2 2 5 2 3 2 2 4" xfId="51037" xr:uid="{00000000-0005-0000-0000-0000FF160000}"/>
    <cellStyle name="Calculation 2 2 5 2 3 2 3" xfId="25021" xr:uid="{00000000-0005-0000-0000-000000170000}"/>
    <cellStyle name="Calculation 2 2 5 2 3 2 4" xfId="38288" xr:uid="{00000000-0005-0000-0000-000001170000}"/>
    <cellStyle name="Calculation 2 2 5 2 3 2 5" xfId="46380" xr:uid="{00000000-0005-0000-0000-000002170000}"/>
    <cellStyle name="Calculation 2 2 5 2 3 3" xfId="8928" xr:uid="{00000000-0005-0000-0000-000003170000}"/>
    <cellStyle name="Calculation 2 2 5 2 3 3 2" xfId="21829" xr:uid="{00000000-0005-0000-0000-000004170000}"/>
    <cellStyle name="Calculation 2 2 5 2 3 3 3" xfId="28215" xr:uid="{00000000-0005-0000-0000-000005170000}"/>
    <cellStyle name="Calculation 2 2 5 2 3 3 4" xfId="41128" xr:uid="{00000000-0005-0000-0000-000006170000}"/>
    <cellStyle name="Calculation 2 2 5 2 3 3 5" xfId="49220" xr:uid="{00000000-0005-0000-0000-000007170000}"/>
    <cellStyle name="Calculation 2 2 5 2 3 4" xfId="10954" xr:uid="{00000000-0005-0000-0000-000008170000}"/>
    <cellStyle name="Calculation 2 2 5 2 3 4 2" xfId="33936" xr:uid="{00000000-0005-0000-0000-000009170000}"/>
    <cellStyle name="Calculation 2 2 5 2 3 5" xfId="14543" xr:uid="{00000000-0005-0000-0000-00000A170000}"/>
    <cellStyle name="Calculation 2 2 5 2 3 6" xfId="36263" xr:uid="{00000000-0005-0000-0000-00000B170000}"/>
    <cellStyle name="Calculation 2 2 5 2 3 7" xfId="44355" xr:uid="{00000000-0005-0000-0000-00000C170000}"/>
    <cellStyle name="Calculation 2 2 5 2 4" xfId="1969" xr:uid="{00000000-0005-0000-0000-00000D170000}"/>
    <cellStyle name="Calculation 2 2 5 2 4 2" xfId="5164" xr:uid="{00000000-0005-0000-0000-00000E170000}"/>
    <cellStyle name="Calculation 2 2 5 2 4 2 2" xfId="18072" xr:uid="{00000000-0005-0000-0000-00000F170000}"/>
    <cellStyle name="Calculation 2 2 5 2 4 2 2 2" xfId="30636" xr:uid="{00000000-0005-0000-0000-000010170000}"/>
    <cellStyle name="Calculation 2 2 5 2 4 2 3" xfId="24458" xr:uid="{00000000-0005-0000-0000-000011170000}"/>
    <cellStyle name="Calculation 2 2 5 2 4 2 4" xfId="40565" xr:uid="{00000000-0005-0000-0000-000012170000}"/>
    <cellStyle name="Calculation 2 2 5 2 4 2 5" xfId="48657" xr:uid="{00000000-0005-0000-0000-000013170000}"/>
    <cellStyle name="Calculation 2 2 5 2 4 3" xfId="8365" xr:uid="{00000000-0005-0000-0000-000014170000}"/>
    <cellStyle name="Calculation 2 2 5 2 4 3 2" xfId="21266" xr:uid="{00000000-0005-0000-0000-000015170000}"/>
    <cellStyle name="Calculation 2 2 5 2 4 3 3" xfId="27652" xr:uid="{00000000-0005-0000-0000-000016170000}"/>
    <cellStyle name="Calculation 2 2 5 2 4 4" xfId="12610" xr:uid="{00000000-0005-0000-0000-000017170000}"/>
    <cellStyle name="Calculation 2 2 5 2 4 4 2" xfId="33373" xr:uid="{00000000-0005-0000-0000-000018170000}"/>
    <cellStyle name="Calculation 2 2 5 2 4 5" xfId="14171" xr:uid="{00000000-0005-0000-0000-000019170000}"/>
    <cellStyle name="Calculation 2 2 5 2 4 6" xfId="37725" xr:uid="{00000000-0005-0000-0000-00001A170000}"/>
    <cellStyle name="Calculation 2 2 5 2 4 7" xfId="45817" xr:uid="{00000000-0005-0000-0000-00001B170000}"/>
    <cellStyle name="Calculation 2 2 5 2 5" xfId="1023" xr:uid="{00000000-0005-0000-0000-00001C170000}"/>
    <cellStyle name="Calculation 2 2 5 2 5 2" xfId="4218" xr:uid="{00000000-0005-0000-0000-00001D170000}"/>
    <cellStyle name="Calculation 2 2 5 2 5 2 2" xfId="17126" xr:uid="{00000000-0005-0000-0000-00001E170000}"/>
    <cellStyle name="Calculation 2 2 5 2 5 2 2 2" xfId="30026" xr:uid="{00000000-0005-0000-0000-00001F170000}"/>
    <cellStyle name="Calculation 2 2 5 2 5 2 3" xfId="23512" xr:uid="{00000000-0005-0000-0000-000020170000}"/>
    <cellStyle name="Calculation 2 2 5 2 5 2 4" xfId="41713" xr:uid="{00000000-0005-0000-0000-000021170000}"/>
    <cellStyle name="Calculation 2 2 5 2 5 2 5" xfId="49805" xr:uid="{00000000-0005-0000-0000-000022170000}"/>
    <cellStyle name="Calculation 2 2 5 2 5 3" xfId="7419" xr:uid="{00000000-0005-0000-0000-000023170000}"/>
    <cellStyle name="Calculation 2 2 5 2 5 3 2" xfId="20320" xr:uid="{00000000-0005-0000-0000-000024170000}"/>
    <cellStyle name="Calculation 2 2 5 2 5 3 3" xfId="26706" xr:uid="{00000000-0005-0000-0000-000025170000}"/>
    <cellStyle name="Calculation 2 2 5 2 5 4" xfId="13068" xr:uid="{00000000-0005-0000-0000-000026170000}"/>
    <cellStyle name="Calculation 2 2 5 2 5 4 2" xfId="32427" xr:uid="{00000000-0005-0000-0000-000027170000}"/>
    <cellStyle name="Calculation 2 2 5 2 5 5" xfId="13561" xr:uid="{00000000-0005-0000-0000-000028170000}"/>
    <cellStyle name="Calculation 2 2 5 2 5 6" xfId="36779" xr:uid="{00000000-0005-0000-0000-000029170000}"/>
    <cellStyle name="Calculation 2 2 5 2 5 7" xfId="44871" xr:uid="{00000000-0005-0000-0000-00002A170000}"/>
    <cellStyle name="Calculation 2 2 5 2 6" xfId="3036" xr:uid="{00000000-0005-0000-0000-00002B170000}"/>
    <cellStyle name="Calculation 2 2 5 2 6 2" xfId="6231" xr:uid="{00000000-0005-0000-0000-00002C170000}"/>
    <cellStyle name="Calculation 2 2 5 2 6 2 2" xfId="19139" xr:uid="{00000000-0005-0000-0000-00002D170000}"/>
    <cellStyle name="Calculation 2 2 5 2 6 2 2 2" xfId="31337" xr:uid="{00000000-0005-0000-0000-00002E170000}"/>
    <cellStyle name="Calculation 2 2 5 2 6 2 3" xfId="25525" xr:uid="{00000000-0005-0000-0000-00002F170000}"/>
    <cellStyle name="Calculation 2 2 5 2 6 2 4" xfId="41708" xr:uid="{00000000-0005-0000-0000-000030170000}"/>
    <cellStyle name="Calculation 2 2 5 2 6 2 5" xfId="49800" xr:uid="{00000000-0005-0000-0000-000031170000}"/>
    <cellStyle name="Calculation 2 2 5 2 6 3" xfId="9432" xr:uid="{00000000-0005-0000-0000-000032170000}"/>
    <cellStyle name="Calculation 2 2 5 2 6 3 2" xfId="22333" xr:uid="{00000000-0005-0000-0000-000033170000}"/>
    <cellStyle name="Calculation 2 2 5 2 6 3 3" xfId="28719" xr:uid="{00000000-0005-0000-0000-000034170000}"/>
    <cellStyle name="Calculation 2 2 5 2 6 4" xfId="10401" xr:uid="{00000000-0005-0000-0000-000035170000}"/>
    <cellStyle name="Calculation 2 2 5 2 6 4 2" xfId="34440" xr:uid="{00000000-0005-0000-0000-000036170000}"/>
    <cellStyle name="Calculation 2 2 5 2 6 5" xfId="14872" xr:uid="{00000000-0005-0000-0000-000037170000}"/>
    <cellStyle name="Calculation 2 2 5 2 6 6" xfId="38797" xr:uid="{00000000-0005-0000-0000-000038170000}"/>
    <cellStyle name="Calculation 2 2 5 2 6 7" xfId="46889" xr:uid="{00000000-0005-0000-0000-000039170000}"/>
    <cellStyle name="Calculation 2 2 5 2 7" xfId="652" xr:uid="{00000000-0005-0000-0000-00003A170000}"/>
    <cellStyle name="Calculation 2 2 5 2 7 2" xfId="15677" xr:uid="{00000000-0005-0000-0000-00003B170000}"/>
    <cellStyle name="Calculation 2 2 5 2 7 2 2" xfId="29530" xr:uid="{00000000-0005-0000-0000-00003C170000}"/>
    <cellStyle name="Calculation 2 2 5 2 7 3" xfId="16342" xr:uid="{00000000-0005-0000-0000-00003D170000}"/>
    <cellStyle name="Calculation 2 2 5 2 7 4" xfId="39619" xr:uid="{00000000-0005-0000-0000-00003E170000}"/>
    <cellStyle name="Calculation 2 2 5 2 7 5" xfId="47711" xr:uid="{00000000-0005-0000-0000-00003F170000}"/>
    <cellStyle name="Calculation 2 2 5 2 8" xfId="3847" xr:uid="{00000000-0005-0000-0000-000040170000}"/>
    <cellStyle name="Calculation 2 2 5 2 8 2" xfId="16755" xr:uid="{00000000-0005-0000-0000-000041170000}"/>
    <cellStyle name="Calculation 2 2 5 2 8 2 2" xfId="29778" xr:uid="{00000000-0005-0000-0000-000042170000}"/>
    <cellStyle name="Calculation 2 2 5 2 8 3" xfId="23141" xr:uid="{00000000-0005-0000-0000-000043170000}"/>
    <cellStyle name="Calculation 2 2 5 2 9" xfId="7048" xr:uid="{00000000-0005-0000-0000-000044170000}"/>
    <cellStyle name="Calculation 2 2 5 2 9 2" xfId="19949" xr:uid="{00000000-0005-0000-0000-000045170000}"/>
    <cellStyle name="Calculation 2 2 5 2 9 3" xfId="26335" xr:uid="{00000000-0005-0000-0000-000046170000}"/>
    <cellStyle name="Calculation 2 2 5 3" xfId="1185" xr:uid="{00000000-0005-0000-0000-000047170000}"/>
    <cellStyle name="Calculation 2 2 5 3 10" xfId="35428" xr:uid="{00000000-0005-0000-0000-000048170000}"/>
    <cellStyle name="Calculation 2 2 5 3 11" xfId="43520" xr:uid="{00000000-0005-0000-0000-000049170000}"/>
    <cellStyle name="Calculation 2 2 5 3 2" xfId="1685" xr:uid="{00000000-0005-0000-0000-00004A170000}"/>
    <cellStyle name="Calculation 2 2 5 3 2 2" xfId="4880" xr:uid="{00000000-0005-0000-0000-00004B170000}"/>
    <cellStyle name="Calculation 2 2 5 3 2 2 2" xfId="17788" xr:uid="{00000000-0005-0000-0000-00004C170000}"/>
    <cellStyle name="Calculation 2 2 5 3 2 2 2 2" xfId="30456" xr:uid="{00000000-0005-0000-0000-00004D170000}"/>
    <cellStyle name="Calculation 2 2 5 3 2 2 2 3" xfId="42254" xr:uid="{00000000-0005-0000-0000-00004E170000}"/>
    <cellStyle name="Calculation 2 2 5 3 2 2 2 4" xfId="50346" xr:uid="{00000000-0005-0000-0000-00004F170000}"/>
    <cellStyle name="Calculation 2 2 5 3 2 2 3" xfId="24174" xr:uid="{00000000-0005-0000-0000-000050170000}"/>
    <cellStyle name="Calculation 2 2 5 3 2 2 4" xfId="37441" xr:uid="{00000000-0005-0000-0000-000051170000}"/>
    <cellStyle name="Calculation 2 2 5 3 2 2 5" xfId="45533" xr:uid="{00000000-0005-0000-0000-000052170000}"/>
    <cellStyle name="Calculation 2 2 5 3 2 3" xfId="8081" xr:uid="{00000000-0005-0000-0000-000053170000}"/>
    <cellStyle name="Calculation 2 2 5 3 2 3 2" xfId="20982" xr:uid="{00000000-0005-0000-0000-000054170000}"/>
    <cellStyle name="Calculation 2 2 5 3 2 3 3" xfId="27368" xr:uid="{00000000-0005-0000-0000-000055170000}"/>
    <cellStyle name="Calculation 2 2 5 3 2 3 4" xfId="40281" xr:uid="{00000000-0005-0000-0000-000056170000}"/>
    <cellStyle name="Calculation 2 2 5 3 2 3 5" xfId="48373" xr:uid="{00000000-0005-0000-0000-000057170000}"/>
    <cellStyle name="Calculation 2 2 5 3 2 4" xfId="10322" xr:uid="{00000000-0005-0000-0000-000058170000}"/>
    <cellStyle name="Calculation 2 2 5 3 2 4 2" xfId="33089" xr:uid="{00000000-0005-0000-0000-000059170000}"/>
    <cellStyle name="Calculation 2 2 5 3 2 5" xfId="13991" xr:uid="{00000000-0005-0000-0000-00005A170000}"/>
    <cellStyle name="Calculation 2 2 5 3 2 6" xfId="35928" xr:uid="{00000000-0005-0000-0000-00005B170000}"/>
    <cellStyle name="Calculation 2 2 5 3 2 7" xfId="44020" xr:uid="{00000000-0005-0000-0000-00005C170000}"/>
    <cellStyle name="Calculation 2 2 5 3 3" xfId="2694" xr:uid="{00000000-0005-0000-0000-00005D170000}"/>
    <cellStyle name="Calculation 2 2 5 3 3 2" xfId="5889" xr:uid="{00000000-0005-0000-0000-00005E170000}"/>
    <cellStyle name="Calculation 2 2 5 3 3 2 2" xfId="18797" xr:uid="{00000000-0005-0000-0000-00005F170000}"/>
    <cellStyle name="Calculation 2 2 5 3 3 2 2 2" xfId="31113" xr:uid="{00000000-0005-0000-0000-000060170000}"/>
    <cellStyle name="Calculation 2 2 5 3 3 2 2 3" xfId="43050" xr:uid="{00000000-0005-0000-0000-000061170000}"/>
    <cellStyle name="Calculation 2 2 5 3 3 2 2 4" xfId="51142" xr:uid="{00000000-0005-0000-0000-000062170000}"/>
    <cellStyle name="Calculation 2 2 5 3 3 2 3" xfId="25183" xr:uid="{00000000-0005-0000-0000-000063170000}"/>
    <cellStyle name="Calculation 2 2 5 3 3 2 4" xfId="38450" xr:uid="{00000000-0005-0000-0000-000064170000}"/>
    <cellStyle name="Calculation 2 2 5 3 3 2 5" xfId="46542" xr:uid="{00000000-0005-0000-0000-000065170000}"/>
    <cellStyle name="Calculation 2 2 5 3 3 3" xfId="9090" xr:uid="{00000000-0005-0000-0000-000066170000}"/>
    <cellStyle name="Calculation 2 2 5 3 3 3 2" xfId="21991" xr:uid="{00000000-0005-0000-0000-000067170000}"/>
    <cellStyle name="Calculation 2 2 5 3 3 3 3" xfId="28377" xr:uid="{00000000-0005-0000-0000-000068170000}"/>
    <cellStyle name="Calculation 2 2 5 3 3 3 4" xfId="41290" xr:uid="{00000000-0005-0000-0000-000069170000}"/>
    <cellStyle name="Calculation 2 2 5 3 3 3 5" xfId="49382" xr:uid="{00000000-0005-0000-0000-00006A170000}"/>
    <cellStyle name="Calculation 2 2 5 3 3 4" xfId="11155" xr:uid="{00000000-0005-0000-0000-00006B170000}"/>
    <cellStyle name="Calculation 2 2 5 3 3 4 2" xfId="34098" xr:uid="{00000000-0005-0000-0000-00006C170000}"/>
    <cellStyle name="Calculation 2 2 5 3 3 5" xfId="14648" xr:uid="{00000000-0005-0000-0000-00006D170000}"/>
    <cellStyle name="Calculation 2 2 5 3 3 6" xfId="36425" xr:uid="{00000000-0005-0000-0000-00006E170000}"/>
    <cellStyle name="Calculation 2 2 5 3 3 7" xfId="44517" xr:uid="{00000000-0005-0000-0000-00006F170000}"/>
    <cellStyle name="Calculation 2 2 5 3 4" xfId="1898" xr:uid="{00000000-0005-0000-0000-000070170000}"/>
    <cellStyle name="Calculation 2 2 5 3 4 2" xfId="5093" xr:uid="{00000000-0005-0000-0000-000071170000}"/>
    <cellStyle name="Calculation 2 2 5 3 4 2 2" xfId="18001" xr:uid="{00000000-0005-0000-0000-000072170000}"/>
    <cellStyle name="Calculation 2 2 5 3 4 2 2 2" xfId="30585" xr:uid="{00000000-0005-0000-0000-000073170000}"/>
    <cellStyle name="Calculation 2 2 5 3 4 2 3" xfId="24387" xr:uid="{00000000-0005-0000-0000-000074170000}"/>
    <cellStyle name="Calculation 2 2 5 3 4 2 4" xfId="40494" xr:uid="{00000000-0005-0000-0000-000075170000}"/>
    <cellStyle name="Calculation 2 2 5 3 4 2 5" xfId="48586" xr:uid="{00000000-0005-0000-0000-000076170000}"/>
    <cellStyle name="Calculation 2 2 5 3 4 3" xfId="8294" xr:uid="{00000000-0005-0000-0000-000077170000}"/>
    <cellStyle name="Calculation 2 2 5 3 4 3 2" xfId="21195" xr:uid="{00000000-0005-0000-0000-000078170000}"/>
    <cellStyle name="Calculation 2 2 5 3 4 3 3" xfId="27581" xr:uid="{00000000-0005-0000-0000-000079170000}"/>
    <cellStyle name="Calculation 2 2 5 3 4 4" xfId="12184" xr:uid="{00000000-0005-0000-0000-00007A170000}"/>
    <cellStyle name="Calculation 2 2 5 3 4 4 2" xfId="33302" xr:uid="{00000000-0005-0000-0000-00007B170000}"/>
    <cellStyle name="Calculation 2 2 5 3 4 5" xfId="14120" xr:uid="{00000000-0005-0000-0000-00007C170000}"/>
    <cellStyle name="Calculation 2 2 5 3 4 6" xfId="37654" xr:uid="{00000000-0005-0000-0000-00007D170000}"/>
    <cellStyle name="Calculation 2 2 5 3 4 7" xfId="45746" xr:uid="{00000000-0005-0000-0000-00007E170000}"/>
    <cellStyle name="Calculation 2 2 5 3 5" xfId="3198" xr:uid="{00000000-0005-0000-0000-00007F170000}"/>
    <cellStyle name="Calculation 2 2 5 3 5 2" xfId="6393" xr:uid="{00000000-0005-0000-0000-000080170000}"/>
    <cellStyle name="Calculation 2 2 5 3 5 2 2" xfId="19301" xr:uid="{00000000-0005-0000-0000-000081170000}"/>
    <cellStyle name="Calculation 2 2 5 3 5 2 2 2" xfId="31442" xr:uid="{00000000-0005-0000-0000-000082170000}"/>
    <cellStyle name="Calculation 2 2 5 3 5 2 3" xfId="25687" xr:uid="{00000000-0005-0000-0000-000083170000}"/>
    <cellStyle name="Calculation 2 2 5 3 5 2 4" xfId="41849" xr:uid="{00000000-0005-0000-0000-000084170000}"/>
    <cellStyle name="Calculation 2 2 5 3 5 2 5" xfId="49941" xr:uid="{00000000-0005-0000-0000-000085170000}"/>
    <cellStyle name="Calculation 2 2 5 3 5 3" xfId="9594" xr:uid="{00000000-0005-0000-0000-000086170000}"/>
    <cellStyle name="Calculation 2 2 5 3 5 3 2" xfId="22495" xr:uid="{00000000-0005-0000-0000-000087170000}"/>
    <cellStyle name="Calculation 2 2 5 3 5 3 3" xfId="28881" xr:uid="{00000000-0005-0000-0000-000088170000}"/>
    <cellStyle name="Calculation 2 2 5 3 5 4" xfId="11088" xr:uid="{00000000-0005-0000-0000-000089170000}"/>
    <cellStyle name="Calculation 2 2 5 3 5 4 2" xfId="34602" xr:uid="{00000000-0005-0000-0000-00008A170000}"/>
    <cellStyle name="Calculation 2 2 5 3 5 5" xfId="14977" xr:uid="{00000000-0005-0000-0000-00008B170000}"/>
    <cellStyle name="Calculation 2 2 5 3 5 6" xfId="36941" xr:uid="{00000000-0005-0000-0000-00008C170000}"/>
    <cellStyle name="Calculation 2 2 5 3 5 7" xfId="45033" xr:uid="{00000000-0005-0000-0000-00008D170000}"/>
    <cellStyle name="Calculation 2 2 5 3 6" xfId="4380" xr:uid="{00000000-0005-0000-0000-00008E170000}"/>
    <cellStyle name="Calculation 2 2 5 3 6 2" xfId="17288" xr:uid="{00000000-0005-0000-0000-00008F170000}"/>
    <cellStyle name="Calculation 2 2 5 3 6 2 2" xfId="30131" xr:uid="{00000000-0005-0000-0000-000090170000}"/>
    <cellStyle name="Calculation 2 2 5 3 6 2 3" xfId="42508" xr:uid="{00000000-0005-0000-0000-000091170000}"/>
    <cellStyle name="Calculation 2 2 5 3 6 2 4" xfId="50600" xr:uid="{00000000-0005-0000-0000-000092170000}"/>
    <cellStyle name="Calculation 2 2 5 3 6 3" xfId="23674" xr:uid="{00000000-0005-0000-0000-000093170000}"/>
    <cellStyle name="Calculation 2 2 5 3 6 4" xfId="38959" xr:uid="{00000000-0005-0000-0000-000094170000}"/>
    <cellStyle name="Calculation 2 2 5 3 6 5" xfId="47051" xr:uid="{00000000-0005-0000-0000-000095170000}"/>
    <cellStyle name="Calculation 2 2 5 3 7" xfId="7581" xr:uid="{00000000-0005-0000-0000-000096170000}"/>
    <cellStyle name="Calculation 2 2 5 3 7 2" xfId="20482" xr:uid="{00000000-0005-0000-0000-000097170000}"/>
    <cellStyle name="Calculation 2 2 5 3 7 3" xfId="26868" xr:uid="{00000000-0005-0000-0000-000098170000}"/>
    <cellStyle name="Calculation 2 2 5 3 7 4" xfId="39781" xr:uid="{00000000-0005-0000-0000-000099170000}"/>
    <cellStyle name="Calculation 2 2 5 3 7 5" xfId="47873" xr:uid="{00000000-0005-0000-0000-00009A170000}"/>
    <cellStyle name="Calculation 2 2 5 3 8" xfId="11462" xr:uid="{00000000-0005-0000-0000-00009B170000}"/>
    <cellStyle name="Calculation 2 2 5 3 8 2" xfId="32589" xr:uid="{00000000-0005-0000-0000-00009C170000}"/>
    <cellStyle name="Calculation 2 2 5 3 9" xfId="13666" xr:uid="{00000000-0005-0000-0000-00009D170000}"/>
    <cellStyle name="Calculation 2 2 5 4" xfId="1357" xr:uid="{00000000-0005-0000-0000-00009E170000}"/>
    <cellStyle name="Calculation 2 2 5 4 2" xfId="4552" xr:uid="{00000000-0005-0000-0000-00009F170000}"/>
    <cellStyle name="Calculation 2 2 5 4 2 2" xfId="17460" xr:uid="{00000000-0005-0000-0000-0000A0170000}"/>
    <cellStyle name="Calculation 2 2 5 4 2 2 2" xfId="30242" xr:uid="{00000000-0005-0000-0000-0000A1170000}"/>
    <cellStyle name="Calculation 2 2 5 4 2 2 3" xfId="41987" xr:uid="{00000000-0005-0000-0000-0000A2170000}"/>
    <cellStyle name="Calculation 2 2 5 4 2 2 4" xfId="50079" xr:uid="{00000000-0005-0000-0000-0000A3170000}"/>
    <cellStyle name="Calculation 2 2 5 4 2 3" xfId="23846" xr:uid="{00000000-0005-0000-0000-0000A4170000}"/>
    <cellStyle name="Calculation 2 2 5 4 2 4" xfId="37113" xr:uid="{00000000-0005-0000-0000-0000A5170000}"/>
    <cellStyle name="Calculation 2 2 5 4 2 5" xfId="45205" xr:uid="{00000000-0005-0000-0000-0000A6170000}"/>
    <cellStyle name="Calculation 2 2 5 4 3" xfId="7753" xr:uid="{00000000-0005-0000-0000-0000A7170000}"/>
    <cellStyle name="Calculation 2 2 5 4 3 2" xfId="20654" xr:uid="{00000000-0005-0000-0000-0000A8170000}"/>
    <cellStyle name="Calculation 2 2 5 4 3 3" xfId="27040" xr:uid="{00000000-0005-0000-0000-0000A9170000}"/>
    <cellStyle name="Calculation 2 2 5 4 3 4" xfId="39953" xr:uid="{00000000-0005-0000-0000-0000AA170000}"/>
    <cellStyle name="Calculation 2 2 5 4 3 5" xfId="48045" xr:uid="{00000000-0005-0000-0000-0000AB170000}"/>
    <cellStyle name="Calculation 2 2 5 4 4" xfId="11237" xr:uid="{00000000-0005-0000-0000-0000AC170000}"/>
    <cellStyle name="Calculation 2 2 5 4 4 2" xfId="32761" xr:uid="{00000000-0005-0000-0000-0000AD170000}"/>
    <cellStyle name="Calculation 2 2 5 4 5" xfId="13777" xr:uid="{00000000-0005-0000-0000-0000AE170000}"/>
    <cellStyle name="Calculation 2 2 5 4 6" xfId="35600" xr:uid="{00000000-0005-0000-0000-0000AF170000}"/>
    <cellStyle name="Calculation 2 2 5 4 7" xfId="43692" xr:uid="{00000000-0005-0000-0000-0000B0170000}"/>
    <cellStyle name="Calculation 2 2 5 5" xfId="2366" xr:uid="{00000000-0005-0000-0000-0000B1170000}"/>
    <cellStyle name="Calculation 2 2 5 5 2" xfId="5561" xr:uid="{00000000-0005-0000-0000-0000B2170000}"/>
    <cellStyle name="Calculation 2 2 5 5 2 2" xfId="18469" xr:uid="{00000000-0005-0000-0000-0000B3170000}"/>
    <cellStyle name="Calculation 2 2 5 5 2 2 2" xfId="30899" xr:uid="{00000000-0005-0000-0000-0000B4170000}"/>
    <cellStyle name="Calculation 2 2 5 5 2 2 3" xfId="42836" xr:uid="{00000000-0005-0000-0000-0000B5170000}"/>
    <cellStyle name="Calculation 2 2 5 5 2 2 4" xfId="50928" xr:uid="{00000000-0005-0000-0000-0000B6170000}"/>
    <cellStyle name="Calculation 2 2 5 5 2 3" xfId="24855" xr:uid="{00000000-0005-0000-0000-0000B7170000}"/>
    <cellStyle name="Calculation 2 2 5 5 2 4" xfId="38122" xr:uid="{00000000-0005-0000-0000-0000B8170000}"/>
    <cellStyle name="Calculation 2 2 5 5 2 5" xfId="46214" xr:uid="{00000000-0005-0000-0000-0000B9170000}"/>
    <cellStyle name="Calculation 2 2 5 5 3" xfId="8762" xr:uid="{00000000-0005-0000-0000-0000BA170000}"/>
    <cellStyle name="Calculation 2 2 5 5 3 2" xfId="21663" xr:uid="{00000000-0005-0000-0000-0000BB170000}"/>
    <cellStyle name="Calculation 2 2 5 5 3 3" xfId="28049" xr:uid="{00000000-0005-0000-0000-0000BC170000}"/>
    <cellStyle name="Calculation 2 2 5 5 3 4" xfId="40962" xr:uid="{00000000-0005-0000-0000-0000BD170000}"/>
    <cellStyle name="Calculation 2 2 5 5 3 5" xfId="49054" xr:uid="{00000000-0005-0000-0000-0000BE170000}"/>
    <cellStyle name="Calculation 2 2 5 5 4" xfId="12204" xr:uid="{00000000-0005-0000-0000-0000BF170000}"/>
    <cellStyle name="Calculation 2 2 5 5 4 2" xfId="33770" xr:uid="{00000000-0005-0000-0000-0000C0170000}"/>
    <cellStyle name="Calculation 2 2 5 5 5" xfId="14434" xr:uid="{00000000-0005-0000-0000-0000C1170000}"/>
    <cellStyle name="Calculation 2 2 5 5 6" xfId="36097" xr:uid="{00000000-0005-0000-0000-0000C2170000}"/>
    <cellStyle name="Calculation 2 2 5 5 7" xfId="44189" xr:uid="{00000000-0005-0000-0000-0000C3170000}"/>
    <cellStyle name="Calculation 2 2 5 6" xfId="1927" xr:uid="{00000000-0005-0000-0000-0000C4170000}"/>
    <cellStyle name="Calculation 2 2 5 6 2" xfId="5122" xr:uid="{00000000-0005-0000-0000-0000C5170000}"/>
    <cellStyle name="Calculation 2 2 5 6 2 2" xfId="18030" xr:uid="{00000000-0005-0000-0000-0000C6170000}"/>
    <cellStyle name="Calculation 2 2 5 6 2 2 2" xfId="30605" xr:uid="{00000000-0005-0000-0000-0000C7170000}"/>
    <cellStyle name="Calculation 2 2 5 6 2 3" xfId="24416" xr:uid="{00000000-0005-0000-0000-0000C8170000}"/>
    <cellStyle name="Calculation 2 2 5 6 2 4" xfId="40523" xr:uid="{00000000-0005-0000-0000-0000C9170000}"/>
    <cellStyle name="Calculation 2 2 5 6 2 5" xfId="48615" xr:uid="{00000000-0005-0000-0000-0000CA170000}"/>
    <cellStyle name="Calculation 2 2 5 6 3" xfId="8323" xr:uid="{00000000-0005-0000-0000-0000CB170000}"/>
    <cellStyle name="Calculation 2 2 5 6 3 2" xfId="21224" xr:uid="{00000000-0005-0000-0000-0000CC170000}"/>
    <cellStyle name="Calculation 2 2 5 6 3 3" xfId="27610" xr:uid="{00000000-0005-0000-0000-0000CD170000}"/>
    <cellStyle name="Calculation 2 2 5 6 4" xfId="11578" xr:uid="{00000000-0005-0000-0000-0000CE170000}"/>
    <cellStyle name="Calculation 2 2 5 6 4 2" xfId="33331" xr:uid="{00000000-0005-0000-0000-0000CF170000}"/>
    <cellStyle name="Calculation 2 2 5 6 5" xfId="14140" xr:uid="{00000000-0005-0000-0000-0000D0170000}"/>
    <cellStyle name="Calculation 2 2 5 6 6" xfId="37683" xr:uid="{00000000-0005-0000-0000-0000D1170000}"/>
    <cellStyle name="Calculation 2 2 5 6 7" xfId="45775" xr:uid="{00000000-0005-0000-0000-0000D2170000}"/>
    <cellStyle name="Calculation 2 2 5 7" xfId="857" xr:uid="{00000000-0005-0000-0000-0000D3170000}"/>
    <cellStyle name="Calculation 2 2 5 7 2" xfId="4052" xr:uid="{00000000-0005-0000-0000-0000D4170000}"/>
    <cellStyle name="Calculation 2 2 5 7 2 2" xfId="16960" xr:uid="{00000000-0005-0000-0000-0000D5170000}"/>
    <cellStyle name="Calculation 2 2 5 7 2 2 2" xfId="29917" xr:uid="{00000000-0005-0000-0000-0000D6170000}"/>
    <cellStyle name="Calculation 2 2 5 7 2 3" xfId="23346" xr:uid="{00000000-0005-0000-0000-0000D7170000}"/>
    <cellStyle name="Calculation 2 2 5 7 2 4" xfId="41569" xr:uid="{00000000-0005-0000-0000-0000D8170000}"/>
    <cellStyle name="Calculation 2 2 5 7 2 5" xfId="49661" xr:uid="{00000000-0005-0000-0000-0000D9170000}"/>
    <cellStyle name="Calculation 2 2 5 7 3" xfId="7253" xr:uid="{00000000-0005-0000-0000-0000DA170000}"/>
    <cellStyle name="Calculation 2 2 5 7 3 2" xfId="20154" xr:uid="{00000000-0005-0000-0000-0000DB170000}"/>
    <cellStyle name="Calculation 2 2 5 7 3 3" xfId="26540" xr:uid="{00000000-0005-0000-0000-0000DC170000}"/>
    <cellStyle name="Calculation 2 2 5 7 4" xfId="13078" xr:uid="{00000000-0005-0000-0000-0000DD170000}"/>
    <cellStyle name="Calculation 2 2 5 7 4 2" xfId="32261" xr:uid="{00000000-0005-0000-0000-0000DE170000}"/>
    <cellStyle name="Calculation 2 2 5 7 5" xfId="13452" xr:uid="{00000000-0005-0000-0000-0000DF170000}"/>
    <cellStyle name="Calculation 2 2 5 7 6" xfId="36613" xr:uid="{00000000-0005-0000-0000-0000E0170000}"/>
    <cellStyle name="Calculation 2 2 5 7 7" xfId="44705" xr:uid="{00000000-0005-0000-0000-0000E1170000}"/>
    <cellStyle name="Calculation 2 2 5 8" xfId="2870" xr:uid="{00000000-0005-0000-0000-0000E2170000}"/>
    <cellStyle name="Calculation 2 2 5 8 2" xfId="6065" xr:uid="{00000000-0005-0000-0000-0000E3170000}"/>
    <cellStyle name="Calculation 2 2 5 8 2 2" xfId="18973" xr:uid="{00000000-0005-0000-0000-0000E4170000}"/>
    <cellStyle name="Calculation 2 2 5 8 2 2 2" xfId="31228" xr:uid="{00000000-0005-0000-0000-0000E5170000}"/>
    <cellStyle name="Calculation 2 2 5 8 2 3" xfId="25359" xr:uid="{00000000-0005-0000-0000-0000E6170000}"/>
    <cellStyle name="Calculation 2 2 5 8 2 4" xfId="42023" xr:uid="{00000000-0005-0000-0000-0000E7170000}"/>
    <cellStyle name="Calculation 2 2 5 8 2 5" xfId="50115" xr:uid="{00000000-0005-0000-0000-0000E8170000}"/>
    <cellStyle name="Calculation 2 2 5 8 3" xfId="9266" xr:uid="{00000000-0005-0000-0000-0000E9170000}"/>
    <cellStyle name="Calculation 2 2 5 8 3 2" xfId="22167" xr:uid="{00000000-0005-0000-0000-0000EA170000}"/>
    <cellStyle name="Calculation 2 2 5 8 3 3" xfId="28553" xr:uid="{00000000-0005-0000-0000-0000EB170000}"/>
    <cellStyle name="Calculation 2 2 5 8 4" xfId="11677" xr:uid="{00000000-0005-0000-0000-0000EC170000}"/>
    <cellStyle name="Calculation 2 2 5 8 4 2" xfId="34274" xr:uid="{00000000-0005-0000-0000-0000ED170000}"/>
    <cellStyle name="Calculation 2 2 5 8 5" xfId="14763" xr:uid="{00000000-0005-0000-0000-0000EE170000}"/>
    <cellStyle name="Calculation 2 2 5 8 6" xfId="38631" xr:uid="{00000000-0005-0000-0000-0000EF170000}"/>
    <cellStyle name="Calculation 2 2 5 8 7" xfId="46723" xr:uid="{00000000-0005-0000-0000-0000F0170000}"/>
    <cellStyle name="Calculation 2 2 5 9" xfId="481" xr:uid="{00000000-0005-0000-0000-0000F1170000}"/>
    <cellStyle name="Calculation 2 2 5 9 2" xfId="15511" xr:uid="{00000000-0005-0000-0000-0000F2170000}"/>
    <cellStyle name="Calculation 2 2 5 9 2 2" xfId="29365" xr:uid="{00000000-0005-0000-0000-0000F3170000}"/>
    <cellStyle name="Calculation 2 2 5 9 3" xfId="15789" xr:uid="{00000000-0005-0000-0000-0000F4170000}"/>
    <cellStyle name="Calculation 2 2 5 9 4" xfId="39453" xr:uid="{00000000-0005-0000-0000-0000F5170000}"/>
    <cellStyle name="Calculation 2 2 5 9 5" xfId="47545" xr:uid="{00000000-0005-0000-0000-0000F6170000}"/>
    <cellStyle name="Calculation 2 2 6" xfId="103" xr:uid="{00000000-0005-0000-0000-0000F7170000}"/>
    <cellStyle name="Calculation 2 2 6 10" xfId="3663" xr:uid="{00000000-0005-0000-0000-0000F8170000}"/>
    <cellStyle name="Calculation 2 2 6 10 2" xfId="16572" xr:uid="{00000000-0005-0000-0000-0000F9170000}"/>
    <cellStyle name="Calculation 2 2 6 10 2 2" xfId="29658" xr:uid="{00000000-0005-0000-0000-0000FA170000}"/>
    <cellStyle name="Calculation 2 2 6 10 3" xfId="22958" xr:uid="{00000000-0005-0000-0000-0000FB170000}"/>
    <cellStyle name="Calculation 2 2 6 11" xfId="6864" xr:uid="{00000000-0005-0000-0000-0000FC170000}"/>
    <cellStyle name="Calculation 2 2 6 11 2" xfId="19766" xr:uid="{00000000-0005-0000-0000-0000FD170000}"/>
    <cellStyle name="Calculation 2 2 6 11 3" xfId="26152" xr:uid="{00000000-0005-0000-0000-0000FE170000}"/>
    <cellStyle name="Calculation 2 2 6 12" xfId="12059" xr:uid="{00000000-0005-0000-0000-0000FF170000}"/>
    <cellStyle name="Calculation 2 2 6 12 2" xfId="31883" xr:uid="{00000000-0005-0000-0000-000000180000}"/>
    <cellStyle name="Calculation 2 2 6 13" xfId="13197" xr:uid="{00000000-0005-0000-0000-000001180000}"/>
    <cellStyle name="Calculation 2 2 6 14" xfId="35087" xr:uid="{00000000-0005-0000-0000-000002180000}"/>
    <cellStyle name="Calculation 2 2 6 15" xfId="43179" xr:uid="{00000000-0005-0000-0000-000003180000}"/>
    <cellStyle name="Calculation 2 2 6 2" xfId="248" xr:uid="{00000000-0005-0000-0000-000004180000}"/>
    <cellStyle name="Calculation 2 2 6 2 10" xfId="11422" xr:uid="{00000000-0005-0000-0000-000005180000}"/>
    <cellStyle name="Calculation 2 2 6 2 10 2" xfId="32053" xr:uid="{00000000-0005-0000-0000-000006180000}"/>
    <cellStyle name="Calculation 2 2 6 2 11" xfId="13308" xr:uid="{00000000-0005-0000-0000-000007180000}"/>
    <cellStyle name="Calculation 2 2 6 2 12" xfId="35253" xr:uid="{00000000-0005-0000-0000-000008180000}"/>
    <cellStyle name="Calculation 2 2 6 2 13" xfId="43345" xr:uid="{00000000-0005-0000-0000-000009180000}"/>
    <cellStyle name="Calculation 2 2 6 2 2" xfId="1510" xr:uid="{00000000-0005-0000-0000-00000A180000}"/>
    <cellStyle name="Calculation 2 2 6 2 2 2" xfId="4705" xr:uid="{00000000-0005-0000-0000-00000B180000}"/>
    <cellStyle name="Calculation 2 2 6 2 2 2 2" xfId="17613" xr:uid="{00000000-0005-0000-0000-00000C180000}"/>
    <cellStyle name="Calculation 2 2 6 2 2 2 2 2" xfId="30342" xr:uid="{00000000-0005-0000-0000-00000D180000}"/>
    <cellStyle name="Calculation 2 2 6 2 2 2 2 3" xfId="42113" xr:uid="{00000000-0005-0000-0000-00000E180000}"/>
    <cellStyle name="Calculation 2 2 6 2 2 2 2 4" xfId="50205" xr:uid="{00000000-0005-0000-0000-00000F180000}"/>
    <cellStyle name="Calculation 2 2 6 2 2 2 3" xfId="23999" xr:uid="{00000000-0005-0000-0000-000010180000}"/>
    <cellStyle name="Calculation 2 2 6 2 2 2 4" xfId="37266" xr:uid="{00000000-0005-0000-0000-000011180000}"/>
    <cellStyle name="Calculation 2 2 6 2 2 2 5" xfId="45358" xr:uid="{00000000-0005-0000-0000-000012180000}"/>
    <cellStyle name="Calculation 2 2 6 2 2 3" xfId="7906" xr:uid="{00000000-0005-0000-0000-000013180000}"/>
    <cellStyle name="Calculation 2 2 6 2 2 3 2" xfId="20807" xr:uid="{00000000-0005-0000-0000-000014180000}"/>
    <cellStyle name="Calculation 2 2 6 2 2 3 3" xfId="27193" xr:uid="{00000000-0005-0000-0000-000015180000}"/>
    <cellStyle name="Calculation 2 2 6 2 2 3 4" xfId="40106" xr:uid="{00000000-0005-0000-0000-000016180000}"/>
    <cellStyle name="Calculation 2 2 6 2 2 3 5" xfId="48198" xr:uid="{00000000-0005-0000-0000-000017180000}"/>
    <cellStyle name="Calculation 2 2 6 2 2 4" xfId="11380" xr:uid="{00000000-0005-0000-0000-000018180000}"/>
    <cellStyle name="Calculation 2 2 6 2 2 4 2" xfId="32914" xr:uid="{00000000-0005-0000-0000-000019180000}"/>
    <cellStyle name="Calculation 2 2 6 2 2 5" xfId="13877" xr:uid="{00000000-0005-0000-0000-00001A180000}"/>
    <cellStyle name="Calculation 2 2 6 2 2 6" xfId="35753" xr:uid="{00000000-0005-0000-0000-00001B180000}"/>
    <cellStyle name="Calculation 2 2 6 2 2 7" xfId="43845" xr:uid="{00000000-0005-0000-0000-00001C180000}"/>
    <cellStyle name="Calculation 2 2 6 2 3" xfId="2519" xr:uid="{00000000-0005-0000-0000-00001D180000}"/>
    <cellStyle name="Calculation 2 2 6 2 3 2" xfId="5714" xr:uid="{00000000-0005-0000-0000-00001E180000}"/>
    <cellStyle name="Calculation 2 2 6 2 3 2 2" xfId="18622" xr:uid="{00000000-0005-0000-0000-00001F180000}"/>
    <cellStyle name="Calculation 2 2 6 2 3 2 2 2" xfId="30999" xr:uid="{00000000-0005-0000-0000-000020180000}"/>
    <cellStyle name="Calculation 2 2 6 2 3 2 2 3" xfId="42936" xr:uid="{00000000-0005-0000-0000-000021180000}"/>
    <cellStyle name="Calculation 2 2 6 2 3 2 2 4" xfId="51028" xr:uid="{00000000-0005-0000-0000-000022180000}"/>
    <cellStyle name="Calculation 2 2 6 2 3 2 3" xfId="25008" xr:uid="{00000000-0005-0000-0000-000023180000}"/>
    <cellStyle name="Calculation 2 2 6 2 3 2 4" xfId="38275" xr:uid="{00000000-0005-0000-0000-000024180000}"/>
    <cellStyle name="Calculation 2 2 6 2 3 2 5" xfId="46367" xr:uid="{00000000-0005-0000-0000-000025180000}"/>
    <cellStyle name="Calculation 2 2 6 2 3 3" xfId="8915" xr:uid="{00000000-0005-0000-0000-000026180000}"/>
    <cellStyle name="Calculation 2 2 6 2 3 3 2" xfId="21816" xr:uid="{00000000-0005-0000-0000-000027180000}"/>
    <cellStyle name="Calculation 2 2 6 2 3 3 3" xfId="28202" xr:uid="{00000000-0005-0000-0000-000028180000}"/>
    <cellStyle name="Calculation 2 2 6 2 3 3 4" xfId="41115" xr:uid="{00000000-0005-0000-0000-000029180000}"/>
    <cellStyle name="Calculation 2 2 6 2 3 3 5" xfId="49207" xr:uid="{00000000-0005-0000-0000-00002A180000}"/>
    <cellStyle name="Calculation 2 2 6 2 3 4" xfId="11286" xr:uid="{00000000-0005-0000-0000-00002B180000}"/>
    <cellStyle name="Calculation 2 2 6 2 3 4 2" xfId="33923" xr:uid="{00000000-0005-0000-0000-00002C180000}"/>
    <cellStyle name="Calculation 2 2 6 2 3 5" xfId="14534" xr:uid="{00000000-0005-0000-0000-00002D180000}"/>
    <cellStyle name="Calculation 2 2 6 2 3 6" xfId="36250" xr:uid="{00000000-0005-0000-0000-00002E180000}"/>
    <cellStyle name="Calculation 2 2 6 2 3 7" xfId="44342" xr:uid="{00000000-0005-0000-0000-00002F180000}"/>
    <cellStyle name="Calculation 2 2 6 2 4" xfId="2235" xr:uid="{00000000-0005-0000-0000-000030180000}"/>
    <cellStyle name="Calculation 2 2 6 2 4 2" xfId="5430" xr:uid="{00000000-0005-0000-0000-000031180000}"/>
    <cellStyle name="Calculation 2 2 6 2 4 2 2" xfId="18338" xr:uid="{00000000-0005-0000-0000-000032180000}"/>
    <cellStyle name="Calculation 2 2 6 2 4 2 2 2" xfId="30812" xr:uid="{00000000-0005-0000-0000-000033180000}"/>
    <cellStyle name="Calculation 2 2 6 2 4 2 3" xfId="24724" xr:uid="{00000000-0005-0000-0000-000034180000}"/>
    <cellStyle name="Calculation 2 2 6 2 4 2 4" xfId="40831" xr:uid="{00000000-0005-0000-0000-000035180000}"/>
    <cellStyle name="Calculation 2 2 6 2 4 2 5" xfId="48923" xr:uid="{00000000-0005-0000-0000-000036180000}"/>
    <cellStyle name="Calculation 2 2 6 2 4 3" xfId="8631" xr:uid="{00000000-0005-0000-0000-000037180000}"/>
    <cellStyle name="Calculation 2 2 6 2 4 3 2" xfId="21532" xr:uid="{00000000-0005-0000-0000-000038180000}"/>
    <cellStyle name="Calculation 2 2 6 2 4 3 3" xfId="27918" xr:uid="{00000000-0005-0000-0000-000039180000}"/>
    <cellStyle name="Calculation 2 2 6 2 4 4" xfId="10972" xr:uid="{00000000-0005-0000-0000-00003A180000}"/>
    <cellStyle name="Calculation 2 2 6 2 4 4 2" xfId="33639" xr:uid="{00000000-0005-0000-0000-00003B180000}"/>
    <cellStyle name="Calculation 2 2 6 2 4 5" xfId="14347" xr:uid="{00000000-0005-0000-0000-00003C180000}"/>
    <cellStyle name="Calculation 2 2 6 2 4 6" xfId="37991" xr:uid="{00000000-0005-0000-0000-00003D180000}"/>
    <cellStyle name="Calculation 2 2 6 2 4 7" xfId="46083" xr:uid="{00000000-0005-0000-0000-00003E180000}"/>
    <cellStyle name="Calculation 2 2 6 2 5" xfId="1010" xr:uid="{00000000-0005-0000-0000-00003F180000}"/>
    <cellStyle name="Calculation 2 2 6 2 5 2" xfId="4205" xr:uid="{00000000-0005-0000-0000-000040180000}"/>
    <cellStyle name="Calculation 2 2 6 2 5 2 2" xfId="17113" xr:uid="{00000000-0005-0000-0000-000041180000}"/>
    <cellStyle name="Calculation 2 2 6 2 5 2 2 2" xfId="30017" xr:uid="{00000000-0005-0000-0000-000042180000}"/>
    <cellStyle name="Calculation 2 2 6 2 5 2 3" xfId="23499" xr:uid="{00000000-0005-0000-0000-000043180000}"/>
    <cellStyle name="Calculation 2 2 6 2 5 2 4" xfId="41701" xr:uid="{00000000-0005-0000-0000-000044180000}"/>
    <cellStyle name="Calculation 2 2 6 2 5 2 5" xfId="49793" xr:uid="{00000000-0005-0000-0000-000045180000}"/>
    <cellStyle name="Calculation 2 2 6 2 5 3" xfId="7406" xr:uid="{00000000-0005-0000-0000-000046180000}"/>
    <cellStyle name="Calculation 2 2 6 2 5 3 2" xfId="20307" xr:uid="{00000000-0005-0000-0000-000047180000}"/>
    <cellStyle name="Calculation 2 2 6 2 5 3 3" xfId="26693" xr:uid="{00000000-0005-0000-0000-000048180000}"/>
    <cellStyle name="Calculation 2 2 6 2 5 4" xfId="12915" xr:uid="{00000000-0005-0000-0000-000049180000}"/>
    <cellStyle name="Calculation 2 2 6 2 5 4 2" xfId="32414" xr:uid="{00000000-0005-0000-0000-00004A180000}"/>
    <cellStyle name="Calculation 2 2 6 2 5 5" xfId="13552" xr:uid="{00000000-0005-0000-0000-00004B180000}"/>
    <cellStyle name="Calculation 2 2 6 2 5 6" xfId="36766" xr:uid="{00000000-0005-0000-0000-00004C180000}"/>
    <cellStyle name="Calculation 2 2 6 2 5 7" xfId="44858" xr:uid="{00000000-0005-0000-0000-00004D180000}"/>
    <cellStyle name="Calculation 2 2 6 2 6" xfId="3023" xr:uid="{00000000-0005-0000-0000-00004E180000}"/>
    <cellStyle name="Calculation 2 2 6 2 6 2" xfId="6218" xr:uid="{00000000-0005-0000-0000-00004F180000}"/>
    <cellStyle name="Calculation 2 2 6 2 6 2 2" xfId="19126" xr:uid="{00000000-0005-0000-0000-000050180000}"/>
    <cellStyle name="Calculation 2 2 6 2 6 2 2 2" xfId="31328" xr:uid="{00000000-0005-0000-0000-000051180000}"/>
    <cellStyle name="Calculation 2 2 6 2 6 2 3" xfId="25512" xr:uid="{00000000-0005-0000-0000-000052180000}"/>
    <cellStyle name="Calculation 2 2 6 2 6 2 4" xfId="42079" xr:uid="{00000000-0005-0000-0000-000053180000}"/>
    <cellStyle name="Calculation 2 2 6 2 6 2 5" xfId="50171" xr:uid="{00000000-0005-0000-0000-000054180000}"/>
    <cellStyle name="Calculation 2 2 6 2 6 3" xfId="9419" xr:uid="{00000000-0005-0000-0000-000055180000}"/>
    <cellStyle name="Calculation 2 2 6 2 6 3 2" xfId="22320" xr:uid="{00000000-0005-0000-0000-000056180000}"/>
    <cellStyle name="Calculation 2 2 6 2 6 3 3" xfId="28706" xr:uid="{00000000-0005-0000-0000-000057180000}"/>
    <cellStyle name="Calculation 2 2 6 2 6 4" xfId="11211" xr:uid="{00000000-0005-0000-0000-000058180000}"/>
    <cellStyle name="Calculation 2 2 6 2 6 4 2" xfId="34427" xr:uid="{00000000-0005-0000-0000-000059180000}"/>
    <cellStyle name="Calculation 2 2 6 2 6 5" xfId="14863" xr:uid="{00000000-0005-0000-0000-00005A180000}"/>
    <cellStyle name="Calculation 2 2 6 2 6 6" xfId="38784" xr:uid="{00000000-0005-0000-0000-00005B180000}"/>
    <cellStyle name="Calculation 2 2 6 2 6 7" xfId="46876" xr:uid="{00000000-0005-0000-0000-00005C180000}"/>
    <cellStyle name="Calculation 2 2 6 2 7" xfId="639" xr:uid="{00000000-0005-0000-0000-00005D180000}"/>
    <cellStyle name="Calculation 2 2 6 2 7 2" xfId="15664" xr:uid="{00000000-0005-0000-0000-00005E180000}"/>
    <cellStyle name="Calculation 2 2 6 2 7 2 2" xfId="29517" xr:uid="{00000000-0005-0000-0000-00005F180000}"/>
    <cellStyle name="Calculation 2 2 6 2 7 3" xfId="16067" xr:uid="{00000000-0005-0000-0000-000060180000}"/>
    <cellStyle name="Calculation 2 2 6 2 7 4" xfId="39606" xr:uid="{00000000-0005-0000-0000-000061180000}"/>
    <cellStyle name="Calculation 2 2 6 2 7 5" xfId="47698" xr:uid="{00000000-0005-0000-0000-000062180000}"/>
    <cellStyle name="Calculation 2 2 6 2 8" xfId="3834" xr:uid="{00000000-0005-0000-0000-000063180000}"/>
    <cellStyle name="Calculation 2 2 6 2 8 2" xfId="16742" xr:uid="{00000000-0005-0000-0000-000064180000}"/>
    <cellStyle name="Calculation 2 2 6 2 8 2 2" xfId="29769" xr:uid="{00000000-0005-0000-0000-000065180000}"/>
    <cellStyle name="Calculation 2 2 6 2 8 3" xfId="23128" xr:uid="{00000000-0005-0000-0000-000066180000}"/>
    <cellStyle name="Calculation 2 2 6 2 9" xfId="7035" xr:uid="{00000000-0005-0000-0000-000067180000}"/>
    <cellStyle name="Calculation 2 2 6 2 9 2" xfId="19936" xr:uid="{00000000-0005-0000-0000-000068180000}"/>
    <cellStyle name="Calculation 2 2 6 2 9 3" xfId="26322" xr:uid="{00000000-0005-0000-0000-000069180000}"/>
    <cellStyle name="Calculation 2 2 6 3" xfId="1172" xr:uid="{00000000-0005-0000-0000-00006A180000}"/>
    <cellStyle name="Calculation 2 2 6 3 10" xfId="35415" xr:uid="{00000000-0005-0000-0000-00006B180000}"/>
    <cellStyle name="Calculation 2 2 6 3 11" xfId="43507" xr:uid="{00000000-0005-0000-0000-00006C180000}"/>
    <cellStyle name="Calculation 2 2 6 3 2" xfId="1672" xr:uid="{00000000-0005-0000-0000-00006D180000}"/>
    <cellStyle name="Calculation 2 2 6 3 2 2" xfId="4867" xr:uid="{00000000-0005-0000-0000-00006E180000}"/>
    <cellStyle name="Calculation 2 2 6 3 2 2 2" xfId="17775" xr:uid="{00000000-0005-0000-0000-00006F180000}"/>
    <cellStyle name="Calculation 2 2 6 3 2 2 2 2" xfId="30447" xr:uid="{00000000-0005-0000-0000-000070180000}"/>
    <cellStyle name="Calculation 2 2 6 3 2 2 2 3" xfId="42243" xr:uid="{00000000-0005-0000-0000-000071180000}"/>
    <cellStyle name="Calculation 2 2 6 3 2 2 2 4" xfId="50335" xr:uid="{00000000-0005-0000-0000-000072180000}"/>
    <cellStyle name="Calculation 2 2 6 3 2 2 3" xfId="24161" xr:uid="{00000000-0005-0000-0000-000073180000}"/>
    <cellStyle name="Calculation 2 2 6 3 2 2 4" xfId="37428" xr:uid="{00000000-0005-0000-0000-000074180000}"/>
    <cellStyle name="Calculation 2 2 6 3 2 2 5" xfId="45520" xr:uid="{00000000-0005-0000-0000-000075180000}"/>
    <cellStyle name="Calculation 2 2 6 3 2 3" xfId="8068" xr:uid="{00000000-0005-0000-0000-000076180000}"/>
    <cellStyle name="Calculation 2 2 6 3 2 3 2" xfId="20969" xr:uid="{00000000-0005-0000-0000-000077180000}"/>
    <cellStyle name="Calculation 2 2 6 3 2 3 3" xfId="27355" xr:uid="{00000000-0005-0000-0000-000078180000}"/>
    <cellStyle name="Calculation 2 2 6 3 2 3 4" xfId="40268" xr:uid="{00000000-0005-0000-0000-000079180000}"/>
    <cellStyle name="Calculation 2 2 6 3 2 3 5" xfId="48360" xr:uid="{00000000-0005-0000-0000-00007A180000}"/>
    <cellStyle name="Calculation 2 2 6 3 2 4" xfId="11740" xr:uid="{00000000-0005-0000-0000-00007B180000}"/>
    <cellStyle name="Calculation 2 2 6 3 2 4 2" xfId="33076" xr:uid="{00000000-0005-0000-0000-00007C180000}"/>
    <cellStyle name="Calculation 2 2 6 3 2 5" xfId="13982" xr:uid="{00000000-0005-0000-0000-00007D180000}"/>
    <cellStyle name="Calculation 2 2 6 3 2 6" xfId="35915" xr:uid="{00000000-0005-0000-0000-00007E180000}"/>
    <cellStyle name="Calculation 2 2 6 3 2 7" xfId="44007" xr:uid="{00000000-0005-0000-0000-00007F180000}"/>
    <cellStyle name="Calculation 2 2 6 3 3" xfId="2681" xr:uid="{00000000-0005-0000-0000-000080180000}"/>
    <cellStyle name="Calculation 2 2 6 3 3 2" xfId="5876" xr:uid="{00000000-0005-0000-0000-000081180000}"/>
    <cellStyle name="Calculation 2 2 6 3 3 2 2" xfId="18784" xr:uid="{00000000-0005-0000-0000-000082180000}"/>
    <cellStyle name="Calculation 2 2 6 3 3 2 2 2" xfId="31104" xr:uid="{00000000-0005-0000-0000-000083180000}"/>
    <cellStyle name="Calculation 2 2 6 3 3 2 2 3" xfId="43041" xr:uid="{00000000-0005-0000-0000-000084180000}"/>
    <cellStyle name="Calculation 2 2 6 3 3 2 2 4" xfId="51133" xr:uid="{00000000-0005-0000-0000-000085180000}"/>
    <cellStyle name="Calculation 2 2 6 3 3 2 3" xfId="25170" xr:uid="{00000000-0005-0000-0000-000086180000}"/>
    <cellStyle name="Calculation 2 2 6 3 3 2 4" xfId="38437" xr:uid="{00000000-0005-0000-0000-000087180000}"/>
    <cellStyle name="Calculation 2 2 6 3 3 2 5" xfId="46529" xr:uid="{00000000-0005-0000-0000-000088180000}"/>
    <cellStyle name="Calculation 2 2 6 3 3 3" xfId="9077" xr:uid="{00000000-0005-0000-0000-000089180000}"/>
    <cellStyle name="Calculation 2 2 6 3 3 3 2" xfId="21978" xr:uid="{00000000-0005-0000-0000-00008A180000}"/>
    <cellStyle name="Calculation 2 2 6 3 3 3 3" xfId="28364" xr:uid="{00000000-0005-0000-0000-00008B180000}"/>
    <cellStyle name="Calculation 2 2 6 3 3 3 4" xfId="41277" xr:uid="{00000000-0005-0000-0000-00008C180000}"/>
    <cellStyle name="Calculation 2 2 6 3 3 3 5" xfId="49369" xr:uid="{00000000-0005-0000-0000-00008D180000}"/>
    <cellStyle name="Calculation 2 2 6 3 3 4" xfId="10499" xr:uid="{00000000-0005-0000-0000-00008E180000}"/>
    <cellStyle name="Calculation 2 2 6 3 3 4 2" xfId="34085" xr:uid="{00000000-0005-0000-0000-00008F180000}"/>
    <cellStyle name="Calculation 2 2 6 3 3 5" xfId="14639" xr:uid="{00000000-0005-0000-0000-000090180000}"/>
    <cellStyle name="Calculation 2 2 6 3 3 6" xfId="36412" xr:uid="{00000000-0005-0000-0000-000091180000}"/>
    <cellStyle name="Calculation 2 2 6 3 3 7" xfId="44504" xr:uid="{00000000-0005-0000-0000-000092180000}"/>
    <cellStyle name="Calculation 2 2 6 3 4" xfId="2162" xr:uid="{00000000-0005-0000-0000-000093180000}"/>
    <cellStyle name="Calculation 2 2 6 3 4 2" xfId="5357" xr:uid="{00000000-0005-0000-0000-000094180000}"/>
    <cellStyle name="Calculation 2 2 6 3 4 2 2" xfId="18265" xr:uid="{00000000-0005-0000-0000-000095180000}"/>
    <cellStyle name="Calculation 2 2 6 3 4 2 2 2" xfId="30763" xr:uid="{00000000-0005-0000-0000-000096180000}"/>
    <cellStyle name="Calculation 2 2 6 3 4 2 3" xfId="24651" xr:uid="{00000000-0005-0000-0000-000097180000}"/>
    <cellStyle name="Calculation 2 2 6 3 4 2 4" xfId="40758" xr:uid="{00000000-0005-0000-0000-000098180000}"/>
    <cellStyle name="Calculation 2 2 6 3 4 2 5" xfId="48850" xr:uid="{00000000-0005-0000-0000-000099180000}"/>
    <cellStyle name="Calculation 2 2 6 3 4 3" xfId="8558" xr:uid="{00000000-0005-0000-0000-00009A180000}"/>
    <cellStyle name="Calculation 2 2 6 3 4 3 2" xfId="21459" xr:uid="{00000000-0005-0000-0000-00009B180000}"/>
    <cellStyle name="Calculation 2 2 6 3 4 3 3" xfId="27845" xr:uid="{00000000-0005-0000-0000-00009C180000}"/>
    <cellStyle name="Calculation 2 2 6 3 4 4" xfId="10151" xr:uid="{00000000-0005-0000-0000-00009D180000}"/>
    <cellStyle name="Calculation 2 2 6 3 4 4 2" xfId="33566" xr:uid="{00000000-0005-0000-0000-00009E180000}"/>
    <cellStyle name="Calculation 2 2 6 3 4 5" xfId="14298" xr:uid="{00000000-0005-0000-0000-00009F180000}"/>
    <cellStyle name="Calculation 2 2 6 3 4 6" xfId="37918" xr:uid="{00000000-0005-0000-0000-0000A0180000}"/>
    <cellStyle name="Calculation 2 2 6 3 4 7" xfId="46010" xr:uid="{00000000-0005-0000-0000-0000A1180000}"/>
    <cellStyle name="Calculation 2 2 6 3 5" xfId="3185" xr:uid="{00000000-0005-0000-0000-0000A2180000}"/>
    <cellStyle name="Calculation 2 2 6 3 5 2" xfId="6380" xr:uid="{00000000-0005-0000-0000-0000A3180000}"/>
    <cellStyle name="Calculation 2 2 6 3 5 2 2" xfId="19288" xr:uid="{00000000-0005-0000-0000-0000A4180000}"/>
    <cellStyle name="Calculation 2 2 6 3 5 2 2 2" xfId="31433" xr:uid="{00000000-0005-0000-0000-0000A5180000}"/>
    <cellStyle name="Calculation 2 2 6 3 5 2 3" xfId="25674" xr:uid="{00000000-0005-0000-0000-0000A6180000}"/>
    <cellStyle name="Calculation 2 2 6 3 5 2 4" xfId="41838" xr:uid="{00000000-0005-0000-0000-0000A7180000}"/>
    <cellStyle name="Calculation 2 2 6 3 5 2 5" xfId="49930" xr:uid="{00000000-0005-0000-0000-0000A8180000}"/>
    <cellStyle name="Calculation 2 2 6 3 5 3" xfId="9581" xr:uid="{00000000-0005-0000-0000-0000A9180000}"/>
    <cellStyle name="Calculation 2 2 6 3 5 3 2" xfId="22482" xr:uid="{00000000-0005-0000-0000-0000AA180000}"/>
    <cellStyle name="Calculation 2 2 6 3 5 3 3" xfId="28868" xr:uid="{00000000-0005-0000-0000-0000AB180000}"/>
    <cellStyle name="Calculation 2 2 6 3 5 4" xfId="10432" xr:uid="{00000000-0005-0000-0000-0000AC180000}"/>
    <cellStyle name="Calculation 2 2 6 3 5 4 2" xfId="34589" xr:uid="{00000000-0005-0000-0000-0000AD180000}"/>
    <cellStyle name="Calculation 2 2 6 3 5 5" xfId="14968" xr:uid="{00000000-0005-0000-0000-0000AE180000}"/>
    <cellStyle name="Calculation 2 2 6 3 5 6" xfId="36928" xr:uid="{00000000-0005-0000-0000-0000AF180000}"/>
    <cellStyle name="Calculation 2 2 6 3 5 7" xfId="45020" xr:uid="{00000000-0005-0000-0000-0000B0180000}"/>
    <cellStyle name="Calculation 2 2 6 3 6" xfId="4367" xr:uid="{00000000-0005-0000-0000-0000B1180000}"/>
    <cellStyle name="Calculation 2 2 6 3 6 2" xfId="17275" xr:uid="{00000000-0005-0000-0000-0000B2180000}"/>
    <cellStyle name="Calculation 2 2 6 3 6 2 2" xfId="30122" xr:uid="{00000000-0005-0000-0000-0000B3180000}"/>
    <cellStyle name="Calculation 2 2 6 3 6 2 3" xfId="42499" xr:uid="{00000000-0005-0000-0000-0000B4180000}"/>
    <cellStyle name="Calculation 2 2 6 3 6 2 4" xfId="50591" xr:uid="{00000000-0005-0000-0000-0000B5180000}"/>
    <cellStyle name="Calculation 2 2 6 3 6 3" xfId="23661" xr:uid="{00000000-0005-0000-0000-0000B6180000}"/>
    <cellStyle name="Calculation 2 2 6 3 6 4" xfId="38946" xr:uid="{00000000-0005-0000-0000-0000B7180000}"/>
    <cellStyle name="Calculation 2 2 6 3 6 5" xfId="47038" xr:uid="{00000000-0005-0000-0000-0000B8180000}"/>
    <cellStyle name="Calculation 2 2 6 3 7" xfId="7568" xr:uid="{00000000-0005-0000-0000-0000B9180000}"/>
    <cellStyle name="Calculation 2 2 6 3 7 2" xfId="20469" xr:uid="{00000000-0005-0000-0000-0000BA180000}"/>
    <cellStyle name="Calculation 2 2 6 3 7 3" xfId="26855" xr:uid="{00000000-0005-0000-0000-0000BB180000}"/>
    <cellStyle name="Calculation 2 2 6 3 7 4" xfId="39768" xr:uid="{00000000-0005-0000-0000-0000BC180000}"/>
    <cellStyle name="Calculation 2 2 6 3 7 5" xfId="47860" xr:uid="{00000000-0005-0000-0000-0000BD180000}"/>
    <cellStyle name="Calculation 2 2 6 3 8" xfId="11139" xr:uid="{00000000-0005-0000-0000-0000BE180000}"/>
    <cellStyle name="Calculation 2 2 6 3 8 2" xfId="32576" xr:uid="{00000000-0005-0000-0000-0000BF180000}"/>
    <cellStyle name="Calculation 2 2 6 3 9" xfId="13657" xr:uid="{00000000-0005-0000-0000-0000C0180000}"/>
    <cellStyle name="Calculation 2 2 6 4" xfId="1344" xr:uid="{00000000-0005-0000-0000-0000C1180000}"/>
    <cellStyle name="Calculation 2 2 6 4 2" xfId="4539" xr:uid="{00000000-0005-0000-0000-0000C2180000}"/>
    <cellStyle name="Calculation 2 2 6 4 2 2" xfId="17447" xr:uid="{00000000-0005-0000-0000-0000C3180000}"/>
    <cellStyle name="Calculation 2 2 6 4 2 2 2" xfId="30233" xr:uid="{00000000-0005-0000-0000-0000C4180000}"/>
    <cellStyle name="Calculation 2 2 6 4 2 2 3" xfId="41975" xr:uid="{00000000-0005-0000-0000-0000C5180000}"/>
    <cellStyle name="Calculation 2 2 6 4 2 2 4" xfId="50067" xr:uid="{00000000-0005-0000-0000-0000C6180000}"/>
    <cellStyle name="Calculation 2 2 6 4 2 3" xfId="23833" xr:uid="{00000000-0005-0000-0000-0000C7180000}"/>
    <cellStyle name="Calculation 2 2 6 4 2 4" xfId="37100" xr:uid="{00000000-0005-0000-0000-0000C8180000}"/>
    <cellStyle name="Calculation 2 2 6 4 2 5" xfId="45192" xr:uid="{00000000-0005-0000-0000-0000C9180000}"/>
    <cellStyle name="Calculation 2 2 6 4 3" xfId="7740" xr:uid="{00000000-0005-0000-0000-0000CA180000}"/>
    <cellStyle name="Calculation 2 2 6 4 3 2" xfId="20641" xr:uid="{00000000-0005-0000-0000-0000CB180000}"/>
    <cellStyle name="Calculation 2 2 6 4 3 3" xfId="27027" xr:uid="{00000000-0005-0000-0000-0000CC180000}"/>
    <cellStyle name="Calculation 2 2 6 4 3 4" xfId="39940" xr:uid="{00000000-0005-0000-0000-0000CD180000}"/>
    <cellStyle name="Calculation 2 2 6 4 3 5" xfId="48032" xr:uid="{00000000-0005-0000-0000-0000CE180000}"/>
    <cellStyle name="Calculation 2 2 6 4 4" xfId="11711" xr:uid="{00000000-0005-0000-0000-0000CF180000}"/>
    <cellStyle name="Calculation 2 2 6 4 4 2" xfId="32748" xr:uid="{00000000-0005-0000-0000-0000D0180000}"/>
    <cellStyle name="Calculation 2 2 6 4 5" xfId="13768" xr:uid="{00000000-0005-0000-0000-0000D1180000}"/>
    <cellStyle name="Calculation 2 2 6 4 6" xfId="35587" xr:uid="{00000000-0005-0000-0000-0000D2180000}"/>
    <cellStyle name="Calculation 2 2 6 4 7" xfId="43679" xr:uid="{00000000-0005-0000-0000-0000D3180000}"/>
    <cellStyle name="Calculation 2 2 6 5" xfId="2353" xr:uid="{00000000-0005-0000-0000-0000D4180000}"/>
    <cellStyle name="Calculation 2 2 6 5 2" xfId="5548" xr:uid="{00000000-0005-0000-0000-0000D5180000}"/>
    <cellStyle name="Calculation 2 2 6 5 2 2" xfId="18456" xr:uid="{00000000-0005-0000-0000-0000D6180000}"/>
    <cellStyle name="Calculation 2 2 6 5 2 2 2" xfId="30890" xr:uid="{00000000-0005-0000-0000-0000D7180000}"/>
    <cellStyle name="Calculation 2 2 6 5 2 2 3" xfId="42827" xr:uid="{00000000-0005-0000-0000-0000D8180000}"/>
    <cellStyle name="Calculation 2 2 6 5 2 2 4" xfId="50919" xr:uid="{00000000-0005-0000-0000-0000D9180000}"/>
    <cellStyle name="Calculation 2 2 6 5 2 3" xfId="24842" xr:uid="{00000000-0005-0000-0000-0000DA180000}"/>
    <cellStyle name="Calculation 2 2 6 5 2 4" xfId="38109" xr:uid="{00000000-0005-0000-0000-0000DB180000}"/>
    <cellStyle name="Calculation 2 2 6 5 2 5" xfId="46201" xr:uid="{00000000-0005-0000-0000-0000DC180000}"/>
    <cellStyle name="Calculation 2 2 6 5 3" xfId="8749" xr:uid="{00000000-0005-0000-0000-0000DD180000}"/>
    <cellStyle name="Calculation 2 2 6 5 3 2" xfId="21650" xr:uid="{00000000-0005-0000-0000-0000DE180000}"/>
    <cellStyle name="Calculation 2 2 6 5 3 3" xfId="28036" xr:uid="{00000000-0005-0000-0000-0000DF180000}"/>
    <cellStyle name="Calculation 2 2 6 5 3 4" xfId="40949" xr:uid="{00000000-0005-0000-0000-0000E0180000}"/>
    <cellStyle name="Calculation 2 2 6 5 3 5" xfId="49041" xr:uid="{00000000-0005-0000-0000-0000E1180000}"/>
    <cellStyle name="Calculation 2 2 6 5 4" xfId="10577" xr:uid="{00000000-0005-0000-0000-0000E2180000}"/>
    <cellStyle name="Calculation 2 2 6 5 4 2" xfId="33757" xr:uid="{00000000-0005-0000-0000-0000E3180000}"/>
    <cellStyle name="Calculation 2 2 6 5 5" xfId="14425" xr:uid="{00000000-0005-0000-0000-0000E4180000}"/>
    <cellStyle name="Calculation 2 2 6 5 6" xfId="36084" xr:uid="{00000000-0005-0000-0000-0000E5180000}"/>
    <cellStyle name="Calculation 2 2 6 5 7" xfId="44176" xr:uid="{00000000-0005-0000-0000-0000E6180000}"/>
    <cellStyle name="Calculation 2 2 6 6" xfId="2189" xr:uid="{00000000-0005-0000-0000-0000E7180000}"/>
    <cellStyle name="Calculation 2 2 6 6 2" xfId="5384" xr:uid="{00000000-0005-0000-0000-0000E8180000}"/>
    <cellStyle name="Calculation 2 2 6 6 2 2" xfId="18292" xr:uid="{00000000-0005-0000-0000-0000E9180000}"/>
    <cellStyle name="Calculation 2 2 6 6 2 2 2" xfId="30782" xr:uid="{00000000-0005-0000-0000-0000EA180000}"/>
    <cellStyle name="Calculation 2 2 6 6 2 3" xfId="24678" xr:uid="{00000000-0005-0000-0000-0000EB180000}"/>
    <cellStyle name="Calculation 2 2 6 6 2 4" xfId="40785" xr:uid="{00000000-0005-0000-0000-0000EC180000}"/>
    <cellStyle name="Calculation 2 2 6 6 2 5" xfId="48877" xr:uid="{00000000-0005-0000-0000-0000ED180000}"/>
    <cellStyle name="Calculation 2 2 6 6 3" xfId="8585" xr:uid="{00000000-0005-0000-0000-0000EE180000}"/>
    <cellStyle name="Calculation 2 2 6 6 3 2" xfId="21486" xr:uid="{00000000-0005-0000-0000-0000EF180000}"/>
    <cellStyle name="Calculation 2 2 6 6 3 3" xfId="27872" xr:uid="{00000000-0005-0000-0000-0000F0180000}"/>
    <cellStyle name="Calculation 2 2 6 6 4" xfId="10838" xr:uid="{00000000-0005-0000-0000-0000F1180000}"/>
    <cellStyle name="Calculation 2 2 6 6 4 2" xfId="33593" xr:uid="{00000000-0005-0000-0000-0000F2180000}"/>
    <cellStyle name="Calculation 2 2 6 6 5" xfId="14317" xr:uid="{00000000-0005-0000-0000-0000F3180000}"/>
    <cellStyle name="Calculation 2 2 6 6 6" xfId="37945" xr:uid="{00000000-0005-0000-0000-0000F4180000}"/>
    <cellStyle name="Calculation 2 2 6 6 7" xfId="46037" xr:uid="{00000000-0005-0000-0000-0000F5180000}"/>
    <cellStyle name="Calculation 2 2 6 7" xfId="844" xr:uid="{00000000-0005-0000-0000-0000F6180000}"/>
    <cellStyle name="Calculation 2 2 6 7 2" xfId="4039" xr:uid="{00000000-0005-0000-0000-0000F7180000}"/>
    <cellStyle name="Calculation 2 2 6 7 2 2" xfId="16947" xr:uid="{00000000-0005-0000-0000-0000F8180000}"/>
    <cellStyle name="Calculation 2 2 6 7 2 2 2" xfId="29908" xr:uid="{00000000-0005-0000-0000-0000F9180000}"/>
    <cellStyle name="Calculation 2 2 6 7 2 3" xfId="23333" xr:uid="{00000000-0005-0000-0000-0000FA180000}"/>
    <cellStyle name="Calculation 2 2 6 7 2 4" xfId="41558" xr:uid="{00000000-0005-0000-0000-0000FB180000}"/>
    <cellStyle name="Calculation 2 2 6 7 2 5" xfId="49650" xr:uid="{00000000-0005-0000-0000-0000FC180000}"/>
    <cellStyle name="Calculation 2 2 6 7 3" xfId="7240" xr:uid="{00000000-0005-0000-0000-0000FD180000}"/>
    <cellStyle name="Calculation 2 2 6 7 3 2" xfId="20141" xr:uid="{00000000-0005-0000-0000-0000FE180000}"/>
    <cellStyle name="Calculation 2 2 6 7 3 3" xfId="26527" xr:uid="{00000000-0005-0000-0000-0000FF180000}"/>
    <cellStyle name="Calculation 2 2 6 7 4" xfId="10913" xr:uid="{00000000-0005-0000-0000-000000190000}"/>
    <cellStyle name="Calculation 2 2 6 7 4 2" xfId="32248" xr:uid="{00000000-0005-0000-0000-000001190000}"/>
    <cellStyle name="Calculation 2 2 6 7 5" xfId="13443" xr:uid="{00000000-0005-0000-0000-000002190000}"/>
    <cellStyle name="Calculation 2 2 6 7 6" xfId="36600" xr:uid="{00000000-0005-0000-0000-000003190000}"/>
    <cellStyle name="Calculation 2 2 6 7 7" xfId="44692" xr:uid="{00000000-0005-0000-0000-000004190000}"/>
    <cellStyle name="Calculation 2 2 6 8" xfId="2857" xr:uid="{00000000-0005-0000-0000-000005190000}"/>
    <cellStyle name="Calculation 2 2 6 8 2" xfId="6052" xr:uid="{00000000-0005-0000-0000-000006190000}"/>
    <cellStyle name="Calculation 2 2 6 8 2 2" xfId="18960" xr:uid="{00000000-0005-0000-0000-000007190000}"/>
    <cellStyle name="Calculation 2 2 6 8 2 2 2" xfId="31219" xr:uid="{00000000-0005-0000-0000-000008190000}"/>
    <cellStyle name="Calculation 2 2 6 8 2 3" xfId="25346" xr:uid="{00000000-0005-0000-0000-000009190000}"/>
    <cellStyle name="Calculation 2 2 6 8 2 4" xfId="41624" xr:uid="{00000000-0005-0000-0000-00000A190000}"/>
    <cellStyle name="Calculation 2 2 6 8 2 5" xfId="49716" xr:uid="{00000000-0005-0000-0000-00000B190000}"/>
    <cellStyle name="Calculation 2 2 6 8 3" xfId="9253" xr:uid="{00000000-0005-0000-0000-00000C190000}"/>
    <cellStyle name="Calculation 2 2 6 8 3 2" xfId="22154" xr:uid="{00000000-0005-0000-0000-00000D190000}"/>
    <cellStyle name="Calculation 2 2 6 8 3 3" xfId="28540" xr:uid="{00000000-0005-0000-0000-00000E190000}"/>
    <cellStyle name="Calculation 2 2 6 8 4" xfId="11478" xr:uid="{00000000-0005-0000-0000-00000F190000}"/>
    <cellStyle name="Calculation 2 2 6 8 4 2" xfId="34261" xr:uid="{00000000-0005-0000-0000-000010190000}"/>
    <cellStyle name="Calculation 2 2 6 8 5" xfId="14754" xr:uid="{00000000-0005-0000-0000-000011190000}"/>
    <cellStyle name="Calculation 2 2 6 8 6" xfId="38618" xr:uid="{00000000-0005-0000-0000-000012190000}"/>
    <cellStyle name="Calculation 2 2 6 8 7" xfId="46710" xr:uid="{00000000-0005-0000-0000-000013190000}"/>
    <cellStyle name="Calculation 2 2 6 9" xfId="468" xr:uid="{00000000-0005-0000-0000-000014190000}"/>
    <cellStyle name="Calculation 2 2 6 9 2" xfId="15498" xr:uid="{00000000-0005-0000-0000-000015190000}"/>
    <cellStyle name="Calculation 2 2 6 9 2 2" xfId="29352" xr:uid="{00000000-0005-0000-0000-000016190000}"/>
    <cellStyle name="Calculation 2 2 6 9 3" xfId="15995" xr:uid="{00000000-0005-0000-0000-000017190000}"/>
    <cellStyle name="Calculation 2 2 6 9 4" xfId="39440" xr:uid="{00000000-0005-0000-0000-000018190000}"/>
    <cellStyle name="Calculation 2 2 6 9 5" xfId="47532" xr:uid="{00000000-0005-0000-0000-000019190000}"/>
    <cellStyle name="Calculation 2 2 7" xfId="131" xr:uid="{00000000-0005-0000-0000-00001A190000}"/>
    <cellStyle name="Calculation 2 2 7 10" xfId="3691" xr:uid="{00000000-0005-0000-0000-00001B190000}"/>
    <cellStyle name="Calculation 2 2 7 10 2" xfId="16600" xr:uid="{00000000-0005-0000-0000-00001C190000}"/>
    <cellStyle name="Calculation 2 2 7 10 2 2" xfId="29675" xr:uid="{00000000-0005-0000-0000-00001D190000}"/>
    <cellStyle name="Calculation 2 2 7 10 3" xfId="22986" xr:uid="{00000000-0005-0000-0000-00001E190000}"/>
    <cellStyle name="Calculation 2 2 7 11" xfId="6892" xr:uid="{00000000-0005-0000-0000-00001F190000}"/>
    <cellStyle name="Calculation 2 2 7 11 2" xfId="19794" xr:uid="{00000000-0005-0000-0000-000020190000}"/>
    <cellStyle name="Calculation 2 2 7 11 3" xfId="26180" xr:uid="{00000000-0005-0000-0000-000021190000}"/>
    <cellStyle name="Calculation 2 2 7 12" xfId="11043" xr:uid="{00000000-0005-0000-0000-000022190000}"/>
    <cellStyle name="Calculation 2 2 7 12 2" xfId="31911" xr:uid="{00000000-0005-0000-0000-000023190000}"/>
    <cellStyle name="Calculation 2 2 7 13" xfId="13214" xr:uid="{00000000-0005-0000-0000-000024190000}"/>
    <cellStyle name="Calculation 2 2 7 14" xfId="35115" xr:uid="{00000000-0005-0000-0000-000025190000}"/>
    <cellStyle name="Calculation 2 2 7 15" xfId="43207" xr:uid="{00000000-0005-0000-0000-000026190000}"/>
    <cellStyle name="Calculation 2 2 7 2" xfId="276" xr:uid="{00000000-0005-0000-0000-000027190000}"/>
    <cellStyle name="Calculation 2 2 7 2 10" xfId="12284" xr:uid="{00000000-0005-0000-0000-000028190000}"/>
    <cellStyle name="Calculation 2 2 7 2 10 2" xfId="32081" xr:uid="{00000000-0005-0000-0000-000029190000}"/>
    <cellStyle name="Calculation 2 2 7 2 11" xfId="13325" xr:uid="{00000000-0005-0000-0000-00002A190000}"/>
    <cellStyle name="Calculation 2 2 7 2 12" xfId="35281" xr:uid="{00000000-0005-0000-0000-00002B190000}"/>
    <cellStyle name="Calculation 2 2 7 2 13" xfId="43373" xr:uid="{00000000-0005-0000-0000-00002C190000}"/>
    <cellStyle name="Calculation 2 2 7 2 2" xfId="1538" xr:uid="{00000000-0005-0000-0000-00002D190000}"/>
    <cellStyle name="Calculation 2 2 7 2 2 2" xfId="4733" xr:uid="{00000000-0005-0000-0000-00002E190000}"/>
    <cellStyle name="Calculation 2 2 7 2 2 2 2" xfId="17641" xr:uid="{00000000-0005-0000-0000-00002F190000}"/>
    <cellStyle name="Calculation 2 2 7 2 2 2 2 2" xfId="30359" xr:uid="{00000000-0005-0000-0000-000030190000}"/>
    <cellStyle name="Calculation 2 2 7 2 2 2 2 3" xfId="42135" xr:uid="{00000000-0005-0000-0000-000031190000}"/>
    <cellStyle name="Calculation 2 2 7 2 2 2 2 4" xfId="50227" xr:uid="{00000000-0005-0000-0000-000032190000}"/>
    <cellStyle name="Calculation 2 2 7 2 2 2 3" xfId="24027" xr:uid="{00000000-0005-0000-0000-000033190000}"/>
    <cellStyle name="Calculation 2 2 7 2 2 2 4" xfId="37294" xr:uid="{00000000-0005-0000-0000-000034190000}"/>
    <cellStyle name="Calculation 2 2 7 2 2 2 5" xfId="45386" xr:uid="{00000000-0005-0000-0000-000035190000}"/>
    <cellStyle name="Calculation 2 2 7 2 2 3" xfId="7934" xr:uid="{00000000-0005-0000-0000-000036190000}"/>
    <cellStyle name="Calculation 2 2 7 2 2 3 2" xfId="20835" xr:uid="{00000000-0005-0000-0000-000037190000}"/>
    <cellStyle name="Calculation 2 2 7 2 2 3 3" xfId="27221" xr:uid="{00000000-0005-0000-0000-000038190000}"/>
    <cellStyle name="Calculation 2 2 7 2 2 3 4" xfId="40134" xr:uid="{00000000-0005-0000-0000-000039190000}"/>
    <cellStyle name="Calculation 2 2 7 2 2 3 5" xfId="48226" xr:uid="{00000000-0005-0000-0000-00003A190000}"/>
    <cellStyle name="Calculation 2 2 7 2 2 4" xfId="11736" xr:uid="{00000000-0005-0000-0000-00003B190000}"/>
    <cellStyle name="Calculation 2 2 7 2 2 4 2" xfId="32942" xr:uid="{00000000-0005-0000-0000-00003C190000}"/>
    <cellStyle name="Calculation 2 2 7 2 2 5" xfId="13894" xr:uid="{00000000-0005-0000-0000-00003D190000}"/>
    <cellStyle name="Calculation 2 2 7 2 2 6" xfId="35781" xr:uid="{00000000-0005-0000-0000-00003E190000}"/>
    <cellStyle name="Calculation 2 2 7 2 2 7" xfId="43873" xr:uid="{00000000-0005-0000-0000-00003F190000}"/>
    <cellStyle name="Calculation 2 2 7 2 3" xfId="2547" xr:uid="{00000000-0005-0000-0000-000040190000}"/>
    <cellStyle name="Calculation 2 2 7 2 3 2" xfId="5742" xr:uid="{00000000-0005-0000-0000-000041190000}"/>
    <cellStyle name="Calculation 2 2 7 2 3 2 2" xfId="18650" xr:uid="{00000000-0005-0000-0000-000042190000}"/>
    <cellStyle name="Calculation 2 2 7 2 3 2 2 2" xfId="31016" xr:uid="{00000000-0005-0000-0000-000043190000}"/>
    <cellStyle name="Calculation 2 2 7 2 3 2 2 3" xfId="42953" xr:uid="{00000000-0005-0000-0000-000044190000}"/>
    <cellStyle name="Calculation 2 2 7 2 3 2 2 4" xfId="51045" xr:uid="{00000000-0005-0000-0000-000045190000}"/>
    <cellStyle name="Calculation 2 2 7 2 3 2 3" xfId="25036" xr:uid="{00000000-0005-0000-0000-000046190000}"/>
    <cellStyle name="Calculation 2 2 7 2 3 2 4" xfId="38303" xr:uid="{00000000-0005-0000-0000-000047190000}"/>
    <cellStyle name="Calculation 2 2 7 2 3 2 5" xfId="46395" xr:uid="{00000000-0005-0000-0000-000048190000}"/>
    <cellStyle name="Calculation 2 2 7 2 3 3" xfId="8943" xr:uid="{00000000-0005-0000-0000-000049190000}"/>
    <cellStyle name="Calculation 2 2 7 2 3 3 2" xfId="21844" xr:uid="{00000000-0005-0000-0000-00004A190000}"/>
    <cellStyle name="Calculation 2 2 7 2 3 3 3" xfId="28230" xr:uid="{00000000-0005-0000-0000-00004B190000}"/>
    <cellStyle name="Calculation 2 2 7 2 3 3 4" xfId="41143" xr:uid="{00000000-0005-0000-0000-00004C190000}"/>
    <cellStyle name="Calculation 2 2 7 2 3 3 5" xfId="49235" xr:uid="{00000000-0005-0000-0000-00004D190000}"/>
    <cellStyle name="Calculation 2 2 7 2 3 4" xfId="11388" xr:uid="{00000000-0005-0000-0000-00004E190000}"/>
    <cellStyle name="Calculation 2 2 7 2 3 4 2" xfId="33951" xr:uid="{00000000-0005-0000-0000-00004F190000}"/>
    <cellStyle name="Calculation 2 2 7 2 3 5" xfId="14551" xr:uid="{00000000-0005-0000-0000-000050190000}"/>
    <cellStyle name="Calculation 2 2 7 2 3 6" xfId="36278" xr:uid="{00000000-0005-0000-0000-000051190000}"/>
    <cellStyle name="Calculation 2 2 7 2 3 7" xfId="44370" xr:uid="{00000000-0005-0000-0000-000052190000}"/>
    <cellStyle name="Calculation 2 2 7 2 4" xfId="2104" xr:uid="{00000000-0005-0000-0000-000053190000}"/>
    <cellStyle name="Calculation 2 2 7 2 4 2" xfId="5299" xr:uid="{00000000-0005-0000-0000-000054190000}"/>
    <cellStyle name="Calculation 2 2 7 2 4 2 2" xfId="18207" xr:uid="{00000000-0005-0000-0000-000055190000}"/>
    <cellStyle name="Calculation 2 2 7 2 4 2 2 2" xfId="30730" xr:uid="{00000000-0005-0000-0000-000056190000}"/>
    <cellStyle name="Calculation 2 2 7 2 4 2 3" xfId="24593" xr:uid="{00000000-0005-0000-0000-000057190000}"/>
    <cellStyle name="Calculation 2 2 7 2 4 2 4" xfId="40700" xr:uid="{00000000-0005-0000-0000-000058190000}"/>
    <cellStyle name="Calculation 2 2 7 2 4 2 5" xfId="48792" xr:uid="{00000000-0005-0000-0000-000059190000}"/>
    <cellStyle name="Calculation 2 2 7 2 4 3" xfId="8500" xr:uid="{00000000-0005-0000-0000-00005A190000}"/>
    <cellStyle name="Calculation 2 2 7 2 4 3 2" xfId="21401" xr:uid="{00000000-0005-0000-0000-00005B190000}"/>
    <cellStyle name="Calculation 2 2 7 2 4 3 3" xfId="27787" xr:uid="{00000000-0005-0000-0000-00005C190000}"/>
    <cellStyle name="Calculation 2 2 7 2 4 4" xfId="12648" xr:uid="{00000000-0005-0000-0000-00005D190000}"/>
    <cellStyle name="Calculation 2 2 7 2 4 4 2" xfId="33508" xr:uid="{00000000-0005-0000-0000-00005E190000}"/>
    <cellStyle name="Calculation 2 2 7 2 4 5" xfId="14265" xr:uid="{00000000-0005-0000-0000-00005F190000}"/>
    <cellStyle name="Calculation 2 2 7 2 4 6" xfId="37860" xr:uid="{00000000-0005-0000-0000-000060190000}"/>
    <cellStyle name="Calculation 2 2 7 2 4 7" xfId="45952" xr:uid="{00000000-0005-0000-0000-000061190000}"/>
    <cellStyle name="Calculation 2 2 7 2 5" xfId="1038" xr:uid="{00000000-0005-0000-0000-000062190000}"/>
    <cellStyle name="Calculation 2 2 7 2 5 2" xfId="4233" xr:uid="{00000000-0005-0000-0000-000063190000}"/>
    <cellStyle name="Calculation 2 2 7 2 5 2 2" xfId="17141" xr:uid="{00000000-0005-0000-0000-000064190000}"/>
    <cellStyle name="Calculation 2 2 7 2 5 2 2 2" xfId="30034" xr:uid="{00000000-0005-0000-0000-000065190000}"/>
    <cellStyle name="Calculation 2 2 7 2 5 2 3" xfId="23527" xr:uid="{00000000-0005-0000-0000-000066190000}"/>
    <cellStyle name="Calculation 2 2 7 2 5 2 4" xfId="41726" xr:uid="{00000000-0005-0000-0000-000067190000}"/>
    <cellStyle name="Calculation 2 2 7 2 5 2 5" xfId="49818" xr:uid="{00000000-0005-0000-0000-000068190000}"/>
    <cellStyle name="Calculation 2 2 7 2 5 3" xfId="7434" xr:uid="{00000000-0005-0000-0000-000069190000}"/>
    <cellStyle name="Calculation 2 2 7 2 5 3 2" xfId="20335" xr:uid="{00000000-0005-0000-0000-00006A190000}"/>
    <cellStyle name="Calculation 2 2 7 2 5 3 3" xfId="26721" xr:uid="{00000000-0005-0000-0000-00006B190000}"/>
    <cellStyle name="Calculation 2 2 7 2 5 4" xfId="11480" xr:uid="{00000000-0005-0000-0000-00006C190000}"/>
    <cellStyle name="Calculation 2 2 7 2 5 4 2" xfId="32442" xr:uid="{00000000-0005-0000-0000-00006D190000}"/>
    <cellStyle name="Calculation 2 2 7 2 5 5" xfId="13569" xr:uid="{00000000-0005-0000-0000-00006E190000}"/>
    <cellStyle name="Calculation 2 2 7 2 5 6" xfId="36794" xr:uid="{00000000-0005-0000-0000-00006F190000}"/>
    <cellStyle name="Calculation 2 2 7 2 5 7" xfId="44886" xr:uid="{00000000-0005-0000-0000-000070190000}"/>
    <cellStyle name="Calculation 2 2 7 2 6" xfId="3051" xr:uid="{00000000-0005-0000-0000-000071190000}"/>
    <cellStyle name="Calculation 2 2 7 2 6 2" xfId="6246" xr:uid="{00000000-0005-0000-0000-000072190000}"/>
    <cellStyle name="Calculation 2 2 7 2 6 2 2" xfId="19154" xr:uid="{00000000-0005-0000-0000-000073190000}"/>
    <cellStyle name="Calculation 2 2 7 2 6 2 2 2" xfId="31345" xr:uid="{00000000-0005-0000-0000-000074190000}"/>
    <cellStyle name="Calculation 2 2 7 2 6 2 3" xfId="25540" xr:uid="{00000000-0005-0000-0000-000075190000}"/>
    <cellStyle name="Calculation 2 2 7 2 6 2 4" xfId="41857" xr:uid="{00000000-0005-0000-0000-000076190000}"/>
    <cellStyle name="Calculation 2 2 7 2 6 2 5" xfId="49949" xr:uid="{00000000-0005-0000-0000-000077190000}"/>
    <cellStyle name="Calculation 2 2 7 2 6 3" xfId="9447" xr:uid="{00000000-0005-0000-0000-000078190000}"/>
    <cellStyle name="Calculation 2 2 7 2 6 3 2" xfId="22348" xr:uid="{00000000-0005-0000-0000-000079190000}"/>
    <cellStyle name="Calculation 2 2 7 2 6 3 3" xfId="28734" xr:uid="{00000000-0005-0000-0000-00007A190000}"/>
    <cellStyle name="Calculation 2 2 7 2 6 4" xfId="10028" xr:uid="{00000000-0005-0000-0000-00007B190000}"/>
    <cellStyle name="Calculation 2 2 7 2 6 4 2" xfId="34455" xr:uid="{00000000-0005-0000-0000-00007C190000}"/>
    <cellStyle name="Calculation 2 2 7 2 6 5" xfId="14880" xr:uid="{00000000-0005-0000-0000-00007D190000}"/>
    <cellStyle name="Calculation 2 2 7 2 6 6" xfId="38812" xr:uid="{00000000-0005-0000-0000-00007E190000}"/>
    <cellStyle name="Calculation 2 2 7 2 6 7" xfId="46904" xr:uid="{00000000-0005-0000-0000-00007F190000}"/>
    <cellStyle name="Calculation 2 2 7 2 7" xfId="667" xr:uid="{00000000-0005-0000-0000-000080190000}"/>
    <cellStyle name="Calculation 2 2 7 2 7 2" xfId="15692" xr:uid="{00000000-0005-0000-0000-000081190000}"/>
    <cellStyle name="Calculation 2 2 7 2 7 2 2" xfId="29545" xr:uid="{00000000-0005-0000-0000-000082190000}"/>
    <cellStyle name="Calculation 2 2 7 2 7 3" xfId="16163" xr:uid="{00000000-0005-0000-0000-000083190000}"/>
    <cellStyle name="Calculation 2 2 7 2 7 4" xfId="39634" xr:uid="{00000000-0005-0000-0000-000084190000}"/>
    <cellStyle name="Calculation 2 2 7 2 7 5" xfId="47726" xr:uid="{00000000-0005-0000-0000-000085190000}"/>
    <cellStyle name="Calculation 2 2 7 2 8" xfId="3862" xr:uid="{00000000-0005-0000-0000-000086190000}"/>
    <cellStyle name="Calculation 2 2 7 2 8 2" xfId="16770" xr:uid="{00000000-0005-0000-0000-000087190000}"/>
    <cellStyle name="Calculation 2 2 7 2 8 2 2" xfId="29786" xr:uid="{00000000-0005-0000-0000-000088190000}"/>
    <cellStyle name="Calculation 2 2 7 2 8 3" xfId="23156" xr:uid="{00000000-0005-0000-0000-000089190000}"/>
    <cellStyle name="Calculation 2 2 7 2 9" xfId="7063" xr:uid="{00000000-0005-0000-0000-00008A190000}"/>
    <cellStyle name="Calculation 2 2 7 2 9 2" xfId="19964" xr:uid="{00000000-0005-0000-0000-00008B190000}"/>
    <cellStyle name="Calculation 2 2 7 2 9 3" xfId="26350" xr:uid="{00000000-0005-0000-0000-00008C190000}"/>
    <cellStyle name="Calculation 2 2 7 3" xfId="1200" xr:uid="{00000000-0005-0000-0000-00008D190000}"/>
    <cellStyle name="Calculation 2 2 7 3 10" xfId="35443" xr:uid="{00000000-0005-0000-0000-00008E190000}"/>
    <cellStyle name="Calculation 2 2 7 3 11" xfId="43535" xr:uid="{00000000-0005-0000-0000-00008F190000}"/>
    <cellStyle name="Calculation 2 2 7 3 2" xfId="1700" xr:uid="{00000000-0005-0000-0000-000090190000}"/>
    <cellStyle name="Calculation 2 2 7 3 2 2" xfId="4895" xr:uid="{00000000-0005-0000-0000-000091190000}"/>
    <cellStyle name="Calculation 2 2 7 3 2 2 2" xfId="17803" xr:uid="{00000000-0005-0000-0000-000092190000}"/>
    <cellStyle name="Calculation 2 2 7 3 2 2 2 2" xfId="30464" xr:uid="{00000000-0005-0000-0000-000093190000}"/>
    <cellStyle name="Calculation 2 2 7 3 2 2 2 3" xfId="42266" xr:uid="{00000000-0005-0000-0000-000094190000}"/>
    <cellStyle name="Calculation 2 2 7 3 2 2 2 4" xfId="50358" xr:uid="{00000000-0005-0000-0000-000095190000}"/>
    <cellStyle name="Calculation 2 2 7 3 2 2 3" xfId="24189" xr:uid="{00000000-0005-0000-0000-000096190000}"/>
    <cellStyle name="Calculation 2 2 7 3 2 2 4" xfId="37456" xr:uid="{00000000-0005-0000-0000-000097190000}"/>
    <cellStyle name="Calculation 2 2 7 3 2 2 5" xfId="45548" xr:uid="{00000000-0005-0000-0000-000098190000}"/>
    <cellStyle name="Calculation 2 2 7 3 2 3" xfId="8096" xr:uid="{00000000-0005-0000-0000-000099190000}"/>
    <cellStyle name="Calculation 2 2 7 3 2 3 2" xfId="20997" xr:uid="{00000000-0005-0000-0000-00009A190000}"/>
    <cellStyle name="Calculation 2 2 7 3 2 3 3" xfId="27383" xr:uid="{00000000-0005-0000-0000-00009B190000}"/>
    <cellStyle name="Calculation 2 2 7 3 2 3 4" xfId="40296" xr:uid="{00000000-0005-0000-0000-00009C190000}"/>
    <cellStyle name="Calculation 2 2 7 3 2 3 5" xfId="48388" xr:uid="{00000000-0005-0000-0000-00009D190000}"/>
    <cellStyle name="Calculation 2 2 7 3 2 4" xfId="12172" xr:uid="{00000000-0005-0000-0000-00009E190000}"/>
    <cellStyle name="Calculation 2 2 7 3 2 4 2" xfId="33104" xr:uid="{00000000-0005-0000-0000-00009F190000}"/>
    <cellStyle name="Calculation 2 2 7 3 2 5" xfId="13999" xr:uid="{00000000-0005-0000-0000-0000A0190000}"/>
    <cellStyle name="Calculation 2 2 7 3 2 6" xfId="35943" xr:uid="{00000000-0005-0000-0000-0000A1190000}"/>
    <cellStyle name="Calculation 2 2 7 3 2 7" xfId="44035" xr:uid="{00000000-0005-0000-0000-0000A2190000}"/>
    <cellStyle name="Calculation 2 2 7 3 3" xfId="2709" xr:uid="{00000000-0005-0000-0000-0000A3190000}"/>
    <cellStyle name="Calculation 2 2 7 3 3 2" xfId="5904" xr:uid="{00000000-0005-0000-0000-0000A4190000}"/>
    <cellStyle name="Calculation 2 2 7 3 3 2 2" xfId="18812" xr:uid="{00000000-0005-0000-0000-0000A5190000}"/>
    <cellStyle name="Calculation 2 2 7 3 3 2 2 2" xfId="31121" xr:uid="{00000000-0005-0000-0000-0000A6190000}"/>
    <cellStyle name="Calculation 2 2 7 3 3 2 2 3" xfId="43058" xr:uid="{00000000-0005-0000-0000-0000A7190000}"/>
    <cellStyle name="Calculation 2 2 7 3 3 2 2 4" xfId="51150" xr:uid="{00000000-0005-0000-0000-0000A8190000}"/>
    <cellStyle name="Calculation 2 2 7 3 3 2 3" xfId="25198" xr:uid="{00000000-0005-0000-0000-0000A9190000}"/>
    <cellStyle name="Calculation 2 2 7 3 3 2 4" xfId="38465" xr:uid="{00000000-0005-0000-0000-0000AA190000}"/>
    <cellStyle name="Calculation 2 2 7 3 3 2 5" xfId="46557" xr:uid="{00000000-0005-0000-0000-0000AB190000}"/>
    <cellStyle name="Calculation 2 2 7 3 3 3" xfId="9105" xr:uid="{00000000-0005-0000-0000-0000AC190000}"/>
    <cellStyle name="Calculation 2 2 7 3 3 3 2" xfId="22006" xr:uid="{00000000-0005-0000-0000-0000AD190000}"/>
    <cellStyle name="Calculation 2 2 7 3 3 3 3" xfId="28392" xr:uid="{00000000-0005-0000-0000-0000AE190000}"/>
    <cellStyle name="Calculation 2 2 7 3 3 3 4" xfId="41305" xr:uid="{00000000-0005-0000-0000-0000AF190000}"/>
    <cellStyle name="Calculation 2 2 7 3 3 3 5" xfId="49397" xr:uid="{00000000-0005-0000-0000-0000B0190000}"/>
    <cellStyle name="Calculation 2 2 7 3 3 4" xfId="11598" xr:uid="{00000000-0005-0000-0000-0000B1190000}"/>
    <cellStyle name="Calculation 2 2 7 3 3 4 2" xfId="34113" xr:uid="{00000000-0005-0000-0000-0000B2190000}"/>
    <cellStyle name="Calculation 2 2 7 3 3 5" xfId="14656" xr:uid="{00000000-0005-0000-0000-0000B3190000}"/>
    <cellStyle name="Calculation 2 2 7 3 3 6" xfId="36440" xr:uid="{00000000-0005-0000-0000-0000B4190000}"/>
    <cellStyle name="Calculation 2 2 7 3 3 7" xfId="44532" xr:uid="{00000000-0005-0000-0000-0000B5190000}"/>
    <cellStyle name="Calculation 2 2 7 3 4" xfId="2218" xr:uid="{00000000-0005-0000-0000-0000B6190000}"/>
    <cellStyle name="Calculation 2 2 7 3 4 2" xfId="5413" xr:uid="{00000000-0005-0000-0000-0000B7190000}"/>
    <cellStyle name="Calculation 2 2 7 3 4 2 2" xfId="18321" xr:uid="{00000000-0005-0000-0000-0000B8190000}"/>
    <cellStyle name="Calculation 2 2 7 3 4 2 2 2" xfId="30801" xr:uid="{00000000-0005-0000-0000-0000B9190000}"/>
    <cellStyle name="Calculation 2 2 7 3 4 2 3" xfId="24707" xr:uid="{00000000-0005-0000-0000-0000BA190000}"/>
    <cellStyle name="Calculation 2 2 7 3 4 2 4" xfId="40814" xr:uid="{00000000-0005-0000-0000-0000BB190000}"/>
    <cellStyle name="Calculation 2 2 7 3 4 2 5" xfId="48906" xr:uid="{00000000-0005-0000-0000-0000BC190000}"/>
    <cellStyle name="Calculation 2 2 7 3 4 3" xfId="8614" xr:uid="{00000000-0005-0000-0000-0000BD190000}"/>
    <cellStyle name="Calculation 2 2 7 3 4 3 2" xfId="21515" xr:uid="{00000000-0005-0000-0000-0000BE190000}"/>
    <cellStyle name="Calculation 2 2 7 3 4 3 3" xfId="27901" xr:uid="{00000000-0005-0000-0000-0000BF190000}"/>
    <cellStyle name="Calculation 2 2 7 3 4 4" xfId="10975" xr:uid="{00000000-0005-0000-0000-0000C0190000}"/>
    <cellStyle name="Calculation 2 2 7 3 4 4 2" xfId="33622" xr:uid="{00000000-0005-0000-0000-0000C1190000}"/>
    <cellStyle name="Calculation 2 2 7 3 4 5" xfId="14336" xr:uid="{00000000-0005-0000-0000-0000C2190000}"/>
    <cellStyle name="Calculation 2 2 7 3 4 6" xfId="37974" xr:uid="{00000000-0005-0000-0000-0000C3190000}"/>
    <cellStyle name="Calculation 2 2 7 3 4 7" xfId="46066" xr:uid="{00000000-0005-0000-0000-0000C4190000}"/>
    <cellStyle name="Calculation 2 2 7 3 5" xfId="3213" xr:uid="{00000000-0005-0000-0000-0000C5190000}"/>
    <cellStyle name="Calculation 2 2 7 3 5 2" xfId="6408" xr:uid="{00000000-0005-0000-0000-0000C6190000}"/>
    <cellStyle name="Calculation 2 2 7 3 5 2 2" xfId="19316" xr:uid="{00000000-0005-0000-0000-0000C7190000}"/>
    <cellStyle name="Calculation 2 2 7 3 5 2 2 2" xfId="31450" xr:uid="{00000000-0005-0000-0000-0000C8190000}"/>
    <cellStyle name="Calculation 2 2 7 3 5 2 3" xfId="25702" xr:uid="{00000000-0005-0000-0000-0000C9190000}"/>
    <cellStyle name="Calculation 2 2 7 3 5 2 4" xfId="41861" xr:uid="{00000000-0005-0000-0000-0000CA190000}"/>
    <cellStyle name="Calculation 2 2 7 3 5 2 5" xfId="49953" xr:uid="{00000000-0005-0000-0000-0000CB190000}"/>
    <cellStyle name="Calculation 2 2 7 3 5 3" xfId="9609" xr:uid="{00000000-0005-0000-0000-0000CC190000}"/>
    <cellStyle name="Calculation 2 2 7 3 5 3 2" xfId="22510" xr:uid="{00000000-0005-0000-0000-0000CD190000}"/>
    <cellStyle name="Calculation 2 2 7 3 5 3 3" xfId="28896" xr:uid="{00000000-0005-0000-0000-0000CE190000}"/>
    <cellStyle name="Calculation 2 2 7 3 5 4" xfId="11545" xr:uid="{00000000-0005-0000-0000-0000CF190000}"/>
    <cellStyle name="Calculation 2 2 7 3 5 4 2" xfId="34617" xr:uid="{00000000-0005-0000-0000-0000D0190000}"/>
    <cellStyle name="Calculation 2 2 7 3 5 5" xfId="14985" xr:uid="{00000000-0005-0000-0000-0000D1190000}"/>
    <cellStyle name="Calculation 2 2 7 3 5 6" xfId="36956" xr:uid="{00000000-0005-0000-0000-0000D2190000}"/>
    <cellStyle name="Calculation 2 2 7 3 5 7" xfId="45048" xr:uid="{00000000-0005-0000-0000-0000D3190000}"/>
    <cellStyle name="Calculation 2 2 7 3 6" xfId="4395" xr:uid="{00000000-0005-0000-0000-0000D4190000}"/>
    <cellStyle name="Calculation 2 2 7 3 6 2" xfId="17303" xr:uid="{00000000-0005-0000-0000-0000D5190000}"/>
    <cellStyle name="Calculation 2 2 7 3 6 2 2" xfId="30139" xr:uid="{00000000-0005-0000-0000-0000D6190000}"/>
    <cellStyle name="Calculation 2 2 7 3 6 2 3" xfId="42516" xr:uid="{00000000-0005-0000-0000-0000D7190000}"/>
    <cellStyle name="Calculation 2 2 7 3 6 2 4" xfId="50608" xr:uid="{00000000-0005-0000-0000-0000D8190000}"/>
    <cellStyle name="Calculation 2 2 7 3 6 3" xfId="23689" xr:uid="{00000000-0005-0000-0000-0000D9190000}"/>
    <cellStyle name="Calculation 2 2 7 3 6 4" xfId="38974" xr:uid="{00000000-0005-0000-0000-0000DA190000}"/>
    <cellStyle name="Calculation 2 2 7 3 6 5" xfId="47066" xr:uid="{00000000-0005-0000-0000-0000DB190000}"/>
    <cellStyle name="Calculation 2 2 7 3 7" xfId="7596" xr:uid="{00000000-0005-0000-0000-0000DC190000}"/>
    <cellStyle name="Calculation 2 2 7 3 7 2" xfId="20497" xr:uid="{00000000-0005-0000-0000-0000DD190000}"/>
    <cellStyle name="Calculation 2 2 7 3 7 3" xfId="26883" xr:uid="{00000000-0005-0000-0000-0000DE190000}"/>
    <cellStyle name="Calculation 2 2 7 3 7 4" xfId="39796" xr:uid="{00000000-0005-0000-0000-0000DF190000}"/>
    <cellStyle name="Calculation 2 2 7 3 7 5" xfId="47888" xr:uid="{00000000-0005-0000-0000-0000E0190000}"/>
    <cellStyle name="Calculation 2 2 7 3 8" xfId="10023" xr:uid="{00000000-0005-0000-0000-0000E1190000}"/>
    <cellStyle name="Calculation 2 2 7 3 8 2" xfId="32604" xr:uid="{00000000-0005-0000-0000-0000E2190000}"/>
    <cellStyle name="Calculation 2 2 7 3 9" xfId="13674" xr:uid="{00000000-0005-0000-0000-0000E3190000}"/>
    <cellStyle name="Calculation 2 2 7 4" xfId="1372" xr:uid="{00000000-0005-0000-0000-0000E4190000}"/>
    <cellStyle name="Calculation 2 2 7 4 2" xfId="4567" xr:uid="{00000000-0005-0000-0000-0000E5190000}"/>
    <cellStyle name="Calculation 2 2 7 4 2 2" xfId="17475" xr:uid="{00000000-0005-0000-0000-0000E6190000}"/>
    <cellStyle name="Calculation 2 2 7 4 2 2 2" xfId="30250" xr:uid="{00000000-0005-0000-0000-0000E7190000}"/>
    <cellStyle name="Calculation 2 2 7 4 2 2 3" xfId="41998" xr:uid="{00000000-0005-0000-0000-0000E8190000}"/>
    <cellStyle name="Calculation 2 2 7 4 2 2 4" xfId="50090" xr:uid="{00000000-0005-0000-0000-0000E9190000}"/>
    <cellStyle name="Calculation 2 2 7 4 2 3" xfId="23861" xr:uid="{00000000-0005-0000-0000-0000EA190000}"/>
    <cellStyle name="Calculation 2 2 7 4 2 4" xfId="37128" xr:uid="{00000000-0005-0000-0000-0000EB190000}"/>
    <cellStyle name="Calculation 2 2 7 4 2 5" xfId="45220" xr:uid="{00000000-0005-0000-0000-0000EC190000}"/>
    <cellStyle name="Calculation 2 2 7 4 3" xfId="7768" xr:uid="{00000000-0005-0000-0000-0000ED190000}"/>
    <cellStyle name="Calculation 2 2 7 4 3 2" xfId="20669" xr:uid="{00000000-0005-0000-0000-0000EE190000}"/>
    <cellStyle name="Calculation 2 2 7 4 3 3" xfId="27055" xr:uid="{00000000-0005-0000-0000-0000EF190000}"/>
    <cellStyle name="Calculation 2 2 7 4 3 4" xfId="39968" xr:uid="{00000000-0005-0000-0000-0000F0190000}"/>
    <cellStyle name="Calculation 2 2 7 4 3 5" xfId="48060" xr:uid="{00000000-0005-0000-0000-0000F1190000}"/>
    <cellStyle name="Calculation 2 2 7 4 4" xfId="11695" xr:uid="{00000000-0005-0000-0000-0000F2190000}"/>
    <cellStyle name="Calculation 2 2 7 4 4 2" xfId="32776" xr:uid="{00000000-0005-0000-0000-0000F3190000}"/>
    <cellStyle name="Calculation 2 2 7 4 5" xfId="13785" xr:uid="{00000000-0005-0000-0000-0000F4190000}"/>
    <cellStyle name="Calculation 2 2 7 4 6" xfId="35615" xr:uid="{00000000-0005-0000-0000-0000F5190000}"/>
    <cellStyle name="Calculation 2 2 7 4 7" xfId="43707" xr:uid="{00000000-0005-0000-0000-0000F6190000}"/>
    <cellStyle name="Calculation 2 2 7 5" xfId="2381" xr:uid="{00000000-0005-0000-0000-0000F7190000}"/>
    <cellStyle name="Calculation 2 2 7 5 2" xfId="5576" xr:uid="{00000000-0005-0000-0000-0000F8190000}"/>
    <cellStyle name="Calculation 2 2 7 5 2 2" xfId="18484" xr:uid="{00000000-0005-0000-0000-0000F9190000}"/>
    <cellStyle name="Calculation 2 2 7 5 2 2 2" xfId="30907" xr:uid="{00000000-0005-0000-0000-0000FA190000}"/>
    <cellStyle name="Calculation 2 2 7 5 2 2 3" xfId="42844" xr:uid="{00000000-0005-0000-0000-0000FB190000}"/>
    <cellStyle name="Calculation 2 2 7 5 2 2 4" xfId="50936" xr:uid="{00000000-0005-0000-0000-0000FC190000}"/>
    <cellStyle name="Calculation 2 2 7 5 2 3" xfId="24870" xr:uid="{00000000-0005-0000-0000-0000FD190000}"/>
    <cellStyle name="Calculation 2 2 7 5 2 4" xfId="38137" xr:uid="{00000000-0005-0000-0000-0000FE190000}"/>
    <cellStyle name="Calculation 2 2 7 5 2 5" xfId="46229" xr:uid="{00000000-0005-0000-0000-0000FF190000}"/>
    <cellStyle name="Calculation 2 2 7 5 3" xfId="8777" xr:uid="{00000000-0005-0000-0000-0000001A0000}"/>
    <cellStyle name="Calculation 2 2 7 5 3 2" xfId="21678" xr:uid="{00000000-0005-0000-0000-0000011A0000}"/>
    <cellStyle name="Calculation 2 2 7 5 3 3" xfId="28064" xr:uid="{00000000-0005-0000-0000-0000021A0000}"/>
    <cellStyle name="Calculation 2 2 7 5 3 4" xfId="40977" xr:uid="{00000000-0005-0000-0000-0000031A0000}"/>
    <cellStyle name="Calculation 2 2 7 5 3 5" xfId="49069" xr:uid="{00000000-0005-0000-0000-0000041A0000}"/>
    <cellStyle name="Calculation 2 2 7 5 4" xfId="12696" xr:uid="{00000000-0005-0000-0000-0000051A0000}"/>
    <cellStyle name="Calculation 2 2 7 5 4 2" xfId="33785" xr:uid="{00000000-0005-0000-0000-0000061A0000}"/>
    <cellStyle name="Calculation 2 2 7 5 5" xfId="14442" xr:uid="{00000000-0005-0000-0000-0000071A0000}"/>
    <cellStyle name="Calculation 2 2 7 5 6" xfId="36112" xr:uid="{00000000-0005-0000-0000-0000081A0000}"/>
    <cellStyle name="Calculation 2 2 7 5 7" xfId="44204" xr:uid="{00000000-0005-0000-0000-0000091A0000}"/>
    <cellStyle name="Calculation 2 2 7 6" xfId="2114" xr:uid="{00000000-0005-0000-0000-00000A1A0000}"/>
    <cellStyle name="Calculation 2 2 7 6 2" xfId="5309" xr:uid="{00000000-0005-0000-0000-00000B1A0000}"/>
    <cellStyle name="Calculation 2 2 7 6 2 2" xfId="18217" xr:uid="{00000000-0005-0000-0000-00000C1A0000}"/>
    <cellStyle name="Calculation 2 2 7 6 2 2 2" xfId="30734" xr:uid="{00000000-0005-0000-0000-00000D1A0000}"/>
    <cellStyle name="Calculation 2 2 7 6 2 3" xfId="24603" xr:uid="{00000000-0005-0000-0000-00000E1A0000}"/>
    <cellStyle name="Calculation 2 2 7 6 2 4" xfId="40710" xr:uid="{00000000-0005-0000-0000-00000F1A0000}"/>
    <cellStyle name="Calculation 2 2 7 6 2 5" xfId="48802" xr:uid="{00000000-0005-0000-0000-0000101A0000}"/>
    <cellStyle name="Calculation 2 2 7 6 3" xfId="8510" xr:uid="{00000000-0005-0000-0000-0000111A0000}"/>
    <cellStyle name="Calculation 2 2 7 6 3 2" xfId="21411" xr:uid="{00000000-0005-0000-0000-0000121A0000}"/>
    <cellStyle name="Calculation 2 2 7 6 3 3" xfId="27797" xr:uid="{00000000-0005-0000-0000-0000131A0000}"/>
    <cellStyle name="Calculation 2 2 7 6 4" xfId="11409" xr:uid="{00000000-0005-0000-0000-0000141A0000}"/>
    <cellStyle name="Calculation 2 2 7 6 4 2" xfId="33518" xr:uid="{00000000-0005-0000-0000-0000151A0000}"/>
    <cellStyle name="Calculation 2 2 7 6 5" xfId="14269" xr:uid="{00000000-0005-0000-0000-0000161A0000}"/>
    <cellStyle name="Calculation 2 2 7 6 6" xfId="37870" xr:uid="{00000000-0005-0000-0000-0000171A0000}"/>
    <cellStyle name="Calculation 2 2 7 6 7" xfId="45962" xr:uid="{00000000-0005-0000-0000-0000181A0000}"/>
    <cellStyle name="Calculation 2 2 7 7" xfId="872" xr:uid="{00000000-0005-0000-0000-0000191A0000}"/>
    <cellStyle name="Calculation 2 2 7 7 2" xfId="4067" xr:uid="{00000000-0005-0000-0000-00001A1A0000}"/>
    <cellStyle name="Calculation 2 2 7 7 2 2" xfId="16975" xr:uid="{00000000-0005-0000-0000-00001B1A0000}"/>
    <cellStyle name="Calculation 2 2 7 7 2 2 2" xfId="29925" xr:uid="{00000000-0005-0000-0000-00001C1A0000}"/>
    <cellStyle name="Calculation 2 2 7 7 2 3" xfId="23361" xr:uid="{00000000-0005-0000-0000-00001D1A0000}"/>
    <cellStyle name="Calculation 2 2 7 7 2 4" xfId="41582" xr:uid="{00000000-0005-0000-0000-00001E1A0000}"/>
    <cellStyle name="Calculation 2 2 7 7 2 5" xfId="49674" xr:uid="{00000000-0005-0000-0000-00001F1A0000}"/>
    <cellStyle name="Calculation 2 2 7 7 3" xfId="7268" xr:uid="{00000000-0005-0000-0000-0000201A0000}"/>
    <cellStyle name="Calculation 2 2 7 7 3 2" xfId="20169" xr:uid="{00000000-0005-0000-0000-0000211A0000}"/>
    <cellStyle name="Calculation 2 2 7 7 3 3" xfId="26555" xr:uid="{00000000-0005-0000-0000-0000221A0000}"/>
    <cellStyle name="Calculation 2 2 7 7 4" xfId="11594" xr:uid="{00000000-0005-0000-0000-0000231A0000}"/>
    <cellStyle name="Calculation 2 2 7 7 4 2" xfId="32276" xr:uid="{00000000-0005-0000-0000-0000241A0000}"/>
    <cellStyle name="Calculation 2 2 7 7 5" xfId="13460" xr:uid="{00000000-0005-0000-0000-0000251A0000}"/>
    <cellStyle name="Calculation 2 2 7 7 6" xfId="36628" xr:uid="{00000000-0005-0000-0000-0000261A0000}"/>
    <cellStyle name="Calculation 2 2 7 7 7" xfId="44720" xr:uid="{00000000-0005-0000-0000-0000271A0000}"/>
    <cellStyle name="Calculation 2 2 7 8" xfId="2885" xr:uid="{00000000-0005-0000-0000-0000281A0000}"/>
    <cellStyle name="Calculation 2 2 7 8 2" xfId="6080" xr:uid="{00000000-0005-0000-0000-0000291A0000}"/>
    <cellStyle name="Calculation 2 2 7 8 2 2" xfId="18988" xr:uid="{00000000-0005-0000-0000-00002A1A0000}"/>
    <cellStyle name="Calculation 2 2 7 8 2 2 2" xfId="31236" xr:uid="{00000000-0005-0000-0000-00002B1A0000}"/>
    <cellStyle name="Calculation 2 2 7 8 2 3" xfId="25374" xr:uid="{00000000-0005-0000-0000-00002C1A0000}"/>
    <cellStyle name="Calculation 2 2 7 8 2 4" xfId="41916" xr:uid="{00000000-0005-0000-0000-00002D1A0000}"/>
    <cellStyle name="Calculation 2 2 7 8 2 5" xfId="50008" xr:uid="{00000000-0005-0000-0000-00002E1A0000}"/>
    <cellStyle name="Calculation 2 2 7 8 3" xfId="9281" xr:uid="{00000000-0005-0000-0000-00002F1A0000}"/>
    <cellStyle name="Calculation 2 2 7 8 3 2" xfId="22182" xr:uid="{00000000-0005-0000-0000-0000301A0000}"/>
    <cellStyle name="Calculation 2 2 7 8 3 3" xfId="28568" xr:uid="{00000000-0005-0000-0000-0000311A0000}"/>
    <cellStyle name="Calculation 2 2 7 8 4" xfId="12418" xr:uid="{00000000-0005-0000-0000-0000321A0000}"/>
    <cellStyle name="Calculation 2 2 7 8 4 2" xfId="34289" xr:uid="{00000000-0005-0000-0000-0000331A0000}"/>
    <cellStyle name="Calculation 2 2 7 8 5" xfId="14771" xr:uid="{00000000-0005-0000-0000-0000341A0000}"/>
    <cellStyle name="Calculation 2 2 7 8 6" xfId="38646" xr:uid="{00000000-0005-0000-0000-0000351A0000}"/>
    <cellStyle name="Calculation 2 2 7 8 7" xfId="46738" xr:uid="{00000000-0005-0000-0000-0000361A0000}"/>
    <cellStyle name="Calculation 2 2 7 9" xfId="496" xr:uid="{00000000-0005-0000-0000-0000371A0000}"/>
    <cellStyle name="Calculation 2 2 7 9 2" xfId="15526" xr:uid="{00000000-0005-0000-0000-0000381A0000}"/>
    <cellStyle name="Calculation 2 2 7 9 2 2" xfId="29380" xr:uid="{00000000-0005-0000-0000-0000391A0000}"/>
    <cellStyle name="Calculation 2 2 7 9 3" xfId="16244" xr:uid="{00000000-0005-0000-0000-00003A1A0000}"/>
    <cellStyle name="Calculation 2 2 7 9 4" xfId="39468" xr:uid="{00000000-0005-0000-0000-00003B1A0000}"/>
    <cellStyle name="Calculation 2 2 7 9 5" xfId="47560" xr:uid="{00000000-0005-0000-0000-00003C1A0000}"/>
    <cellStyle name="Calculation 2 2 8" xfId="140" xr:uid="{00000000-0005-0000-0000-00003D1A0000}"/>
    <cellStyle name="Calculation 2 2 8 10" xfId="3700" xr:uid="{00000000-0005-0000-0000-00003E1A0000}"/>
    <cellStyle name="Calculation 2 2 8 10 2" xfId="16609" xr:uid="{00000000-0005-0000-0000-00003F1A0000}"/>
    <cellStyle name="Calculation 2 2 8 10 2 2" xfId="29680" xr:uid="{00000000-0005-0000-0000-0000401A0000}"/>
    <cellStyle name="Calculation 2 2 8 10 3" xfId="22995" xr:uid="{00000000-0005-0000-0000-0000411A0000}"/>
    <cellStyle name="Calculation 2 2 8 11" xfId="6901" xr:uid="{00000000-0005-0000-0000-0000421A0000}"/>
    <cellStyle name="Calculation 2 2 8 11 2" xfId="19803" xr:uid="{00000000-0005-0000-0000-0000431A0000}"/>
    <cellStyle name="Calculation 2 2 8 11 3" xfId="26189" xr:uid="{00000000-0005-0000-0000-0000441A0000}"/>
    <cellStyle name="Calculation 2 2 8 12" xfId="11381" xr:uid="{00000000-0005-0000-0000-0000451A0000}"/>
    <cellStyle name="Calculation 2 2 8 12 2" xfId="31920" xr:uid="{00000000-0005-0000-0000-0000461A0000}"/>
    <cellStyle name="Calculation 2 2 8 13" xfId="13219" xr:uid="{00000000-0005-0000-0000-0000471A0000}"/>
    <cellStyle name="Calculation 2 2 8 14" xfId="35124" xr:uid="{00000000-0005-0000-0000-0000481A0000}"/>
    <cellStyle name="Calculation 2 2 8 15" xfId="43216" xr:uid="{00000000-0005-0000-0000-0000491A0000}"/>
    <cellStyle name="Calculation 2 2 8 2" xfId="285" xr:uid="{00000000-0005-0000-0000-00004A1A0000}"/>
    <cellStyle name="Calculation 2 2 8 2 10" xfId="12125" xr:uid="{00000000-0005-0000-0000-00004B1A0000}"/>
    <cellStyle name="Calculation 2 2 8 2 10 2" xfId="32090" xr:uid="{00000000-0005-0000-0000-00004C1A0000}"/>
    <cellStyle name="Calculation 2 2 8 2 11" xfId="13330" xr:uid="{00000000-0005-0000-0000-00004D1A0000}"/>
    <cellStyle name="Calculation 2 2 8 2 12" xfId="35290" xr:uid="{00000000-0005-0000-0000-00004E1A0000}"/>
    <cellStyle name="Calculation 2 2 8 2 13" xfId="43382" xr:uid="{00000000-0005-0000-0000-00004F1A0000}"/>
    <cellStyle name="Calculation 2 2 8 2 2" xfId="1547" xr:uid="{00000000-0005-0000-0000-0000501A0000}"/>
    <cellStyle name="Calculation 2 2 8 2 2 2" xfId="4742" xr:uid="{00000000-0005-0000-0000-0000511A0000}"/>
    <cellStyle name="Calculation 2 2 8 2 2 2 2" xfId="17650" xr:uid="{00000000-0005-0000-0000-0000521A0000}"/>
    <cellStyle name="Calculation 2 2 8 2 2 2 2 2" xfId="30364" xr:uid="{00000000-0005-0000-0000-0000531A0000}"/>
    <cellStyle name="Calculation 2 2 8 2 2 2 2 3" xfId="42142" xr:uid="{00000000-0005-0000-0000-0000541A0000}"/>
    <cellStyle name="Calculation 2 2 8 2 2 2 2 4" xfId="50234" xr:uid="{00000000-0005-0000-0000-0000551A0000}"/>
    <cellStyle name="Calculation 2 2 8 2 2 2 3" xfId="24036" xr:uid="{00000000-0005-0000-0000-0000561A0000}"/>
    <cellStyle name="Calculation 2 2 8 2 2 2 4" xfId="37303" xr:uid="{00000000-0005-0000-0000-0000571A0000}"/>
    <cellStyle name="Calculation 2 2 8 2 2 2 5" xfId="45395" xr:uid="{00000000-0005-0000-0000-0000581A0000}"/>
    <cellStyle name="Calculation 2 2 8 2 2 3" xfId="7943" xr:uid="{00000000-0005-0000-0000-0000591A0000}"/>
    <cellStyle name="Calculation 2 2 8 2 2 3 2" xfId="20844" xr:uid="{00000000-0005-0000-0000-00005A1A0000}"/>
    <cellStyle name="Calculation 2 2 8 2 2 3 3" xfId="27230" xr:uid="{00000000-0005-0000-0000-00005B1A0000}"/>
    <cellStyle name="Calculation 2 2 8 2 2 3 4" xfId="40143" xr:uid="{00000000-0005-0000-0000-00005C1A0000}"/>
    <cellStyle name="Calculation 2 2 8 2 2 3 5" xfId="48235" xr:uid="{00000000-0005-0000-0000-00005D1A0000}"/>
    <cellStyle name="Calculation 2 2 8 2 2 4" xfId="10223" xr:uid="{00000000-0005-0000-0000-00005E1A0000}"/>
    <cellStyle name="Calculation 2 2 8 2 2 4 2" xfId="32951" xr:uid="{00000000-0005-0000-0000-00005F1A0000}"/>
    <cellStyle name="Calculation 2 2 8 2 2 5" xfId="13899" xr:uid="{00000000-0005-0000-0000-0000601A0000}"/>
    <cellStyle name="Calculation 2 2 8 2 2 6" xfId="35790" xr:uid="{00000000-0005-0000-0000-0000611A0000}"/>
    <cellStyle name="Calculation 2 2 8 2 2 7" xfId="43882" xr:uid="{00000000-0005-0000-0000-0000621A0000}"/>
    <cellStyle name="Calculation 2 2 8 2 3" xfId="2556" xr:uid="{00000000-0005-0000-0000-0000631A0000}"/>
    <cellStyle name="Calculation 2 2 8 2 3 2" xfId="5751" xr:uid="{00000000-0005-0000-0000-0000641A0000}"/>
    <cellStyle name="Calculation 2 2 8 2 3 2 2" xfId="18659" xr:uid="{00000000-0005-0000-0000-0000651A0000}"/>
    <cellStyle name="Calculation 2 2 8 2 3 2 2 2" xfId="31021" xr:uid="{00000000-0005-0000-0000-0000661A0000}"/>
    <cellStyle name="Calculation 2 2 8 2 3 2 2 3" xfId="42958" xr:uid="{00000000-0005-0000-0000-0000671A0000}"/>
    <cellStyle name="Calculation 2 2 8 2 3 2 2 4" xfId="51050" xr:uid="{00000000-0005-0000-0000-0000681A0000}"/>
    <cellStyle name="Calculation 2 2 8 2 3 2 3" xfId="25045" xr:uid="{00000000-0005-0000-0000-0000691A0000}"/>
    <cellStyle name="Calculation 2 2 8 2 3 2 4" xfId="38312" xr:uid="{00000000-0005-0000-0000-00006A1A0000}"/>
    <cellStyle name="Calculation 2 2 8 2 3 2 5" xfId="46404" xr:uid="{00000000-0005-0000-0000-00006B1A0000}"/>
    <cellStyle name="Calculation 2 2 8 2 3 3" xfId="8952" xr:uid="{00000000-0005-0000-0000-00006C1A0000}"/>
    <cellStyle name="Calculation 2 2 8 2 3 3 2" xfId="21853" xr:uid="{00000000-0005-0000-0000-00006D1A0000}"/>
    <cellStyle name="Calculation 2 2 8 2 3 3 3" xfId="28239" xr:uid="{00000000-0005-0000-0000-00006E1A0000}"/>
    <cellStyle name="Calculation 2 2 8 2 3 3 4" xfId="41152" xr:uid="{00000000-0005-0000-0000-00006F1A0000}"/>
    <cellStyle name="Calculation 2 2 8 2 3 3 5" xfId="49244" xr:uid="{00000000-0005-0000-0000-0000701A0000}"/>
    <cellStyle name="Calculation 2 2 8 2 3 4" xfId="10570" xr:uid="{00000000-0005-0000-0000-0000711A0000}"/>
    <cellStyle name="Calculation 2 2 8 2 3 4 2" xfId="33960" xr:uid="{00000000-0005-0000-0000-0000721A0000}"/>
    <cellStyle name="Calculation 2 2 8 2 3 5" xfId="14556" xr:uid="{00000000-0005-0000-0000-0000731A0000}"/>
    <cellStyle name="Calculation 2 2 8 2 3 6" xfId="36287" xr:uid="{00000000-0005-0000-0000-0000741A0000}"/>
    <cellStyle name="Calculation 2 2 8 2 3 7" xfId="44379" xr:uid="{00000000-0005-0000-0000-0000751A0000}"/>
    <cellStyle name="Calculation 2 2 8 2 4" xfId="2184" xr:uid="{00000000-0005-0000-0000-0000761A0000}"/>
    <cellStyle name="Calculation 2 2 8 2 4 2" xfId="5379" xr:uid="{00000000-0005-0000-0000-0000771A0000}"/>
    <cellStyle name="Calculation 2 2 8 2 4 2 2" xfId="18287" xr:uid="{00000000-0005-0000-0000-0000781A0000}"/>
    <cellStyle name="Calculation 2 2 8 2 4 2 2 2" xfId="30779" xr:uid="{00000000-0005-0000-0000-0000791A0000}"/>
    <cellStyle name="Calculation 2 2 8 2 4 2 3" xfId="24673" xr:uid="{00000000-0005-0000-0000-00007A1A0000}"/>
    <cellStyle name="Calculation 2 2 8 2 4 2 4" xfId="40780" xr:uid="{00000000-0005-0000-0000-00007B1A0000}"/>
    <cellStyle name="Calculation 2 2 8 2 4 2 5" xfId="48872" xr:uid="{00000000-0005-0000-0000-00007C1A0000}"/>
    <cellStyle name="Calculation 2 2 8 2 4 3" xfId="8580" xr:uid="{00000000-0005-0000-0000-00007D1A0000}"/>
    <cellStyle name="Calculation 2 2 8 2 4 3 2" xfId="21481" xr:uid="{00000000-0005-0000-0000-00007E1A0000}"/>
    <cellStyle name="Calculation 2 2 8 2 4 3 3" xfId="27867" xr:uid="{00000000-0005-0000-0000-00007F1A0000}"/>
    <cellStyle name="Calculation 2 2 8 2 4 4" xfId="11007" xr:uid="{00000000-0005-0000-0000-0000801A0000}"/>
    <cellStyle name="Calculation 2 2 8 2 4 4 2" xfId="33588" xr:uid="{00000000-0005-0000-0000-0000811A0000}"/>
    <cellStyle name="Calculation 2 2 8 2 4 5" xfId="14314" xr:uid="{00000000-0005-0000-0000-0000821A0000}"/>
    <cellStyle name="Calculation 2 2 8 2 4 6" xfId="37940" xr:uid="{00000000-0005-0000-0000-0000831A0000}"/>
    <cellStyle name="Calculation 2 2 8 2 4 7" xfId="46032" xr:uid="{00000000-0005-0000-0000-0000841A0000}"/>
    <cellStyle name="Calculation 2 2 8 2 5" xfId="1047" xr:uid="{00000000-0005-0000-0000-0000851A0000}"/>
    <cellStyle name="Calculation 2 2 8 2 5 2" xfId="4242" xr:uid="{00000000-0005-0000-0000-0000861A0000}"/>
    <cellStyle name="Calculation 2 2 8 2 5 2 2" xfId="17150" xr:uid="{00000000-0005-0000-0000-0000871A0000}"/>
    <cellStyle name="Calculation 2 2 8 2 5 2 2 2" xfId="30039" xr:uid="{00000000-0005-0000-0000-0000881A0000}"/>
    <cellStyle name="Calculation 2 2 8 2 5 2 3" xfId="23536" xr:uid="{00000000-0005-0000-0000-0000891A0000}"/>
    <cellStyle name="Calculation 2 2 8 2 5 2 4" xfId="41734" xr:uid="{00000000-0005-0000-0000-00008A1A0000}"/>
    <cellStyle name="Calculation 2 2 8 2 5 2 5" xfId="49826" xr:uid="{00000000-0005-0000-0000-00008B1A0000}"/>
    <cellStyle name="Calculation 2 2 8 2 5 3" xfId="7443" xr:uid="{00000000-0005-0000-0000-00008C1A0000}"/>
    <cellStyle name="Calculation 2 2 8 2 5 3 2" xfId="20344" xr:uid="{00000000-0005-0000-0000-00008D1A0000}"/>
    <cellStyle name="Calculation 2 2 8 2 5 3 3" xfId="26730" xr:uid="{00000000-0005-0000-0000-00008E1A0000}"/>
    <cellStyle name="Calculation 2 2 8 2 5 4" xfId="12951" xr:uid="{00000000-0005-0000-0000-00008F1A0000}"/>
    <cellStyle name="Calculation 2 2 8 2 5 4 2" xfId="32451" xr:uid="{00000000-0005-0000-0000-0000901A0000}"/>
    <cellStyle name="Calculation 2 2 8 2 5 5" xfId="13574" xr:uid="{00000000-0005-0000-0000-0000911A0000}"/>
    <cellStyle name="Calculation 2 2 8 2 5 6" xfId="36803" xr:uid="{00000000-0005-0000-0000-0000921A0000}"/>
    <cellStyle name="Calculation 2 2 8 2 5 7" xfId="44895" xr:uid="{00000000-0005-0000-0000-0000931A0000}"/>
    <cellStyle name="Calculation 2 2 8 2 6" xfId="3060" xr:uid="{00000000-0005-0000-0000-0000941A0000}"/>
    <cellStyle name="Calculation 2 2 8 2 6 2" xfId="6255" xr:uid="{00000000-0005-0000-0000-0000951A0000}"/>
    <cellStyle name="Calculation 2 2 8 2 6 2 2" xfId="19163" xr:uid="{00000000-0005-0000-0000-0000961A0000}"/>
    <cellStyle name="Calculation 2 2 8 2 6 2 2 2" xfId="31350" xr:uid="{00000000-0005-0000-0000-0000971A0000}"/>
    <cellStyle name="Calculation 2 2 8 2 6 2 3" xfId="25549" xr:uid="{00000000-0005-0000-0000-0000981A0000}"/>
    <cellStyle name="Calculation 2 2 8 2 6 2 4" xfId="41622" xr:uid="{00000000-0005-0000-0000-0000991A0000}"/>
    <cellStyle name="Calculation 2 2 8 2 6 2 5" xfId="49714" xr:uid="{00000000-0005-0000-0000-00009A1A0000}"/>
    <cellStyle name="Calculation 2 2 8 2 6 3" xfId="9456" xr:uid="{00000000-0005-0000-0000-00009B1A0000}"/>
    <cellStyle name="Calculation 2 2 8 2 6 3 2" xfId="22357" xr:uid="{00000000-0005-0000-0000-00009C1A0000}"/>
    <cellStyle name="Calculation 2 2 8 2 6 3 3" xfId="28743" xr:uid="{00000000-0005-0000-0000-00009D1A0000}"/>
    <cellStyle name="Calculation 2 2 8 2 6 4" xfId="11362" xr:uid="{00000000-0005-0000-0000-00009E1A0000}"/>
    <cellStyle name="Calculation 2 2 8 2 6 4 2" xfId="34464" xr:uid="{00000000-0005-0000-0000-00009F1A0000}"/>
    <cellStyle name="Calculation 2 2 8 2 6 5" xfId="14885" xr:uid="{00000000-0005-0000-0000-0000A01A0000}"/>
    <cellStyle name="Calculation 2 2 8 2 6 6" xfId="38821" xr:uid="{00000000-0005-0000-0000-0000A11A0000}"/>
    <cellStyle name="Calculation 2 2 8 2 6 7" xfId="46913" xr:uid="{00000000-0005-0000-0000-0000A21A0000}"/>
    <cellStyle name="Calculation 2 2 8 2 7" xfId="676" xr:uid="{00000000-0005-0000-0000-0000A31A0000}"/>
    <cellStyle name="Calculation 2 2 8 2 7 2" xfId="15701" xr:uid="{00000000-0005-0000-0000-0000A41A0000}"/>
    <cellStyle name="Calculation 2 2 8 2 7 2 2" xfId="29554" xr:uid="{00000000-0005-0000-0000-0000A51A0000}"/>
    <cellStyle name="Calculation 2 2 8 2 7 3" xfId="15997" xr:uid="{00000000-0005-0000-0000-0000A61A0000}"/>
    <cellStyle name="Calculation 2 2 8 2 7 4" xfId="39643" xr:uid="{00000000-0005-0000-0000-0000A71A0000}"/>
    <cellStyle name="Calculation 2 2 8 2 7 5" xfId="47735" xr:uid="{00000000-0005-0000-0000-0000A81A0000}"/>
    <cellStyle name="Calculation 2 2 8 2 8" xfId="3871" xr:uid="{00000000-0005-0000-0000-0000A91A0000}"/>
    <cellStyle name="Calculation 2 2 8 2 8 2" xfId="16779" xr:uid="{00000000-0005-0000-0000-0000AA1A0000}"/>
    <cellStyle name="Calculation 2 2 8 2 8 2 2" xfId="29791" xr:uid="{00000000-0005-0000-0000-0000AB1A0000}"/>
    <cellStyle name="Calculation 2 2 8 2 8 3" xfId="23165" xr:uid="{00000000-0005-0000-0000-0000AC1A0000}"/>
    <cellStyle name="Calculation 2 2 8 2 9" xfId="7072" xr:uid="{00000000-0005-0000-0000-0000AD1A0000}"/>
    <cellStyle name="Calculation 2 2 8 2 9 2" xfId="19973" xr:uid="{00000000-0005-0000-0000-0000AE1A0000}"/>
    <cellStyle name="Calculation 2 2 8 2 9 3" xfId="26359" xr:uid="{00000000-0005-0000-0000-0000AF1A0000}"/>
    <cellStyle name="Calculation 2 2 8 3" xfId="1209" xr:uid="{00000000-0005-0000-0000-0000B01A0000}"/>
    <cellStyle name="Calculation 2 2 8 3 10" xfId="35452" xr:uid="{00000000-0005-0000-0000-0000B11A0000}"/>
    <cellStyle name="Calculation 2 2 8 3 11" xfId="43544" xr:uid="{00000000-0005-0000-0000-0000B21A0000}"/>
    <cellStyle name="Calculation 2 2 8 3 2" xfId="1709" xr:uid="{00000000-0005-0000-0000-0000B31A0000}"/>
    <cellStyle name="Calculation 2 2 8 3 2 2" xfId="4904" xr:uid="{00000000-0005-0000-0000-0000B41A0000}"/>
    <cellStyle name="Calculation 2 2 8 3 2 2 2" xfId="17812" xr:uid="{00000000-0005-0000-0000-0000B51A0000}"/>
    <cellStyle name="Calculation 2 2 8 3 2 2 2 2" xfId="30469" xr:uid="{00000000-0005-0000-0000-0000B61A0000}"/>
    <cellStyle name="Calculation 2 2 8 3 2 2 2 3" xfId="42273" xr:uid="{00000000-0005-0000-0000-0000B71A0000}"/>
    <cellStyle name="Calculation 2 2 8 3 2 2 2 4" xfId="50365" xr:uid="{00000000-0005-0000-0000-0000B81A0000}"/>
    <cellStyle name="Calculation 2 2 8 3 2 2 3" xfId="24198" xr:uid="{00000000-0005-0000-0000-0000B91A0000}"/>
    <cellStyle name="Calculation 2 2 8 3 2 2 4" xfId="37465" xr:uid="{00000000-0005-0000-0000-0000BA1A0000}"/>
    <cellStyle name="Calculation 2 2 8 3 2 2 5" xfId="45557" xr:uid="{00000000-0005-0000-0000-0000BB1A0000}"/>
    <cellStyle name="Calculation 2 2 8 3 2 3" xfId="8105" xr:uid="{00000000-0005-0000-0000-0000BC1A0000}"/>
    <cellStyle name="Calculation 2 2 8 3 2 3 2" xfId="21006" xr:uid="{00000000-0005-0000-0000-0000BD1A0000}"/>
    <cellStyle name="Calculation 2 2 8 3 2 3 3" xfId="27392" xr:uid="{00000000-0005-0000-0000-0000BE1A0000}"/>
    <cellStyle name="Calculation 2 2 8 3 2 3 4" xfId="40305" xr:uid="{00000000-0005-0000-0000-0000BF1A0000}"/>
    <cellStyle name="Calculation 2 2 8 3 2 3 5" xfId="48397" xr:uid="{00000000-0005-0000-0000-0000C01A0000}"/>
    <cellStyle name="Calculation 2 2 8 3 2 4" xfId="12823" xr:uid="{00000000-0005-0000-0000-0000C11A0000}"/>
    <cellStyle name="Calculation 2 2 8 3 2 4 2" xfId="33113" xr:uid="{00000000-0005-0000-0000-0000C21A0000}"/>
    <cellStyle name="Calculation 2 2 8 3 2 5" xfId="14004" xr:uid="{00000000-0005-0000-0000-0000C31A0000}"/>
    <cellStyle name="Calculation 2 2 8 3 2 6" xfId="35952" xr:uid="{00000000-0005-0000-0000-0000C41A0000}"/>
    <cellStyle name="Calculation 2 2 8 3 2 7" xfId="44044" xr:uid="{00000000-0005-0000-0000-0000C51A0000}"/>
    <cellStyle name="Calculation 2 2 8 3 3" xfId="2718" xr:uid="{00000000-0005-0000-0000-0000C61A0000}"/>
    <cellStyle name="Calculation 2 2 8 3 3 2" xfId="5913" xr:uid="{00000000-0005-0000-0000-0000C71A0000}"/>
    <cellStyle name="Calculation 2 2 8 3 3 2 2" xfId="18821" xr:uid="{00000000-0005-0000-0000-0000C81A0000}"/>
    <cellStyle name="Calculation 2 2 8 3 3 2 2 2" xfId="31126" xr:uid="{00000000-0005-0000-0000-0000C91A0000}"/>
    <cellStyle name="Calculation 2 2 8 3 3 2 2 3" xfId="43063" xr:uid="{00000000-0005-0000-0000-0000CA1A0000}"/>
    <cellStyle name="Calculation 2 2 8 3 3 2 2 4" xfId="51155" xr:uid="{00000000-0005-0000-0000-0000CB1A0000}"/>
    <cellStyle name="Calculation 2 2 8 3 3 2 3" xfId="25207" xr:uid="{00000000-0005-0000-0000-0000CC1A0000}"/>
    <cellStyle name="Calculation 2 2 8 3 3 2 4" xfId="38474" xr:uid="{00000000-0005-0000-0000-0000CD1A0000}"/>
    <cellStyle name="Calculation 2 2 8 3 3 2 5" xfId="46566" xr:uid="{00000000-0005-0000-0000-0000CE1A0000}"/>
    <cellStyle name="Calculation 2 2 8 3 3 3" xfId="9114" xr:uid="{00000000-0005-0000-0000-0000CF1A0000}"/>
    <cellStyle name="Calculation 2 2 8 3 3 3 2" xfId="22015" xr:uid="{00000000-0005-0000-0000-0000D01A0000}"/>
    <cellStyle name="Calculation 2 2 8 3 3 3 3" xfId="28401" xr:uid="{00000000-0005-0000-0000-0000D11A0000}"/>
    <cellStyle name="Calculation 2 2 8 3 3 3 4" xfId="41314" xr:uid="{00000000-0005-0000-0000-0000D21A0000}"/>
    <cellStyle name="Calculation 2 2 8 3 3 3 5" xfId="49406" xr:uid="{00000000-0005-0000-0000-0000D31A0000}"/>
    <cellStyle name="Calculation 2 2 8 3 3 4" xfId="10978" xr:uid="{00000000-0005-0000-0000-0000D41A0000}"/>
    <cellStyle name="Calculation 2 2 8 3 3 4 2" xfId="34122" xr:uid="{00000000-0005-0000-0000-0000D51A0000}"/>
    <cellStyle name="Calculation 2 2 8 3 3 5" xfId="14661" xr:uid="{00000000-0005-0000-0000-0000D61A0000}"/>
    <cellStyle name="Calculation 2 2 8 3 3 6" xfId="36449" xr:uid="{00000000-0005-0000-0000-0000D71A0000}"/>
    <cellStyle name="Calculation 2 2 8 3 3 7" xfId="44541" xr:uid="{00000000-0005-0000-0000-0000D81A0000}"/>
    <cellStyle name="Calculation 2 2 8 3 4" xfId="1819" xr:uid="{00000000-0005-0000-0000-0000D91A0000}"/>
    <cellStyle name="Calculation 2 2 8 3 4 2" xfId="5014" xr:uid="{00000000-0005-0000-0000-0000DA1A0000}"/>
    <cellStyle name="Calculation 2 2 8 3 4 2 2" xfId="17922" xr:uid="{00000000-0005-0000-0000-0000DB1A0000}"/>
    <cellStyle name="Calculation 2 2 8 3 4 2 2 2" xfId="30538" xr:uid="{00000000-0005-0000-0000-0000DC1A0000}"/>
    <cellStyle name="Calculation 2 2 8 3 4 2 3" xfId="24308" xr:uid="{00000000-0005-0000-0000-0000DD1A0000}"/>
    <cellStyle name="Calculation 2 2 8 3 4 2 4" xfId="40415" xr:uid="{00000000-0005-0000-0000-0000DE1A0000}"/>
    <cellStyle name="Calculation 2 2 8 3 4 2 5" xfId="48507" xr:uid="{00000000-0005-0000-0000-0000DF1A0000}"/>
    <cellStyle name="Calculation 2 2 8 3 4 3" xfId="8215" xr:uid="{00000000-0005-0000-0000-0000E01A0000}"/>
    <cellStyle name="Calculation 2 2 8 3 4 3 2" xfId="21116" xr:uid="{00000000-0005-0000-0000-0000E11A0000}"/>
    <cellStyle name="Calculation 2 2 8 3 4 3 3" xfId="27502" xr:uid="{00000000-0005-0000-0000-0000E21A0000}"/>
    <cellStyle name="Calculation 2 2 8 3 4 4" xfId="11366" xr:uid="{00000000-0005-0000-0000-0000E31A0000}"/>
    <cellStyle name="Calculation 2 2 8 3 4 4 2" xfId="33223" xr:uid="{00000000-0005-0000-0000-0000E41A0000}"/>
    <cellStyle name="Calculation 2 2 8 3 4 5" xfId="14073" xr:uid="{00000000-0005-0000-0000-0000E51A0000}"/>
    <cellStyle name="Calculation 2 2 8 3 4 6" xfId="37575" xr:uid="{00000000-0005-0000-0000-0000E61A0000}"/>
    <cellStyle name="Calculation 2 2 8 3 4 7" xfId="45667" xr:uid="{00000000-0005-0000-0000-0000E71A0000}"/>
    <cellStyle name="Calculation 2 2 8 3 5" xfId="3222" xr:uid="{00000000-0005-0000-0000-0000E81A0000}"/>
    <cellStyle name="Calculation 2 2 8 3 5 2" xfId="6417" xr:uid="{00000000-0005-0000-0000-0000E91A0000}"/>
    <cellStyle name="Calculation 2 2 8 3 5 2 2" xfId="19325" xr:uid="{00000000-0005-0000-0000-0000EA1A0000}"/>
    <cellStyle name="Calculation 2 2 8 3 5 2 2 2" xfId="31455" xr:uid="{00000000-0005-0000-0000-0000EB1A0000}"/>
    <cellStyle name="Calculation 2 2 8 3 5 2 3" xfId="25711" xr:uid="{00000000-0005-0000-0000-0000EC1A0000}"/>
    <cellStyle name="Calculation 2 2 8 3 5 2 4" xfId="41868" xr:uid="{00000000-0005-0000-0000-0000ED1A0000}"/>
    <cellStyle name="Calculation 2 2 8 3 5 2 5" xfId="49960" xr:uid="{00000000-0005-0000-0000-0000EE1A0000}"/>
    <cellStyle name="Calculation 2 2 8 3 5 3" xfId="9618" xr:uid="{00000000-0005-0000-0000-0000EF1A0000}"/>
    <cellStyle name="Calculation 2 2 8 3 5 3 2" xfId="22519" xr:uid="{00000000-0005-0000-0000-0000F01A0000}"/>
    <cellStyle name="Calculation 2 2 8 3 5 3 3" xfId="28905" xr:uid="{00000000-0005-0000-0000-0000F11A0000}"/>
    <cellStyle name="Calculation 2 2 8 3 5 4" xfId="10931" xr:uid="{00000000-0005-0000-0000-0000F21A0000}"/>
    <cellStyle name="Calculation 2 2 8 3 5 4 2" xfId="34626" xr:uid="{00000000-0005-0000-0000-0000F31A0000}"/>
    <cellStyle name="Calculation 2 2 8 3 5 5" xfId="14990" xr:uid="{00000000-0005-0000-0000-0000F41A0000}"/>
    <cellStyle name="Calculation 2 2 8 3 5 6" xfId="36965" xr:uid="{00000000-0005-0000-0000-0000F51A0000}"/>
    <cellStyle name="Calculation 2 2 8 3 5 7" xfId="45057" xr:uid="{00000000-0005-0000-0000-0000F61A0000}"/>
    <cellStyle name="Calculation 2 2 8 3 6" xfId="4404" xr:uid="{00000000-0005-0000-0000-0000F71A0000}"/>
    <cellStyle name="Calculation 2 2 8 3 6 2" xfId="17312" xr:uid="{00000000-0005-0000-0000-0000F81A0000}"/>
    <cellStyle name="Calculation 2 2 8 3 6 2 2" xfId="30144" xr:uid="{00000000-0005-0000-0000-0000F91A0000}"/>
    <cellStyle name="Calculation 2 2 8 3 6 2 3" xfId="42521" xr:uid="{00000000-0005-0000-0000-0000FA1A0000}"/>
    <cellStyle name="Calculation 2 2 8 3 6 2 4" xfId="50613" xr:uid="{00000000-0005-0000-0000-0000FB1A0000}"/>
    <cellStyle name="Calculation 2 2 8 3 6 3" xfId="23698" xr:uid="{00000000-0005-0000-0000-0000FC1A0000}"/>
    <cellStyle name="Calculation 2 2 8 3 6 4" xfId="38983" xr:uid="{00000000-0005-0000-0000-0000FD1A0000}"/>
    <cellStyle name="Calculation 2 2 8 3 6 5" xfId="47075" xr:uid="{00000000-0005-0000-0000-0000FE1A0000}"/>
    <cellStyle name="Calculation 2 2 8 3 7" xfId="7605" xr:uid="{00000000-0005-0000-0000-0000FF1A0000}"/>
    <cellStyle name="Calculation 2 2 8 3 7 2" xfId="20506" xr:uid="{00000000-0005-0000-0000-0000001B0000}"/>
    <cellStyle name="Calculation 2 2 8 3 7 3" xfId="26892" xr:uid="{00000000-0005-0000-0000-0000011B0000}"/>
    <cellStyle name="Calculation 2 2 8 3 7 4" xfId="39805" xr:uid="{00000000-0005-0000-0000-0000021B0000}"/>
    <cellStyle name="Calculation 2 2 8 3 7 5" xfId="47897" xr:uid="{00000000-0005-0000-0000-0000031B0000}"/>
    <cellStyle name="Calculation 2 2 8 3 8" xfId="12701" xr:uid="{00000000-0005-0000-0000-0000041B0000}"/>
    <cellStyle name="Calculation 2 2 8 3 8 2" xfId="32613" xr:uid="{00000000-0005-0000-0000-0000051B0000}"/>
    <cellStyle name="Calculation 2 2 8 3 9" xfId="13679" xr:uid="{00000000-0005-0000-0000-0000061B0000}"/>
    <cellStyle name="Calculation 2 2 8 4" xfId="1381" xr:uid="{00000000-0005-0000-0000-0000071B0000}"/>
    <cellStyle name="Calculation 2 2 8 4 2" xfId="4576" xr:uid="{00000000-0005-0000-0000-0000081B0000}"/>
    <cellStyle name="Calculation 2 2 8 4 2 2" xfId="17484" xr:uid="{00000000-0005-0000-0000-0000091B0000}"/>
    <cellStyle name="Calculation 2 2 8 4 2 2 2" xfId="30255" xr:uid="{00000000-0005-0000-0000-00000A1B0000}"/>
    <cellStyle name="Calculation 2 2 8 4 2 2 3" xfId="42006" xr:uid="{00000000-0005-0000-0000-00000B1B0000}"/>
    <cellStyle name="Calculation 2 2 8 4 2 2 4" xfId="50098" xr:uid="{00000000-0005-0000-0000-00000C1B0000}"/>
    <cellStyle name="Calculation 2 2 8 4 2 3" xfId="23870" xr:uid="{00000000-0005-0000-0000-00000D1B0000}"/>
    <cellStyle name="Calculation 2 2 8 4 2 4" xfId="37137" xr:uid="{00000000-0005-0000-0000-00000E1B0000}"/>
    <cellStyle name="Calculation 2 2 8 4 2 5" xfId="45229" xr:uid="{00000000-0005-0000-0000-00000F1B0000}"/>
    <cellStyle name="Calculation 2 2 8 4 3" xfId="7777" xr:uid="{00000000-0005-0000-0000-0000101B0000}"/>
    <cellStyle name="Calculation 2 2 8 4 3 2" xfId="20678" xr:uid="{00000000-0005-0000-0000-0000111B0000}"/>
    <cellStyle name="Calculation 2 2 8 4 3 3" xfId="27064" xr:uid="{00000000-0005-0000-0000-0000121B0000}"/>
    <cellStyle name="Calculation 2 2 8 4 3 4" xfId="39977" xr:uid="{00000000-0005-0000-0000-0000131B0000}"/>
    <cellStyle name="Calculation 2 2 8 4 3 5" xfId="48069" xr:uid="{00000000-0005-0000-0000-0000141B0000}"/>
    <cellStyle name="Calculation 2 2 8 4 4" xfId="10179" xr:uid="{00000000-0005-0000-0000-0000151B0000}"/>
    <cellStyle name="Calculation 2 2 8 4 4 2" xfId="32785" xr:uid="{00000000-0005-0000-0000-0000161B0000}"/>
    <cellStyle name="Calculation 2 2 8 4 5" xfId="13790" xr:uid="{00000000-0005-0000-0000-0000171B0000}"/>
    <cellStyle name="Calculation 2 2 8 4 6" xfId="35624" xr:uid="{00000000-0005-0000-0000-0000181B0000}"/>
    <cellStyle name="Calculation 2 2 8 4 7" xfId="43716" xr:uid="{00000000-0005-0000-0000-0000191B0000}"/>
    <cellStyle name="Calculation 2 2 8 5" xfId="2390" xr:uid="{00000000-0005-0000-0000-00001A1B0000}"/>
    <cellStyle name="Calculation 2 2 8 5 2" xfId="5585" xr:uid="{00000000-0005-0000-0000-00001B1B0000}"/>
    <cellStyle name="Calculation 2 2 8 5 2 2" xfId="18493" xr:uid="{00000000-0005-0000-0000-00001C1B0000}"/>
    <cellStyle name="Calculation 2 2 8 5 2 2 2" xfId="30912" xr:uid="{00000000-0005-0000-0000-00001D1B0000}"/>
    <cellStyle name="Calculation 2 2 8 5 2 2 3" xfId="42849" xr:uid="{00000000-0005-0000-0000-00001E1B0000}"/>
    <cellStyle name="Calculation 2 2 8 5 2 2 4" xfId="50941" xr:uid="{00000000-0005-0000-0000-00001F1B0000}"/>
    <cellStyle name="Calculation 2 2 8 5 2 3" xfId="24879" xr:uid="{00000000-0005-0000-0000-0000201B0000}"/>
    <cellStyle name="Calculation 2 2 8 5 2 4" xfId="38146" xr:uid="{00000000-0005-0000-0000-0000211B0000}"/>
    <cellStyle name="Calculation 2 2 8 5 2 5" xfId="46238" xr:uid="{00000000-0005-0000-0000-0000221B0000}"/>
    <cellStyle name="Calculation 2 2 8 5 3" xfId="8786" xr:uid="{00000000-0005-0000-0000-0000231B0000}"/>
    <cellStyle name="Calculation 2 2 8 5 3 2" xfId="21687" xr:uid="{00000000-0005-0000-0000-0000241B0000}"/>
    <cellStyle name="Calculation 2 2 8 5 3 3" xfId="28073" xr:uid="{00000000-0005-0000-0000-0000251B0000}"/>
    <cellStyle name="Calculation 2 2 8 5 3 4" xfId="40986" xr:uid="{00000000-0005-0000-0000-0000261B0000}"/>
    <cellStyle name="Calculation 2 2 8 5 3 5" xfId="49078" xr:uid="{00000000-0005-0000-0000-0000271B0000}"/>
    <cellStyle name="Calculation 2 2 8 5 4" xfId="11044" xr:uid="{00000000-0005-0000-0000-0000281B0000}"/>
    <cellStyle name="Calculation 2 2 8 5 4 2" xfId="33794" xr:uid="{00000000-0005-0000-0000-0000291B0000}"/>
    <cellStyle name="Calculation 2 2 8 5 5" xfId="14447" xr:uid="{00000000-0005-0000-0000-00002A1B0000}"/>
    <cellStyle name="Calculation 2 2 8 5 6" xfId="36121" xr:uid="{00000000-0005-0000-0000-00002B1B0000}"/>
    <cellStyle name="Calculation 2 2 8 5 7" xfId="44213" xr:uid="{00000000-0005-0000-0000-00002C1B0000}"/>
    <cellStyle name="Calculation 2 2 8 6" xfId="2195" xr:uid="{00000000-0005-0000-0000-00002D1B0000}"/>
    <cellStyle name="Calculation 2 2 8 6 2" xfId="5390" xr:uid="{00000000-0005-0000-0000-00002E1B0000}"/>
    <cellStyle name="Calculation 2 2 8 6 2 2" xfId="18298" xr:uid="{00000000-0005-0000-0000-00002F1B0000}"/>
    <cellStyle name="Calculation 2 2 8 6 2 2 2" xfId="30786" xr:uid="{00000000-0005-0000-0000-0000301B0000}"/>
    <cellStyle name="Calculation 2 2 8 6 2 3" xfId="24684" xr:uid="{00000000-0005-0000-0000-0000311B0000}"/>
    <cellStyle name="Calculation 2 2 8 6 2 4" xfId="40791" xr:uid="{00000000-0005-0000-0000-0000321B0000}"/>
    <cellStyle name="Calculation 2 2 8 6 2 5" xfId="48883" xr:uid="{00000000-0005-0000-0000-0000331B0000}"/>
    <cellStyle name="Calculation 2 2 8 6 3" xfId="8591" xr:uid="{00000000-0005-0000-0000-0000341B0000}"/>
    <cellStyle name="Calculation 2 2 8 6 3 2" xfId="21492" xr:uid="{00000000-0005-0000-0000-0000351B0000}"/>
    <cellStyle name="Calculation 2 2 8 6 3 3" xfId="27878" xr:uid="{00000000-0005-0000-0000-0000361B0000}"/>
    <cellStyle name="Calculation 2 2 8 6 4" xfId="10311" xr:uid="{00000000-0005-0000-0000-0000371B0000}"/>
    <cellStyle name="Calculation 2 2 8 6 4 2" xfId="33599" xr:uid="{00000000-0005-0000-0000-0000381B0000}"/>
    <cellStyle name="Calculation 2 2 8 6 5" xfId="14321" xr:uid="{00000000-0005-0000-0000-0000391B0000}"/>
    <cellStyle name="Calculation 2 2 8 6 6" xfId="37951" xr:uid="{00000000-0005-0000-0000-00003A1B0000}"/>
    <cellStyle name="Calculation 2 2 8 6 7" xfId="46043" xr:uid="{00000000-0005-0000-0000-00003B1B0000}"/>
    <cellStyle name="Calculation 2 2 8 7" xfId="881" xr:uid="{00000000-0005-0000-0000-00003C1B0000}"/>
    <cellStyle name="Calculation 2 2 8 7 2" xfId="4076" xr:uid="{00000000-0005-0000-0000-00003D1B0000}"/>
    <cellStyle name="Calculation 2 2 8 7 2 2" xfId="16984" xr:uid="{00000000-0005-0000-0000-00003E1B0000}"/>
    <cellStyle name="Calculation 2 2 8 7 2 2 2" xfId="29930" xr:uid="{00000000-0005-0000-0000-00003F1B0000}"/>
    <cellStyle name="Calculation 2 2 8 7 2 3" xfId="23370" xr:uid="{00000000-0005-0000-0000-0000401B0000}"/>
    <cellStyle name="Calculation 2 2 8 7 2 4" xfId="41590" xr:uid="{00000000-0005-0000-0000-0000411B0000}"/>
    <cellStyle name="Calculation 2 2 8 7 2 5" xfId="49682" xr:uid="{00000000-0005-0000-0000-0000421B0000}"/>
    <cellStyle name="Calculation 2 2 8 7 3" xfId="7277" xr:uid="{00000000-0005-0000-0000-0000431B0000}"/>
    <cellStyle name="Calculation 2 2 8 7 3 2" xfId="20178" xr:uid="{00000000-0005-0000-0000-0000441B0000}"/>
    <cellStyle name="Calculation 2 2 8 7 3 3" xfId="26564" xr:uid="{00000000-0005-0000-0000-0000451B0000}"/>
    <cellStyle name="Calculation 2 2 8 7 4" xfId="11679" xr:uid="{00000000-0005-0000-0000-0000461B0000}"/>
    <cellStyle name="Calculation 2 2 8 7 4 2" xfId="32285" xr:uid="{00000000-0005-0000-0000-0000471B0000}"/>
    <cellStyle name="Calculation 2 2 8 7 5" xfId="13465" xr:uid="{00000000-0005-0000-0000-0000481B0000}"/>
    <cellStyle name="Calculation 2 2 8 7 6" xfId="36637" xr:uid="{00000000-0005-0000-0000-0000491B0000}"/>
    <cellStyle name="Calculation 2 2 8 7 7" xfId="44729" xr:uid="{00000000-0005-0000-0000-00004A1B0000}"/>
    <cellStyle name="Calculation 2 2 8 8" xfId="2894" xr:uid="{00000000-0005-0000-0000-00004B1B0000}"/>
    <cellStyle name="Calculation 2 2 8 8 2" xfId="6089" xr:uid="{00000000-0005-0000-0000-00004C1B0000}"/>
    <cellStyle name="Calculation 2 2 8 8 2 2" xfId="18997" xr:uid="{00000000-0005-0000-0000-00004D1B0000}"/>
    <cellStyle name="Calculation 2 2 8 8 2 2 2" xfId="31241" xr:uid="{00000000-0005-0000-0000-00004E1B0000}"/>
    <cellStyle name="Calculation 2 2 8 8 2 3" xfId="25383" xr:uid="{00000000-0005-0000-0000-00004F1B0000}"/>
    <cellStyle name="Calculation 2 2 8 8 2 4" xfId="41635" xr:uid="{00000000-0005-0000-0000-0000501B0000}"/>
    <cellStyle name="Calculation 2 2 8 8 2 5" xfId="49727" xr:uid="{00000000-0005-0000-0000-0000511B0000}"/>
    <cellStyle name="Calculation 2 2 8 8 3" xfId="9290" xr:uid="{00000000-0005-0000-0000-0000521B0000}"/>
    <cellStyle name="Calculation 2 2 8 8 3 2" xfId="22191" xr:uid="{00000000-0005-0000-0000-0000531B0000}"/>
    <cellStyle name="Calculation 2 2 8 8 3 3" xfId="28577" xr:uid="{00000000-0005-0000-0000-0000541B0000}"/>
    <cellStyle name="Calculation 2 2 8 8 4" xfId="10757" xr:uid="{00000000-0005-0000-0000-0000551B0000}"/>
    <cellStyle name="Calculation 2 2 8 8 4 2" xfId="34298" xr:uid="{00000000-0005-0000-0000-0000561B0000}"/>
    <cellStyle name="Calculation 2 2 8 8 5" xfId="14776" xr:uid="{00000000-0005-0000-0000-0000571B0000}"/>
    <cellStyle name="Calculation 2 2 8 8 6" xfId="38655" xr:uid="{00000000-0005-0000-0000-0000581B0000}"/>
    <cellStyle name="Calculation 2 2 8 8 7" xfId="46747" xr:uid="{00000000-0005-0000-0000-0000591B0000}"/>
    <cellStyle name="Calculation 2 2 8 9" xfId="505" xr:uid="{00000000-0005-0000-0000-00005A1B0000}"/>
    <cellStyle name="Calculation 2 2 8 9 2" xfId="15535" xr:uid="{00000000-0005-0000-0000-00005B1B0000}"/>
    <cellStyle name="Calculation 2 2 8 9 2 2" xfId="29389" xr:uid="{00000000-0005-0000-0000-00005C1B0000}"/>
    <cellStyle name="Calculation 2 2 8 9 3" xfId="16203" xr:uid="{00000000-0005-0000-0000-00005D1B0000}"/>
    <cellStyle name="Calculation 2 2 8 9 4" xfId="39477" xr:uid="{00000000-0005-0000-0000-00005E1B0000}"/>
    <cellStyle name="Calculation 2 2 8 9 5" xfId="47569" xr:uid="{00000000-0005-0000-0000-00005F1B0000}"/>
    <cellStyle name="Calculation 2 2 9" xfId="148" xr:uid="{00000000-0005-0000-0000-0000601B0000}"/>
    <cellStyle name="Calculation 2 2 9 10" xfId="3708" xr:uid="{00000000-0005-0000-0000-0000611B0000}"/>
    <cellStyle name="Calculation 2 2 9 10 2" xfId="16617" xr:uid="{00000000-0005-0000-0000-0000621B0000}"/>
    <cellStyle name="Calculation 2 2 9 10 2 2" xfId="29686" xr:uid="{00000000-0005-0000-0000-0000631B0000}"/>
    <cellStyle name="Calculation 2 2 9 10 3" xfId="23003" xr:uid="{00000000-0005-0000-0000-0000641B0000}"/>
    <cellStyle name="Calculation 2 2 9 11" xfId="6909" xr:uid="{00000000-0005-0000-0000-0000651B0000}"/>
    <cellStyle name="Calculation 2 2 9 11 2" xfId="19811" xr:uid="{00000000-0005-0000-0000-0000661B0000}"/>
    <cellStyle name="Calculation 2 2 9 11 3" xfId="26197" xr:uid="{00000000-0005-0000-0000-0000671B0000}"/>
    <cellStyle name="Calculation 2 2 9 12" xfId="13110" xr:uid="{00000000-0005-0000-0000-0000681B0000}"/>
    <cellStyle name="Calculation 2 2 9 12 2" xfId="31928" xr:uid="{00000000-0005-0000-0000-0000691B0000}"/>
    <cellStyle name="Calculation 2 2 9 13" xfId="13225" xr:uid="{00000000-0005-0000-0000-00006A1B0000}"/>
    <cellStyle name="Calculation 2 2 9 14" xfId="35132" xr:uid="{00000000-0005-0000-0000-00006B1B0000}"/>
    <cellStyle name="Calculation 2 2 9 15" xfId="43224" xr:uid="{00000000-0005-0000-0000-00006C1B0000}"/>
    <cellStyle name="Calculation 2 2 9 2" xfId="293" xr:uid="{00000000-0005-0000-0000-00006D1B0000}"/>
    <cellStyle name="Calculation 2 2 9 2 10" xfId="11520" xr:uid="{00000000-0005-0000-0000-00006E1B0000}"/>
    <cellStyle name="Calculation 2 2 9 2 10 2" xfId="32098" xr:uid="{00000000-0005-0000-0000-00006F1B0000}"/>
    <cellStyle name="Calculation 2 2 9 2 11" xfId="13336" xr:uid="{00000000-0005-0000-0000-0000701B0000}"/>
    <cellStyle name="Calculation 2 2 9 2 12" xfId="35298" xr:uid="{00000000-0005-0000-0000-0000711B0000}"/>
    <cellStyle name="Calculation 2 2 9 2 13" xfId="43390" xr:uid="{00000000-0005-0000-0000-0000721B0000}"/>
    <cellStyle name="Calculation 2 2 9 2 2" xfId="1555" xr:uid="{00000000-0005-0000-0000-0000731B0000}"/>
    <cellStyle name="Calculation 2 2 9 2 2 2" xfId="4750" xr:uid="{00000000-0005-0000-0000-0000741B0000}"/>
    <cellStyle name="Calculation 2 2 9 2 2 2 2" xfId="17658" xr:uid="{00000000-0005-0000-0000-0000751B0000}"/>
    <cellStyle name="Calculation 2 2 9 2 2 2 2 2" xfId="30370" xr:uid="{00000000-0005-0000-0000-0000761B0000}"/>
    <cellStyle name="Calculation 2 2 9 2 2 2 2 3" xfId="42150" xr:uid="{00000000-0005-0000-0000-0000771B0000}"/>
    <cellStyle name="Calculation 2 2 9 2 2 2 2 4" xfId="50242" xr:uid="{00000000-0005-0000-0000-0000781B0000}"/>
    <cellStyle name="Calculation 2 2 9 2 2 2 3" xfId="24044" xr:uid="{00000000-0005-0000-0000-0000791B0000}"/>
    <cellStyle name="Calculation 2 2 9 2 2 2 4" xfId="37311" xr:uid="{00000000-0005-0000-0000-00007A1B0000}"/>
    <cellStyle name="Calculation 2 2 9 2 2 2 5" xfId="45403" xr:uid="{00000000-0005-0000-0000-00007B1B0000}"/>
    <cellStyle name="Calculation 2 2 9 2 2 3" xfId="7951" xr:uid="{00000000-0005-0000-0000-00007C1B0000}"/>
    <cellStyle name="Calculation 2 2 9 2 2 3 2" xfId="20852" xr:uid="{00000000-0005-0000-0000-00007D1B0000}"/>
    <cellStyle name="Calculation 2 2 9 2 2 3 3" xfId="27238" xr:uid="{00000000-0005-0000-0000-00007E1B0000}"/>
    <cellStyle name="Calculation 2 2 9 2 2 3 4" xfId="40151" xr:uid="{00000000-0005-0000-0000-00007F1B0000}"/>
    <cellStyle name="Calculation 2 2 9 2 2 3 5" xfId="48243" xr:uid="{00000000-0005-0000-0000-0000801B0000}"/>
    <cellStyle name="Calculation 2 2 9 2 2 4" xfId="11824" xr:uid="{00000000-0005-0000-0000-0000811B0000}"/>
    <cellStyle name="Calculation 2 2 9 2 2 4 2" xfId="32959" xr:uid="{00000000-0005-0000-0000-0000821B0000}"/>
    <cellStyle name="Calculation 2 2 9 2 2 5" xfId="13905" xr:uid="{00000000-0005-0000-0000-0000831B0000}"/>
    <cellStyle name="Calculation 2 2 9 2 2 6" xfId="35798" xr:uid="{00000000-0005-0000-0000-0000841B0000}"/>
    <cellStyle name="Calculation 2 2 9 2 2 7" xfId="43890" xr:uid="{00000000-0005-0000-0000-0000851B0000}"/>
    <cellStyle name="Calculation 2 2 9 2 3" xfId="2564" xr:uid="{00000000-0005-0000-0000-0000861B0000}"/>
    <cellStyle name="Calculation 2 2 9 2 3 2" xfId="5759" xr:uid="{00000000-0005-0000-0000-0000871B0000}"/>
    <cellStyle name="Calculation 2 2 9 2 3 2 2" xfId="18667" xr:uid="{00000000-0005-0000-0000-0000881B0000}"/>
    <cellStyle name="Calculation 2 2 9 2 3 2 2 2" xfId="31027" xr:uid="{00000000-0005-0000-0000-0000891B0000}"/>
    <cellStyle name="Calculation 2 2 9 2 3 2 2 3" xfId="42964" xr:uid="{00000000-0005-0000-0000-00008A1B0000}"/>
    <cellStyle name="Calculation 2 2 9 2 3 2 2 4" xfId="51056" xr:uid="{00000000-0005-0000-0000-00008B1B0000}"/>
    <cellStyle name="Calculation 2 2 9 2 3 2 3" xfId="25053" xr:uid="{00000000-0005-0000-0000-00008C1B0000}"/>
    <cellStyle name="Calculation 2 2 9 2 3 2 4" xfId="38320" xr:uid="{00000000-0005-0000-0000-00008D1B0000}"/>
    <cellStyle name="Calculation 2 2 9 2 3 2 5" xfId="46412" xr:uid="{00000000-0005-0000-0000-00008E1B0000}"/>
    <cellStyle name="Calculation 2 2 9 2 3 3" xfId="8960" xr:uid="{00000000-0005-0000-0000-00008F1B0000}"/>
    <cellStyle name="Calculation 2 2 9 2 3 3 2" xfId="21861" xr:uid="{00000000-0005-0000-0000-0000901B0000}"/>
    <cellStyle name="Calculation 2 2 9 2 3 3 3" xfId="28247" xr:uid="{00000000-0005-0000-0000-0000911B0000}"/>
    <cellStyle name="Calculation 2 2 9 2 3 3 4" xfId="41160" xr:uid="{00000000-0005-0000-0000-0000921B0000}"/>
    <cellStyle name="Calculation 2 2 9 2 3 3 5" xfId="49252" xr:uid="{00000000-0005-0000-0000-0000931B0000}"/>
    <cellStyle name="Calculation 2 2 9 2 3 4" xfId="11420" xr:uid="{00000000-0005-0000-0000-0000941B0000}"/>
    <cellStyle name="Calculation 2 2 9 2 3 4 2" xfId="33968" xr:uid="{00000000-0005-0000-0000-0000951B0000}"/>
    <cellStyle name="Calculation 2 2 9 2 3 5" xfId="14562" xr:uid="{00000000-0005-0000-0000-0000961B0000}"/>
    <cellStyle name="Calculation 2 2 9 2 3 6" xfId="36295" xr:uid="{00000000-0005-0000-0000-0000971B0000}"/>
    <cellStyle name="Calculation 2 2 9 2 3 7" xfId="44387" xr:uid="{00000000-0005-0000-0000-0000981B0000}"/>
    <cellStyle name="Calculation 2 2 9 2 4" xfId="2119" xr:uid="{00000000-0005-0000-0000-0000991B0000}"/>
    <cellStyle name="Calculation 2 2 9 2 4 2" xfId="5314" xr:uid="{00000000-0005-0000-0000-00009A1B0000}"/>
    <cellStyle name="Calculation 2 2 9 2 4 2 2" xfId="18222" xr:uid="{00000000-0005-0000-0000-00009B1B0000}"/>
    <cellStyle name="Calculation 2 2 9 2 4 2 2 2" xfId="30738" xr:uid="{00000000-0005-0000-0000-00009C1B0000}"/>
    <cellStyle name="Calculation 2 2 9 2 4 2 3" xfId="24608" xr:uid="{00000000-0005-0000-0000-00009D1B0000}"/>
    <cellStyle name="Calculation 2 2 9 2 4 2 4" xfId="40715" xr:uid="{00000000-0005-0000-0000-00009E1B0000}"/>
    <cellStyle name="Calculation 2 2 9 2 4 2 5" xfId="48807" xr:uid="{00000000-0005-0000-0000-00009F1B0000}"/>
    <cellStyle name="Calculation 2 2 9 2 4 3" xfId="8515" xr:uid="{00000000-0005-0000-0000-0000A01B0000}"/>
    <cellStyle name="Calculation 2 2 9 2 4 3 2" xfId="21416" xr:uid="{00000000-0005-0000-0000-0000A11B0000}"/>
    <cellStyle name="Calculation 2 2 9 2 4 3 3" xfId="27802" xr:uid="{00000000-0005-0000-0000-0000A21B0000}"/>
    <cellStyle name="Calculation 2 2 9 2 4 4" xfId="12189" xr:uid="{00000000-0005-0000-0000-0000A31B0000}"/>
    <cellStyle name="Calculation 2 2 9 2 4 4 2" xfId="33523" xr:uid="{00000000-0005-0000-0000-0000A41B0000}"/>
    <cellStyle name="Calculation 2 2 9 2 4 5" xfId="14273" xr:uid="{00000000-0005-0000-0000-0000A51B0000}"/>
    <cellStyle name="Calculation 2 2 9 2 4 6" xfId="37875" xr:uid="{00000000-0005-0000-0000-0000A61B0000}"/>
    <cellStyle name="Calculation 2 2 9 2 4 7" xfId="45967" xr:uid="{00000000-0005-0000-0000-0000A71B0000}"/>
    <cellStyle name="Calculation 2 2 9 2 5" xfId="1055" xr:uid="{00000000-0005-0000-0000-0000A81B0000}"/>
    <cellStyle name="Calculation 2 2 9 2 5 2" xfId="4250" xr:uid="{00000000-0005-0000-0000-0000A91B0000}"/>
    <cellStyle name="Calculation 2 2 9 2 5 2 2" xfId="17158" xr:uid="{00000000-0005-0000-0000-0000AA1B0000}"/>
    <cellStyle name="Calculation 2 2 9 2 5 2 2 2" xfId="30045" xr:uid="{00000000-0005-0000-0000-0000AB1B0000}"/>
    <cellStyle name="Calculation 2 2 9 2 5 2 3" xfId="23544" xr:uid="{00000000-0005-0000-0000-0000AC1B0000}"/>
    <cellStyle name="Calculation 2 2 9 2 5 2 4" xfId="41741" xr:uid="{00000000-0005-0000-0000-0000AD1B0000}"/>
    <cellStyle name="Calculation 2 2 9 2 5 2 5" xfId="49833" xr:uid="{00000000-0005-0000-0000-0000AE1B0000}"/>
    <cellStyle name="Calculation 2 2 9 2 5 3" xfId="7451" xr:uid="{00000000-0005-0000-0000-0000AF1B0000}"/>
    <cellStyle name="Calculation 2 2 9 2 5 3 2" xfId="20352" xr:uid="{00000000-0005-0000-0000-0000B01B0000}"/>
    <cellStyle name="Calculation 2 2 9 2 5 3 3" xfId="26738" xr:uid="{00000000-0005-0000-0000-0000B11B0000}"/>
    <cellStyle name="Calculation 2 2 9 2 5 4" xfId="11573" xr:uid="{00000000-0005-0000-0000-0000B21B0000}"/>
    <cellStyle name="Calculation 2 2 9 2 5 4 2" xfId="32459" xr:uid="{00000000-0005-0000-0000-0000B31B0000}"/>
    <cellStyle name="Calculation 2 2 9 2 5 5" xfId="13580" xr:uid="{00000000-0005-0000-0000-0000B41B0000}"/>
    <cellStyle name="Calculation 2 2 9 2 5 6" xfId="36811" xr:uid="{00000000-0005-0000-0000-0000B51B0000}"/>
    <cellStyle name="Calculation 2 2 9 2 5 7" xfId="44903" xr:uid="{00000000-0005-0000-0000-0000B61B0000}"/>
    <cellStyle name="Calculation 2 2 9 2 6" xfId="3068" xr:uid="{00000000-0005-0000-0000-0000B71B0000}"/>
    <cellStyle name="Calculation 2 2 9 2 6 2" xfId="6263" xr:uid="{00000000-0005-0000-0000-0000B81B0000}"/>
    <cellStyle name="Calculation 2 2 9 2 6 2 2" xfId="19171" xr:uid="{00000000-0005-0000-0000-0000B91B0000}"/>
    <cellStyle name="Calculation 2 2 9 2 6 2 2 2" xfId="31356" xr:uid="{00000000-0005-0000-0000-0000BA1B0000}"/>
    <cellStyle name="Calculation 2 2 9 2 6 2 3" xfId="25557" xr:uid="{00000000-0005-0000-0000-0000BB1B0000}"/>
    <cellStyle name="Calculation 2 2 9 2 6 2 4" xfId="41929" xr:uid="{00000000-0005-0000-0000-0000BC1B0000}"/>
    <cellStyle name="Calculation 2 2 9 2 6 2 5" xfId="50021" xr:uid="{00000000-0005-0000-0000-0000BD1B0000}"/>
    <cellStyle name="Calculation 2 2 9 2 6 3" xfId="9464" xr:uid="{00000000-0005-0000-0000-0000BE1B0000}"/>
    <cellStyle name="Calculation 2 2 9 2 6 3 2" xfId="22365" xr:uid="{00000000-0005-0000-0000-0000BF1B0000}"/>
    <cellStyle name="Calculation 2 2 9 2 6 3 3" xfId="28751" xr:uid="{00000000-0005-0000-0000-0000C01B0000}"/>
    <cellStyle name="Calculation 2 2 9 2 6 4" xfId="10332" xr:uid="{00000000-0005-0000-0000-0000C11B0000}"/>
    <cellStyle name="Calculation 2 2 9 2 6 4 2" xfId="34472" xr:uid="{00000000-0005-0000-0000-0000C21B0000}"/>
    <cellStyle name="Calculation 2 2 9 2 6 5" xfId="14891" xr:uid="{00000000-0005-0000-0000-0000C31B0000}"/>
    <cellStyle name="Calculation 2 2 9 2 6 6" xfId="38829" xr:uid="{00000000-0005-0000-0000-0000C41B0000}"/>
    <cellStyle name="Calculation 2 2 9 2 6 7" xfId="46921" xr:uid="{00000000-0005-0000-0000-0000C51B0000}"/>
    <cellStyle name="Calculation 2 2 9 2 7" xfId="684" xr:uid="{00000000-0005-0000-0000-0000C61B0000}"/>
    <cellStyle name="Calculation 2 2 9 2 7 2" xfId="15709" xr:uid="{00000000-0005-0000-0000-0000C71B0000}"/>
    <cellStyle name="Calculation 2 2 9 2 7 2 2" xfId="29562" xr:uid="{00000000-0005-0000-0000-0000C81B0000}"/>
    <cellStyle name="Calculation 2 2 9 2 7 3" xfId="16425" xr:uid="{00000000-0005-0000-0000-0000C91B0000}"/>
    <cellStyle name="Calculation 2 2 9 2 7 4" xfId="39651" xr:uid="{00000000-0005-0000-0000-0000CA1B0000}"/>
    <cellStyle name="Calculation 2 2 9 2 7 5" xfId="47743" xr:uid="{00000000-0005-0000-0000-0000CB1B0000}"/>
    <cellStyle name="Calculation 2 2 9 2 8" xfId="3879" xr:uid="{00000000-0005-0000-0000-0000CC1B0000}"/>
    <cellStyle name="Calculation 2 2 9 2 8 2" xfId="16787" xr:uid="{00000000-0005-0000-0000-0000CD1B0000}"/>
    <cellStyle name="Calculation 2 2 9 2 8 2 2" xfId="29797" xr:uid="{00000000-0005-0000-0000-0000CE1B0000}"/>
    <cellStyle name="Calculation 2 2 9 2 8 3" xfId="23173" xr:uid="{00000000-0005-0000-0000-0000CF1B0000}"/>
    <cellStyle name="Calculation 2 2 9 2 9" xfId="7080" xr:uid="{00000000-0005-0000-0000-0000D01B0000}"/>
    <cellStyle name="Calculation 2 2 9 2 9 2" xfId="19981" xr:uid="{00000000-0005-0000-0000-0000D11B0000}"/>
    <cellStyle name="Calculation 2 2 9 2 9 3" xfId="26367" xr:uid="{00000000-0005-0000-0000-0000D21B0000}"/>
    <cellStyle name="Calculation 2 2 9 3" xfId="1217" xr:uid="{00000000-0005-0000-0000-0000D31B0000}"/>
    <cellStyle name="Calculation 2 2 9 3 10" xfId="35460" xr:uid="{00000000-0005-0000-0000-0000D41B0000}"/>
    <cellStyle name="Calculation 2 2 9 3 11" xfId="43552" xr:uid="{00000000-0005-0000-0000-0000D51B0000}"/>
    <cellStyle name="Calculation 2 2 9 3 2" xfId="1717" xr:uid="{00000000-0005-0000-0000-0000D61B0000}"/>
    <cellStyle name="Calculation 2 2 9 3 2 2" xfId="4912" xr:uid="{00000000-0005-0000-0000-0000D71B0000}"/>
    <cellStyle name="Calculation 2 2 9 3 2 2 2" xfId="17820" xr:uid="{00000000-0005-0000-0000-0000D81B0000}"/>
    <cellStyle name="Calculation 2 2 9 3 2 2 2 2" xfId="30475" xr:uid="{00000000-0005-0000-0000-0000D91B0000}"/>
    <cellStyle name="Calculation 2 2 9 3 2 2 2 3" xfId="42279" xr:uid="{00000000-0005-0000-0000-0000DA1B0000}"/>
    <cellStyle name="Calculation 2 2 9 3 2 2 2 4" xfId="50371" xr:uid="{00000000-0005-0000-0000-0000DB1B0000}"/>
    <cellStyle name="Calculation 2 2 9 3 2 2 3" xfId="24206" xr:uid="{00000000-0005-0000-0000-0000DC1B0000}"/>
    <cellStyle name="Calculation 2 2 9 3 2 2 4" xfId="37473" xr:uid="{00000000-0005-0000-0000-0000DD1B0000}"/>
    <cellStyle name="Calculation 2 2 9 3 2 2 5" xfId="45565" xr:uid="{00000000-0005-0000-0000-0000DE1B0000}"/>
    <cellStyle name="Calculation 2 2 9 3 2 3" xfId="8113" xr:uid="{00000000-0005-0000-0000-0000DF1B0000}"/>
    <cellStyle name="Calculation 2 2 9 3 2 3 2" xfId="21014" xr:uid="{00000000-0005-0000-0000-0000E01B0000}"/>
    <cellStyle name="Calculation 2 2 9 3 2 3 3" xfId="27400" xr:uid="{00000000-0005-0000-0000-0000E11B0000}"/>
    <cellStyle name="Calculation 2 2 9 3 2 3 4" xfId="40313" xr:uid="{00000000-0005-0000-0000-0000E21B0000}"/>
    <cellStyle name="Calculation 2 2 9 3 2 3 5" xfId="48405" xr:uid="{00000000-0005-0000-0000-0000E31B0000}"/>
    <cellStyle name="Calculation 2 2 9 3 2 4" xfId="12167" xr:uid="{00000000-0005-0000-0000-0000E41B0000}"/>
    <cellStyle name="Calculation 2 2 9 3 2 4 2" xfId="33121" xr:uid="{00000000-0005-0000-0000-0000E51B0000}"/>
    <cellStyle name="Calculation 2 2 9 3 2 5" xfId="14010" xr:uid="{00000000-0005-0000-0000-0000E61B0000}"/>
    <cellStyle name="Calculation 2 2 9 3 2 6" xfId="35960" xr:uid="{00000000-0005-0000-0000-0000E71B0000}"/>
    <cellStyle name="Calculation 2 2 9 3 2 7" xfId="44052" xr:uid="{00000000-0005-0000-0000-0000E81B0000}"/>
    <cellStyle name="Calculation 2 2 9 3 3" xfId="2726" xr:uid="{00000000-0005-0000-0000-0000E91B0000}"/>
    <cellStyle name="Calculation 2 2 9 3 3 2" xfId="5921" xr:uid="{00000000-0005-0000-0000-0000EA1B0000}"/>
    <cellStyle name="Calculation 2 2 9 3 3 2 2" xfId="18829" xr:uid="{00000000-0005-0000-0000-0000EB1B0000}"/>
    <cellStyle name="Calculation 2 2 9 3 3 2 2 2" xfId="31132" xr:uid="{00000000-0005-0000-0000-0000EC1B0000}"/>
    <cellStyle name="Calculation 2 2 9 3 3 2 2 3" xfId="43069" xr:uid="{00000000-0005-0000-0000-0000ED1B0000}"/>
    <cellStyle name="Calculation 2 2 9 3 3 2 2 4" xfId="51161" xr:uid="{00000000-0005-0000-0000-0000EE1B0000}"/>
    <cellStyle name="Calculation 2 2 9 3 3 2 3" xfId="25215" xr:uid="{00000000-0005-0000-0000-0000EF1B0000}"/>
    <cellStyle name="Calculation 2 2 9 3 3 2 4" xfId="38482" xr:uid="{00000000-0005-0000-0000-0000F01B0000}"/>
    <cellStyle name="Calculation 2 2 9 3 3 2 5" xfId="46574" xr:uid="{00000000-0005-0000-0000-0000F11B0000}"/>
    <cellStyle name="Calculation 2 2 9 3 3 3" xfId="9122" xr:uid="{00000000-0005-0000-0000-0000F21B0000}"/>
    <cellStyle name="Calculation 2 2 9 3 3 3 2" xfId="22023" xr:uid="{00000000-0005-0000-0000-0000F31B0000}"/>
    <cellStyle name="Calculation 2 2 9 3 3 3 3" xfId="28409" xr:uid="{00000000-0005-0000-0000-0000F41B0000}"/>
    <cellStyle name="Calculation 2 2 9 3 3 3 4" xfId="41322" xr:uid="{00000000-0005-0000-0000-0000F51B0000}"/>
    <cellStyle name="Calculation 2 2 9 3 3 3 5" xfId="49414" xr:uid="{00000000-0005-0000-0000-0000F61B0000}"/>
    <cellStyle name="Calculation 2 2 9 3 3 4" xfId="11688" xr:uid="{00000000-0005-0000-0000-0000F71B0000}"/>
    <cellStyle name="Calculation 2 2 9 3 3 4 2" xfId="34130" xr:uid="{00000000-0005-0000-0000-0000F81B0000}"/>
    <cellStyle name="Calculation 2 2 9 3 3 5" xfId="14667" xr:uid="{00000000-0005-0000-0000-0000F91B0000}"/>
    <cellStyle name="Calculation 2 2 9 3 3 6" xfId="36457" xr:uid="{00000000-0005-0000-0000-0000FA1B0000}"/>
    <cellStyle name="Calculation 2 2 9 3 3 7" xfId="44549" xr:uid="{00000000-0005-0000-0000-0000FB1B0000}"/>
    <cellStyle name="Calculation 2 2 9 3 4" xfId="2265" xr:uid="{00000000-0005-0000-0000-0000FC1B0000}"/>
    <cellStyle name="Calculation 2 2 9 3 4 2" xfId="5460" xr:uid="{00000000-0005-0000-0000-0000FD1B0000}"/>
    <cellStyle name="Calculation 2 2 9 3 4 2 2" xfId="18368" xr:uid="{00000000-0005-0000-0000-0000FE1B0000}"/>
    <cellStyle name="Calculation 2 2 9 3 4 2 2 2" xfId="30828" xr:uid="{00000000-0005-0000-0000-0000FF1B0000}"/>
    <cellStyle name="Calculation 2 2 9 3 4 2 3" xfId="24754" xr:uid="{00000000-0005-0000-0000-0000001C0000}"/>
    <cellStyle name="Calculation 2 2 9 3 4 2 4" xfId="40861" xr:uid="{00000000-0005-0000-0000-0000011C0000}"/>
    <cellStyle name="Calculation 2 2 9 3 4 2 5" xfId="48953" xr:uid="{00000000-0005-0000-0000-0000021C0000}"/>
    <cellStyle name="Calculation 2 2 9 3 4 3" xfId="8661" xr:uid="{00000000-0005-0000-0000-0000031C0000}"/>
    <cellStyle name="Calculation 2 2 9 3 4 3 2" xfId="21562" xr:uid="{00000000-0005-0000-0000-0000041C0000}"/>
    <cellStyle name="Calculation 2 2 9 3 4 3 3" xfId="27948" xr:uid="{00000000-0005-0000-0000-0000051C0000}"/>
    <cellStyle name="Calculation 2 2 9 3 4 4" xfId="12451" xr:uid="{00000000-0005-0000-0000-0000061C0000}"/>
    <cellStyle name="Calculation 2 2 9 3 4 4 2" xfId="33669" xr:uid="{00000000-0005-0000-0000-0000071C0000}"/>
    <cellStyle name="Calculation 2 2 9 3 4 5" xfId="14363" xr:uid="{00000000-0005-0000-0000-0000081C0000}"/>
    <cellStyle name="Calculation 2 2 9 3 4 6" xfId="38021" xr:uid="{00000000-0005-0000-0000-0000091C0000}"/>
    <cellStyle name="Calculation 2 2 9 3 4 7" xfId="46113" xr:uid="{00000000-0005-0000-0000-00000A1C0000}"/>
    <cellStyle name="Calculation 2 2 9 3 5" xfId="3230" xr:uid="{00000000-0005-0000-0000-00000B1C0000}"/>
    <cellStyle name="Calculation 2 2 9 3 5 2" xfId="6425" xr:uid="{00000000-0005-0000-0000-00000C1C0000}"/>
    <cellStyle name="Calculation 2 2 9 3 5 2 2" xfId="19333" xr:uid="{00000000-0005-0000-0000-00000D1C0000}"/>
    <cellStyle name="Calculation 2 2 9 3 5 2 2 2" xfId="31461" xr:uid="{00000000-0005-0000-0000-00000E1C0000}"/>
    <cellStyle name="Calculation 2 2 9 3 5 2 3" xfId="25719" xr:uid="{00000000-0005-0000-0000-00000F1C0000}"/>
    <cellStyle name="Calculation 2 2 9 3 5 2 4" xfId="41875" xr:uid="{00000000-0005-0000-0000-0000101C0000}"/>
    <cellStyle name="Calculation 2 2 9 3 5 2 5" xfId="49967" xr:uid="{00000000-0005-0000-0000-0000111C0000}"/>
    <cellStyle name="Calculation 2 2 9 3 5 3" xfId="9626" xr:uid="{00000000-0005-0000-0000-0000121C0000}"/>
    <cellStyle name="Calculation 2 2 9 3 5 3 2" xfId="22527" xr:uid="{00000000-0005-0000-0000-0000131C0000}"/>
    <cellStyle name="Calculation 2 2 9 3 5 3 3" xfId="28913" xr:uid="{00000000-0005-0000-0000-0000141C0000}"/>
    <cellStyle name="Calculation 2 2 9 3 5 4" xfId="11635" xr:uid="{00000000-0005-0000-0000-0000151C0000}"/>
    <cellStyle name="Calculation 2 2 9 3 5 4 2" xfId="34634" xr:uid="{00000000-0005-0000-0000-0000161C0000}"/>
    <cellStyle name="Calculation 2 2 9 3 5 5" xfId="14996" xr:uid="{00000000-0005-0000-0000-0000171C0000}"/>
    <cellStyle name="Calculation 2 2 9 3 5 6" xfId="36973" xr:uid="{00000000-0005-0000-0000-0000181C0000}"/>
    <cellStyle name="Calculation 2 2 9 3 5 7" xfId="45065" xr:uid="{00000000-0005-0000-0000-0000191C0000}"/>
    <cellStyle name="Calculation 2 2 9 3 6" xfId="4412" xr:uid="{00000000-0005-0000-0000-00001A1C0000}"/>
    <cellStyle name="Calculation 2 2 9 3 6 2" xfId="17320" xr:uid="{00000000-0005-0000-0000-00001B1C0000}"/>
    <cellStyle name="Calculation 2 2 9 3 6 2 2" xfId="30150" xr:uid="{00000000-0005-0000-0000-00001C1C0000}"/>
    <cellStyle name="Calculation 2 2 9 3 6 2 3" xfId="42527" xr:uid="{00000000-0005-0000-0000-00001D1C0000}"/>
    <cellStyle name="Calculation 2 2 9 3 6 2 4" xfId="50619" xr:uid="{00000000-0005-0000-0000-00001E1C0000}"/>
    <cellStyle name="Calculation 2 2 9 3 6 3" xfId="23706" xr:uid="{00000000-0005-0000-0000-00001F1C0000}"/>
    <cellStyle name="Calculation 2 2 9 3 6 4" xfId="38991" xr:uid="{00000000-0005-0000-0000-0000201C0000}"/>
    <cellStyle name="Calculation 2 2 9 3 6 5" xfId="47083" xr:uid="{00000000-0005-0000-0000-0000211C0000}"/>
    <cellStyle name="Calculation 2 2 9 3 7" xfId="7613" xr:uid="{00000000-0005-0000-0000-0000221C0000}"/>
    <cellStyle name="Calculation 2 2 9 3 7 2" xfId="20514" xr:uid="{00000000-0005-0000-0000-0000231C0000}"/>
    <cellStyle name="Calculation 2 2 9 3 7 3" xfId="26900" xr:uid="{00000000-0005-0000-0000-0000241C0000}"/>
    <cellStyle name="Calculation 2 2 9 3 7 4" xfId="39813" xr:uid="{00000000-0005-0000-0000-0000251C0000}"/>
    <cellStyle name="Calculation 2 2 9 3 7 5" xfId="47905" xr:uid="{00000000-0005-0000-0000-0000261C0000}"/>
    <cellStyle name="Calculation 2 2 9 3 8" xfId="12541" xr:uid="{00000000-0005-0000-0000-0000271C0000}"/>
    <cellStyle name="Calculation 2 2 9 3 8 2" xfId="32621" xr:uid="{00000000-0005-0000-0000-0000281C0000}"/>
    <cellStyle name="Calculation 2 2 9 3 9" xfId="13685" xr:uid="{00000000-0005-0000-0000-0000291C0000}"/>
    <cellStyle name="Calculation 2 2 9 4" xfId="1389" xr:uid="{00000000-0005-0000-0000-00002A1C0000}"/>
    <cellStyle name="Calculation 2 2 9 4 2" xfId="4584" xr:uid="{00000000-0005-0000-0000-00002B1C0000}"/>
    <cellStyle name="Calculation 2 2 9 4 2 2" xfId="17492" xr:uid="{00000000-0005-0000-0000-00002C1C0000}"/>
    <cellStyle name="Calculation 2 2 9 4 2 2 2" xfId="30261" xr:uid="{00000000-0005-0000-0000-00002D1C0000}"/>
    <cellStyle name="Calculation 2 2 9 4 2 2 3" xfId="42013" xr:uid="{00000000-0005-0000-0000-00002E1C0000}"/>
    <cellStyle name="Calculation 2 2 9 4 2 2 4" xfId="50105" xr:uid="{00000000-0005-0000-0000-00002F1C0000}"/>
    <cellStyle name="Calculation 2 2 9 4 2 3" xfId="23878" xr:uid="{00000000-0005-0000-0000-0000301C0000}"/>
    <cellStyle name="Calculation 2 2 9 4 2 4" xfId="37145" xr:uid="{00000000-0005-0000-0000-0000311C0000}"/>
    <cellStyle name="Calculation 2 2 9 4 2 5" xfId="45237" xr:uid="{00000000-0005-0000-0000-0000321C0000}"/>
    <cellStyle name="Calculation 2 2 9 4 3" xfId="7785" xr:uid="{00000000-0005-0000-0000-0000331C0000}"/>
    <cellStyle name="Calculation 2 2 9 4 3 2" xfId="20686" xr:uid="{00000000-0005-0000-0000-0000341C0000}"/>
    <cellStyle name="Calculation 2 2 9 4 3 3" xfId="27072" xr:uid="{00000000-0005-0000-0000-0000351C0000}"/>
    <cellStyle name="Calculation 2 2 9 4 3 4" xfId="39985" xr:uid="{00000000-0005-0000-0000-0000361C0000}"/>
    <cellStyle name="Calculation 2 2 9 4 3 5" xfId="48077" xr:uid="{00000000-0005-0000-0000-0000371C0000}"/>
    <cellStyle name="Calculation 2 2 9 4 4" xfId="11690" xr:uid="{00000000-0005-0000-0000-0000381C0000}"/>
    <cellStyle name="Calculation 2 2 9 4 4 2" xfId="32793" xr:uid="{00000000-0005-0000-0000-0000391C0000}"/>
    <cellStyle name="Calculation 2 2 9 4 5" xfId="13796" xr:uid="{00000000-0005-0000-0000-00003A1C0000}"/>
    <cellStyle name="Calculation 2 2 9 4 6" xfId="35632" xr:uid="{00000000-0005-0000-0000-00003B1C0000}"/>
    <cellStyle name="Calculation 2 2 9 4 7" xfId="43724" xr:uid="{00000000-0005-0000-0000-00003C1C0000}"/>
    <cellStyle name="Calculation 2 2 9 5" xfId="2398" xr:uid="{00000000-0005-0000-0000-00003D1C0000}"/>
    <cellStyle name="Calculation 2 2 9 5 2" xfId="5593" xr:uid="{00000000-0005-0000-0000-00003E1C0000}"/>
    <cellStyle name="Calculation 2 2 9 5 2 2" xfId="18501" xr:uid="{00000000-0005-0000-0000-00003F1C0000}"/>
    <cellStyle name="Calculation 2 2 9 5 2 2 2" xfId="30918" xr:uid="{00000000-0005-0000-0000-0000401C0000}"/>
    <cellStyle name="Calculation 2 2 9 5 2 2 3" xfId="42855" xr:uid="{00000000-0005-0000-0000-0000411C0000}"/>
    <cellStyle name="Calculation 2 2 9 5 2 2 4" xfId="50947" xr:uid="{00000000-0005-0000-0000-0000421C0000}"/>
    <cellStyle name="Calculation 2 2 9 5 2 3" xfId="24887" xr:uid="{00000000-0005-0000-0000-0000431C0000}"/>
    <cellStyle name="Calculation 2 2 9 5 2 4" xfId="38154" xr:uid="{00000000-0005-0000-0000-0000441C0000}"/>
    <cellStyle name="Calculation 2 2 9 5 2 5" xfId="46246" xr:uid="{00000000-0005-0000-0000-0000451C0000}"/>
    <cellStyle name="Calculation 2 2 9 5 3" xfId="8794" xr:uid="{00000000-0005-0000-0000-0000461C0000}"/>
    <cellStyle name="Calculation 2 2 9 5 3 2" xfId="21695" xr:uid="{00000000-0005-0000-0000-0000471C0000}"/>
    <cellStyle name="Calculation 2 2 9 5 3 3" xfId="28081" xr:uid="{00000000-0005-0000-0000-0000481C0000}"/>
    <cellStyle name="Calculation 2 2 9 5 3 4" xfId="40994" xr:uid="{00000000-0005-0000-0000-0000491C0000}"/>
    <cellStyle name="Calculation 2 2 9 5 3 5" xfId="49086" xr:uid="{00000000-0005-0000-0000-00004A1C0000}"/>
    <cellStyle name="Calculation 2 2 9 5 4" xfId="11471" xr:uid="{00000000-0005-0000-0000-00004B1C0000}"/>
    <cellStyle name="Calculation 2 2 9 5 4 2" xfId="33802" xr:uid="{00000000-0005-0000-0000-00004C1C0000}"/>
    <cellStyle name="Calculation 2 2 9 5 5" xfId="14453" xr:uid="{00000000-0005-0000-0000-00004D1C0000}"/>
    <cellStyle name="Calculation 2 2 9 5 6" xfId="36129" xr:uid="{00000000-0005-0000-0000-00004E1C0000}"/>
    <cellStyle name="Calculation 2 2 9 5 7" xfId="44221" xr:uid="{00000000-0005-0000-0000-00004F1C0000}"/>
    <cellStyle name="Calculation 2 2 9 6" xfId="1855" xr:uid="{00000000-0005-0000-0000-0000501C0000}"/>
    <cellStyle name="Calculation 2 2 9 6 2" xfId="5050" xr:uid="{00000000-0005-0000-0000-0000511C0000}"/>
    <cellStyle name="Calculation 2 2 9 6 2 2" xfId="17958" xr:uid="{00000000-0005-0000-0000-0000521C0000}"/>
    <cellStyle name="Calculation 2 2 9 6 2 2 2" xfId="30559" xr:uid="{00000000-0005-0000-0000-0000531C0000}"/>
    <cellStyle name="Calculation 2 2 9 6 2 3" xfId="24344" xr:uid="{00000000-0005-0000-0000-0000541C0000}"/>
    <cellStyle name="Calculation 2 2 9 6 2 4" xfId="40451" xr:uid="{00000000-0005-0000-0000-0000551C0000}"/>
    <cellStyle name="Calculation 2 2 9 6 2 5" xfId="48543" xr:uid="{00000000-0005-0000-0000-0000561C0000}"/>
    <cellStyle name="Calculation 2 2 9 6 3" xfId="8251" xr:uid="{00000000-0005-0000-0000-0000571C0000}"/>
    <cellStyle name="Calculation 2 2 9 6 3 2" xfId="21152" xr:uid="{00000000-0005-0000-0000-0000581C0000}"/>
    <cellStyle name="Calculation 2 2 9 6 3 3" xfId="27538" xr:uid="{00000000-0005-0000-0000-0000591C0000}"/>
    <cellStyle name="Calculation 2 2 9 6 4" xfId="11078" xr:uid="{00000000-0005-0000-0000-00005A1C0000}"/>
    <cellStyle name="Calculation 2 2 9 6 4 2" xfId="33259" xr:uid="{00000000-0005-0000-0000-00005B1C0000}"/>
    <cellStyle name="Calculation 2 2 9 6 5" xfId="14094" xr:uid="{00000000-0005-0000-0000-00005C1C0000}"/>
    <cellStyle name="Calculation 2 2 9 6 6" xfId="37611" xr:uid="{00000000-0005-0000-0000-00005D1C0000}"/>
    <cellStyle name="Calculation 2 2 9 6 7" xfId="45703" xr:uid="{00000000-0005-0000-0000-00005E1C0000}"/>
    <cellStyle name="Calculation 2 2 9 7" xfId="889" xr:uid="{00000000-0005-0000-0000-00005F1C0000}"/>
    <cellStyle name="Calculation 2 2 9 7 2" xfId="4084" xr:uid="{00000000-0005-0000-0000-0000601C0000}"/>
    <cellStyle name="Calculation 2 2 9 7 2 2" xfId="16992" xr:uid="{00000000-0005-0000-0000-0000611C0000}"/>
    <cellStyle name="Calculation 2 2 9 7 2 2 2" xfId="29936" xr:uid="{00000000-0005-0000-0000-0000621C0000}"/>
    <cellStyle name="Calculation 2 2 9 7 2 3" xfId="23378" xr:uid="{00000000-0005-0000-0000-0000631C0000}"/>
    <cellStyle name="Calculation 2 2 9 7 2 4" xfId="41596" xr:uid="{00000000-0005-0000-0000-0000641C0000}"/>
    <cellStyle name="Calculation 2 2 9 7 2 5" xfId="49688" xr:uid="{00000000-0005-0000-0000-0000651C0000}"/>
    <cellStyle name="Calculation 2 2 9 7 3" xfId="7285" xr:uid="{00000000-0005-0000-0000-0000661C0000}"/>
    <cellStyle name="Calculation 2 2 9 7 3 2" xfId="20186" xr:uid="{00000000-0005-0000-0000-0000671C0000}"/>
    <cellStyle name="Calculation 2 2 9 7 3 3" xfId="26572" xr:uid="{00000000-0005-0000-0000-0000681C0000}"/>
    <cellStyle name="Calculation 2 2 9 7 4" xfId="10508" xr:uid="{00000000-0005-0000-0000-0000691C0000}"/>
    <cellStyle name="Calculation 2 2 9 7 4 2" xfId="32293" xr:uid="{00000000-0005-0000-0000-00006A1C0000}"/>
    <cellStyle name="Calculation 2 2 9 7 5" xfId="13471" xr:uid="{00000000-0005-0000-0000-00006B1C0000}"/>
    <cellStyle name="Calculation 2 2 9 7 6" xfId="36645" xr:uid="{00000000-0005-0000-0000-00006C1C0000}"/>
    <cellStyle name="Calculation 2 2 9 7 7" xfId="44737" xr:uid="{00000000-0005-0000-0000-00006D1C0000}"/>
    <cellStyle name="Calculation 2 2 9 8" xfId="2902" xr:uid="{00000000-0005-0000-0000-00006E1C0000}"/>
    <cellStyle name="Calculation 2 2 9 8 2" xfId="6097" xr:uid="{00000000-0005-0000-0000-00006F1C0000}"/>
    <cellStyle name="Calculation 2 2 9 8 2 2" xfId="19005" xr:uid="{00000000-0005-0000-0000-0000701C0000}"/>
    <cellStyle name="Calculation 2 2 9 8 2 2 2" xfId="31247" xr:uid="{00000000-0005-0000-0000-0000711C0000}"/>
    <cellStyle name="Calculation 2 2 9 8 2 3" xfId="25391" xr:uid="{00000000-0005-0000-0000-0000721C0000}"/>
    <cellStyle name="Calculation 2 2 9 8 2 4" xfId="42290" xr:uid="{00000000-0005-0000-0000-0000731C0000}"/>
    <cellStyle name="Calculation 2 2 9 8 2 5" xfId="50382" xr:uid="{00000000-0005-0000-0000-0000741C0000}"/>
    <cellStyle name="Calculation 2 2 9 8 3" xfId="9298" xr:uid="{00000000-0005-0000-0000-0000751C0000}"/>
    <cellStyle name="Calculation 2 2 9 8 3 2" xfId="22199" xr:uid="{00000000-0005-0000-0000-0000761C0000}"/>
    <cellStyle name="Calculation 2 2 9 8 3 3" xfId="28585" xr:uid="{00000000-0005-0000-0000-0000771C0000}"/>
    <cellStyle name="Calculation 2 2 9 8 4" xfId="12385" xr:uid="{00000000-0005-0000-0000-0000781C0000}"/>
    <cellStyle name="Calculation 2 2 9 8 4 2" xfId="34306" xr:uid="{00000000-0005-0000-0000-0000791C0000}"/>
    <cellStyle name="Calculation 2 2 9 8 5" xfId="14782" xr:uid="{00000000-0005-0000-0000-00007A1C0000}"/>
    <cellStyle name="Calculation 2 2 9 8 6" xfId="38663" xr:uid="{00000000-0005-0000-0000-00007B1C0000}"/>
    <cellStyle name="Calculation 2 2 9 8 7" xfId="46755" xr:uid="{00000000-0005-0000-0000-00007C1C0000}"/>
    <cellStyle name="Calculation 2 2 9 9" xfId="513" xr:uid="{00000000-0005-0000-0000-00007D1C0000}"/>
    <cellStyle name="Calculation 2 2 9 9 2" xfId="15543" xr:uid="{00000000-0005-0000-0000-00007E1C0000}"/>
    <cellStyle name="Calculation 2 2 9 9 2 2" xfId="29397" xr:uid="{00000000-0005-0000-0000-00007F1C0000}"/>
    <cellStyle name="Calculation 2 2 9 9 3" xfId="15912" xr:uid="{00000000-0005-0000-0000-0000801C0000}"/>
    <cellStyle name="Calculation 2 2 9 9 4" xfId="39485" xr:uid="{00000000-0005-0000-0000-0000811C0000}"/>
    <cellStyle name="Calculation 2 2 9 9 5" xfId="47577" xr:uid="{00000000-0005-0000-0000-0000821C0000}"/>
    <cellStyle name="Calculation 2 20" xfId="338" xr:uid="{00000000-0005-0000-0000-0000831C0000}"/>
    <cellStyle name="Calculation 2 20 10" xfId="3753" xr:uid="{00000000-0005-0000-0000-0000841C0000}"/>
    <cellStyle name="Calculation 2 20 10 2" xfId="16662" xr:uid="{00000000-0005-0000-0000-0000851C0000}"/>
    <cellStyle name="Calculation 2 20 10 2 2" xfId="29714" xr:uid="{00000000-0005-0000-0000-0000861C0000}"/>
    <cellStyle name="Calculation 2 20 10 3" xfId="23048" xr:uid="{00000000-0005-0000-0000-0000871C0000}"/>
    <cellStyle name="Calculation 2 20 11" xfId="6954" xr:uid="{00000000-0005-0000-0000-0000881C0000}"/>
    <cellStyle name="Calculation 2 20 11 2" xfId="19856" xr:uid="{00000000-0005-0000-0000-0000891C0000}"/>
    <cellStyle name="Calculation 2 20 11 3" xfId="26242" xr:uid="{00000000-0005-0000-0000-00008A1C0000}"/>
    <cellStyle name="Calculation 2 20 12" xfId="10698" xr:uid="{00000000-0005-0000-0000-00008B1C0000}"/>
    <cellStyle name="Calculation 2 20 12 2" xfId="31973" xr:uid="{00000000-0005-0000-0000-00008C1C0000}"/>
    <cellStyle name="Calculation 2 20 13" xfId="13253" xr:uid="{00000000-0005-0000-0000-00008D1C0000}"/>
    <cellStyle name="Calculation 2 20 14" xfId="35177" xr:uid="{00000000-0005-0000-0000-00008E1C0000}"/>
    <cellStyle name="Calculation 2 20 15" xfId="43269" xr:uid="{00000000-0005-0000-0000-00008F1C0000}"/>
    <cellStyle name="Calculation 2 20 2" xfId="729" xr:uid="{00000000-0005-0000-0000-0000901C0000}"/>
    <cellStyle name="Calculation 2 20 2 10" xfId="13364" xr:uid="{00000000-0005-0000-0000-0000911C0000}"/>
    <cellStyle name="Calculation 2 20 2 11" xfId="35343" xr:uid="{00000000-0005-0000-0000-0000921C0000}"/>
    <cellStyle name="Calculation 2 20 2 12" xfId="43435" xr:uid="{00000000-0005-0000-0000-0000931C0000}"/>
    <cellStyle name="Calculation 2 20 2 2" xfId="1600" xr:uid="{00000000-0005-0000-0000-0000941C0000}"/>
    <cellStyle name="Calculation 2 20 2 2 2" xfId="4795" xr:uid="{00000000-0005-0000-0000-0000951C0000}"/>
    <cellStyle name="Calculation 2 20 2 2 2 2" xfId="17703" xr:uid="{00000000-0005-0000-0000-0000961C0000}"/>
    <cellStyle name="Calculation 2 20 2 2 2 2 2" xfId="30398" xr:uid="{00000000-0005-0000-0000-0000971C0000}"/>
    <cellStyle name="Calculation 2 20 2 2 2 2 3" xfId="42187" xr:uid="{00000000-0005-0000-0000-0000981C0000}"/>
    <cellStyle name="Calculation 2 20 2 2 2 2 4" xfId="50279" xr:uid="{00000000-0005-0000-0000-0000991C0000}"/>
    <cellStyle name="Calculation 2 20 2 2 2 3" xfId="24089" xr:uid="{00000000-0005-0000-0000-00009A1C0000}"/>
    <cellStyle name="Calculation 2 20 2 2 2 4" xfId="37356" xr:uid="{00000000-0005-0000-0000-00009B1C0000}"/>
    <cellStyle name="Calculation 2 20 2 2 2 5" xfId="45448" xr:uid="{00000000-0005-0000-0000-00009C1C0000}"/>
    <cellStyle name="Calculation 2 20 2 2 3" xfId="7996" xr:uid="{00000000-0005-0000-0000-00009D1C0000}"/>
    <cellStyle name="Calculation 2 20 2 2 3 2" xfId="20897" xr:uid="{00000000-0005-0000-0000-00009E1C0000}"/>
    <cellStyle name="Calculation 2 20 2 2 3 3" xfId="27283" xr:uid="{00000000-0005-0000-0000-00009F1C0000}"/>
    <cellStyle name="Calculation 2 20 2 2 3 4" xfId="40196" xr:uid="{00000000-0005-0000-0000-0000A01C0000}"/>
    <cellStyle name="Calculation 2 20 2 2 3 5" xfId="48288" xr:uid="{00000000-0005-0000-0000-0000A11C0000}"/>
    <cellStyle name="Calculation 2 20 2 2 4" xfId="10501" xr:uid="{00000000-0005-0000-0000-0000A21C0000}"/>
    <cellStyle name="Calculation 2 20 2 2 4 2" xfId="33004" xr:uid="{00000000-0005-0000-0000-0000A31C0000}"/>
    <cellStyle name="Calculation 2 20 2 2 5" xfId="13933" xr:uid="{00000000-0005-0000-0000-0000A41C0000}"/>
    <cellStyle name="Calculation 2 20 2 2 6" xfId="35843" xr:uid="{00000000-0005-0000-0000-0000A51C0000}"/>
    <cellStyle name="Calculation 2 20 2 2 7" xfId="43935" xr:uid="{00000000-0005-0000-0000-0000A61C0000}"/>
    <cellStyle name="Calculation 2 20 2 3" xfId="2609" xr:uid="{00000000-0005-0000-0000-0000A71C0000}"/>
    <cellStyle name="Calculation 2 20 2 3 2" xfId="5804" xr:uid="{00000000-0005-0000-0000-0000A81C0000}"/>
    <cellStyle name="Calculation 2 20 2 3 2 2" xfId="18712" xr:uid="{00000000-0005-0000-0000-0000A91C0000}"/>
    <cellStyle name="Calculation 2 20 2 3 2 2 2" xfId="31055" xr:uid="{00000000-0005-0000-0000-0000AA1C0000}"/>
    <cellStyle name="Calculation 2 20 2 3 2 2 3" xfId="42992" xr:uid="{00000000-0005-0000-0000-0000AB1C0000}"/>
    <cellStyle name="Calculation 2 20 2 3 2 2 4" xfId="51084" xr:uid="{00000000-0005-0000-0000-0000AC1C0000}"/>
    <cellStyle name="Calculation 2 20 2 3 2 3" xfId="25098" xr:uid="{00000000-0005-0000-0000-0000AD1C0000}"/>
    <cellStyle name="Calculation 2 20 2 3 2 4" xfId="38365" xr:uid="{00000000-0005-0000-0000-0000AE1C0000}"/>
    <cellStyle name="Calculation 2 20 2 3 2 5" xfId="46457" xr:uid="{00000000-0005-0000-0000-0000AF1C0000}"/>
    <cellStyle name="Calculation 2 20 2 3 3" xfId="9005" xr:uid="{00000000-0005-0000-0000-0000B01C0000}"/>
    <cellStyle name="Calculation 2 20 2 3 3 2" xfId="21906" xr:uid="{00000000-0005-0000-0000-0000B11C0000}"/>
    <cellStyle name="Calculation 2 20 2 3 3 3" xfId="28292" xr:uid="{00000000-0005-0000-0000-0000B21C0000}"/>
    <cellStyle name="Calculation 2 20 2 3 3 4" xfId="41205" xr:uid="{00000000-0005-0000-0000-0000B31C0000}"/>
    <cellStyle name="Calculation 2 20 2 3 3 5" xfId="49297" xr:uid="{00000000-0005-0000-0000-0000B41C0000}"/>
    <cellStyle name="Calculation 2 20 2 3 4" xfId="12075" xr:uid="{00000000-0005-0000-0000-0000B51C0000}"/>
    <cellStyle name="Calculation 2 20 2 3 4 2" xfId="34013" xr:uid="{00000000-0005-0000-0000-0000B61C0000}"/>
    <cellStyle name="Calculation 2 20 2 3 5" xfId="14590" xr:uid="{00000000-0005-0000-0000-0000B71C0000}"/>
    <cellStyle name="Calculation 2 20 2 3 6" xfId="36340" xr:uid="{00000000-0005-0000-0000-0000B81C0000}"/>
    <cellStyle name="Calculation 2 20 2 3 7" xfId="44432" xr:uid="{00000000-0005-0000-0000-0000B91C0000}"/>
    <cellStyle name="Calculation 2 20 2 4" xfId="2073" xr:uid="{00000000-0005-0000-0000-0000BA1C0000}"/>
    <cellStyle name="Calculation 2 20 2 4 2" xfId="5268" xr:uid="{00000000-0005-0000-0000-0000BB1C0000}"/>
    <cellStyle name="Calculation 2 20 2 4 2 2" xfId="18176" xr:uid="{00000000-0005-0000-0000-0000BC1C0000}"/>
    <cellStyle name="Calculation 2 20 2 4 2 2 2" xfId="30710" xr:uid="{00000000-0005-0000-0000-0000BD1C0000}"/>
    <cellStyle name="Calculation 2 20 2 4 2 3" xfId="24562" xr:uid="{00000000-0005-0000-0000-0000BE1C0000}"/>
    <cellStyle name="Calculation 2 20 2 4 2 4" xfId="40669" xr:uid="{00000000-0005-0000-0000-0000BF1C0000}"/>
    <cellStyle name="Calculation 2 20 2 4 2 5" xfId="48761" xr:uid="{00000000-0005-0000-0000-0000C01C0000}"/>
    <cellStyle name="Calculation 2 20 2 4 3" xfId="8469" xr:uid="{00000000-0005-0000-0000-0000C11C0000}"/>
    <cellStyle name="Calculation 2 20 2 4 3 2" xfId="21370" xr:uid="{00000000-0005-0000-0000-0000C21C0000}"/>
    <cellStyle name="Calculation 2 20 2 4 3 3" xfId="27756" xr:uid="{00000000-0005-0000-0000-0000C31C0000}"/>
    <cellStyle name="Calculation 2 20 2 4 4" xfId="12105" xr:uid="{00000000-0005-0000-0000-0000C41C0000}"/>
    <cellStyle name="Calculation 2 20 2 4 4 2" xfId="33477" xr:uid="{00000000-0005-0000-0000-0000C51C0000}"/>
    <cellStyle name="Calculation 2 20 2 4 5" xfId="14245" xr:uid="{00000000-0005-0000-0000-0000C61C0000}"/>
    <cellStyle name="Calculation 2 20 2 4 6" xfId="37829" xr:uid="{00000000-0005-0000-0000-0000C71C0000}"/>
    <cellStyle name="Calculation 2 20 2 4 7" xfId="45921" xr:uid="{00000000-0005-0000-0000-0000C81C0000}"/>
    <cellStyle name="Calculation 2 20 2 5" xfId="1100" xr:uid="{00000000-0005-0000-0000-0000C91C0000}"/>
    <cellStyle name="Calculation 2 20 2 5 2" xfId="4295" xr:uid="{00000000-0005-0000-0000-0000CA1C0000}"/>
    <cellStyle name="Calculation 2 20 2 5 2 2" xfId="17203" xr:uid="{00000000-0005-0000-0000-0000CB1C0000}"/>
    <cellStyle name="Calculation 2 20 2 5 2 2 2" xfId="30073" xr:uid="{00000000-0005-0000-0000-0000CC1C0000}"/>
    <cellStyle name="Calculation 2 20 2 5 2 3" xfId="23589" xr:uid="{00000000-0005-0000-0000-0000CD1C0000}"/>
    <cellStyle name="Calculation 2 20 2 5 2 4" xfId="41782" xr:uid="{00000000-0005-0000-0000-0000CE1C0000}"/>
    <cellStyle name="Calculation 2 20 2 5 2 5" xfId="49874" xr:uid="{00000000-0005-0000-0000-0000CF1C0000}"/>
    <cellStyle name="Calculation 2 20 2 5 3" xfId="7496" xr:uid="{00000000-0005-0000-0000-0000D01C0000}"/>
    <cellStyle name="Calculation 2 20 2 5 3 2" xfId="20397" xr:uid="{00000000-0005-0000-0000-0000D11C0000}"/>
    <cellStyle name="Calculation 2 20 2 5 3 3" xfId="26783" xr:uid="{00000000-0005-0000-0000-0000D21C0000}"/>
    <cellStyle name="Calculation 2 20 2 5 4" xfId="11660" xr:uid="{00000000-0005-0000-0000-0000D31C0000}"/>
    <cellStyle name="Calculation 2 20 2 5 4 2" xfId="32504" xr:uid="{00000000-0005-0000-0000-0000D41C0000}"/>
    <cellStyle name="Calculation 2 20 2 5 5" xfId="13608" xr:uid="{00000000-0005-0000-0000-0000D51C0000}"/>
    <cellStyle name="Calculation 2 20 2 5 6" xfId="36856" xr:uid="{00000000-0005-0000-0000-0000D61C0000}"/>
    <cellStyle name="Calculation 2 20 2 5 7" xfId="44948" xr:uid="{00000000-0005-0000-0000-0000D71C0000}"/>
    <cellStyle name="Calculation 2 20 2 6" xfId="3113" xr:uid="{00000000-0005-0000-0000-0000D81C0000}"/>
    <cellStyle name="Calculation 2 20 2 6 2" xfId="6308" xr:uid="{00000000-0005-0000-0000-0000D91C0000}"/>
    <cellStyle name="Calculation 2 20 2 6 2 2" xfId="19216" xr:uid="{00000000-0005-0000-0000-0000DA1C0000}"/>
    <cellStyle name="Calculation 2 20 2 6 2 2 2" xfId="31384" xr:uid="{00000000-0005-0000-0000-0000DB1C0000}"/>
    <cellStyle name="Calculation 2 20 2 6 2 3" xfId="25602" xr:uid="{00000000-0005-0000-0000-0000DC1C0000}"/>
    <cellStyle name="Calculation 2 20 2 6 2 4" xfId="42152" xr:uid="{00000000-0005-0000-0000-0000DD1C0000}"/>
    <cellStyle name="Calculation 2 20 2 6 2 5" xfId="50244" xr:uid="{00000000-0005-0000-0000-0000DE1C0000}"/>
    <cellStyle name="Calculation 2 20 2 6 3" xfId="9509" xr:uid="{00000000-0005-0000-0000-0000DF1C0000}"/>
    <cellStyle name="Calculation 2 20 2 6 3 2" xfId="22410" xr:uid="{00000000-0005-0000-0000-0000E01C0000}"/>
    <cellStyle name="Calculation 2 20 2 6 3 3" xfId="28796" xr:uid="{00000000-0005-0000-0000-0000E11C0000}"/>
    <cellStyle name="Calculation 2 20 2 6 4" xfId="11183" xr:uid="{00000000-0005-0000-0000-0000E21C0000}"/>
    <cellStyle name="Calculation 2 20 2 6 4 2" xfId="34517" xr:uid="{00000000-0005-0000-0000-0000E31C0000}"/>
    <cellStyle name="Calculation 2 20 2 6 5" xfId="14919" xr:uid="{00000000-0005-0000-0000-0000E41C0000}"/>
    <cellStyle name="Calculation 2 20 2 6 6" xfId="38874" xr:uid="{00000000-0005-0000-0000-0000E51C0000}"/>
    <cellStyle name="Calculation 2 20 2 6 7" xfId="46966" xr:uid="{00000000-0005-0000-0000-0000E61C0000}"/>
    <cellStyle name="Calculation 2 20 2 7" xfId="3924" xr:uid="{00000000-0005-0000-0000-0000E71C0000}"/>
    <cellStyle name="Calculation 2 20 2 7 2" xfId="15754" xr:uid="{00000000-0005-0000-0000-0000E81C0000}"/>
    <cellStyle name="Calculation 2 20 2 7 2 2" xfId="29825" xr:uid="{00000000-0005-0000-0000-0000E91C0000}"/>
    <cellStyle name="Calculation 2 20 2 7 3" xfId="16021" xr:uid="{00000000-0005-0000-0000-0000EA1C0000}"/>
    <cellStyle name="Calculation 2 20 2 7 4" xfId="39696" xr:uid="{00000000-0005-0000-0000-0000EB1C0000}"/>
    <cellStyle name="Calculation 2 20 2 7 5" xfId="47788" xr:uid="{00000000-0005-0000-0000-0000EC1C0000}"/>
    <cellStyle name="Calculation 2 20 2 8" xfId="7125" xr:uid="{00000000-0005-0000-0000-0000ED1C0000}"/>
    <cellStyle name="Calculation 2 20 2 8 2" xfId="16832" xr:uid="{00000000-0005-0000-0000-0000EE1C0000}"/>
    <cellStyle name="Calculation 2 20 2 8 2 2" xfId="31812" xr:uid="{00000000-0005-0000-0000-0000EF1C0000}"/>
    <cellStyle name="Calculation 2 20 2 8 3" xfId="23218" xr:uid="{00000000-0005-0000-0000-0000F01C0000}"/>
    <cellStyle name="Calculation 2 20 2 9" xfId="13011" xr:uid="{00000000-0005-0000-0000-0000F11C0000}"/>
    <cellStyle name="Calculation 2 20 2 9 2" xfId="20026" xr:uid="{00000000-0005-0000-0000-0000F21C0000}"/>
    <cellStyle name="Calculation 2 20 2 9 3" xfId="26412" xr:uid="{00000000-0005-0000-0000-0000F31C0000}"/>
    <cellStyle name="Calculation 2 20 3" xfId="1262" xr:uid="{00000000-0005-0000-0000-0000F41C0000}"/>
    <cellStyle name="Calculation 2 20 3 10" xfId="35505" xr:uid="{00000000-0005-0000-0000-0000F51C0000}"/>
    <cellStyle name="Calculation 2 20 3 11" xfId="43597" xr:uid="{00000000-0005-0000-0000-0000F61C0000}"/>
    <cellStyle name="Calculation 2 20 3 2" xfId="1762" xr:uid="{00000000-0005-0000-0000-0000F71C0000}"/>
    <cellStyle name="Calculation 2 20 3 2 2" xfId="4957" xr:uid="{00000000-0005-0000-0000-0000F81C0000}"/>
    <cellStyle name="Calculation 2 20 3 2 2 2" xfId="17865" xr:uid="{00000000-0005-0000-0000-0000F91C0000}"/>
    <cellStyle name="Calculation 2 20 3 2 2 2 2" xfId="30503" xr:uid="{00000000-0005-0000-0000-0000FA1C0000}"/>
    <cellStyle name="Calculation 2 20 3 2 2 2 3" xfId="42316" xr:uid="{00000000-0005-0000-0000-0000FB1C0000}"/>
    <cellStyle name="Calculation 2 20 3 2 2 2 4" xfId="50408" xr:uid="{00000000-0005-0000-0000-0000FC1C0000}"/>
    <cellStyle name="Calculation 2 20 3 2 2 3" xfId="24251" xr:uid="{00000000-0005-0000-0000-0000FD1C0000}"/>
    <cellStyle name="Calculation 2 20 3 2 2 4" xfId="37518" xr:uid="{00000000-0005-0000-0000-0000FE1C0000}"/>
    <cellStyle name="Calculation 2 20 3 2 2 5" xfId="45610" xr:uid="{00000000-0005-0000-0000-0000FF1C0000}"/>
    <cellStyle name="Calculation 2 20 3 2 3" xfId="8158" xr:uid="{00000000-0005-0000-0000-0000001D0000}"/>
    <cellStyle name="Calculation 2 20 3 2 3 2" xfId="21059" xr:uid="{00000000-0005-0000-0000-0000011D0000}"/>
    <cellStyle name="Calculation 2 20 3 2 3 3" xfId="27445" xr:uid="{00000000-0005-0000-0000-0000021D0000}"/>
    <cellStyle name="Calculation 2 20 3 2 3 4" xfId="40358" xr:uid="{00000000-0005-0000-0000-0000031D0000}"/>
    <cellStyle name="Calculation 2 20 3 2 3 5" xfId="48450" xr:uid="{00000000-0005-0000-0000-0000041D0000}"/>
    <cellStyle name="Calculation 2 20 3 2 4" xfId="11697" xr:uid="{00000000-0005-0000-0000-0000051D0000}"/>
    <cellStyle name="Calculation 2 20 3 2 4 2" xfId="33166" xr:uid="{00000000-0005-0000-0000-0000061D0000}"/>
    <cellStyle name="Calculation 2 20 3 2 5" xfId="14038" xr:uid="{00000000-0005-0000-0000-0000071D0000}"/>
    <cellStyle name="Calculation 2 20 3 2 6" xfId="36005" xr:uid="{00000000-0005-0000-0000-0000081D0000}"/>
    <cellStyle name="Calculation 2 20 3 2 7" xfId="44097" xr:uid="{00000000-0005-0000-0000-0000091D0000}"/>
    <cellStyle name="Calculation 2 20 3 3" xfId="2771" xr:uid="{00000000-0005-0000-0000-00000A1D0000}"/>
    <cellStyle name="Calculation 2 20 3 3 2" xfId="5966" xr:uid="{00000000-0005-0000-0000-00000B1D0000}"/>
    <cellStyle name="Calculation 2 20 3 3 2 2" xfId="18874" xr:uid="{00000000-0005-0000-0000-00000C1D0000}"/>
    <cellStyle name="Calculation 2 20 3 3 2 2 2" xfId="31160" xr:uid="{00000000-0005-0000-0000-00000D1D0000}"/>
    <cellStyle name="Calculation 2 20 3 3 2 2 3" xfId="43097" xr:uid="{00000000-0005-0000-0000-00000E1D0000}"/>
    <cellStyle name="Calculation 2 20 3 3 2 2 4" xfId="51189" xr:uid="{00000000-0005-0000-0000-00000F1D0000}"/>
    <cellStyle name="Calculation 2 20 3 3 2 3" xfId="25260" xr:uid="{00000000-0005-0000-0000-0000101D0000}"/>
    <cellStyle name="Calculation 2 20 3 3 2 4" xfId="38527" xr:uid="{00000000-0005-0000-0000-0000111D0000}"/>
    <cellStyle name="Calculation 2 20 3 3 2 5" xfId="46619" xr:uid="{00000000-0005-0000-0000-0000121D0000}"/>
    <cellStyle name="Calculation 2 20 3 3 3" xfId="9167" xr:uid="{00000000-0005-0000-0000-0000131D0000}"/>
    <cellStyle name="Calculation 2 20 3 3 3 2" xfId="22068" xr:uid="{00000000-0005-0000-0000-0000141D0000}"/>
    <cellStyle name="Calculation 2 20 3 3 3 3" xfId="28454" xr:uid="{00000000-0005-0000-0000-0000151D0000}"/>
    <cellStyle name="Calculation 2 20 3 3 3 4" xfId="41367" xr:uid="{00000000-0005-0000-0000-0000161D0000}"/>
    <cellStyle name="Calculation 2 20 3 3 3 5" xfId="49459" xr:uid="{00000000-0005-0000-0000-0000171D0000}"/>
    <cellStyle name="Calculation 2 20 3 3 4" xfId="12821" xr:uid="{00000000-0005-0000-0000-0000181D0000}"/>
    <cellStyle name="Calculation 2 20 3 3 4 2" xfId="34175" xr:uid="{00000000-0005-0000-0000-0000191D0000}"/>
    <cellStyle name="Calculation 2 20 3 3 5" xfId="14695" xr:uid="{00000000-0005-0000-0000-00001A1D0000}"/>
    <cellStyle name="Calculation 2 20 3 3 6" xfId="36502" xr:uid="{00000000-0005-0000-0000-00001B1D0000}"/>
    <cellStyle name="Calculation 2 20 3 3 7" xfId="44594" xr:uid="{00000000-0005-0000-0000-00001C1D0000}"/>
    <cellStyle name="Calculation 2 20 3 4" xfId="2171" xr:uid="{00000000-0005-0000-0000-00001D1D0000}"/>
    <cellStyle name="Calculation 2 20 3 4 2" xfId="5366" xr:uid="{00000000-0005-0000-0000-00001E1D0000}"/>
    <cellStyle name="Calculation 2 20 3 4 2 2" xfId="18274" xr:uid="{00000000-0005-0000-0000-00001F1D0000}"/>
    <cellStyle name="Calculation 2 20 3 4 2 2 2" xfId="30768" xr:uid="{00000000-0005-0000-0000-0000201D0000}"/>
    <cellStyle name="Calculation 2 20 3 4 2 3" xfId="24660" xr:uid="{00000000-0005-0000-0000-0000211D0000}"/>
    <cellStyle name="Calculation 2 20 3 4 2 4" xfId="40767" xr:uid="{00000000-0005-0000-0000-0000221D0000}"/>
    <cellStyle name="Calculation 2 20 3 4 2 5" xfId="48859" xr:uid="{00000000-0005-0000-0000-0000231D0000}"/>
    <cellStyle name="Calculation 2 20 3 4 3" xfId="8567" xr:uid="{00000000-0005-0000-0000-0000241D0000}"/>
    <cellStyle name="Calculation 2 20 3 4 3 2" xfId="21468" xr:uid="{00000000-0005-0000-0000-0000251D0000}"/>
    <cellStyle name="Calculation 2 20 3 4 3 3" xfId="27854" xr:uid="{00000000-0005-0000-0000-0000261D0000}"/>
    <cellStyle name="Calculation 2 20 3 4 4" xfId="11335" xr:uid="{00000000-0005-0000-0000-0000271D0000}"/>
    <cellStyle name="Calculation 2 20 3 4 4 2" xfId="33575" xr:uid="{00000000-0005-0000-0000-0000281D0000}"/>
    <cellStyle name="Calculation 2 20 3 4 5" xfId="14303" xr:uid="{00000000-0005-0000-0000-0000291D0000}"/>
    <cellStyle name="Calculation 2 20 3 4 6" xfId="37927" xr:uid="{00000000-0005-0000-0000-00002A1D0000}"/>
    <cellStyle name="Calculation 2 20 3 4 7" xfId="46019" xr:uid="{00000000-0005-0000-0000-00002B1D0000}"/>
    <cellStyle name="Calculation 2 20 3 5" xfId="3275" xr:uid="{00000000-0005-0000-0000-00002C1D0000}"/>
    <cellStyle name="Calculation 2 20 3 5 2" xfId="6470" xr:uid="{00000000-0005-0000-0000-00002D1D0000}"/>
    <cellStyle name="Calculation 2 20 3 5 2 2" xfId="19378" xr:uid="{00000000-0005-0000-0000-00002E1D0000}"/>
    <cellStyle name="Calculation 2 20 3 5 2 2 2" xfId="31489" xr:uid="{00000000-0005-0000-0000-00002F1D0000}"/>
    <cellStyle name="Calculation 2 20 3 5 2 3" xfId="25764" xr:uid="{00000000-0005-0000-0000-0000301D0000}"/>
    <cellStyle name="Calculation 2 20 3 5 2 4" xfId="41913" xr:uid="{00000000-0005-0000-0000-0000311D0000}"/>
    <cellStyle name="Calculation 2 20 3 5 2 5" xfId="50005" xr:uid="{00000000-0005-0000-0000-0000321D0000}"/>
    <cellStyle name="Calculation 2 20 3 5 3" xfId="9671" xr:uid="{00000000-0005-0000-0000-0000331D0000}"/>
    <cellStyle name="Calculation 2 20 3 5 3 2" xfId="22572" xr:uid="{00000000-0005-0000-0000-0000341D0000}"/>
    <cellStyle name="Calculation 2 20 3 5 3 3" xfId="28958" xr:uid="{00000000-0005-0000-0000-0000351D0000}"/>
    <cellStyle name="Calculation 2 20 3 5 4" xfId="11501" xr:uid="{00000000-0005-0000-0000-0000361D0000}"/>
    <cellStyle name="Calculation 2 20 3 5 4 2" xfId="34679" xr:uid="{00000000-0005-0000-0000-0000371D0000}"/>
    <cellStyle name="Calculation 2 20 3 5 5" xfId="15024" xr:uid="{00000000-0005-0000-0000-0000381D0000}"/>
    <cellStyle name="Calculation 2 20 3 5 6" xfId="37018" xr:uid="{00000000-0005-0000-0000-0000391D0000}"/>
    <cellStyle name="Calculation 2 20 3 5 7" xfId="45110" xr:uid="{00000000-0005-0000-0000-00003A1D0000}"/>
    <cellStyle name="Calculation 2 20 3 6" xfId="4457" xr:uid="{00000000-0005-0000-0000-00003B1D0000}"/>
    <cellStyle name="Calculation 2 20 3 6 2" xfId="17365" xr:uid="{00000000-0005-0000-0000-00003C1D0000}"/>
    <cellStyle name="Calculation 2 20 3 6 2 2" xfId="30178" xr:uid="{00000000-0005-0000-0000-00003D1D0000}"/>
    <cellStyle name="Calculation 2 20 3 6 2 3" xfId="42555" xr:uid="{00000000-0005-0000-0000-00003E1D0000}"/>
    <cellStyle name="Calculation 2 20 3 6 2 4" xfId="50647" xr:uid="{00000000-0005-0000-0000-00003F1D0000}"/>
    <cellStyle name="Calculation 2 20 3 6 3" xfId="23751" xr:uid="{00000000-0005-0000-0000-0000401D0000}"/>
    <cellStyle name="Calculation 2 20 3 6 4" xfId="39036" xr:uid="{00000000-0005-0000-0000-0000411D0000}"/>
    <cellStyle name="Calculation 2 20 3 6 5" xfId="47128" xr:uid="{00000000-0005-0000-0000-0000421D0000}"/>
    <cellStyle name="Calculation 2 20 3 7" xfId="7658" xr:uid="{00000000-0005-0000-0000-0000431D0000}"/>
    <cellStyle name="Calculation 2 20 3 7 2" xfId="20559" xr:uid="{00000000-0005-0000-0000-0000441D0000}"/>
    <cellStyle name="Calculation 2 20 3 7 3" xfId="26945" xr:uid="{00000000-0005-0000-0000-0000451D0000}"/>
    <cellStyle name="Calculation 2 20 3 7 4" xfId="39858" xr:uid="{00000000-0005-0000-0000-0000461D0000}"/>
    <cellStyle name="Calculation 2 20 3 7 5" xfId="47950" xr:uid="{00000000-0005-0000-0000-0000471D0000}"/>
    <cellStyle name="Calculation 2 20 3 8" xfId="12939" xr:uid="{00000000-0005-0000-0000-0000481D0000}"/>
    <cellStyle name="Calculation 2 20 3 8 2" xfId="32666" xr:uid="{00000000-0005-0000-0000-0000491D0000}"/>
    <cellStyle name="Calculation 2 20 3 9" xfId="13713" xr:uid="{00000000-0005-0000-0000-00004A1D0000}"/>
    <cellStyle name="Calculation 2 20 4" xfId="1434" xr:uid="{00000000-0005-0000-0000-00004B1D0000}"/>
    <cellStyle name="Calculation 2 20 4 2" xfId="4629" xr:uid="{00000000-0005-0000-0000-00004C1D0000}"/>
    <cellStyle name="Calculation 2 20 4 2 2" xfId="17537" xr:uid="{00000000-0005-0000-0000-00004D1D0000}"/>
    <cellStyle name="Calculation 2 20 4 2 2 2" xfId="30289" xr:uid="{00000000-0005-0000-0000-00004E1D0000}"/>
    <cellStyle name="Calculation 2 20 4 2 2 3" xfId="42051" xr:uid="{00000000-0005-0000-0000-00004F1D0000}"/>
    <cellStyle name="Calculation 2 20 4 2 2 4" xfId="50143" xr:uid="{00000000-0005-0000-0000-0000501D0000}"/>
    <cellStyle name="Calculation 2 20 4 2 3" xfId="23923" xr:uid="{00000000-0005-0000-0000-0000511D0000}"/>
    <cellStyle name="Calculation 2 20 4 2 4" xfId="37190" xr:uid="{00000000-0005-0000-0000-0000521D0000}"/>
    <cellStyle name="Calculation 2 20 4 2 5" xfId="45282" xr:uid="{00000000-0005-0000-0000-0000531D0000}"/>
    <cellStyle name="Calculation 2 20 4 3" xfId="7830" xr:uid="{00000000-0005-0000-0000-0000541D0000}"/>
    <cellStyle name="Calculation 2 20 4 3 2" xfId="20731" xr:uid="{00000000-0005-0000-0000-0000551D0000}"/>
    <cellStyle name="Calculation 2 20 4 3 3" xfId="27117" xr:uid="{00000000-0005-0000-0000-0000561D0000}"/>
    <cellStyle name="Calculation 2 20 4 3 4" xfId="40030" xr:uid="{00000000-0005-0000-0000-0000571D0000}"/>
    <cellStyle name="Calculation 2 20 4 3 5" xfId="48122" xr:uid="{00000000-0005-0000-0000-0000581D0000}"/>
    <cellStyle name="Calculation 2 20 4 4" xfId="10980" xr:uid="{00000000-0005-0000-0000-0000591D0000}"/>
    <cellStyle name="Calculation 2 20 4 4 2" xfId="32838" xr:uid="{00000000-0005-0000-0000-00005A1D0000}"/>
    <cellStyle name="Calculation 2 20 4 5" xfId="13824" xr:uid="{00000000-0005-0000-0000-00005B1D0000}"/>
    <cellStyle name="Calculation 2 20 4 6" xfId="35677" xr:uid="{00000000-0005-0000-0000-00005C1D0000}"/>
    <cellStyle name="Calculation 2 20 4 7" xfId="43769" xr:uid="{00000000-0005-0000-0000-00005D1D0000}"/>
    <cellStyle name="Calculation 2 20 5" xfId="2443" xr:uid="{00000000-0005-0000-0000-00005E1D0000}"/>
    <cellStyle name="Calculation 2 20 5 2" xfId="5638" xr:uid="{00000000-0005-0000-0000-00005F1D0000}"/>
    <cellStyle name="Calculation 2 20 5 2 2" xfId="18546" xr:uid="{00000000-0005-0000-0000-0000601D0000}"/>
    <cellStyle name="Calculation 2 20 5 2 2 2" xfId="30946" xr:uid="{00000000-0005-0000-0000-0000611D0000}"/>
    <cellStyle name="Calculation 2 20 5 2 2 3" xfId="42883" xr:uid="{00000000-0005-0000-0000-0000621D0000}"/>
    <cellStyle name="Calculation 2 20 5 2 2 4" xfId="50975" xr:uid="{00000000-0005-0000-0000-0000631D0000}"/>
    <cellStyle name="Calculation 2 20 5 2 3" xfId="24932" xr:uid="{00000000-0005-0000-0000-0000641D0000}"/>
    <cellStyle name="Calculation 2 20 5 2 4" xfId="38199" xr:uid="{00000000-0005-0000-0000-0000651D0000}"/>
    <cellStyle name="Calculation 2 20 5 2 5" xfId="46291" xr:uid="{00000000-0005-0000-0000-0000661D0000}"/>
    <cellStyle name="Calculation 2 20 5 3" xfId="8839" xr:uid="{00000000-0005-0000-0000-0000671D0000}"/>
    <cellStyle name="Calculation 2 20 5 3 2" xfId="21740" xr:uid="{00000000-0005-0000-0000-0000681D0000}"/>
    <cellStyle name="Calculation 2 20 5 3 3" xfId="28126" xr:uid="{00000000-0005-0000-0000-0000691D0000}"/>
    <cellStyle name="Calculation 2 20 5 3 4" xfId="41039" xr:uid="{00000000-0005-0000-0000-00006A1D0000}"/>
    <cellStyle name="Calculation 2 20 5 3 5" xfId="49131" xr:uid="{00000000-0005-0000-0000-00006B1D0000}"/>
    <cellStyle name="Calculation 2 20 5 4" xfId="12361" xr:uid="{00000000-0005-0000-0000-00006C1D0000}"/>
    <cellStyle name="Calculation 2 20 5 4 2" xfId="33847" xr:uid="{00000000-0005-0000-0000-00006D1D0000}"/>
    <cellStyle name="Calculation 2 20 5 5" xfId="14481" xr:uid="{00000000-0005-0000-0000-00006E1D0000}"/>
    <cellStyle name="Calculation 2 20 5 6" xfId="36174" xr:uid="{00000000-0005-0000-0000-00006F1D0000}"/>
    <cellStyle name="Calculation 2 20 5 7" xfId="44266" xr:uid="{00000000-0005-0000-0000-0000701D0000}"/>
    <cellStyle name="Calculation 2 20 6" xfId="2085" xr:uid="{00000000-0005-0000-0000-0000711D0000}"/>
    <cellStyle name="Calculation 2 20 6 2" xfId="5280" xr:uid="{00000000-0005-0000-0000-0000721D0000}"/>
    <cellStyle name="Calculation 2 20 6 2 2" xfId="18188" xr:uid="{00000000-0005-0000-0000-0000731D0000}"/>
    <cellStyle name="Calculation 2 20 6 2 2 2" xfId="30716" xr:uid="{00000000-0005-0000-0000-0000741D0000}"/>
    <cellStyle name="Calculation 2 20 6 2 3" xfId="24574" xr:uid="{00000000-0005-0000-0000-0000751D0000}"/>
    <cellStyle name="Calculation 2 20 6 2 4" xfId="40681" xr:uid="{00000000-0005-0000-0000-0000761D0000}"/>
    <cellStyle name="Calculation 2 20 6 2 5" xfId="48773" xr:uid="{00000000-0005-0000-0000-0000771D0000}"/>
    <cellStyle name="Calculation 2 20 6 3" xfId="8481" xr:uid="{00000000-0005-0000-0000-0000781D0000}"/>
    <cellStyle name="Calculation 2 20 6 3 2" xfId="21382" xr:uid="{00000000-0005-0000-0000-0000791D0000}"/>
    <cellStyle name="Calculation 2 20 6 3 3" xfId="27768" xr:uid="{00000000-0005-0000-0000-00007A1D0000}"/>
    <cellStyle name="Calculation 2 20 6 4" xfId="11322" xr:uid="{00000000-0005-0000-0000-00007B1D0000}"/>
    <cellStyle name="Calculation 2 20 6 4 2" xfId="33489" xr:uid="{00000000-0005-0000-0000-00007C1D0000}"/>
    <cellStyle name="Calculation 2 20 6 5" xfId="14251" xr:uid="{00000000-0005-0000-0000-00007D1D0000}"/>
    <cellStyle name="Calculation 2 20 6 6" xfId="37841" xr:uid="{00000000-0005-0000-0000-00007E1D0000}"/>
    <cellStyle name="Calculation 2 20 6 7" xfId="45933" xr:uid="{00000000-0005-0000-0000-00007F1D0000}"/>
    <cellStyle name="Calculation 2 20 7" xfId="934" xr:uid="{00000000-0005-0000-0000-0000801D0000}"/>
    <cellStyle name="Calculation 2 20 7 2" xfId="4129" xr:uid="{00000000-0005-0000-0000-0000811D0000}"/>
    <cellStyle name="Calculation 2 20 7 2 2" xfId="17037" xr:uid="{00000000-0005-0000-0000-0000821D0000}"/>
    <cellStyle name="Calculation 2 20 7 2 2 2" xfId="29964" xr:uid="{00000000-0005-0000-0000-0000831D0000}"/>
    <cellStyle name="Calculation 2 20 7 2 3" xfId="23423" xr:uid="{00000000-0005-0000-0000-0000841D0000}"/>
    <cellStyle name="Calculation 2 20 7 2 4" xfId="41636" xr:uid="{00000000-0005-0000-0000-0000851D0000}"/>
    <cellStyle name="Calculation 2 20 7 2 5" xfId="49728" xr:uid="{00000000-0005-0000-0000-0000861D0000}"/>
    <cellStyle name="Calculation 2 20 7 3" xfId="7330" xr:uid="{00000000-0005-0000-0000-0000871D0000}"/>
    <cellStyle name="Calculation 2 20 7 3 2" xfId="20231" xr:uid="{00000000-0005-0000-0000-0000881D0000}"/>
    <cellStyle name="Calculation 2 20 7 3 3" xfId="26617" xr:uid="{00000000-0005-0000-0000-0000891D0000}"/>
    <cellStyle name="Calculation 2 20 7 4" xfId="13096" xr:uid="{00000000-0005-0000-0000-00008A1D0000}"/>
    <cellStyle name="Calculation 2 20 7 4 2" xfId="32338" xr:uid="{00000000-0005-0000-0000-00008B1D0000}"/>
    <cellStyle name="Calculation 2 20 7 5" xfId="13499" xr:uid="{00000000-0005-0000-0000-00008C1D0000}"/>
    <cellStyle name="Calculation 2 20 7 6" xfId="36690" xr:uid="{00000000-0005-0000-0000-00008D1D0000}"/>
    <cellStyle name="Calculation 2 20 7 7" xfId="44782" xr:uid="{00000000-0005-0000-0000-00008E1D0000}"/>
    <cellStyle name="Calculation 2 20 8" xfId="2947" xr:uid="{00000000-0005-0000-0000-00008F1D0000}"/>
    <cellStyle name="Calculation 2 20 8 2" xfId="6142" xr:uid="{00000000-0005-0000-0000-0000901D0000}"/>
    <cellStyle name="Calculation 2 20 8 2 2" xfId="19050" xr:uid="{00000000-0005-0000-0000-0000911D0000}"/>
    <cellStyle name="Calculation 2 20 8 2 2 2" xfId="31275" xr:uid="{00000000-0005-0000-0000-0000921D0000}"/>
    <cellStyle name="Calculation 2 20 8 2 3" xfId="25436" xr:uid="{00000000-0005-0000-0000-0000931D0000}"/>
    <cellStyle name="Calculation 2 20 8 2 4" xfId="41994" xr:uid="{00000000-0005-0000-0000-0000941D0000}"/>
    <cellStyle name="Calculation 2 20 8 2 5" xfId="50086" xr:uid="{00000000-0005-0000-0000-0000951D0000}"/>
    <cellStyle name="Calculation 2 20 8 3" xfId="9343" xr:uid="{00000000-0005-0000-0000-0000961D0000}"/>
    <cellStyle name="Calculation 2 20 8 3 2" xfId="22244" xr:uid="{00000000-0005-0000-0000-0000971D0000}"/>
    <cellStyle name="Calculation 2 20 8 3 3" xfId="28630" xr:uid="{00000000-0005-0000-0000-0000981D0000}"/>
    <cellStyle name="Calculation 2 20 8 4" xfId="12389" xr:uid="{00000000-0005-0000-0000-0000991D0000}"/>
    <cellStyle name="Calculation 2 20 8 4 2" xfId="34351" xr:uid="{00000000-0005-0000-0000-00009A1D0000}"/>
    <cellStyle name="Calculation 2 20 8 5" xfId="14810" xr:uid="{00000000-0005-0000-0000-00009B1D0000}"/>
    <cellStyle name="Calculation 2 20 8 6" xfId="38708" xr:uid="{00000000-0005-0000-0000-00009C1D0000}"/>
    <cellStyle name="Calculation 2 20 8 7" xfId="46800" xr:uid="{00000000-0005-0000-0000-00009D1D0000}"/>
    <cellStyle name="Calculation 2 20 9" xfId="558" xr:uid="{00000000-0005-0000-0000-00009E1D0000}"/>
    <cellStyle name="Calculation 2 20 9 2" xfId="15588" xr:uid="{00000000-0005-0000-0000-00009F1D0000}"/>
    <cellStyle name="Calculation 2 20 9 2 2" xfId="29442" xr:uid="{00000000-0005-0000-0000-0000A01D0000}"/>
    <cellStyle name="Calculation 2 20 9 3" xfId="15815" xr:uid="{00000000-0005-0000-0000-0000A11D0000}"/>
    <cellStyle name="Calculation 2 20 9 4" xfId="39530" xr:uid="{00000000-0005-0000-0000-0000A21D0000}"/>
    <cellStyle name="Calculation 2 20 9 5" xfId="47622" xr:uid="{00000000-0005-0000-0000-0000A31D0000}"/>
    <cellStyle name="Calculation 2 21" xfId="343" xr:uid="{00000000-0005-0000-0000-0000A41D0000}"/>
    <cellStyle name="Calculation 2 21 10" xfId="3758" xr:uid="{00000000-0005-0000-0000-0000A51D0000}"/>
    <cellStyle name="Calculation 2 21 10 2" xfId="16667" xr:uid="{00000000-0005-0000-0000-0000A61D0000}"/>
    <cellStyle name="Calculation 2 21 10 2 2" xfId="29717" xr:uid="{00000000-0005-0000-0000-0000A71D0000}"/>
    <cellStyle name="Calculation 2 21 10 3" xfId="23053" xr:uid="{00000000-0005-0000-0000-0000A81D0000}"/>
    <cellStyle name="Calculation 2 21 11" xfId="6959" xr:uid="{00000000-0005-0000-0000-0000A91D0000}"/>
    <cellStyle name="Calculation 2 21 11 2" xfId="19861" xr:uid="{00000000-0005-0000-0000-0000AA1D0000}"/>
    <cellStyle name="Calculation 2 21 11 3" xfId="26247" xr:uid="{00000000-0005-0000-0000-0000AB1D0000}"/>
    <cellStyle name="Calculation 2 21 12" xfId="12867" xr:uid="{00000000-0005-0000-0000-0000AC1D0000}"/>
    <cellStyle name="Calculation 2 21 12 2" xfId="31978" xr:uid="{00000000-0005-0000-0000-0000AD1D0000}"/>
    <cellStyle name="Calculation 2 21 13" xfId="13256" xr:uid="{00000000-0005-0000-0000-0000AE1D0000}"/>
    <cellStyle name="Calculation 2 21 14" xfId="35182" xr:uid="{00000000-0005-0000-0000-0000AF1D0000}"/>
    <cellStyle name="Calculation 2 21 15" xfId="43274" xr:uid="{00000000-0005-0000-0000-0000B01D0000}"/>
    <cellStyle name="Calculation 2 21 2" xfId="734" xr:uid="{00000000-0005-0000-0000-0000B11D0000}"/>
    <cellStyle name="Calculation 2 21 2 10" xfId="13367" xr:uid="{00000000-0005-0000-0000-0000B21D0000}"/>
    <cellStyle name="Calculation 2 21 2 11" xfId="35348" xr:uid="{00000000-0005-0000-0000-0000B31D0000}"/>
    <cellStyle name="Calculation 2 21 2 12" xfId="43440" xr:uid="{00000000-0005-0000-0000-0000B41D0000}"/>
    <cellStyle name="Calculation 2 21 2 2" xfId="1605" xr:uid="{00000000-0005-0000-0000-0000B51D0000}"/>
    <cellStyle name="Calculation 2 21 2 2 2" xfId="4800" xr:uid="{00000000-0005-0000-0000-0000B61D0000}"/>
    <cellStyle name="Calculation 2 21 2 2 2 2" xfId="17708" xr:uid="{00000000-0005-0000-0000-0000B71D0000}"/>
    <cellStyle name="Calculation 2 21 2 2 2 2 2" xfId="30401" xr:uid="{00000000-0005-0000-0000-0000B81D0000}"/>
    <cellStyle name="Calculation 2 21 2 2 2 2 3" xfId="42192" xr:uid="{00000000-0005-0000-0000-0000B91D0000}"/>
    <cellStyle name="Calculation 2 21 2 2 2 2 4" xfId="50284" xr:uid="{00000000-0005-0000-0000-0000BA1D0000}"/>
    <cellStyle name="Calculation 2 21 2 2 2 3" xfId="24094" xr:uid="{00000000-0005-0000-0000-0000BB1D0000}"/>
    <cellStyle name="Calculation 2 21 2 2 2 4" xfId="37361" xr:uid="{00000000-0005-0000-0000-0000BC1D0000}"/>
    <cellStyle name="Calculation 2 21 2 2 2 5" xfId="45453" xr:uid="{00000000-0005-0000-0000-0000BD1D0000}"/>
    <cellStyle name="Calculation 2 21 2 2 3" xfId="8001" xr:uid="{00000000-0005-0000-0000-0000BE1D0000}"/>
    <cellStyle name="Calculation 2 21 2 2 3 2" xfId="20902" xr:uid="{00000000-0005-0000-0000-0000BF1D0000}"/>
    <cellStyle name="Calculation 2 21 2 2 3 3" xfId="27288" xr:uid="{00000000-0005-0000-0000-0000C01D0000}"/>
    <cellStyle name="Calculation 2 21 2 2 3 4" xfId="40201" xr:uid="{00000000-0005-0000-0000-0000C11D0000}"/>
    <cellStyle name="Calculation 2 21 2 2 3 5" xfId="48293" xr:uid="{00000000-0005-0000-0000-0000C21D0000}"/>
    <cellStyle name="Calculation 2 21 2 2 4" xfId="11681" xr:uid="{00000000-0005-0000-0000-0000C31D0000}"/>
    <cellStyle name="Calculation 2 21 2 2 4 2" xfId="33009" xr:uid="{00000000-0005-0000-0000-0000C41D0000}"/>
    <cellStyle name="Calculation 2 21 2 2 5" xfId="13936" xr:uid="{00000000-0005-0000-0000-0000C51D0000}"/>
    <cellStyle name="Calculation 2 21 2 2 6" xfId="35848" xr:uid="{00000000-0005-0000-0000-0000C61D0000}"/>
    <cellStyle name="Calculation 2 21 2 2 7" xfId="43940" xr:uid="{00000000-0005-0000-0000-0000C71D0000}"/>
    <cellStyle name="Calculation 2 21 2 3" xfId="2614" xr:uid="{00000000-0005-0000-0000-0000C81D0000}"/>
    <cellStyle name="Calculation 2 21 2 3 2" xfId="5809" xr:uid="{00000000-0005-0000-0000-0000C91D0000}"/>
    <cellStyle name="Calculation 2 21 2 3 2 2" xfId="18717" xr:uid="{00000000-0005-0000-0000-0000CA1D0000}"/>
    <cellStyle name="Calculation 2 21 2 3 2 2 2" xfId="31058" xr:uid="{00000000-0005-0000-0000-0000CB1D0000}"/>
    <cellStyle name="Calculation 2 21 2 3 2 2 3" xfId="42995" xr:uid="{00000000-0005-0000-0000-0000CC1D0000}"/>
    <cellStyle name="Calculation 2 21 2 3 2 2 4" xfId="51087" xr:uid="{00000000-0005-0000-0000-0000CD1D0000}"/>
    <cellStyle name="Calculation 2 21 2 3 2 3" xfId="25103" xr:uid="{00000000-0005-0000-0000-0000CE1D0000}"/>
    <cellStyle name="Calculation 2 21 2 3 2 4" xfId="38370" xr:uid="{00000000-0005-0000-0000-0000CF1D0000}"/>
    <cellStyle name="Calculation 2 21 2 3 2 5" xfId="46462" xr:uid="{00000000-0005-0000-0000-0000D01D0000}"/>
    <cellStyle name="Calculation 2 21 2 3 3" xfId="9010" xr:uid="{00000000-0005-0000-0000-0000D11D0000}"/>
    <cellStyle name="Calculation 2 21 2 3 3 2" xfId="21911" xr:uid="{00000000-0005-0000-0000-0000D21D0000}"/>
    <cellStyle name="Calculation 2 21 2 3 3 3" xfId="28297" xr:uid="{00000000-0005-0000-0000-0000D31D0000}"/>
    <cellStyle name="Calculation 2 21 2 3 3 4" xfId="41210" xr:uid="{00000000-0005-0000-0000-0000D41D0000}"/>
    <cellStyle name="Calculation 2 21 2 3 3 5" xfId="49302" xr:uid="{00000000-0005-0000-0000-0000D51D0000}"/>
    <cellStyle name="Calculation 2 21 2 3 4" xfId="10416" xr:uid="{00000000-0005-0000-0000-0000D61D0000}"/>
    <cellStyle name="Calculation 2 21 2 3 4 2" xfId="34018" xr:uid="{00000000-0005-0000-0000-0000D71D0000}"/>
    <cellStyle name="Calculation 2 21 2 3 5" xfId="14593" xr:uid="{00000000-0005-0000-0000-0000D81D0000}"/>
    <cellStyle name="Calculation 2 21 2 3 6" xfId="36345" xr:uid="{00000000-0005-0000-0000-0000D91D0000}"/>
    <cellStyle name="Calculation 2 21 2 3 7" xfId="44437" xr:uid="{00000000-0005-0000-0000-0000DA1D0000}"/>
    <cellStyle name="Calculation 2 21 2 4" xfId="1821" xr:uid="{00000000-0005-0000-0000-0000DB1D0000}"/>
    <cellStyle name="Calculation 2 21 2 4 2" xfId="5016" xr:uid="{00000000-0005-0000-0000-0000DC1D0000}"/>
    <cellStyle name="Calculation 2 21 2 4 2 2" xfId="17924" xr:uid="{00000000-0005-0000-0000-0000DD1D0000}"/>
    <cellStyle name="Calculation 2 21 2 4 2 2 2" xfId="30539" xr:uid="{00000000-0005-0000-0000-0000DE1D0000}"/>
    <cellStyle name="Calculation 2 21 2 4 2 3" xfId="24310" xr:uid="{00000000-0005-0000-0000-0000DF1D0000}"/>
    <cellStyle name="Calculation 2 21 2 4 2 4" xfId="40417" xr:uid="{00000000-0005-0000-0000-0000E01D0000}"/>
    <cellStyle name="Calculation 2 21 2 4 2 5" xfId="48509" xr:uid="{00000000-0005-0000-0000-0000E11D0000}"/>
    <cellStyle name="Calculation 2 21 2 4 3" xfId="8217" xr:uid="{00000000-0005-0000-0000-0000E21D0000}"/>
    <cellStyle name="Calculation 2 21 2 4 3 2" xfId="21118" xr:uid="{00000000-0005-0000-0000-0000E31D0000}"/>
    <cellStyle name="Calculation 2 21 2 4 3 3" xfId="27504" xr:uid="{00000000-0005-0000-0000-0000E41D0000}"/>
    <cellStyle name="Calculation 2 21 2 4 4" xfId="11037" xr:uid="{00000000-0005-0000-0000-0000E51D0000}"/>
    <cellStyle name="Calculation 2 21 2 4 4 2" xfId="33225" xr:uid="{00000000-0005-0000-0000-0000E61D0000}"/>
    <cellStyle name="Calculation 2 21 2 4 5" xfId="14074" xr:uid="{00000000-0005-0000-0000-0000E71D0000}"/>
    <cellStyle name="Calculation 2 21 2 4 6" xfId="37577" xr:uid="{00000000-0005-0000-0000-0000E81D0000}"/>
    <cellStyle name="Calculation 2 21 2 4 7" xfId="45669" xr:uid="{00000000-0005-0000-0000-0000E91D0000}"/>
    <cellStyle name="Calculation 2 21 2 5" xfId="1105" xr:uid="{00000000-0005-0000-0000-0000EA1D0000}"/>
    <cellStyle name="Calculation 2 21 2 5 2" xfId="4300" xr:uid="{00000000-0005-0000-0000-0000EB1D0000}"/>
    <cellStyle name="Calculation 2 21 2 5 2 2" xfId="17208" xr:uid="{00000000-0005-0000-0000-0000EC1D0000}"/>
    <cellStyle name="Calculation 2 21 2 5 2 2 2" xfId="30076" xr:uid="{00000000-0005-0000-0000-0000ED1D0000}"/>
    <cellStyle name="Calculation 2 21 2 5 2 3" xfId="23594" xr:uid="{00000000-0005-0000-0000-0000EE1D0000}"/>
    <cellStyle name="Calculation 2 21 2 5 2 4" xfId="41786" xr:uid="{00000000-0005-0000-0000-0000EF1D0000}"/>
    <cellStyle name="Calculation 2 21 2 5 2 5" xfId="49878" xr:uid="{00000000-0005-0000-0000-0000F01D0000}"/>
    <cellStyle name="Calculation 2 21 2 5 3" xfId="7501" xr:uid="{00000000-0005-0000-0000-0000F11D0000}"/>
    <cellStyle name="Calculation 2 21 2 5 3 2" xfId="20402" xr:uid="{00000000-0005-0000-0000-0000F21D0000}"/>
    <cellStyle name="Calculation 2 21 2 5 3 3" xfId="26788" xr:uid="{00000000-0005-0000-0000-0000F31D0000}"/>
    <cellStyle name="Calculation 2 21 2 5 4" xfId="12798" xr:uid="{00000000-0005-0000-0000-0000F41D0000}"/>
    <cellStyle name="Calculation 2 21 2 5 4 2" xfId="32509" xr:uid="{00000000-0005-0000-0000-0000F51D0000}"/>
    <cellStyle name="Calculation 2 21 2 5 5" xfId="13611" xr:uid="{00000000-0005-0000-0000-0000F61D0000}"/>
    <cellStyle name="Calculation 2 21 2 5 6" xfId="36861" xr:uid="{00000000-0005-0000-0000-0000F71D0000}"/>
    <cellStyle name="Calculation 2 21 2 5 7" xfId="44953" xr:uid="{00000000-0005-0000-0000-0000F81D0000}"/>
    <cellStyle name="Calculation 2 21 2 6" xfId="3118" xr:uid="{00000000-0005-0000-0000-0000F91D0000}"/>
    <cellStyle name="Calculation 2 21 2 6 2" xfId="6313" xr:uid="{00000000-0005-0000-0000-0000FA1D0000}"/>
    <cellStyle name="Calculation 2 21 2 6 2 2" xfId="19221" xr:uid="{00000000-0005-0000-0000-0000FB1D0000}"/>
    <cellStyle name="Calculation 2 21 2 6 2 2 2" xfId="31387" xr:uid="{00000000-0005-0000-0000-0000FC1D0000}"/>
    <cellStyle name="Calculation 2 21 2 6 2 3" xfId="25607" xr:uid="{00000000-0005-0000-0000-0000FD1D0000}"/>
    <cellStyle name="Calculation 2 21 2 6 2 4" xfId="41865" xr:uid="{00000000-0005-0000-0000-0000FE1D0000}"/>
    <cellStyle name="Calculation 2 21 2 6 2 5" xfId="49957" xr:uid="{00000000-0005-0000-0000-0000FF1D0000}"/>
    <cellStyle name="Calculation 2 21 2 6 3" xfId="9514" xr:uid="{00000000-0005-0000-0000-0000001E0000}"/>
    <cellStyle name="Calculation 2 21 2 6 3 2" xfId="22415" xr:uid="{00000000-0005-0000-0000-0000011E0000}"/>
    <cellStyle name="Calculation 2 21 2 6 3 3" xfId="28801" xr:uid="{00000000-0005-0000-0000-0000021E0000}"/>
    <cellStyle name="Calculation 2 21 2 6 4" xfId="11657" xr:uid="{00000000-0005-0000-0000-0000031E0000}"/>
    <cellStyle name="Calculation 2 21 2 6 4 2" xfId="34522" xr:uid="{00000000-0005-0000-0000-0000041E0000}"/>
    <cellStyle name="Calculation 2 21 2 6 5" xfId="14922" xr:uid="{00000000-0005-0000-0000-0000051E0000}"/>
    <cellStyle name="Calculation 2 21 2 6 6" xfId="38879" xr:uid="{00000000-0005-0000-0000-0000061E0000}"/>
    <cellStyle name="Calculation 2 21 2 6 7" xfId="46971" xr:uid="{00000000-0005-0000-0000-0000071E0000}"/>
    <cellStyle name="Calculation 2 21 2 7" xfId="3929" xr:uid="{00000000-0005-0000-0000-0000081E0000}"/>
    <cellStyle name="Calculation 2 21 2 7 2" xfId="15759" xr:uid="{00000000-0005-0000-0000-0000091E0000}"/>
    <cellStyle name="Calculation 2 21 2 7 2 2" xfId="29830" xr:uid="{00000000-0005-0000-0000-00000A1E0000}"/>
    <cellStyle name="Calculation 2 21 2 7 3" xfId="16025" xr:uid="{00000000-0005-0000-0000-00000B1E0000}"/>
    <cellStyle name="Calculation 2 21 2 7 4" xfId="39701" xr:uid="{00000000-0005-0000-0000-00000C1E0000}"/>
    <cellStyle name="Calculation 2 21 2 7 5" xfId="47793" xr:uid="{00000000-0005-0000-0000-00000D1E0000}"/>
    <cellStyle name="Calculation 2 21 2 8" xfId="7130" xr:uid="{00000000-0005-0000-0000-00000E1E0000}"/>
    <cellStyle name="Calculation 2 21 2 8 2" xfId="16837" xr:uid="{00000000-0005-0000-0000-00000F1E0000}"/>
    <cellStyle name="Calculation 2 21 2 8 2 2" xfId="31816" xr:uid="{00000000-0005-0000-0000-0000101E0000}"/>
    <cellStyle name="Calculation 2 21 2 8 3" xfId="23223" xr:uid="{00000000-0005-0000-0000-0000111E0000}"/>
    <cellStyle name="Calculation 2 21 2 9" xfId="10449" xr:uid="{00000000-0005-0000-0000-0000121E0000}"/>
    <cellStyle name="Calculation 2 21 2 9 2" xfId="20031" xr:uid="{00000000-0005-0000-0000-0000131E0000}"/>
    <cellStyle name="Calculation 2 21 2 9 3" xfId="26417" xr:uid="{00000000-0005-0000-0000-0000141E0000}"/>
    <cellStyle name="Calculation 2 21 3" xfId="1267" xr:uid="{00000000-0005-0000-0000-0000151E0000}"/>
    <cellStyle name="Calculation 2 21 3 10" xfId="35510" xr:uid="{00000000-0005-0000-0000-0000161E0000}"/>
    <cellStyle name="Calculation 2 21 3 11" xfId="43602" xr:uid="{00000000-0005-0000-0000-0000171E0000}"/>
    <cellStyle name="Calculation 2 21 3 2" xfId="1767" xr:uid="{00000000-0005-0000-0000-0000181E0000}"/>
    <cellStyle name="Calculation 2 21 3 2 2" xfId="4962" xr:uid="{00000000-0005-0000-0000-0000191E0000}"/>
    <cellStyle name="Calculation 2 21 3 2 2 2" xfId="17870" xr:uid="{00000000-0005-0000-0000-00001A1E0000}"/>
    <cellStyle name="Calculation 2 21 3 2 2 2 2" xfId="30506" xr:uid="{00000000-0005-0000-0000-00001B1E0000}"/>
    <cellStyle name="Calculation 2 21 3 2 2 2 3" xfId="42320" xr:uid="{00000000-0005-0000-0000-00001C1E0000}"/>
    <cellStyle name="Calculation 2 21 3 2 2 2 4" xfId="50412" xr:uid="{00000000-0005-0000-0000-00001D1E0000}"/>
    <cellStyle name="Calculation 2 21 3 2 2 3" xfId="24256" xr:uid="{00000000-0005-0000-0000-00001E1E0000}"/>
    <cellStyle name="Calculation 2 21 3 2 2 4" xfId="37523" xr:uid="{00000000-0005-0000-0000-00001F1E0000}"/>
    <cellStyle name="Calculation 2 21 3 2 2 5" xfId="45615" xr:uid="{00000000-0005-0000-0000-0000201E0000}"/>
    <cellStyle name="Calculation 2 21 3 2 3" xfId="8163" xr:uid="{00000000-0005-0000-0000-0000211E0000}"/>
    <cellStyle name="Calculation 2 21 3 2 3 2" xfId="21064" xr:uid="{00000000-0005-0000-0000-0000221E0000}"/>
    <cellStyle name="Calculation 2 21 3 2 3 3" xfId="27450" xr:uid="{00000000-0005-0000-0000-0000231E0000}"/>
    <cellStyle name="Calculation 2 21 3 2 3 4" xfId="40363" xr:uid="{00000000-0005-0000-0000-0000241E0000}"/>
    <cellStyle name="Calculation 2 21 3 2 3 5" xfId="48455" xr:uid="{00000000-0005-0000-0000-0000251E0000}"/>
    <cellStyle name="Calculation 2 21 3 2 4" xfId="10620" xr:uid="{00000000-0005-0000-0000-0000261E0000}"/>
    <cellStyle name="Calculation 2 21 3 2 4 2" xfId="33171" xr:uid="{00000000-0005-0000-0000-0000271E0000}"/>
    <cellStyle name="Calculation 2 21 3 2 5" xfId="14041" xr:uid="{00000000-0005-0000-0000-0000281E0000}"/>
    <cellStyle name="Calculation 2 21 3 2 6" xfId="36010" xr:uid="{00000000-0005-0000-0000-0000291E0000}"/>
    <cellStyle name="Calculation 2 21 3 2 7" xfId="44102" xr:uid="{00000000-0005-0000-0000-00002A1E0000}"/>
    <cellStyle name="Calculation 2 21 3 3" xfId="2776" xr:uid="{00000000-0005-0000-0000-00002B1E0000}"/>
    <cellStyle name="Calculation 2 21 3 3 2" xfId="5971" xr:uid="{00000000-0005-0000-0000-00002C1E0000}"/>
    <cellStyle name="Calculation 2 21 3 3 2 2" xfId="18879" xr:uid="{00000000-0005-0000-0000-00002D1E0000}"/>
    <cellStyle name="Calculation 2 21 3 3 2 2 2" xfId="31163" xr:uid="{00000000-0005-0000-0000-00002E1E0000}"/>
    <cellStyle name="Calculation 2 21 3 3 2 2 3" xfId="43100" xr:uid="{00000000-0005-0000-0000-00002F1E0000}"/>
    <cellStyle name="Calculation 2 21 3 3 2 2 4" xfId="51192" xr:uid="{00000000-0005-0000-0000-0000301E0000}"/>
    <cellStyle name="Calculation 2 21 3 3 2 3" xfId="25265" xr:uid="{00000000-0005-0000-0000-0000311E0000}"/>
    <cellStyle name="Calculation 2 21 3 3 2 4" xfId="38532" xr:uid="{00000000-0005-0000-0000-0000321E0000}"/>
    <cellStyle name="Calculation 2 21 3 3 2 5" xfId="46624" xr:uid="{00000000-0005-0000-0000-0000331E0000}"/>
    <cellStyle name="Calculation 2 21 3 3 3" xfId="9172" xr:uid="{00000000-0005-0000-0000-0000341E0000}"/>
    <cellStyle name="Calculation 2 21 3 3 3 2" xfId="22073" xr:uid="{00000000-0005-0000-0000-0000351E0000}"/>
    <cellStyle name="Calculation 2 21 3 3 3 3" xfId="28459" xr:uid="{00000000-0005-0000-0000-0000361E0000}"/>
    <cellStyle name="Calculation 2 21 3 3 3 4" xfId="41372" xr:uid="{00000000-0005-0000-0000-0000371E0000}"/>
    <cellStyle name="Calculation 2 21 3 3 3 5" xfId="49464" xr:uid="{00000000-0005-0000-0000-0000381E0000}"/>
    <cellStyle name="Calculation 2 21 3 3 4" xfId="12661" xr:uid="{00000000-0005-0000-0000-0000391E0000}"/>
    <cellStyle name="Calculation 2 21 3 3 4 2" xfId="34180" xr:uid="{00000000-0005-0000-0000-00003A1E0000}"/>
    <cellStyle name="Calculation 2 21 3 3 5" xfId="14698" xr:uid="{00000000-0005-0000-0000-00003B1E0000}"/>
    <cellStyle name="Calculation 2 21 3 3 6" xfId="36507" xr:uid="{00000000-0005-0000-0000-00003C1E0000}"/>
    <cellStyle name="Calculation 2 21 3 3 7" xfId="44599" xr:uid="{00000000-0005-0000-0000-00003D1E0000}"/>
    <cellStyle name="Calculation 2 21 3 4" xfId="1996" xr:uid="{00000000-0005-0000-0000-00003E1E0000}"/>
    <cellStyle name="Calculation 2 21 3 4 2" xfId="5191" xr:uid="{00000000-0005-0000-0000-00003F1E0000}"/>
    <cellStyle name="Calculation 2 21 3 4 2 2" xfId="18099" xr:uid="{00000000-0005-0000-0000-0000401E0000}"/>
    <cellStyle name="Calculation 2 21 3 4 2 2 2" xfId="30655" xr:uid="{00000000-0005-0000-0000-0000411E0000}"/>
    <cellStyle name="Calculation 2 21 3 4 2 3" xfId="24485" xr:uid="{00000000-0005-0000-0000-0000421E0000}"/>
    <cellStyle name="Calculation 2 21 3 4 2 4" xfId="40592" xr:uid="{00000000-0005-0000-0000-0000431E0000}"/>
    <cellStyle name="Calculation 2 21 3 4 2 5" xfId="48684" xr:uid="{00000000-0005-0000-0000-0000441E0000}"/>
    <cellStyle name="Calculation 2 21 3 4 3" xfId="8392" xr:uid="{00000000-0005-0000-0000-0000451E0000}"/>
    <cellStyle name="Calculation 2 21 3 4 3 2" xfId="21293" xr:uid="{00000000-0005-0000-0000-0000461E0000}"/>
    <cellStyle name="Calculation 2 21 3 4 3 3" xfId="27679" xr:uid="{00000000-0005-0000-0000-0000471E0000}"/>
    <cellStyle name="Calculation 2 21 3 4 4" xfId="11935" xr:uid="{00000000-0005-0000-0000-0000481E0000}"/>
    <cellStyle name="Calculation 2 21 3 4 4 2" xfId="33400" xr:uid="{00000000-0005-0000-0000-0000491E0000}"/>
    <cellStyle name="Calculation 2 21 3 4 5" xfId="14190" xr:uid="{00000000-0005-0000-0000-00004A1E0000}"/>
    <cellStyle name="Calculation 2 21 3 4 6" xfId="37752" xr:uid="{00000000-0005-0000-0000-00004B1E0000}"/>
    <cellStyle name="Calculation 2 21 3 4 7" xfId="45844" xr:uid="{00000000-0005-0000-0000-00004C1E0000}"/>
    <cellStyle name="Calculation 2 21 3 5" xfId="3280" xr:uid="{00000000-0005-0000-0000-00004D1E0000}"/>
    <cellStyle name="Calculation 2 21 3 5 2" xfId="6475" xr:uid="{00000000-0005-0000-0000-00004E1E0000}"/>
    <cellStyle name="Calculation 2 21 3 5 2 2" xfId="19383" xr:uid="{00000000-0005-0000-0000-00004F1E0000}"/>
    <cellStyle name="Calculation 2 21 3 5 2 2 2" xfId="31492" xr:uid="{00000000-0005-0000-0000-0000501E0000}"/>
    <cellStyle name="Calculation 2 21 3 5 2 3" xfId="25769" xr:uid="{00000000-0005-0000-0000-0000511E0000}"/>
    <cellStyle name="Calculation 2 21 3 5 2 4" xfId="41917" xr:uid="{00000000-0005-0000-0000-0000521E0000}"/>
    <cellStyle name="Calculation 2 21 3 5 2 5" xfId="50009" xr:uid="{00000000-0005-0000-0000-0000531E0000}"/>
    <cellStyle name="Calculation 2 21 3 5 3" xfId="9676" xr:uid="{00000000-0005-0000-0000-0000541E0000}"/>
    <cellStyle name="Calculation 2 21 3 5 3 2" xfId="22577" xr:uid="{00000000-0005-0000-0000-0000551E0000}"/>
    <cellStyle name="Calculation 2 21 3 5 3 3" xfId="28963" xr:uid="{00000000-0005-0000-0000-0000561E0000}"/>
    <cellStyle name="Calculation 2 21 3 5 4" xfId="10579" xr:uid="{00000000-0005-0000-0000-0000571E0000}"/>
    <cellStyle name="Calculation 2 21 3 5 4 2" xfId="34684" xr:uid="{00000000-0005-0000-0000-0000581E0000}"/>
    <cellStyle name="Calculation 2 21 3 5 5" xfId="15027" xr:uid="{00000000-0005-0000-0000-0000591E0000}"/>
    <cellStyle name="Calculation 2 21 3 5 6" xfId="37023" xr:uid="{00000000-0005-0000-0000-00005A1E0000}"/>
    <cellStyle name="Calculation 2 21 3 5 7" xfId="45115" xr:uid="{00000000-0005-0000-0000-00005B1E0000}"/>
    <cellStyle name="Calculation 2 21 3 6" xfId="4462" xr:uid="{00000000-0005-0000-0000-00005C1E0000}"/>
    <cellStyle name="Calculation 2 21 3 6 2" xfId="17370" xr:uid="{00000000-0005-0000-0000-00005D1E0000}"/>
    <cellStyle name="Calculation 2 21 3 6 2 2" xfId="30181" xr:uid="{00000000-0005-0000-0000-00005E1E0000}"/>
    <cellStyle name="Calculation 2 21 3 6 2 3" xfId="42558" xr:uid="{00000000-0005-0000-0000-00005F1E0000}"/>
    <cellStyle name="Calculation 2 21 3 6 2 4" xfId="50650" xr:uid="{00000000-0005-0000-0000-0000601E0000}"/>
    <cellStyle name="Calculation 2 21 3 6 3" xfId="23756" xr:uid="{00000000-0005-0000-0000-0000611E0000}"/>
    <cellStyle name="Calculation 2 21 3 6 4" xfId="39041" xr:uid="{00000000-0005-0000-0000-0000621E0000}"/>
    <cellStyle name="Calculation 2 21 3 6 5" xfId="47133" xr:uid="{00000000-0005-0000-0000-0000631E0000}"/>
    <cellStyle name="Calculation 2 21 3 7" xfId="7663" xr:uid="{00000000-0005-0000-0000-0000641E0000}"/>
    <cellStyle name="Calculation 2 21 3 7 2" xfId="20564" xr:uid="{00000000-0005-0000-0000-0000651E0000}"/>
    <cellStyle name="Calculation 2 21 3 7 3" xfId="26950" xr:uid="{00000000-0005-0000-0000-0000661E0000}"/>
    <cellStyle name="Calculation 2 21 3 7 4" xfId="39863" xr:uid="{00000000-0005-0000-0000-0000671E0000}"/>
    <cellStyle name="Calculation 2 21 3 7 5" xfId="47955" xr:uid="{00000000-0005-0000-0000-0000681E0000}"/>
    <cellStyle name="Calculation 2 21 3 8" xfId="11273" xr:uid="{00000000-0005-0000-0000-0000691E0000}"/>
    <cellStyle name="Calculation 2 21 3 8 2" xfId="32671" xr:uid="{00000000-0005-0000-0000-00006A1E0000}"/>
    <cellStyle name="Calculation 2 21 3 9" xfId="13716" xr:uid="{00000000-0005-0000-0000-00006B1E0000}"/>
    <cellStyle name="Calculation 2 21 4" xfId="1439" xr:uid="{00000000-0005-0000-0000-00006C1E0000}"/>
    <cellStyle name="Calculation 2 21 4 2" xfId="4634" xr:uid="{00000000-0005-0000-0000-00006D1E0000}"/>
    <cellStyle name="Calculation 2 21 4 2 2" xfId="17542" xr:uid="{00000000-0005-0000-0000-00006E1E0000}"/>
    <cellStyle name="Calculation 2 21 4 2 2 2" xfId="30292" xr:uid="{00000000-0005-0000-0000-00006F1E0000}"/>
    <cellStyle name="Calculation 2 21 4 2 2 3" xfId="42055" xr:uid="{00000000-0005-0000-0000-0000701E0000}"/>
    <cellStyle name="Calculation 2 21 4 2 2 4" xfId="50147" xr:uid="{00000000-0005-0000-0000-0000711E0000}"/>
    <cellStyle name="Calculation 2 21 4 2 3" xfId="23928" xr:uid="{00000000-0005-0000-0000-0000721E0000}"/>
    <cellStyle name="Calculation 2 21 4 2 4" xfId="37195" xr:uid="{00000000-0005-0000-0000-0000731E0000}"/>
    <cellStyle name="Calculation 2 21 4 2 5" xfId="45287" xr:uid="{00000000-0005-0000-0000-0000741E0000}"/>
    <cellStyle name="Calculation 2 21 4 3" xfId="7835" xr:uid="{00000000-0005-0000-0000-0000751E0000}"/>
    <cellStyle name="Calculation 2 21 4 3 2" xfId="20736" xr:uid="{00000000-0005-0000-0000-0000761E0000}"/>
    <cellStyle name="Calculation 2 21 4 3 3" xfId="27122" xr:uid="{00000000-0005-0000-0000-0000771E0000}"/>
    <cellStyle name="Calculation 2 21 4 3 4" xfId="40035" xr:uid="{00000000-0005-0000-0000-0000781E0000}"/>
    <cellStyle name="Calculation 2 21 4 3 5" xfId="48127" xr:uid="{00000000-0005-0000-0000-0000791E0000}"/>
    <cellStyle name="Calculation 2 21 4 4" xfId="10811" xr:uid="{00000000-0005-0000-0000-00007A1E0000}"/>
    <cellStyle name="Calculation 2 21 4 4 2" xfId="32843" xr:uid="{00000000-0005-0000-0000-00007B1E0000}"/>
    <cellStyle name="Calculation 2 21 4 5" xfId="13827" xr:uid="{00000000-0005-0000-0000-00007C1E0000}"/>
    <cellStyle name="Calculation 2 21 4 6" xfId="35682" xr:uid="{00000000-0005-0000-0000-00007D1E0000}"/>
    <cellStyle name="Calculation 2 21 4 7" xfId="43774" xr:uid="{00000000-0005-0000-0000-00007E1E0000}"/>
    <cellStyle name="Calculation 2 21 5" xfId="2448" xr:uid="{00000000-0005-0000-0000-00007F1E0000}"/>
    <cellStyle name="Calculation 2 21 5 2" xfId="5643" xr:uid="{00000000-0005-0000-0000-0000801E0000}"/>
    <cellStyle name="Calculation 2 21 5 2 2" xfId="18551" xr:uid="{00000000-0005-0000-0000-0000811E0000}"/>
    <cellStyle name="Calculation 2 21 5 2 2 2" xfId="30949" xr:uid="{00000000-0005-0000-0000-0000821E0000}"/>
    <cellStyle name="Calculation 2 21 5 2 2 3" xfId="42886" xr:uid="{00000000-0005-0000-0000-0000831E0000}"/>
    <cellStyle name="Calculation 2 21 5 2 2 4" xfId="50978" xr:uid="{00000000-0005-0000-0000-0000841E0000}"/>
    <cellStyle name="Calculation 2 21 5 2 3" xfId="24937" xr:uid="{00000000-0005-0000-0000-0000851E0000}"/>
    <cellStyle name="Calculation 2 21 5 2 4" xfId="38204" xr:uid="{00000000-0005-0000-0000-0000861E0000}"/>
    <cellStyle name="Calculation 2 21 5 2 5" xfId="46296" xr:uid="{00000000-0005-0000-0000-0000871E0000}"/>
    <cellStyle name="Calculation 2 21 5 3" xfId="8844" xr:uid="{00000000-0005-0000-0000-0000881E0000}"/>
    <cellStyle name="Calculation 2 21 5 3 2" xfId="21745" xr:uid="{00000000-0005-0000-0000-0000891E0000}"/>
    <cellStyle name="Calculation 2 21 5 3 3" xfId="28131" xr:uid="{00000000-0005-0000-0000-00008A1E0000}"/>
    <cellStyle name="Calculation 2 21 5 3 4" xfId="41044" xr:uid="{00000000-0005-0000-0000-00008B1E0000}"/>
    <cellStyle name="Calculation 2 21 5 3 5" xfId="49136" xr:uid="{00000000-0005-0000-0000-00008C1E0000}"/>
    <cellStyle name="Calculation 2 21 5 4" xfId="12684" xr:uid="{00000000-0005-0000-0000-00008D1E0000}"/>
    <cellStyle name="Calculation 2 21 5 4 2" xfId="33852" xr:uid="{00000000-0005-0000-0000-00008E1E0000}"/>
    <cellStyle name="Calculation 2 21 5 5" xfId="14484" xr:uid="{00000000-0005-0000-0000-00008F1E0000}"/>
    <cellStyle name="Calculation 2 21 5 6" xfId="36179" xr:uid="{00000000-0005-0000-0000-0000901E0000}"/>
    <cellStyle name="Calculation 2 21 5 7" xfId="44271" xr:uid="{00000000-0005-0000-0000-0000911E0000}"/>
    <cellStyle name="Calculation 2 21 6" xfId="1832" xr:uid="{00000000-0005-0000-0000-0000921E0000}"/>
    <cellStyle name="Calculation 2 21 6 2" xfId="5027" xr:uid="{00000000-0005-0000-0000-0000931E0000}"/>
    <cellStyle name="Calculation 2 21 6 2 2" xfId="17935" xr:uid="{00000000-0005-0000-0000-0000941E0000}"/>
    <cellStyle name="Calculation 2 21 6 2 2 2" xfId="30544" xr:uid="{00000000-0005-0000-0000-0000951E0000}"/>
    <cellStyle name="Calculation 2 21 6 2 3" xfId="24321" xr:uid="{00000000-0005-0000-0000-0000961E0000}"/>
    <cellStyle name="Calculation 2 21 6 2 4" xfId="40428" xr:uid="{00000000-0005-0000-0000-0000971E0000}"/>
    <cellStyle name="Calculation 2 21 6 2 5" xfId="48520" xr:uid="{00000000-0005-0000-0000-0000981E0000}"/>
    <cellStyle name="Calculation 2 21 6 3" xfId="8228" xr:uid="{00000000-0005-0000-0000-0000991E0000}"/>
    <cellStyle name="Calculation 2 21 6 3 2" xfId="21129" xr:uid="{00000000-0005-0000-0000-00009A1E0000}"/>
    <cellStyle name="Calculation 2 21 6 3 3" xfId="27515" xr:uid="{00000000-0005-0000-0000-00009B1E0000}"/>
    <cellStyle name="Calculation 2 21 6 4" xfId="11247" xr:uid="{00000000-0005-0000-0000-00009C1E0000}"/>
    <cellStyle name="Calculation 2 21 6 4 2" xfId="33236" xr:uid="{00000000-0005-0000-0000-00009D1E0000}"/>
    <cellStyle name="Calculation 2 21 6 5" xfId="14079" xr:uid="{00000000-0005-0000-0000-00009E1E0000}"/>
    <cellStyle name="Calculation 2 21 6 6" xfId="37588" xr:uid="{00000000-0005-0000-0000-00009F1E0000}"/>
    <cellStyle name="Calculation 2 21 6 7" xfId="45680" xr:uid="{00000000-0005-0000-0000-0000A01E0000}"/>
    <cellStyle name="Calculation 2 21 7" xfId="939" xr:uid="{00000000-0005-0000-0000-0000A11E0000}"/>
    <cellStyle name="Calculation 2 21 7 2" xfId="4134" xr:uid="{00000000-0005-0000-0000-0000A21E0000}"/>
    <cellStyle name="Calculation 2 21 7 2 2" xfId="17042" xr:uid="{00000000-0005-0000-0000-0000A31E0000}"/>
    <cellStyle name="Calculation 2 21 7 2 2 2" xfId="29967" xr:uid="{00000000-0005-0000-0000-0000A41E0000}"/>
    <cellStyle name="Calculation 2 21 7 2 3" xfId="23428" xr:uid="{00000000-0005-0000-0000-0000A51E0000}"/>
    <cellStyle name="Calculation 2 21 7 2 4" xfId="41639" xr:uid="{00000000-0005-0000-0000-0000A61E0000}"/>
    <cellStyle name="Calculation 2 21 7 2 5" xfId="49731" xr:uid="{00000000-0005-0000-0000-0000A71E0000}"/>
    <cellStyle name="Calculation 2 21 7 3" xfId="7335" xr:uid="{00000000-0005-0000-0000-0000A81E0000}"/>
    <cellStyle name="Calculation 2 21 7 3 2" xfId="20236" xr:uid="{00000000-0005-0000-0000-0000A91E0000}"/>
    <cellStyle name="Calculation 2 21 7 3 3" xfId="26622" xr:uid="{00000000-0005-0000-0000-0000AA1E0000}"/>
    <cellStyle name="Calculation 2 21 7 4" xfId="10129" xr:uid="{00000000-0005-0000-0000-0000AB1E0000}"/>
    <cellStyle name="Calculation 2 21 7 4 2" xfId="32343" xr:uid="{00000000-0005-0000-0000-0000AC1E0000}"/>
    <cellStyle name="Calculation 2 21 7 5" xfId="13502" xr:uid="{00000000-0005-0000-0000-0000AD1E0000}"/>
    <cellStyle name="Calculation 2 21 7 6" xfId="36695" xr:uid="{00000000-0005-0000-0000-0000AE1E0000}"/>
    <cellStyle name="Calculation 2 21 7 7" xfId="44787" xr:uid="{00000000-0005-0000-0000-0000AF1E0000}"/>
    <cellStyle name="Calculation 2 21 8" xfId="2952" xr:uid="{00000000-0005-0000-0000-0000B01E0000}"/>
    <cellStyle name="Calculation 2 21 8 2" xfId="6147" xr:uid="{00000000-0005-0000-0000-0000B11E0000}"/>
    <cellStyle name="Calculation 2 21 8 2 2" xfId="19055" xr:uid="{00000000-0005-0000-0000-0000B21E0000}"/>
    <cellStyle name="Calculation 2 21 8 2 2 2" xfId="31278" xr:uid="{00000000-0005-0000-0000-0000B31E0000}"/>
    <cellStyle name="Calculation 2 21 8 2 3" xfId="25441" xr:uid="{00000000-0005-0000-0000-0000B41E0000}"/>
    <cellStyle name="Calculation 2 21 8 2 4" xfId="41578" xr:uid="{00000000-0005-0000-0000-0000B51E0000}"/>
    <cellStyle name="Calculation 2 21 8 2 5" xfId="49670" xr:uid="{00000000-0005-0000-0000-0000B61E0000}"/>
    <cellStyle name="Calculation 2 21 8 3" xfId="9348" xr:uid="{00000000-0005-0000-0000-0000B71E0000}"/>
    <cellStyle name="Calculation 2 21 8 3 2" xfId="22249" xr:uid="{00000000-0005-0000-0000-0000B81E0000}"/>
    <cellStyle name="Calculation 2 21 8 3 3" xfId="28635" xr:uid="{00000000-0005-0000-0000-0000B91E0000}"/>
    <cellStyle name="Calculation 2 21 8 4" xfId="12712" xr:uid="{00000000-0005-0000-0000-0000BA1E0000}"/>
    <cellStyle name="Calculation 2 21 8 4 2" xfId="34356" xr:uid="{00000000-0005-0000-0000-0000BB1E0000}"/>
    <cellStyle name="Calculation 2 21 8 5" xfId="14813" xr:uid="{00000000-0005-0000-0000-0000BC1E0000}"/>
    <cellStyle name="Calculation 2 21 8 6" xfId="38713" xr:uid="{00000000-0005-0000-0000-0000BD1E0000}"/>
    <cellStyle name="Calculation 2 21 8 7" xfId="46805" xr:uid="{00000000-0005-0000-0000-0000BE1E0000}"/>
    <cellStyle name="Calculation 2 21 9" xfId="563" xr:uid="{00000000-0005-0000-0000-0000BF1E0000}"/>
    <cellStyle name="Calculation 2 21 9 2" xfId="15593" xr:uid="{00000000-0005-0000-0000-0000C01E0000}"/>
    <cellStyle name="Calculation 2 21 9 2 2" xfId="29447" xr:uid="{00000000-0005-0000-0000-0000C11E0000}"/>
    <cellStyle name="Calculation 2 21 9 3" xfId="16468" xr:uid="{00000000-0005-0000-0000-0000C21E0000}"/>
    <cellStyle name="Calculation 2 21 9 4" xfId="39535" xr:uid="{00000000-0005-0000-0000-0000C31E0000}"/>
    <cellStyle name="Calculation 2 21 9 5" xfId="47627" xr:uid="{00000000-0005-0000-0000-0000C41E0000}"/>
    <cellStyle name="Calculation 2 22" xfId="189" xr:uid="{00000000-0005-0000-0000-0000C51E0000}"/>
    <cellStyle name="Calculation 2 22 10" xfId="3604" xr:uid="{00000000-0005-0000-0000-0000C61E0000}"/>
    <cellStyle name="Calculation 2 22 10 2" xfId="16513" xr:uid="{00000000-0005-0000-0000-0000C71E0000}"/>
    <cellStyle name="Calculation 2 22 10 2 2" xfId="29616" xr:uid="{00000000-0005-0000-0000-0000C81E0000}"/>
    <cellStyle name="Calculation 2 22 10 3" xfId="22899" xr:uid="{00000000-0005-0000-0000-0000C91E0000}"/>
    <cellStyle name="Calculation 2 22 11" xfId="6805" xr:uid="{00000000-0005-0000-0000-0000CA1E0000}"/>
    <cellStyle name="Calculation 2 22 11 2" xfId="19707" xr:uid="{00000000-0005-0000-0000-0000CB1E0000}"/>
    <cellStyle name="Calculation 2 22 11 3" xfId="26093" xr:uid="{00000000-0005-0000-0000-0000CC1E0000}"/>
    <cellStyle name="Calculation 2 22 12" xfId="11259" xr:uid="{00000000-0005-0000-0000-0000CD1E0000}"/>
    <cellStyle name="Calculation 2 22 12 2" xfId="31824" xr:uid="{00000000-0005-0000-0000-0000CE1E0000}"/>
    <cellStyle name="Calculation 2 22 13" xfId="13155" xr:uid="{00000000-0005-0000-0000-0000CF1E0000}"/>
    <cellStyle name="Calculation 2 22 14" xfId="35028" xr:uid="{00000000-0005-0000-0000-0000D01E0000}"/>
    <cellStyle name="Calculation 2 22 15" xfId="43120" xr:uid="{00000000-0005-0000-0000-0000D11E0000}"/>
    <cellStyle name="Calculation 2 22 2" xfId="580" xr:uid="{00000000-0005-0000-0000-0000D21E0000}"/>
    <cellStyle name="Calculation 2 22 2 10" xfId="13266" xr:uid="{00000000-0005-0000-0000-0000D31E0000}"/>
    <cellStyle name="Calculation 2 22 2 11" xfId="35194" xr:uid="{00000000-0005-0000-0000-0000D41E0000}"/>
    <cellStyle name="Calculation 2 22 2 12" xfId="43286" xr:uid="{00000000-0005-0000-0000-0000D51E0000}"/>
    <cellStyle name="Calculation 2 22 2 2" xfId="1451" xr:uid="{00000000-0005-0000-0000-0000D61E0000}"/>
    <cellStyle name="Calculation 2 22 2 2 2" xfId="4646" xr:uid="{00000000-0005-0000-0000-0000D71E0000}"/>
    <cellStyle name="Calculation 2 22 2 2 2 2" xfId="17554" xr:uid="{00000000-0005-0000-0000-0000D81E0000}"/>
    <cellStyle name="Calculation 2 22 2 2 2 2 2" xfId="30300" xr:uid="{00000000-0005-0000-0000-0000D91E0000}"/>
    <cellStyle name="Calculation 2 22 2 2 2 2 3" xfId="42066" xr:uid="{00000000-0005-0000-0000-0000DA1E0000}"/>
    <cellStyle name="Calculation 2 22 2 2 2 2 4" xfId="50158" xr:uid="{00000000-0005-0000-0000-0000DB1E0000}"/>
    <cellStyle name="Calculation 2 22 2 2 2 3" xfId="23940" xr:uid="{00000000-0005-0000-0000-0000DC1E0000}"/>
    <cellStyle name="Calculation 2 22 2 2 2 4" xfId="37207" xr:uid="{00000000-0005-0000-0000-0000DD1E0000}"/>
    <cellStyle name="Calculation 2 22 2 2 2 5" xfId="45299" xr:uid="{00000000-0005-0000-0000-0000DE1E0000}"/>
    <cellStyle name="Calculation 2 22 2 2 3" xfId="7847" xr:uid="{00000000-0005-0000-0000-0000DF1E0000}"/>
    <cellStyle name="Calculation 2 22 2 2 3 2" xfId="20748" xr:uid="{00000000-0005-0000-0000-0000E01E0000}"/>
    <cellStyle name="Calculation 2 22 2 2 3 3" xfId="27134" xr:uid="{00000000-0005-0000-0000-0000E11E0000}"/>
    <cellStyle name="Calculation 2 22 2 2 3 4" xfId="40047" xr:uid="{00000000-0005-0000-0000-0000E21E0000}"/>
    <cellStyle name="Calculation 2 22 2 2 3 5" xfId="48139" xr:uid="{00000000-0005-0000-0000-0000E31E0000}"/>
    <cellStyle name="Calculation 2 22 2 2 4" xfId="10965" xr:uid="{00000000-0005-0000-0000-0000E41E0000}"/>
    <cellStyle name="Calculation 2 22 2 2 4 2" xfId="32855" xr:uid="{00000000-0005-0000-0000-0000E51E0000}"/>
    <cellStyle name="Calculation 2 22 2 2 5" xfId="13835" xr:uid="{00000000-0005-0000-0000-0000E61E0000}"/>
    <cellStyle name="Calculation 2 22 2 2 6" xfId="35694" xr:uid="{00000000-0005-0000-0000-0000E71E0000}"/>
    <cellStyle name="Calculation 2 22 2 2 7" xfId="43786" xr:uid="{00000000-0005-0000-0000-0000E81E0000}"/>
    <cellStyle name="Calculation 2 22 2 3" xfId="2460" xr:uid="{00000000-0005-0000-0000-0000E91E0000}"/>
    <cellStyle name="Calculation 2 22 2 3 2" xfId="5655" xr:uid="{00000000-0005-0000-0000-0000EA1E0000}"/>
    <cellStyle name="Calculation 2 22 2 3 2 2" xfId="18563" xr:uid="{00000000-0005-0000-0000-0000EB1E0000}"/>
    <cellStyle name="Calculation 2 22 2 3 2 2 2" xfId="30957" xr:uid="{00000000-0005-0000-0000-0000EC1E0000}"/>
    <cellStyle name="Calculation 2 22 2 3 2 2 3" xfId="42894" xr:uid="{00000000-0005-0000-0000-0000ED1E0000}"/>
    <cellStyle name="Calculation 2 22 2 3 2 2 4" xfId="50986" xr:uid="{00000000-0005-0000-0000-0000EE1E0000}"/>
    <cellStyle name="Calculation 2 22 2 3 2 3" xfId="24949" xr:uid="{00000000-0005-0000-0000-0000EF1E0000}"/>
    <cellStyle name="Calculation 2 22 2 3 2 4" xfId="38216" xr:uid="{00000000-0005-0000-0000-0000F01E0000}"/>
    <cellStyle name="Calculation 2 22 2 3 2 5" xfId="46308" xr:uid="{00000000-0005-0000-0000-0000F11E0000}"/>
    <cellStyle name="Calculation 2 22 2 3 3" xfId="8856" xr:uid="{00000000-0005-0000-0000-0000F21E0000}"/>
    <cellStyle name="Calculation 2 22 2 3 3 2" xfId="21757" xr:uid="{00000000-0005-0000-0000-0000F31E0000}"/>
    <cellStyle name="Calculation 2 22 2 3 3 3" xfId="28143" xr:uid="{00000000-0005-0000-0000-0000F41E0000}"/>
    <cellStyle name="Calculation 2 22 2 3 3 4" xfId="41056" xr:uid="{00000000-0005-0000-0000-0000F51E0000}"/>
    <cellStyle name="Calculation 2 22 2 3 3 5" xfId="49148" xr:uid="{00000000-0005-0000-0000-0000F61E0000}"/>
    <cellStyle name="Calculation 2 22 2 3 4" xfId="12512" xr:uid="{00000000-0005-0000-0000-0000F71E0000}"/>
    <cellStyle name="Calculation 2 22 2 3 4 2" xfId="33864" xr:uid="{00000000-0005-0000-0000-0000F81E0000}"/>
    <cellStyle name="Calculation 2 22 2 3 5" xfId="14492" xr:uid="{00000000-0005-0000-0000-0000F91E0000}"/>
    <cellStyle name="Calculation 2 22 2 3 6" xfId="36191" xr:uid="{00000000-0005-0000-0000-0000FA1E0000}"/>
    <cellStyle name="Calculation 2 22 2 3 7" xfId="44283" xr:uid="{00000000-0005-0000-0000-0000FB1E0000}"/>
    <cellStyle name="Calculation 2 22 2 4" xfId="1809" xr:uid="{00000000-0005-0000-0000-0000FC1E0000}"/>
    <cellStyle name="Calculation 2 22 2 4 2" xfId="5004" xr:uid="{00000000-0005-0000-0000-0000FD1E0000}"/>
    <cellStyle name="Calculation 2 22 2 4 2 2" xfId="17912" xr:uid="{00000000-0005-0000-0000-0000FE1E0000}"/>
    <cellStyle name="Calculation 2 22 2 4 2 2 2" xfId="30529" xr:uid="{00000000-0005-0000-0000-0000FF1E0000}"/>
    <cellStyle name="Calculation 2 22 2 4 2 3" xfId="24298" xr:uid="{00000000-0005-0000-0000-0000001F0000}"/>
    <cellStyle name="Calculation 2 22 2 4 2 4" xfId="40405" xr:uid="{00000000-0005-0000-0000-0000011F0000}"/>
    <cellStyle name="Calculation 2 22 2 4 2 5" xfId="48497" xr:uid="{00000000-0005-0000-0000-0000021F0000}"/>
    <cellStyle name="Calculation 2 22 2 4 3" xfId="8205" xr:uid="{00000000-0005-0000-0000-0000031F0000}"/>
    <cellStyle name="Calculation 2 22 2 4 3 2" xfId="21106" xr:uid="{00000000-0005-0000-0000-0000041F0000}"/>
    <cellStyle name="Calculation 2 22 2 4 3 3" xfId="27492" xr:uid="{00000000-0005-0000-0000-0000051F0000}"/>
    <cellStyle name="Calculation 2 22 2 4 4" xfId="11738" xr:uid="{00000000-0005-0000-0000-0000061F0000}"/>
    <cellStyle name="Calculation 2 22 2 4 4 2" xfId="33213" xr:uid="{00000000-0005-0000-0000-0000071F0000}"/>
    <cellStyle name="Calculation 2 22 2 4 5" xfId="14064" xr:uid="{00000000-0005-0000-0000-0000081F0000}"/>
    <cellStyle name="Calculation 2 22 2 4 6" xfId="37565" xr:uid="{00000000-0005-0000-0000-0000091F0000}"/>
    <cellStyle name="Calculation 2 22 2 4 7" xfId="45657" xr:uid="{00000000-0005-0000-0000-00000A1F0000}"/>
    <cellStyle name="Calculation 2 22 2 5" xfId="951" xr:uid="{00000000-0005-0000-0000-00000B1F0000}"/>
    <cellStyle name="Calculation 2 22 2 5 2" xfId="4146" xr:uid="{00000000-0005-0000-0000-00000C1F0000}"/>
    <cellStyle name="Calculation 2 22 2 5 2 2" xfId="17054" xr:uid="{00000000-0005-0000-0000-00000D1F0000}"/>
    <cellStyle name="Calculation 2 22 2 5 2 2 2" xfId="29975" xr:uid="{00000000-0005-0000-0000-00000E1F0000}"/>
    <cellStyle name="Calculation 2 22 2 5 2 3" xfId="23440" xr:uid="{00000000-0005-0000-0000-00000F1F0000}"/>
    <cellStyle name="Calculation 2 22 2 5 2 4" xfId="41650" xr:uid="{00000000-0005-0000-0000-0000101F0000}"/>
    <cellStyle name="Calculation 2 22 2 5 2 5" xfId="49742" xr:uid="{00000000-0005-0000-0000-0000111F0000}"/>
    <cellStyle name="Calculation 2 22 2 5 3" xfId="7347" xr:uid="{00000000-0005-0000-0000-0000121F0000}"/>
    <cellStyle name="Calculation 2 22 2 5 3 2" xfId="20248" xr:uid="{00000000-0005-0000-0000-0000131F0000}"/>
    <cellStyle name="Calculation 2 22 2 5 3 3" xfId="26634" xr:uid="{00000000-0005-0000-0000-0000141F0000}"/>
    <cellStyle name="Calculation 2 22 2 5 4" xfId="13127" xr:uid="{00000000-0005-0000-0000-0000151F0000}"/>
    <cellStyle name="Calculation 2 22 2 5 4 2" xfId="32355" xr:uid="{00000000-0005-0000-0000-0000161F0000}"/>
    <cellStyle name="Calculation 2 22 2 5 5" xfId="13510" xr:uid="{00000000-0005-0000-0000-0000171F0000}"/>
    <cellStyle name="Calculation 2 22 2 5 6" xfId="36707" xr:uid="{00000000-0005-0000-0000-0000181F0000}"/>
    <cellStyle name="Calculation 2 22 2 5 7" xfId="44799" xr:uid="{00000000-0005-0000-0000-0000191F0000}"/>
    <cellStyle name="Calculation 2 22 2 6" xfId="2964" xr:uid="{00000000-0005-0000-0000-00001A1F0000}"/>
    <cellStyle name="Calculation 2 22 2 6 2" xfId="6159" xr:uid="{00000000-0005-0000-0000-00001B1F0000}"/>
    <cellStyle name="Calculation 2 22 2 6 2 2" xfId="19067" xr:uid="{00000000-0005-0000-0000-00001C1F0000}"/>
    <cellStyle name="Calculation 2 22 2 6 2 2 2" xfId="31286" xr:uid="{00000000-0005-0000-0000-00001D1F0000}"/>
    <cellStyle name="Calculation 2 22 2 6 2 3" xfId="25453" xr:uid="{00000000-0005-0000-0000-00001E1F0000}"/>
    <cellStyle name="Calculation 2 22 2 6 2 4" xfId="41526" xr:uid="{00000000-0005-0000-0000-00001F1F0000}"/>
    <cellStyle name="Calculation 2 22 2 6 2 5" xfId="49618" xr:uid="{00000000-0005-0000-0000-0000201F0000}"/>
    <cellStyle name="Calculation 2 22 2 6 3" xfId="9360" xr:uid="{00000000-0005-0000-0000-0000211F0000}"/>
    <cellStyle name="Calculation 2 22 2 6 3 2" xfId="22261" xr:uid="{00000000-0005-0000-0000-0000221F0000}"/>
    <cellStyle name="Calculation 2 22 2 6 3 3" xfId="28647" xr:uid="{00000000-0005-0000-0000-0000231F0000}"/>
    <cellStyle name="Calculation 2 22 2 6 4" xfId="12415" xr:uid="{00000000-0005-0000-0000-0000241F0000}"/>
    <cellStyle name="Calculation 2 22 2 6 4 2" xfId="34368" xr:uid="{00000000-0005-0000-0000-0000251F0000}"/>
    <cellStyle name="Calculation 2 22 2 6 5" xfId="14821" xr:uid="{00000000-0005-0000-0000-0000261F0000}"/>
    <cellStyle name="Calculation 2 22 2 6 6" xfId="38725" xr:uid="{00000000-0005-0000-0000-0000271F0000}"/>
    <cellStyle name="Calculation 2 22 2 6 7" xfId="46817" xr:uid="{00000000-0005-0000-0000-0000281F0000}"/>
    <cellStyle name="Calculation 2 22 2 7" xfId="3775" xr:uid="{00000000-0005-0000-0000-0000291F0000}"/>
    <cellStyle name="Calculation 2 22 2 7 2" xfId="16683" xr:uid="{00000000-0005-0000-0000-00002A1F0000}"/>
    <cellStyle name="Calculation 2 22 2 7 2 2" xfId="29727" xr:uid="{00000000-0005-0000-0000-00002B1F0000}"/>
    <cellStyle name="Calculation 2 22 2 7 3" xfId="23069" xr:uid="{00000000-0005-0000-0000-00002C1F0000}"/>
    <cellStyle name="Calculation 2 22 2 7 4" xfId="39547" xr:uid="{00000000-0005-0000-0000-00002D1F0000}"/>
    <cellStyle name="Calculation 2 22 2 7 5" xfId="47639" xr:uid="{00000000-0005-0000-0000-00002E1F0000}"/>
    <cellStyle name="Calculation 2 22 2 8" xfId="6976" xr:uid="{00000000-0005-0000-0000-00002F1F0000}"/>
    <cellStyle name="Calculation 2 22 2 8 2" xfId="19877" xr:uid="{00000000-0005-0000-0000-0000301F0000}"/>
    <cellStyle name="Calculation 2 22 2 8 3" xfId="26263" xr:uid="{00000000-0005-0000-0000-0000311F0000}"/>
    <cellStyle name="Calculation 2 22 2 9" xfId="11818" xr:uid="{00000000-0005-0000-0000-0000321F0000}"/>
    <cellStyle name="Calculation 2 22 2 9 2" xfId="31994" xr:uid="{00000000-0005-0000-0000-0000331F0000}"/>
    <cellStyle name="Calculation 2 22 3" xfId="1113" xr:uid="{00000000-0005-0000-0000-0000341F0000}"/>
    <cellStyle name="Calculation 2 22 3 10" xfId="35356" xr:uid="{00000000-0005-0000-0000-0000351F0000}"/>
    <cellStyle name="Calculation 2 22 3 11" xfId="43448" xr:uid="{00000000-0005-0000-0000-0000361F0000}"/>
    <cellStyle name="Calculation 2 22 3 2" xfId="1613" xr:uid="{00000000-0005-0000-0000-0000371F0000}"/>
    <cellStyle name="Calculation 2 22 3 2 2" xfId="4808" xr:uid="{00000000-0005-0000-0000-0000381F0000}"/>
    <cellStyle name="Calculation 2 22 3 2 2 2" xfId="17716" xr:uid="{00000000-0005-0000-0000-0000391F0000}"/>
    <cellStyle name="Calculation 2 22 3 2 2 2 2" xfId="30405" xr:uid="{00000000-0005-0000-0000-00003A1F0000}"/>
    <cellStyle name="Calculation 2 22 3 2 2 2 3" xfId="42197" xr:uid="{00000000-0005-0000-0000-00003B1F0000}"/>
    <cellStyle name="Calculation 2 22 3 2 2 2 4" xfId="50289" xr:uid="{00000000-0005-0000-0000-00003C1F0000}"/>
    <cellStyle name="Calculation 2 22 3 2 2 3" xfId="24102" xr:uid="{00000000-0005-0000-0000-00003D1F0000}"/>
    <cellStyle name="Calculation 2 22 3 2 2 4" xfId="37369" xr:uid="{00000000-0005-0000-0000-00003E1F0000}"/>
    <cellStyle name="Calculation 2 22 3 2 2 5" xfId="45461" xr:uid="{00000000-0005-0000-0000-00003F1F0000}"/>
    <cellStyle name="Calculation 2 22 3 2 3" xfId="8009" xr:uid="{00000000-0005-0000-0000-0000401F0000}"/>
    <cellStyle name="Calculation 2 22 3 2 3 2" xfId="20910" xr:uid="{00000000-0005-0000-0000-0000411F0000}"/>
    <cellStyle name="Calculation 2 22 3 2 3 3" xfId="27296" xr:uid="{00000000-0005-0000-0000-0000421F0000}"/>
    <cellStyle name="Calculation 2 22 3 2 3 4" xfId="40209" xr:uid="{00000000-0005-0000-0000-0000431F0000}"/>
    <cellStyle name="Calculation 2 22 3 2 3 5" xfId="48301" xr:uid="{00000000-0005-0000-0000-0000441F0000}"/>
    <cellStyle name="Calculation 2 22 3 2 4" xfId="11157" xr:uid="{00000000-0005-0000-0000-0000451F0000}"/>
    <cellStyle name="Calculation 2 22 3 2 4 2" xfId="33017" xr:uid="{00000000-0005-0000-0000-0000461F0000}"/>
    <cellStyle name="Calculation 2 22 3 2 5" xfId="13940" xr:uid="{00000000-0005-0000-0000-0000471F0000}"/>
    <cellStyle name="Calculation 2 22 3 2 6" xfId="35856" xr:uid="{00000000-0005-0000-0000-0000481F0000}"/>
    <cellStyle name="Calculation 2 22 3 2 7" xfId="43948" xr:uid="{00000000-0005-0000-0000-0000491F0000}"/>
    <cellStyle name="Calculation 2 22 3 3" xfId="2622" xr:uid="{00000000-0005-0000-0000-00004A1F0000}"/>
    <cellStyle name="Calculation 2 22 3 3 2" xfId="5817" xr:uid="{00000000-0005-0000-0000-00004B1F0000}"/>
    <cellStyle name="Calculation 2 22 3 3 2 2" xfId="18725" xr:uid="{00000000-0005-0000-0000-00004C1F0000}"/>
    <cellStyle name="Calculation 2 22 3 3 2 2 2" xfId="31062" xr:uid="{00000000-0005-0000-0000-00004D1F0000}"/>
    <cellStyle name="Calculation 2 22 3 3 2 2 3" xfId="42999" xr:uid="{00000000-0005-0000-0000-00004E1F0000}"/>
    <cellStyle name="Calculation 2 22 3 3 2 2 4" xfId="51091" xr:uid="{00000000-0005-0000-0000-00004F1F0000}"/>
    <cellStyle name="Calculation 2 22 3 3 2 3" xfId="25111" xr:uid="{00000000-0005-0000-0000-0000501F0000}"/>
    <cellStyle name="Calculation 2 22 3 3 2 4" xfId="38378" xr:uid="{00000000-0005-0000-0000-0000511F0000}"/>
    <cellStyle name="Calculation 2 22 3 3 2 5" xfId="46470" xr:uid="{00000000-0005-0000-0000-0000521F0000}"/>
    <cellStyle name="Calculation 2 22 3 3 3" xfId="9018" xr:uid="{00000000-0005-0000-0000-0000531F0000}"/>
    <cellStyle name="Calculation 2 22 3 3 3 2" xfId="21919" xr:uid="{00000000-0005-0000-0000-0000541F0000}"/>
    <cellStyle name="Calculation 2 22 3 3 3 3" xfId="28305" xr:uid="{00000000-0005-0000-0000-0000551F0000}"/>
    <cellStyle name="Calculation 2 22 3 3 3 4" xfId="41218" xr:uid="{00000000-0005-0000-0000-0000561F0000}"/>
    <cellStyle name="Calculation 2 22 3 3 3 5" xfId="49310" xr:uid="{00000000-0005-0000-0000-0000571F0000}"/>
    <cellStyle name="Calculation 2 22 3 3 4" xfId="11567" xr:uid="{00000000-0005-0000-0000-0000581F0000}"/>
    <cellStyle name="Calculation 2 22 3 3 4 2" xfId="34026" xr:uid="{00000000-0005-0000-0000-0000591F0000}"/>
    <cellStyle name="Calculation 2 22 3 3 5" xfId="14597" xr:uid="{00000000-0005-0000-0000-00005A1F0000}"/>
    <cellStyle name="Calculation 2 22 3 3 6" xfId="36353" xr:uid="{00000000-0005-0000-0000-00005B1F0000}"/>
    <cellStyle name="Calculation 2 22 3 3 7" xfId="44445" xr:uid="{00000000-0005-0000-0000-00005C1F0000}"/>
    <cellStyle name="Calculation 2 22 3 4" xfId="2215" xr:uid="{00000000-0005-0000-0000-00005D1F0000}"/>
    <cellStyle name="Calculation 2 22 3 4 2" xfId="5410" xr:uid="{00000000-0005-0000-0000-00005E1F0000}"/>
    <cellStyle name="Calculation 2 22 3 4 2 2" xfId="18318" xr:uid="{00000000-0005-0000-0000-00005F1F0000}"/>
    <cellStyle name="Calculation 2 22 3 4 2 2 2" xfId="30798" xr:uid="{00000000-0005-0000-0000-0000601F0000}"/>
    <cellStyle name="Calculation 2 22 3 4 2 3" xfId="24704" xr:uid="{00000000-0005-0000-0000-0000611F0000}"/>
    <cellStyle name="Calculation 2 22 3 4 2 4" xfId="40811" xr:uid="{00000000-0005-0000-0000-0000621F0000}"/>
    <cellStyle name="Calculation 2 22 3 4 2 5" xfId="48903" xr:uid="{00000000-0005-0000-0000-0000631F0000}"/>
    <cellStyle name="Calculation 2 22 3 4 3" xfId="8611" xr:uid="{00000000-0005-0000-0000-0000641F0000}"/>
    <cellStyle name="Calculation 2 22 3 4 3 2" xfId="21512" xr:uid="{00000000-0005-0000-0000-0000651F0000}"/>
    <cellStyle name="Calculation 2 22 3 4 3 3" xfId="27898" xr:uid="{00000000-0005-0000-0000-0000661F0000}"/>
    <cellStyle name="Calculation 2 22 3 4 4" xfId="10482" xr:uid="{00000000-0005-0000-0000-0000671F0000}"/>
    <cellStyle name="Calculation 2 22 3 4 4 2" xfId="33619" xr:uid="{00000000-0005-0000-0000-0000681F0000}"/>
    <cellStyle name="Calculation 2 22 3 4 5" xfId="14333" xr:uid="{00000000-0005-0000-0000-0000691F0000}"/>
    <cellStyle name="Calculation 2 22 3 4 6" xfId="37971" xr:uid="{00000000-0005-0000-0000-00006A1F0000}"/>
    <cellStyle name="Calculation 2 22 3 4 7" xfId="46063" xr:uid="{00000000-0005-0000-0000-00006B1F0000}"/>
    <cellStyle name="Calculation 2 22 3 5" xfId="3126" xr:uid="{00000000-0005-0000-0000-00006C1F0000}"/>
    <cellStyle name="Calculation 2 22 3 5 2" xfId="6321" xr:uid="{00000000-0005-0000-0000-00006D1F0000}"/>
    <cellStyle name="Calculation 2 22 3 5 2 2" xfId="19229" xr:uid="{00000000-0005-0000-0000-00006E1F0000}"/>
    <cellStyle name="Calculation 2 22 3 5 2 2 2" xfId="31391" xr:uid="{00000000-0005-0000-0000-00006F1F0000}"/>
    <cellStyle name="Calculation 2 22 3 5 2 3" xfId="25615" xr:uid="{00000000-0005-0000-0000-0000701F0000}"/>
    <cellStyle name="Calculation 2 22 3 5 2 4" xfId="41791" xr:uid="{00000000-0005-0000-0000-0000711F0000}"/>
    <cellStyle name="Calculation 2 22 3 5 2 5" xfId="49883" xr:uid="{00000000-0005-0000-0000-0000721F0000}"/>
    <cellStyle name="Calculation 2 22 3 5 3" xfId="9522" xr:uid="{00000000-0005-0000-0000-0000731F0000}"/>
    <cellStyle name="Calculation 2 22 3 5 3 2" xfId="22423" xr:uid="{00000000-0005-0000-0000-0000741F0000}"/>
    <cellStyle name="Calculation 2 22 3 5 3 3" xfId="28809" xr:uid="{00000000-0005-0000-0000-0000751F0000}"/>
    <cellStyle name="Calculation 2 22 3 5 4" xfId="12670" xr:uid="{00000000-0005-0000-0000-0000761F0000}"/>
    <cellStyle name="Calculation 2 22 3 5 4 2" xfId="34530" xr:uid="{00000000-0005-0000-0000-0000771F0000}"/>
    <cellStyle name="Calculation 2 22 3 5 5" xfId="14926" xr:uid="{00000000-0005-0000-0000-0000781F0000}"/>
    <cellStyle name="Calculation 2 22 3 5 6" xfId="36869" xr:uid="{00000000-0005-0000-0000-0000791F0000}"/>
    <cellStyle name="Calculation 2 22 3 5 7" xfId="44961" xr:uid="{00000000-0005-0000-0000-00007A1F0000}"/>
    <cellStyle name="Calculation 2 22 3 6" xfId="4308" xr:uid="{00000000-0005-0000-0000-00007B1F0000}"/>
    <cellStyle name="Calculation 2 22 3 6 2" xfId="17216" xr:uid="{00000000-0005-0000-0000-00007C1F0000}"/>
    <cellStyle name="Calculation 2 22 3 6 2 2" xfId="30080" xr:uid="{00000000-0005-0000-0000-00007D1F0000}"/>
    <cellStyle name="Calculation 2 22 3 6 2 3" xfId="41732" xr:uid="{00000000-0005-0000-0000-00007E1F0000}"/>
    <cellStyle name="Calculation 2 22 3 6 2 4" xfId="49824" xr:uid="{00000000-0005-0000-0000-00007F1F0000}"/>
    <cellStyle name="Calculation 2 22 3 6 3" xfId="23602" xr:uid="{00000000-0005-0000-0000-0000801F0000}"/>
    <cellStyle name="Calculation 2 22 3 6 4" xfId="38887" xr:uid="{00000000-0005-0000-0000-0000811F0000}"/>
    <cellStyle name="Calculation 2 22 3 6 5" xfId="46979" xr:uid="{00000000-0005-0000-0000-0000821F0000}"/>
    <cellStyle name="Calculation 2 22 3 7" xfId="7509" xr:uid="{00000000-0005-0000-0000-0000831F0000}"/>
    <cellStyle name="Calculation 2 22 3 7 2" xfId="20410" xr:uid="{00000000-0005-0000-0000-0000841F0000}"/>
    <cellStyle name="Calculation 2 22 3 7 3" xfId="26796" xr:uid="{00000000-0005-0000-0000-0000851F0000}"/>
    <cellStyle name="Calculation 2 22 3 7 4" xfId="39709" xr:uid="{00000000-0005-0000-0000-0000861F0000}"/>
    <cellStyle name="Calculation 2 22 3 7 5" xfId="47801" xr:uid="{00000000-0005-0000-0000-0000871F0000}"/>
    <cellStyle name="Calculation 2 22 3 8" xfId="12638" xr:uid="{00000000-0005-0000-0000-0000881F0000}"/>
    <cellStyle name="Calculation 2 22 3 8 2" xfId="32517" xr:uid="{00000000-0005-0000-0000-0000891F0000}"/>
    <cellStyle name="Calculation 2 22 3 9" xfId="13615" xr:uid="{00000000-0005-0000-0000-00008A1F0000}"/>
    <cellStyle name="Calculation 2 22 4" xfId="1285" xr:uid="{00000000-0005-0000-0000-00008B1F0000}"/>
    <cellStyle name="Calculation 2 22 4 2" xfId="4480" xr:uid="{00000000-0005-0000-0000-00008C1F0000}"/>
    <cellStyle name="Calculation 2 22 4 2 2" xfId="17388" xr:uid="{00000000-0005-0000-0000-00008D1F0000}"/>
    <cellStyle name="Calculation 2 22 4 2 2 2" xfId="30191" xr:uid="{00000000-0005-0000-0000-00008E1F0000}"/>
    <cellStyle name="Calculation 2 22 4 2 2 3" xfId="41927" xr:uid="{00000000-0005-0000-0000-00008F1F0000}"/>
    <cellStyle name="Calculation 2 22 4 2 2 4" xfId="50019" xr:uid="{00000000-0005-0000-0000-0000901F0000}"/>
    <cellStyle name="Calculation 2 22 4 2 3" xfId="23774" xr:uid="{00000000-0005-0000-0000-0000911F0000}"/>
    <cellStyle name="Calculation 2 22 4 2 4" xfId="37041" xr:uid="{00000000-0005-0000-0000-0000921F0000}"/>
    <cellStyle name="Calculation 2 22 4 2 5" xfId="45133" xr:uid="{00000000-0005-0000-0000-0000931F0000}"/>
    <cellStyle name="Calculation 2 22 4 3" xfId="7681" xr:uid="{00000000-0005-0000-0000-0000941F0000}"/>
    <cellStyle name="Calculation 2 22 4 3 2" xfId="20582" xr:uid="{00000000-0005-0000-0000-0000951F0000}"/>
    <cellStyle name="Calculation 2 22 4 3 3" xfId="26968" xr:uid="{00000000-0005-0000-0000-0000961F0000}"/>
    <cellStyle name="Calculation 2 22 4 3 4" xfId="39881" xr:uid="{00000000-0005-0000-0000-0000971F0000}"/>
    <cellStyle name="Calculation 2 22 4 3 5" xfId="47973" xr:uid="{00000000-0005-0000-0000-0000981F0000}"/>
    <cellStyle name="Calculation 2 22 4 4" xfId="10973" xr:uid="{00000000-0005-0000-0000-0000991F0000}"/>
    <cellStyle name="Calculation 2 22 4 4 2" xfId="32689" xr:uid="{00000000-0005-0000-0000-00009A1F0000}"/>
    <cellStyle name="Calculation 2 22 4 5" xfId="13726" xr:uid="{00000000-0005-0000-0000-00009B1F0000}"/>
    <cellStyle name="Calculation 2 22 4 6" xfId="35528" xr:uid="{00000000-0005-0000-0000-00009C1F0000}"/>
    <cellStyle name="Calculation 2 22 4 7" xfId="43620" xr:uid="{00000000-0005-0000-0000-00009D1F0000}"/>
    <cellStyle name="Calculation 2 22 5" xfId="2294" xr:uid="{00000000-0005-0000-0000-00009E1F0000}"/>
    <cellStyle name="Calculation 2 22 5 2" xfId="5489" xr:uid="{00000000-0005-0000-0000-00009F1F0000}"/>
    <cellStyle name="Calculation 2 22 5 2 2" xfId="18397" xr:uid="{00000000-0005-0000-0000-0000A01F0000}"/>
    <cellStyle name="Calculation 2 22 5 2 2 2" xfId="30848" xr:uid="{00000000-0005-0000-0000-0000A11F0000}"/>
    <cellStyle name="Calculation 2 22 5 2 2 3" xfId="42785" xr:uid="{00000000-0005-0000-0000-0000A21F0000}"/>
    <cellStyle name="Calculation 2 22 5 2 2 4" xfId="50877" xr:uid="{00000000-0005-0000-0000-0000A31F0000}"/>
    <cellStyle name="Calculation 2 22 5 2 3" xfId="24783" xr:uid="{00000000-0005-0000-0000-0000A41F0000}"/>
    <cellStyle name="Calculation 2 22 5 2 4" xfId="38050" xr:uid="{00000000-0005-0000-0000-0000A51F0000}"/>
    <cellStyle name="Calculation 2 22 5 2 5" xfId="46142" xr:uid="{00000000-0005-0000-0000-0000A61F0000}"/>
    <cellStyle name="Calculation 2 22 5 3" xfId="8690" xr:uid="{00000000-0005-0000-0000-0000A71F0000}"/>
    <cellStyle name="Calculation 2 22 5 3 2" xfId="21591" xr:uid="{00000000-0005-0000-0000-0000A81F0000}"/>
    <cellStyle name="Calculation 2 22 5 3 3" xfId="27977" xr:uid="{00000000-0005-0000-0000-0000A91F0000}"/>
    <cellStyle name="Calculation 2 22 5 3 4" xfId="40890" xr:uid="{00000000-0005-0000-0000-0000AA1F0000}"/>
    <cellStyle name="Calculation 2 22 5 3 5" xfId="48982" xr:uid="{00000000-0005-0000-0000-0000AB1F0000}"/>
    <cellStyle name="Calculation 2 22 5 4" xfId="11874" xr:uid="{00000000-0005-0000-0000-0000AC1F0000}"/>
    <cellStyle name="Calculation 2 22 5 4 2" xfId="33698" xr:uid="{00000000-0005-0000-0000-0000AD1F0000}"/>
    <cellStyle name="Calculation 2 22 5 5" xfId="14383" xr:uid="{00000000-0005-0000-0000-0000AE1F0000}"/>
    <cellStyle name="Calculation 2 22 5 6" xfId="36025" xr:uid="{00000000-0005-0000-0000-0000AF1F0000}"/>
    <cellStyle name="Calculation 2 22 5 7" xfId="44117" xr:uid="{00000000-0005-0000-0000-0000B01F0000}"/>
    <cellStyle name="Calculation 2 22 6" xfId="2170" xr:uid="{00000000-0005-0000-0000-0000B11F0000}"/>
    <cellStyle name="Calculation 2 22 6 2" xfId="5365" xr:uid="{00000000-0005-0000-0000-0000B21F0000}"/>
    <cellStyle name="Calculation 2 22 6 2 2" xfId="18273" xr:uid="{00000000-0005-0000-0000-0000B31F0000}"/>
    <cellStyle name="Calculation 2 22 6 2 2 2" xfId="30767" xr:uid="{00000000-0005-0000-0000-0000B41F0000}"/>
    <cellStyle name="Calculation 2 22 6 2 3" xfId="24659" xr:uid="{00000000-0005-0000-0000-0000B51F0000}"/>
    <cellStyle name="Calculation 2 22 6 2 4" xfId="40766" xr:uid="{00000000-0005-0000-0000-0000B61F0000}"/>
    <cellStyle name="Calculation 2 22 6 2 5" xfId="48858" xr:uid="{00000000-0005-0000-0000-0000B71F0000}"/>
    <cellStyle name="Calculation 2 22 6 3" xfId="8566" xr:uid="{00000000-0005-0000-0000-0000B81F0000}"/>
    <cellStyle name="Calculation 2 22 6 3 2" xfId="21467" xr:uid="{00000000-0005-0000-0000-0000B91F0000}"/>
    <cellStyle name="Calculation 2 22 6 3 3" xfId="27853" xr:uid="{00000000-0005-0000-0000-0000BA1F0000}"/>
    <cellStyle name="Calculation 2 22 6 4" xfId="12330" xr:uid="{00000000-0005-0000-0000-0000BB1F0000}"/>
    <cellStyle name="Calculation 2 22 6 4 2" xfId="33574" xr:uid="{00000000-0005-0000-0000-0000BC1F0000}"/>
    <cellStyle name="Calculation 2 22 6 5" xfId="14302" xr:uid="{00000000-0005-0000-0000-0000BD1F0000}"/>
    <cellStyle name="Calculation 2 22 6 6" xfId="37926" xr:uid="{00000000-0005-0000-0000-0000BE1F0000}"/>
    <cellStyle name="Calculation 2 22 6 7" xfId="46018" xr:uid="{00000000-0005-0000-0000-0000BF1F0000}"/>
    <cellStyle name="Calculation 2 22 7" xfId="785" xr:uid="{00000000-0005-0000-0000-0000C01F0000}"/>
    <cellStyle name="Calculation 2 22 7 2" xfId="3980" xr:uid="{00000000-0005-0000-0000-0000C11F0000}"/>
    <cellStyle name="Calculation 2 22 7 2 2" xfId="16888" xr:uid="{00000000-0005-0000-0000-0000C21F0000}"/>
    <cellStyle name="Calculation 2 22 7 2 2 2" xfId="29866" xr:uid="{00000000-0005-0000-0000-0000C31F0000}"/>
    <cellStyle name="Calculation 2 22 7 2 3" xfId="23274" xr:uid="{00000000-0005-0000-0000-0000C41F0000}"/>
    <cellStyle name="Calculation 2 22 7 2 4" xfId="41508" xr:uid="{00000000-0005-0000-0000-0000C51F0000}"/>
    <cellStyle name="Calculation 2 22 7 2 5" xfId="49600" xr:uid="{00000000-0005-0000-0000-0000C61F0000}"/>
    <cellStyle name="Calculation 2 22 7 3" xfId="7181" xr:uid="{00000000-0005-0000-0000-0000C71F0000}"/>
    <cellStyle name="Calculation 2 22 7 3 2" xfId="20082" xr:uid="{00000000-0005-0000-0000-0000C81F0000}"/>
    <cellStyle name="Calculation 2 22 7 3 3" xfId="26468" xr:uid="{00000000-0005-0000-0000-0000C91F0000}"/>
    <cellStyle name="Calculation 2 22 7 4" xfId="12412" xr:uid="{00000000-0005-0000-0000-0000CA1F0000}"/>
    <cellStyle name="Calculation 2 22 7 4 2" xfId="32189" xr:uid="{00000000-0005-0000-0000-0000CB1F0000}"/>
    <cellStyle name="Calculation 2 22 7 5" xfId="13401" xr:uid="{00000000-0005-0000-0000-0000CC1F0000}"/>
    <cellStyle name="Calculation 2 22 7 6" xfId="36541" xr:uid="{00000000-0005-0000-0000-0000CD1F0000}"/>
    <cellStyle name="Calculation 2 22 7 7" xfId="44633" xr:uid="{00000000-0005-0000-0000-0000CE1F0000}"/>
    <cellStyle name="Calculation 2 22 8" xfId="2798" xr:uid="{00000000-0005-0000-0000-0000CF1F0000}"/>
    <cellStyle name="Calculation 2 22 8 2" xfId="5993" xr:uid="{00000000-0005-0000-0000-0000D01F0000}"/>
    <cellStyle name="Calculation 2 22 8 2 2" xfId="18901" xr:uid="{00000000-0005-0000-0000-0000D11F0000}"/>
    <cellStyle name="Calculation 2 22 8 2 2 2" xfId="31177" xr:uid="{00000000-0005-0000-0000-0000D21F0000}"/>
    <cellStyle name="Calculation 2 22 8 2 3" xfId="25287" xr:uid="{00000000-0005-0000-0000-0000D31F0000}"/>
    <cellStyle name="Calculation 2 22 8 2 4" xfId="41599" xr:uid="{00000000-0005-0000-0000-0000D41F0000}"/>
    <cellStyle name="Calculation 2 22 8 2 5" xfId="49691" xr:uid="{00000000-0005-0000-0000-0000D51F0000}"/>
    <cellStyle name="Calculation 2 22 8 3" xfId="9194" xr:uid="{00000000-0005-0000-0000-0000D61F0000}"/>
    <cellStyle name="Calculation 2 22 8 3 2" xfId="22095" xr:uid="{00000000-0005-0000-0000-0000D71F0000}"/>
    <cellStyle name="Calculation 2 22 8 3 3" xfId="28481" xr:uid="{00000000-0005-0000-0000-0000D81F0000}"/>
    <cellStyle name="Calculation 2 22 8 4" xfId="10306" xr:uid="{00000000-0005-0000-0000-0000D91F0000}"/>
    <cellStyle name="Calculation 2 22 8 4 2" xfId="34202" xr:uid="{00000000-0005-0000-0000-0000DA1F0000}"/>
    <cellStyle name="Calculation 2 22 8 5" xfId="14712" xr:uid="{00000000-0005-0000-0000-0000DB1F0000}"/>
    <cellStyle name="Calculation 2 22 8 6" xfId="38559" xr:uid="{00000000-0005-0000-0000-0000DC1F0000}"/>
    <cellStyle name="Calculation 2 22 8 7" xfId="46651" xr:uid="{00000000-0005-0000-0000-0000DD1F0000}"/>
    <cellStyle name="Calculation 2 22 9" xfId="409" xr:uid="{00000000-0005-0000-0000-0000DE1F0000}"/>
    <cellStyle name="Calculation 2 22 9 2" xfId="15439" xr:uid="{00000000-0005-0000-0000-0000DF1F0000}"/>
    <cellStyle name="Calculation 2 22 9 2 2" xfId="29293" xr:uid="{00000000-0005-0000-0000-0000E01F0000}"/>
    <cellStyle name="Calculation 2 22 9 3" xfId="15923" xr:uid="{00000000-0005-0000-0000-0000E11F0000}"/>
    <cellStyle name="Calculation 2 22 9 4" xfId="39381" xr:uid="{00000000-0005-0000-0000-0000E21F0000}"/>
    <cellStyle name="Calculation 2 22 9 5" xfId="47473" xr:uid="{00000000-0005-0000-0000-0000E31F0000}"/>
    <cellStyle name="Calculation 2 23" xfId="353" xr:uid="{00000000-0005-0000-0000-0000E41F0000}"/>
    <cellStyle name="Calculation 2 23 10" xfId="10538" xr:uid="{00000000-0005-0000-0000-0000E51F0000}"/>
    <cellStyle name="Calculation 2 23 10 2" xfId="31983" xr:uid="{00000000-0005-0000-0000-0000E61F0000}"/>
    <cellStyle name="Calculation 2 23 11" xfId="13259" xr:uid="{00000000-0005-0000-0000-0000E71F0000}"/>
    <cellStyle name="Calculation 2 23 12" xfId="35189" xr:uid="{00000000-0005-0000-0000-0000E81F0000}"/>
    <cellStyle name="Calculation 2 23 13" xfId="43281" xr:uid="{00000000-0005-0000-0000-0000E91F0000}"/>
    <cellStyle name="Calculation 2 23 2" xfId="744" xr:uid="{00000000-0005-0000-0000-0000EA1F0000}"/>
    <cellStyle name="Calculation 2 23 2 2" xfId="1446" xr:uid="{00000000-0005-0000-0000-0000EB1F0000}"/>
    <cellStyle name="Calculation 2 23 2 2 2" xfId="4641" xr:uid="{00000000-0005-0000-0000-0000EC1F0000}"/>
    <cellStyle name="Calculation 2 23 2 2 2 2" xfId="17549" xr:uid="{00000000-0005-0000-0000-0000ED1F0000}"/>
    <cellStyle name="Calculation 2 23 2 2 2 2 2" xfId="30297" xr:uid="{00000000-0005-0000-0000-0000EE1F0000}"/>
    <cellStyle name="Calculation 2 23 2 2 2 3" xfId="23935" xr:uid="{00000000-0005-0000-0000-0000EF1F0000}"/>
    <cellStyle name="Calculation 2 23 2 2 2 4" xfId="42062" xr:uid="{00000000-0005-0000-0000-0000F01F0000}"/>
    <cellStyle name="Calculation 2 23 2 2 2 5" xfId="50154" xr:uid="{00000000-0005-0000-0000-0000F11F0000}"/>
    <cellStyle name="Calculation 2 23 2 2 3" xfId="7842" xr:uid="{00000000-0005-0000-0000-0000F21F0000}"/>
    <cellStyle name="Calculation 2 23 2 2 3 2" xfId="20743" xr:uid="{00000000-0005-0000-0000-0000F31F0000}"/>
    <cellStyle name="Calculation 2 23 2 2 3 3" xfId="27129" xr:uid="{00000000-0005-0000-0000-0000F41F0000}"/>
    <cellStyle name="Calculation 2 23 2 2 4" xfId="10114" xr:uid="{00000000-0005-0000-0000-0000F51F0000}"/>
    <cellStyle name="Calculation 2 23 2 2 4 2" xfId="32850" xr:uid="{00000000-0005-0000-0000-0000F61F0000}"/>
    <cellStyle name="Calculation 2 23 2 2 5" xfId="13832" xr:uid="{00000000-0005-0000-0000-0000F71F0000}"/>
    <cellStyle name="Calculation 2 23 2 2 6" xfId="37202" xr:uid="{00000000-0005-0000-0000-0000F81F0000}"/>
    <cellStyle name="Calculation 2 23 2 2 7" xfId="45294" xr:uid="{00000000-0005-0000-0000-0000F91F0000}"/>
    <cellStyle name="Calculation 2 23 2 3" xfId="3939" xr:uid="{00000000-0005-0000-0000-0000FA1F0000}"/>
    <cellStyle name="Calculation 2 23 2 3 2" xfId="16847" xr:uid="{00000000-0005-0000-0000-0000FB1F0000}"/>
    <cellStyle name="Calculation 2 23 2 3 2 2" xfId="29838" xr:uid="{00000000-0005-0000-0000-0000FC1F0000}"/>
    <cellStyle name="Calculation 2 23 2 3 3" xfId="23233" xr:uid="{00000000-0005-0000-0000-0000FD1F0000}"/>
    <cellStyle name="Calculation 2 23 2 3 4" xfId="40042" xr:uid="{00000000-0005-0000-0000-0000FE1F0000}"/>
    <cellStyle name="Calculation 2 23 2 3 5" xfId="48134" xr:uid="{00000000-0005-0000-0000-0000FF1F0000}"/>
    <cellStyle name="Calculation 2 23 2 4" xfId="7140" xr:uid="{00000000-0005-0000-0000-000000200000}"/>
    <cellStyle name="Calculation 2 23 2 4 2" xfId="20041" xr:uid="{00000000-0005-0000-0000-000001200000}"/>
    <cellStyle name="Calculation 2 23 2 4 3" xfId="26427" xr:uid="{00000000-0005-0000-0000-000002200000}"/>
    <cellStyle name="Calculation 2 23 2 5" xfId="13117" xr:uid="{00000000-0005-0000-0000-000003200000}"/>
    <cellStyle name="Calculation 2 23 2 5 2" xfId="32148" xr:uid="{00000000-0005-0000-0000-000004200000}"/>
    <cellStyle name="Calculation 2 23 2 6" xfId="13373" xr:uid="{00000000-0005-0000-0000-000005200000}"/>
    <cellStyle name="Calculation 2 23 2 7" xfId="35689" xr:uid="{00000000-0005-0000-0000-000006200000}"/>
    <cellStyle name="Calculation 2 23 2 8" xfId="43781" xr:uid="{00000000-0005-0000-0000-000007200000}"/>
    <cellStyle name="Calculation 2 23 3" xfId="2455" xr:uid="{00000000-0005-0000-0000-000008200000}"/>
    <cellStyle name="Calculation 2 23 3 2" xfId="5650" xr:uid="{00000000-0005-0000-0000-000009200000}"/>
    <cellStyle name="Calculation 2 23 3 2 2" xfId="18558" xr:uid="{00000000-0005-0000-0000-00000A200000}"/>
    <cellStyle name="Calculation 2 23 3 2 2 2" xfId="30954" xr:uid="{00000000-0005-0000-0000-00000B200000}"/>
    <cellStyle name="Calculation 2 23 3 2 2 3" xfId="42891" xr:uid="{00000000-0005-0000-0000-00000C200000}"/>
    <cellStyle name="Calculation 2 23 3 2 2 4" xfId="50983" xr:uid="{00000000-0005-0000-0000-00000D200000}"/>
    <cellStyle name="Calculation 2 23 3 2 3" xfId="24944" xr:uid="{00000000-0005-0000-0000-00000E200000}"/>
    <cellStyle name="Calculation 2 23 3 2 4" xfId="38211" xr:uid="{00000000-0005-0000-0000-00000F200000}"/>
    <cellStyle name="Calculation 2 23 3 2 5" xfId="46303" xr:uid="{00000000-0005-0000-0000-000010200000}"/>
    <cellStyle name="Calculation 2 23 3 3" xfId="8851" xr:uid="{00000000-0005-0000-0000-000011200000}"/>
    <cellStyle name="Calculation 2 23 3 3 2" xfId="21752" xr:uid="{00000000-0005-0000-0000-000012200000}"/>
    <cellStyle name="Calculation 2 23 3 3 3" xfId="28138" xr:uid="{00000000-0005-0000-0000-000013200000}"/>
    <cellStyle name="Calculation 2 23 3 3 4" xfId="41051" xr:uid="{00000000-0005-0000-0000-000014200000}"/>
    <cellStyle name="Calculation 2 23 3 3 5" xfId="49143" xr:uid="{00000000-0005-0000-0000-000015200000}"/>
    <cellStyle name="Calculation 2 23 3 4" xfId="11615" xr:uid="{00000000-0005-0000-0000-000016200000}"/>
    <cellStyle name="Calculation 2 23 3 4 2" xfId="33859" xr:uid="{00000000-0005-0000-0000-000017200000}"/>
    <cellStyle name="Calculation 2 23 3 5" xfId="14489" xr:uid="{00000000-0005-0000-0000-000018200000}"/>
    <cellStyle name="Calculation 2 23 3 6" xfId="36186" xr:uid="{00000000-0005-0000-0000-000019200000}"/>
    <cellStyle name="Calculation 2 23 3 7" xfId="44278" xr:uid="{00000000-0005-0000-0000-00001A200000}"/>
    <cellStyle name="Calculation 2 23 4" xfId="2061" xr:uid="{00000000-0005-0000-0000-00001B200000}"/>
    <cellStyle name="Calculation 2 23 4 2" xfId="5256" xr:uid="{00000000-0005-0000-0000-00001C200000}"/>
    <cellStyle name="Calculation 2 23 4 2 2" xfId="18164" xr:uid="{00000000-0005-0000-0000-00001D200000}"/>
    <cellStyle name="Calculation 2 23 4 2 2 2" xfId="30700" xr:uid="{00000000-0005-0000-0000-00001E200000}"/>
    <cellStyle name="Calculation 2 23 4 2 3" xfId="24550" xr:uid="{00000000-0005-0000-0000-00001F200000}"/>
    <cellStyle name="Calculation 2 23 4 2 4" xfId="40657" xr:uid="{00000000-0005-0000-0000-000020200000}"/>
    <cellStyle name="Calculation 2 23 4 2 5" xfId="48749" xr:uid="{00000000-0005-0000-0000-000021200000}"/>
    <cellStyle name="Calculation 2 23 4 3" xfId="8457" xr:uid="{00000000-0005-0000-0000-000022200000}"/>
    <cellStyle name="Calculation 2 23 4 3 2" xfId="21358" xr:uid="{00000000-0005-0000-0000-000023200000}"/>
    <cellStyle name="Calculation 2 23 4 3 3" xfId="27744" xr:uid="{00000000-0005-0000-0000-000024200000}"/>
    <cellStyle name="Calculation 2 23 4 4" xfId="10453" xr:uid="{00000000-0005-0000-0000-000025200000}"/>
    <cellStyle name="Calculation 2 23 4 4 2" xfId="33465" xr:uid="{00000000-0005-0000-0000-000026200000}"/>
    <cellStyle name="Calculation 2 23 4 5" xfId="14235" xr:uid="{00000000-0005-0000-0000-000027200000}"/>
    <cellStyle name="Calculation 2 23 4 6" xfId="37817" xr:uid="{00000000-0005-0000-0000-000028200000}"/>
    <cellStyle name="Calculation 2 23 4 7" xfId="45909" xr:uid="{00000000-0005-0000-0000-000029200000}"/>
    <cellStyle name="Calculation 2 23 5" xfId="946" xr:uid="{00000000-0005-0000-0000-00002A200000}"/>
    <cellStyle name="Calculation 2 23 5 2" xfId="4141" xr:uid="{00000000-0005-0000-0000-00002B200000}"/>
    <cellStyle name="Calculation 2 23 5 2 2" xfId="17049" xr:uid="{00000000-0005-0000-0000-00002C200000}"/>
    <cellStyle name="Calculation 2 23 5 2 2 2" xfId="29972" xr:uid="{00000000-0005-0000-0000-00002D200000}"/>
    <cellStyle name="Calculation 2 23 5 2 3" xfId="23435" xr:uid="{00000000-0005-0000-0000-00002E200000}"/>
    <cellStyle name="Calculation 2 23 5 2 4" xfId="41646" xr:uid="{00000000-0005-0000-0000-00002F200000}"/>
    <cellStyle name="Calculation 2 23 5 2 5" xfId="49738" xr:uid="{00000000-0005-0000-0000-000030200000}"/>
    <cellStyle name="Calculation 2 23 5 3" xfId="7342" xr:uid="{00000000-0005-0000-0000-000031200000}"/>
    <cellStyle name="Calculation 2 23 5 3 2" xfId="20243" xr:uid="{00000000-0005-0000-0000-000032200000}"/>
    <cellStyle name="Calculation 2 23 5 3 3" xfId="26629" xr:uid="{00000000-0005-0000-0000-000033200000}"/>
    <cellStyle name="Calculation 2 23 5 4" xfId="12975" xr:uid="{00000000-0005-0000-0000-000034200000}"/>
    <cellStyle name="Calculation 2 23 5 4 2" xfId="32350" xr:uid="{00000000-0005-0000-0000-000035200000}"/>
    <cellStyle name="Calculation 2 23 5 5" xfId="13507" xr:uid="{00000000-0005-0000-0000-000036200000}"/>
    <cellStyle name="Calculation 2 23 5 6" xfId="36702" xr:uid="{00000000-0005-0000-0000-000037200000}"/>
    <cellStyle name="Calculation 2 23 5 7" xfId="44794" xr:uid="{00000000-0005-0000-0000-000038200000}"/>
    <cellStyle name="Calculation 2 23 6" xfId="2959" xr:uid="{00000000-0005-0000-0000-000039200000}"/>
    <cellStyle name="Calculation 2 23 6 2" xfId="6154" xr:uid="{00000000-0005-0000-0000-00003A200000}"/>
    <cellStyle name="Calculation 2 23 6 2 2" xfId="19062" xr:uid="{00000000-0005-0000-0000-00003B200000}"/>
    <cellStyle name="Calculation 2 23 6 2 2 2" xfId="31283" xr:uid="{00000000-0005-0000-0000-00003C200000}"/>
    <cellStyle name="Calculation 2 23 6 2 3" xfId="25448" xr:uid="{00000000-0005-0000-0000-00003D200000}"/>
    <cellStyle name="Calculation 2 23 6 2 4" xfId="41944" xr:uid="{00000000-0005-0000-0000-00003E200000}"/>
    <cellStyle name="Calculation 2 23 6 2 5" xfId="50036" xr:uid="{00000000-0005-0000-0000-00003F200000}"/>
    <cellStyle name="Calculation 2 23 6 3" xfId="9355" xr:uid="{00000000-0005-0000-0000-000040200000}"/>
    <cellStyle name="Calculation 2 23 6 3 2" xfId="22256" xr:uid="{00000000-0005-0000-0000-000041200000}"/>
    <cellStyle name="Calculation 2 23 6 3 3" xfId="28642" xr:uid="{00000000-0005-0000-0000-000042200000}"/>
    <cellStyle name="Calculation 2 23 6 4" xfId="11831" xr:uid="{00000000-0005-0000-0000-000043200000}"/>
    <cellStyle name="Calculation 2 23 6 4 2" xfId="34363" xr:uid="{00000000-0005-0000-0000-000044200000}"/>
    <cellStyle name="Calculation 2 23 6 5" xfId="14818" xr:uid="{00000000-0005-0000-0000-000045200000}"/>
    <cellStyle name="Calculation 2 23 6 6" xfId="38720" xr:uid="{00000000-0005-0000-0000-000046200000}"/>
    <cellStyle name="Calculation 2 23 6 7" xfId="46812" xr:uid="{00000000-0005-0000-0000-000047200000}"/>
    <cellStyle name="Calculation 2 23 7" xfId="568" xr:uid="{00000000-0005-0000-0000-000048200000}"/>
    <cellStyle name="Calculation 2 23 7 2" xfId="15598" xr:uid="{00000000-0005-0000-0000-000049200000}"/>
    <cellStyle name="Calculation 2 23 7 2 2" xfId="29452" xr:uid="{00000000-0005-0000-0000-00004A200000}"/>
    <cellStyle name="Calculation 2 23 7 3" xfId="16509" xr:uid="{00000000-0005-0000-0000-00004B200000}"/>
    <cellStyle name="Calculation 2 23 7 4" xfId="39542" xr:uid="{00000000-0005-0000-0000-00004C200000}"/>
    <cellStyle name="Calculation 2 23 7 5" xfId="47634" xr:uid="{00000000-0005-0000-0000-00004D200000}"/>
    <cellStyle name="Calculation 2 23 8" xfId="3763" xr:uid="{00000000-0005-0000-0000-00004E200000}"/>
    <cellStyle name="Calculation 2 23 8 2" xfId="16672" xr:uid="{00000000-0005-0000-0000-00004F200000}"/>
    <cellStyle name="Calculation 2 23 8 2 2" xfId="29720" xr:uid="{00000000-0005-0000-0000-000050200000}"/>
    <cellStyle name="Calculation 2 23 8 3" xfId="23058" xr:uid="{00000000-0005-0000-0000-000051200000}"/>
    <cellStyle name="Calculation 2 23 9" xfId="6964" xr:uid="{00000000-0005-0000-0000-000052200000}"/>
    <cellStyle name="Calculation 2 23 9 2" xfId="19866" xr:uid="{00000000-0005-0000-0000-000053200000}"/>
    <cellStyle name="Calculation 2 23 9 3" xfId="26252" xr:uid="{00000000-0005-0000-0000-000054200000}"/>
    <cellStyle name="Calculation 2 24" xfId="352" xr:uid="{00000000-0005-0000-0000-000055200000}"/>
    <cellStyle name="Calculation 2 24 10" xfId="11550" xr:uid="{00000000-0005-0000-0000-000056200000}"/>
    <cellStyle name="Calculation 2 24 10 2" xfId="32147" xr:uid="{00000000-0005-0000-0000-000057200000}"/>
    <cellStyle name="Calculation 2 24 11" xfId="13372" xr:uid="{00000000-0005-0000-0000-000058200000}"/>
    <cellStyle name="Calculation 2 24 12" xfId="35188" xr:uid="{00000000-0005-0000-0000-000059200000}"/>
    <cellStyle name="Calculation 2 24 13" xfId="43280" xr:uid="{00000000-0005-0000-0000-00005A200000}"/>
    <cellStyle name="Calculation 2 24 2" xfId="1445" xr:uid="{00000000-0005-0000-0000-00005B200000}"/>
    <cellStyle name="Calculation 2 24 2 2" xfId="4640" xr:uid="{00000000-0005-0000-0000-00005C200000}"/>
    <cellStyle name="Calculation 2 24 2 2 2" xfId="17548" xr:uid="{00000000-0005-0000-0000-00005D200000}"/>
    <cellStyle name="Calculation 2 24 2 2 2 2" xfId="30296" xr:uid="{00000000-0005-0000-0000-00005E200000}"/>
    <cellStyle name="Calculation 2 24 2 2 2 3" xfId="42061" xr:uid="{00000000-0005-0000-0000-00005F200000}"/>
    <cellStyle name="Calculation 2 24 2 2 2 4" xfId="50153" xr:uid="{00000000-0005-0000-0000-000060200000}"/>
    <cellStyle name="Calculation 2 24 2 2 3" xfId="23934" xr:uid="{00000000-0005-0000-0000-000061200000}"/>
    <cellStyle name="Calculation 2 24 2 2 4" xfId="37201" xr:uid="{00000000-0005-0000-0000-000062200000}"/>
    <cellStyle name="Calculation 2 24 2 2 5" xfId="45293" xr:uid="{00000000-0005-0000-0000-000063200000}"/>
    <cellStyle name="Calculation 2 24 2 3" xfId="7841" xr:uid="{00000000-0005-0000-0000-000064200000}"/>
    <cellStyle name="Calculation 2 24 2 3 2" xfId="20742" xr:uid="{00000000-0005-0000-0000-000065200000}"/>
    <cellStyle name="Calculation 2 24 2 3 3" xfId="27128" xr:uid="{00000000-0005-0000-0000-000066200000}"/>
    <cellStyle name="Calculation 2 24 2 3 4" xfId="40041" xr:uid="{00000000-0005-0000-0000-000067200000}"/>
    <cellStyle name="Calculation 2 24 2 3 5" xfId="48133" xr:uid="{00000000-0005-0000-0000-000068200000}"/>
    <cellStyle name="Calculation 2 24 2 4" xfId="10284" xr:uid="{00000000-0005-0000-0000-000069200000}"/>
    <cellStyle name="Calculation 2 24 2 4 2" xfId="32849" xr:uid="{00000000-0005-0000-0000-00006A200000}"/>
    <cellStyle name="Calculation 2 24 2 5" xfId="13831" xr:uid="{00000000-0005-0000-0000-00006B200000}"/>
    <cellStyle name="Calculation 2 24 2 6" xfId="35688" xr:uid="{00000000-0005-0000-0000-00006C200000}"/>
    <cellStyle name="Calculation 2 24 2 7" xfId="43780" xr:uid="{00000000-0005-0000-0000-00006D200000}"/>
    <cellStyle name="Calculation 2 24 3" xfId="2454" xr:uid="{00000000-0005-0000-0000-00006E200000}"/>
    <cellStyle name="Calculation 2 24 3 2" xfId="5649" xr:uid="{00000000-0005-0000-0000-00006F200000}"/>
    <cellStyle name="Calculation 2 24 3 2 2" xfId="18557" xr:uid="{00000000-0005-0000-0000-000070200000}"/>
    <cellStyle name="Calculation 2 24 3 2 2 2" xfId="30953" xr:uid="{00000000-0005-0000-0000-000071200000}"/>
    <cellStyle name="Calculation 2 24 3 2 2 3" xfId="42890" xr:uid="{00000000-0005-0000-0000-000072200000}"/>
    <cellStyle name="Calculation 2 24 3 2 2 4" xfId="50982" xr:uid="{00000000-0005-0000-0000-000073200000}"/>
    <cellStyle name="Calculation 2 24 3 2 3" xfId="24943" xr:uid="{00000000-0005-0000-0000-000074200000}"/>
    <cellStyle name="Calculation 2 24 3 2 4" xfId="38210" xr:uid="{00000000-0005-0000-0000-000075200000}"/>
    <cellStyle name="Calculation 2 24 3 2 5" xfId="46302" xr:uid="{00000000-0005-0000-0000-000076200000}"/>
    <cellStyle name="Calculation 2 24 3 3" xfId="8850" xr:uid="{00000000-0005-0000-0000-000077200000}"/>
    <cellStyle name="Calculation 2 24 3 3 2" xfId="21751" xr:uid="{00000000-0005-0000-0000-000078200000}"/>
    <cellStyle name="Calculation 2 24 3 3 3" xfId="28137" xr:uid="{00000000-0005-0000-0000-000079200000}"/>
    <cellStyle name="Calculation 2 24 3 3 4" xfId="41050" xr:uid="{00000000-0005-0000-0000-00007A200000}"/>
    <cellStyle name="Calculation 2 24 3 3 5" xfId="49142" xr:uid="{00000000-0005-0000-0000-00007B200000}"/>
    <cellStyle name="Calculation 2 24 3 4" xfId="10540" xr:uid="{00000000-0005-0000-0000-00007C200000}"/>
    <cellStyle name="Calculation 2 24 3 4 2" xfId="33858" xr:uid="{00000000-0005-0000-0000-00007D200000}"/>
    <cellStyle name="Calculation 2 24 3 5" xfId="14488" xr:uid="{00000000-0005-0000-0000-00007E200000}"/>
    <cellStyle name="Calculation 2 24 3 6" xfId="36185" xr:uid="{00000000-0005-0000-0000-00007F200000}"/>
    <cellStyle name="Calculation 2 24 3 7" xfId="44277" xr:uid="{00000000-0005-0000-0000-000080200000}"/>
    <cellStyle name="Calculation 2 24 4" xfId="1794" xr:uid="{00000000-0005-0000-0000-000081200000}"/>
    <cellStyle name="Calculation 2 24 4 2" xfId="4989" xr:uid="{00000000-0005-0000-0000-000082200000}"/>
    <cellStyle name="Calculation 2 24 4 2 2" xfId="17897" xr:uid="{00000000-0005-0000-0000-000083200000}"/>
    <cellStyle name="Calculation 2 24 4 2 2 2" xfId="30523" xr:uid="{00000000-0005-0000-0000-000084200000}"/>
    <cellStyle name="Calculation 2 24 4 2 3" xfId="24283" xr:uid="{00000000-0005-0000-0000-000085200000}"/>
    <cellStyle name="Calculation 2 24 4 2 4" xfId="40390" xr:uid="{00000000-0005-0000-0000-000086200000}"/>
    <cellStyle name="Calculation 2 24 4 2 5" xfId="48482" xr:uid="{00000000-0005-0000-0000-000087200000}"/>
    <cellStyle name="Calculation 2 24 4 3" xfId="8190" xr:uid="{00000000-0005-0000-0000-000088200000}"/>
    <cellStyle name="Calculation 2 24 4 3 2" xfId="21091" xr:uid="{00000000-0005-0000-0000-000089200000}"/>
    <cellStyle name="Calculation 2 24 4 3 3" xfId="27477" xr:uid="{00000000-0005-0000-0000-00008A200000}"/>
    <cellStyle name="Calculation 2 24 4 4" xfId="10891" xr:uid="{00000000-0005-0000-0000-00008B200000}"/>
    <cellStyle name="Calculation 2 24 4 4 2" xfId="33198" xr:uid="{00000000-0005-0000-0000-00008C200000}"/>
    <cellStyle name="Calculation 2 24 4 5" xfId="14058" xr:uid="{00000000-0005-0000-0000-00008D200000}"/>
    <cellStyle name="Calculation 2 24 4 6" xfId="37550" xr:uid="{00000000-0005-0000-0000-00008E200000}"/>
    <cellStyle name="Calculation 2 24 4 7" xfId="45642" xr:uid="{00000000-0005-0000-0000-00008F200000}"/>
    <cellStyle name="Calculation 2 24 5" xfId="945" xr:uid="{00000000-0005-0000-0000-000090200000}"/>
    <cellStyle name="Calculation 2 24 5 2" xfId="4140" xr:uid="{00000000-0005-0000-0000-000091200000}"/>
    <cellStyle name="Calculation 2 24 5 2 2" xfId="17048" xr:uid="{00000000-0005-0000-0000-000092200000}"/>
    <cellStyle name="Calculation 2 24 5 2 2 2" xfId="29971" xr:uid="{00000000-0005-0000-0000-000093200000}"/>
    <cellStyle name="Calculation 2 24 5 2 3" xfId="23434" xr:uid="{00000000-0005-0000-0000-000094200000}"/>
    <cellStyle name="Calculation 2 24 5 2 4" xfId="41645" xr:uid="{00000000-0005-0000-0000-000095200000}"/>
    <cellStyle name="Calculation 2 24 5 2 5" xfId="49737" xr:uid="{00000000-0005-0000-0000-000096200000}"/>
    <cellStyle name="Calculation 2 24 5 3" xfId="7341" xr:uid="{00000000-0005-0000-0000-000097200000}"/>
    <cellStyle name="Calculation 2 24 5 3 2" xfId="20242" xr:uid="{00000000-0005-0000-0000-000098200000}"/>
    <cellStyle name="Calculation 2 24 5 3 3" xfId="26628" xr:uid="{00000000-0005-0000-0000-000099200000}"/>
    <cellStyle name="Calculation 2 24 5 4" xfId="11984" xr:uid="{00000000-0005-0000-0000-00009A200000}"/>
    <cellStyle name="Calculation 2 24 5 4 2" xfId="32349" xr:uid="{00000000-0005-0000-0000-00009B200000}"/>
    <cellStyle name="Calculation 2 24 5 5" xfId="13506" xr:uid="{00000000-0005-0000-0000-00009C200000}"/>
    <cellStyle name="Calculation 2 24 5 6" xfId="36701" xr:uid="{00000000-0005-0000-0000-00009D200000}"/>
    <cellStyle name="Calculation 2 24 5 7" xfId="44793" xr:uid="{00000000-0005-0000-0000-00009E200000}"/>
    <cellStyle name="Calculation 2 24 6" xfId="2958" xr:uid="{00000000-0005-0000-0000-00009F200000}"/>
    <cellStyle name="Calculation 2 24 6 2" xfId="6153" xr:uid="{00000000-0005-0000-0000-0000A0200000}"/>
    <cellStyle name="Calculation 2 24 6 2 2" xfId="19061" xr:uid="{00000000-0005-0000-0000-0000A1200000}"/>
    <cellStyle name="Calculation 2 24 6 2 2 2" xfId="31282" xr:uid="{00000000-0005-0000-0000-0000A2200000}"/>
    <cellStyle name="Calculation 2 24 6 2 3" xfId="25447" xr:uid="{00000000-0005-0000-0000-0000A3200000}"/>
    <cellStyle name="Calculation 2 24 6 2 4" xfId="41576" xr:uid="{00000000-0005-0000-0000-0000A4200000}"/>
    <cellStyle name="Calculation 2 24 6 2 5" xfId="49668" xr:uid="{00000000-0005-0000-0000-0000A5200000}"/>
    <cellStyle name="Calculation 2 24 6 3" xfId="9354" xr:uid="{00000000-0005-0000-0000-0000A6200000}"/>
    <cellStyle name="Calculation 2 24 6 3 2" xfId="22255" xr:uid="{00000000-0005-0000-0000-0000A7200000}"/>
    <cellStyle name="Calculation 2 24 6 3 3" xfId="28641" xr:uid="{00000000-0005-0000-0000-0000A8200000}"/>
    <cellStyle name="Calculation 2 24 6 4" xfId="10568" xr:uid="{00000000-0005-0000-0000-0000A9200000}"/>
    <cellStyle name="Calculation 2 24 6 4 2" xfId="34362" xr:uid="{00000000-0005-0000-0000-0000AA200000}"/>
    <cellStyle name="Calculation 2 24 6 5" xfId="14817" xr:uid="{00000000-0005-0000-0000-0000AB200000}"/>
    <cellStyle name="Calculation 2 24 6 6" xfId="38719" xr:uid="{00000000-0005-0000-0000-0000AC200000}"/>
    <cellStyle name="Calculation 2 24 6 7" xfId="46811" xr:uid="{00000000-0005-0000-0000-0000AD200000}"/>
    <cellStyle name="Calculation 2 24 7" xfId="743" xr:uid="{00000000-0005-0000-0000-0000AE200000}"/>
    <cellStyle name="Calculation 2 24 7 2" xfId="15767" xr:uid="{00000000-0005-0000-0000-0000AF200000}"/>
    <cellStyle name="Calculation 2 24 7 2 2" xfId="29610" xr:uid="{00000000-0005-0000-0000-0000B0200000}"/>
    <cellStyle name="Calculation 2 24 7 3" xfId="16397" xr:uid="{00000000-0005-0000-0000-0000B1200000}"/>
    <cellStyle name="Calculation 2 24 7 4" xfId="39541" xr:uid="{00000000-0005-0000-0000-0000B2200000}"/>
    <cellStyle name="Calculation 2 24 7 5" xfId="47633" xr:uid="{00000000-0005-0000-0000-0000B3200000}"/>
    <cellStyle name="Calculation 2 24 8" xfId="3938" xr:uid="{00000000-0005-0000-0000-0000B4200000}"/>
    <cellStyle name="Calculation 2 24 8 2" xfId="16846" xr:uid="{00000000-0005-0000-0000-0000B5200000}"/>
    <cellStyle name="Calculation 2 24 8 2 2" xfId="29837" xr:uid="{00000000-0005-0000-0000-0000B6200000}"/>
    <cellStyle name="Calculation 2 24 8 3" xfId="23232" xr:uid="{00000000-0005-0000-0000-0000B7200000}"/>
    <cellStyle name="Calculation 2 24 9" xfId="7139" xr:uid="{00000000-0005-0000-0000-0000B8200000}"/>
    <cellStyle name="Calculation 2 24 9 2" xfId="20040" xr:uid="{00000000-0005-0000-0000-0000B9200000}"/>
    <cellStyle name="Calculation 2 24 9 3" xfId="26426" xr:uid="{00000000-0005-0000-0000-0000BA200000}"/>
    <cellStyle name="Calculation 2 25" xfId="351" xr:uid="{00000000-0005-0000-0000-0000BB200000}"/>
    <cellStyle name="Calculation 2 25 10" xfId="12845" xr:uid="{00000000-0005-0000-0000-0000BC200000}"/>
    <cellStyle name="Calculation 2 25 10 2" xfId="32146" xr:uid="{00000000-0005-0000-0000-0000BD200000}"/>
    <cellStyle name="Calculation 2 25 11" xfId="13371" xr:uid="{00000000-0005-0000-0000-0000BE200000}"/>
    <cellStyle name="Calculation 2 25 12" xfId="35023" xr:uid="{00000000-0005-0000-0000-0000BF200000}"/>
    <cellStyle name="Calculation 2 25 13" xfId="43115" xr:uid="{00000000-0005-0000-0000-0000C0200000}"/>
    <cellStyle name="Calculation 2 25 2" xfId="1280" xr:uid="{00000000-0005-0000-0000-0000C1200000}"/>
    <cellStyle name="Calculation 2 25 2 2" xfId="4475" xr:uid="{00000000-0005-0000-0000-0000C2200000}"/>
    <cellStyle name="Calculation 2 25 2 2 2" xfId="17383" xr:uid="{00000000-0005-0000-0000-0000C3200000}"/>
    <cellStyle name="Calculation 2 25 2 2 2 2" xfId="30188" xr:uid="{00000000-0005-0000-0000-0000C4200000}"/>
    <cellStyle name="Calculation 2 25 2 2 2 3" xfId="41923" xr:uid="{00000000-0005-0000-0000-0000C5200000}"/>
    <cellStyle name="Calculation 2 25 2 2 2 4" xfId="50015" xr:uid="{00000000-0005-0000-0000-0000C6200000}"/>
    <cellStyle name="Calculation 2 25 2 2 3" xfId="23769" xr:uid="{00000000-0005-0000-0000-0000C7200000}"/>
    <cellStyle name="Calculation 2 25 2 2 4" xfId="37036" xr:uid="{00000000-0005-0000-0000-0000C8200000}"/>
    <cellStyle name="Calculation 2 25 2 2 5" xfId="45128" xr:uid="{00000000-0005-0000-0000-0000C9200000}"/>
    <cellStyle name="Calculation 2 25 2 3" xfId="7676" xr:uid="{00000000-0005-0000-0000-0000CA200000}"/>
    <cellStyle name="Calculation 2 25 2 3 2" xfId="20577" xr:uid="{00000000-0005-0000-0000-0000CB200000}"/>
    <cellStyle name="Calculation 2 25 2 3 3" xfId="26963" xr:uid="{00000000-0005-0000-0000-0000CC200000}"/>
    <cellStyle name="Calculation 2 25 2 3 4" xfId="39876" xr:uid="{00000000-0005-0000-0000-0000CD200000}"/>
    <cellStyle name="Calculation 2 25 2 3 5" xfId="47968" xr:uid="{00000000-0005-0000-0000-0000CE200000}"/>
    <cellStyle name="Calculation 2 25 2 4" xfId="371" xr:uid="{00000000-0005-0000-0000-0000CF200000}"/>
    <cellStyle name="Calculation 2 25 2 4 2" xfId="32684" xr:uid="{00000000-0005-0000-0000-0000D0200000}"/>
    <cellStyle name="Calculation 2 25 2 5" xfId="13723" xr:uid="{00000000-0005-0000-0000-0000D1200000}"/>
    <cellStyle name="Calculation 2 25 2 6" xfId="35523" xr:uid="{00000000-0005-0000-0000-0000D2200000}"/>
    <cellStyle name="Calculation 2 25 2 7" xfId="43615" xr:uid="{00000000-0005-0000-0000-0000D3200000}"/>
    <cellStyle name="Calculation 2 25 3" xfId="2289" xr:uid="{00000000-0005-0000-0000-0000D4200000}"/>
    <cellStyle name="Calculation 2 25 3 2" xfId="5484" xr:uid="{00000000-0005-0000-0000-0000D5200000}"/>
    <cellStyle name="Calculation 2 25 3 2 2" xfId="18392" xr:uid="{00000000-0005-0000-0000-0000D6200000}"/>
    <cellStyle name="Calculation 2 25 3 2 2 2" xfId="30845" xr:uid="{00000000-0005-0000-0000-0000D7200000}"/>
    <cellStyle name="Calculation 2 25 3 2 2 3" xfId="42782" xr:uid="{00000000-0005-0000-0000-0000D8200000}"/>
    <cellStyle name="Calculation 2 25 3 2 2 4" xfId="50874" xr:uid="{00000000-0005-0000-0000-0000D9200000}"/>
    <cellStyle name="Calculation 2 25 3 2 3" xfId="24778" xr:uid="{00000000-0005-0000-0000-0000DA200000}"/>
    <cellStyle name="Calculation 2 25 3 2 4" xfId="38045" xr:uid="{00000000-0005-0000-0000-0000DB200000}"/>
    <cellStyle name="Calculation 2 25 3 2 5" xfId="46137" xr:uid="{00000000-0005-0000-0000-0000DC200000}"/>
    <cellStyle name="Calculation 2 25 3 3" xfId="8685" xr:uid="{00000000-0005-0000-0000-0000DD200000}"/>
    <cellStyle name="Calculation 2 25 3 3 2" xfId="21586" xr:uid="{00000000-0005-0000-0000-0000DE200000}"/>
    <cellStyle name="Calculation 2 25 3 3 3" xfId="27972" xr:uid="{00000000-0005-0000-0000-0000DF200000}"/>
    <cellStyle name="Calculation 2 25 3 3 4" xfId="40885" xr:uid="{00000000-0005-0000-0000-0000E0200000}"/>
    <cellStyle name="Calculation 2 25 3 3 5" xfId="48977" xr:uid="{00000000-0005-0000-0000-0000E1200000}"/>
    <cellStyle name="Calculation 2 25 3 4" xfId="3603" xr:uid="{00000000-0005-0000-0000-0000E2200000}"/>
    <cellStyle name="Calculation 2 25 3 4 2" xfId="33693" xr:uid="{00000000-0005-0000-0000-0000E3200000}"/>
    <cellStyle name="Calculation 2 25 3 5" xfId="14380" xr:uid="{00000000-0005-0000-0000-0000E4200000}"/>
    <cellStyle name="Calculation 2 25 3 6" xfId="36020" xr:uid="{00000000-0005-0000-0000-0000E5200000}"/>
    <cellStyle name="Calculation 2 25 3 7" xfId="44112" xr:uid="{00000000-0005-0000-0000-0000E6200000}"/>
    <cellStyle name="Calculation 2 25 4" xfId="1947" xr:uid="{00000000-0005-0000-0000-0000E7200000}"/>
    <cellStyle name="Calculation 2 25 4 2" xfId="5142" xr:uid="{00000000-0005-0000-0000-0000E8200000}"/>
    <cellStyle name="Calculation 2 25 4 2 2" xfId="18050" xr:uid="{00000000-0005-0000-0000-0000E9200000}"/>
    <cellStyle name="Calculation 2 25 4 2 2 2" xfId="30620" xr:uid="{00000000-0005-0000-0000-0000EA200000}"/>
    <cellStyle name="Calculation 2 25 4 2 3" xfId="24436" xr:uid="{00000000-0005-0000-0000-0000EB200000}"/>
    <cellStyle name="Calculation 2 25 4 2 4" xfId="40543" xr:uid="{00000000-0005-0000-0000-0000EC200000}"/>
    <cellStyle name="Calculation 2 25 4 2 5" xfId="48635" xr:uid="{00000000-0005-0000-0000-0000ED200000}"/>
    <cellStyle name="Calculation 2 25 4 3" xfId="8343" xr:uid="{00000000-0005-0000-0000-0000EE200000}"/>
    <cellStyle name="Calculation 2 25 4 3 2" xfId="21244" xr:uid="{00000000-0005-0000-0000-0000EF200000}"/>
    <cellStyle name="Calculation 2 25 4 3 3" xfId="27630" xr:uid="{00000000-0005-0000-0000-0000F0200000}"/>
    <cellStyle name="Calculation 2 25 4 4" xfId="12779" xr:uid="{00000000-0005-0000-0000-0000F1200000}"/>
    <cellStyle name="Calculation 2 25 4 4 2" xfId="33351" xr:uid="{00000000-0005-0000-0000-0000F2200000}"/>
    <cellStyle name="Calculation 2 25 4 5" xfId="14155" xr:uid="{00000000-0005-0000-0000-0000F3200000}"/>
    <cellStyle name="Calculation 2 25 4 6" xfId="37703" xr:uid="{00000000-0005-0000-0000-0000F4200000}"/>
    <cellStyle name="Calculation 2 25 4 7" xfId="45795" xr:uid="{00000000-0005-0000-0000-0000F5200000}"/>
    <cellStyle name="Calculation 2 25 5" xfId="780" xr:uid="{00000000-0005-0000-0000-0000F6200000}"/>
    <cellStyle name="Calculation 2 25 5 2" xfId="3975" xr:uid="{00000000-0005-0000-0000-0000F7200000}"/>
    <cellStyle name="Calculation 2 25 5 2 2" xfId="16883" xr:uid="{00000000-0005-0000-0000-0000F8200000}"/>
    <cellStyle name="Calculation 2 25 5 2 2 2" xfId="29863" xr:uid="{00000000-0005-0000-0000-0000F9200000}"/>
    <cellStyle name="Calculation 2 25 5 2 3" xfId="23269" xr:uid="{00000000-0005-0000-0000-0000FA200000}"/>
    <cellStyle name="Calculation 2 25 5 2 4" xfId="41504" xr:uid="{00000000-0005-0000-0000-0000FB200000}"/>
    <cellStyle name="Calculation 2 25 5 2 5" xfId="49596" xr:uid="{00000000-0005-0000-0000-0000FC200000}"/>
    <cellStyle name="Calculation 2 25 5 3" xfId="7176" xr:uid="{00000000-0005-0000-0000-0000FD200000}"/>
    <cellStyle name="Calculation 2 25 5 3 2" xfId="20077" xr:uid="{00000000-0005-0000-0000-0000FE200000}"/>
    <cellStyle name="Calculation 2 25 5 3 3" xfId="26463" xr:uid="{00000000-0005-0000-0000-0000FF200000}"/>
    <cellStyle name="Calculation 2 25 5 4" xfId="12093" xr:uid="{00000000-0005-0000-0000-000000210000}"/>
    <cellStyle name="Calculation 2 25 5 4 2" xfId="32184" xr:uid="{00000000-0005-0000-0000-000001210000}"/>
    <cellStyle name="Calculation 2 25 5 5" xfId="13398" xr:uid="{00000000-0005-0000-0000-000002210000}"/>
    <cellStyle name="Calculation 2 25 5 6" xfId="36536" xr:uid="{00000000-0005-0000-0000-000003210000}"/>
    <cellStyle name="Calculation 2 25 5 7" xfId="44628" xr:uid="{00000000-0005-0000-0000-000004210000}"/>
    <cellStyle name="Calculation 2 25 6" xfId="2793" xr:uid="{00000000-0005-0000-0000-000005210000}"/>
    <cellStyle name="Calculation 2 25 6 2" xfId="5988" xr:uid="{00000000-0005-0000-0000-000006210000}"/>
    <cellStyle name="Calculation 2 25 6 2 2" xfId="18896" xr:uid="{00000000-0005-0000-0000-000007210000}"/>
    <cellStyle name="Calculation 2 25 6 2 2 2" xfId="31174" xr:uid="{00000000-0005-0000-0000-000008210000}"/>
    <cellStyle name="Calculation 2 25 6 2 3" xfId="25282" xr:uid="{00000000-0005-0000-0000-000009210000}"/>
    <cellStyle name="Calculation 2 25 6 2 4" xfId="42016" xr:uid="{00000000-0005-0000-0000-00000A210000}"/>
    <cellStyle name="Calculation 2 25 6 2 5" xfId="50108" xr:uid="{00000000-0005-0000-0000-00000B210000}"/>
    <cellStyle name="Calculation 2 25 6 3" xfId="9189" xr:uid="{00000000-0005-0000-0000-00000C210000}"/>
    <cellStyle name="Calculation 2 25 6 3 2" xfId="22090" xr:uid="{00000000-0005-0000-0000-00000D210000}"/>
    <cellStyle name="Calculation 2 25 6 3 3" xfId="28476" xr:uid="{00000000-0005-0000-0000-00000E210000}"/>
    <cellStyle name="Calculation 2 25 6 4" xfId="12657" xr:uid="{00000000-0005-0000-0000-00000F210000}"/>
    <cellStyle name="Calculation 2 25 6 4 2" xfId="34197" xr:uid="{00000000-0005-0000-0000-000010210000}"/>
    <cellStyle name="Calculation 2 25 6 5" xfId="14709" xr:uid="{00000000-0005-0000-0000-000011210000}"/>
    <cellStyle name="Calculation 2 25 6 6" xfId="38554" xr:uid="{00000000-0005-0000-0000-000012210000}"/>
    <cellStyle name="Calculation 2 25 6 7" xfId="46646" xr:uid="{00000000-0005-0000-0000-000013210000}"/>
    <cellStyle name="Calculation 2 25 7" xfId="742" xr:uid="{00000000-0005-0000-0000-000014210000}"/>
    <cellStyle name="Calculation 2 25 7 2" xfId="15766" xr:uid="{00000000-0005-0000-0000-000015210000}"/>
    <cellStyle name="Calculation 2 25 7 2 2" xfId="29609" xr:uid="{00000000-0005-0000-0000-000016210000}"/>
    <cellStyle name="Calculation 2 25 7 3" xfId="15817" xr:uid="{00000000-0005-0000-0000-000017210000}"/>
    <cellStyle name="Calculation 2 25 7 4" xfId="39376" xr:uid="{00000000-0005-0000-0000-000018210000}"/>
    <cellStyle name="Calculation 2 25 7 5" xfId="47468" xr:uid="{00000000-0005-0000-0000-000019210000}"/>
    <cellStyle name="Calculation 2 25 8" xfId="3937" xr:uid="{00000000-0005-0000-0000-00001A210000}"/>
    <cellStyle name="Calculation 2 25 8 2" xfId="16845" xr:uid="{00000000-0005-0000-0000-00001B210000}"/>
    <cellStyle name="Calculation 2 25 8 2 2" xfId="29836" xr:uid="{00000000-0005-0000-0000-00001C210000}"/>
    <cellStyle name="Calculation 2 25 8 3" xfId="23231" xr:uid="{00000000-0005-0000-0000-00001D210000}"/>
    <cellStyle name="Calculation 2 25 9" xfId="7138" xr:uid="{00000000-0005-0000-0000-00001E210000}"/>
    <cellStyle name="Calculation 2 25 9 2" xfId="20039" xr:uid="{00000000-0005-0000-0000-00001F210000}"/>
    <cellStyle name="Calculation 2 25 9 3" xfId="26425" xr:uid="{00000000-0005-0000-0000-000020210000}"/>
    <cellStyle name="Calculation 2 26" xfId="184" xr:uid="{00000000-0005-0000-0000-000021210000}"/>
    <cellStyle name="Calculation 2 26 10" xfId="13263" xr:uid="{00000000-0005-0000-0000-000022210000}"/>
    <cellStyle name="Calculation 2 26 11" xfId="35018" xr:uid="{00000000-0005-0000-0000-000023210000}"/>
    <cellStyle name="Calculation 2 26 12" xfId="43110" xr:uid="{00000000-0005-0000-0000-000024210000}"/>
    <cellStyle name="Calculation 2 26 2" xfId="1275" xr:uid="{00000000-0005-0000-0000-000025210000}"/>
    <cellStyle name="Calculation 2 26 2 2" xfId="4470" xr:uid="{00000000-0005-0000-0000-000026210000}"/>
    <cellStyle name="Calculation 2 26 2 2 2" xfId="17378" xr:uid="{00000000-0005-0000-0000-000027210000}"/>
    <cellStyle name="Calculation 2 26 2 2 2 2" xfId="30185" xr:uid="{00000000-0005-0000-0000-000028210000}"/>
    <cellStyle name="Calculation 2 26 2 2 2 3" xfId="42562" xr:uid="{00000000-0005-0000-0000-000029210000}"/>
    <cellStyle name="Calculation 2 26 2 2 2 4" xfId="50654" xr:uid="{00000000-0005-0000-0000-00002A210000}"/>
    <cellStyle name="Calculation 2 26 2 2 3" xfId="23764" xr:uid="{00000000-0005-0000-0000-00002B210000}"/>
    <cellStyle name="Calculation 2 26 2 2 4" xfId="37031" xr:uid="{00000000-0005-0000-0000-00002C210000}"/>
    <cellStyle name="Calculation 2 26 2 2 5" xfId="45123" xr:uid="{00000000-0005-0000-0000-00002D210000}"/>
    <cellStyle name="Calculation 2 26 2 3" xfId="7671" xr:uid="{00000000-0005-0000-0000-00002E210000}"/>
    <cellStyle name="Calculation 2 26 2 3 2" xfId="20572" xr:uid="{00000000-0005-0000-0000-00002F210000}"/>
    <cellStyle name="Calculation 2 26 2 3 3" xfId="26958" xr:uid="{00000000-0005-0000-0000-000030210000}"/>
    <cellStyle name="Calculation 2 26 2 3 4" xfId="39871" xr:uid="{00000000-0005-0000-0000-000031210000}"/>
    <cellStyle name="Calculation 2 26 2 3 5" xfId="47963" xr:uid="{00000000-0005-0000-0000-000032210000}"/>
    <cellStyle name="Calculation 2 26 2 4" xfId="12857" xr:uid="{00000000-0005-0000-0000-000033210000}"/>
    <cellStyle name="Calculation 2 26 2 4 2" xfId="32679" xr:uid="{00000000-0005-0000-0000-000034210000}"/>
    <cellStyle name="Calculation 2 26 2 5" xfId="13720" xr:uid="{00000000-0005-0000-0000-000035210000}"/>
    <cellStyle name="Calculation 2 26 2 6" xfId="35518" xr:uid="{00000000-0005-0000-0000-000036210000}"/>
    <cellStyle name="Calculation 2 26 2 7" xfId="43610" xr:uid="{00000000-0005-0000-0000-000037210000}"/>
    <cellStyle name="Calculation 2 26 3" xfId="1786" xr:uid="{00000000-0005-0000-0000-000038210000}"/>
    <cellStyle name="Calculation 2 26 3 2" xfId="4981" xr:uid="{00000000-0005-0000-0000-000039210000}"/>
    <cellStyle name="Calculation 2 26 3 2 2" xfId="17889" xr:uid="{00000000-0005-0000-0000-00003A210000}"/>
    <cellStyle name="Calculation 2 26 3 2 2 2" xfId="30520" xr:uid="{00000000-0005-0000-0000-00003B210000}"/>
    <cellStyle name="Calculation 2 26 3 2 3" xfId="24275" xr:uid="{00000000-0005-0000-0000-00003C210000}"/>
    <cellStyle name="Calculation 2 26 3 2 4" xfId="40382" xr:uid="{00000000-0005-0000-0000-00003D210000}"/>
    <cellStyle name="Calculation 2 26 3 2 5" xfId="48474" xr:uid="{00000000-0005-0000-0000-00003E210000}"/>
    <cellStyle name="Calculation 2 26 3 3" xfId="8182" xr:uid="{00000000-0005-0000-0000-00003F210000}"/>
    <cellStyle name="Calculation 2 26 3 3 2" xfId="21083" xr:uid="{00000000-0005-0000-0000-000040210000}"/>
    <cellStyle name="Calculation 2 26 3 3 3" xfId="27469" xr:uid="{00000000-0005-0000-0000-000041210000}"/>
    <cellStyle name="Calculation 2 26 3 4" xfId="12106" xr:uid="{00000000-0005-0000-0000-000042210000}"/>
    <cellStyle name="Calculation 2 26 3 4 2" xfId="33190" xr:uid="{00000000-0005-0000-0000-000043210000}"/>
    <cellStyle name="Calculation 2 26 3 5" xfId="14055" xr:uid="{00000000-0005-0000-0000-000044210000}"/>
    <cellStyle name="Calculation 2 26 3 6" xfId="37542" xr:uid="{00000000-0005-0000-0000-000045210000}"/>
    <cellStyle name="Calculation 2 26 3 7" xfId="45634" xr:uid="{00000000-0005-0000-0000-000046210000}"/>
    <cellStyle name="Calculation 2 26 4" xfId="775" xr:uid="{00000000-0005-0000-0000-000047210000}"/>
    <cellStyle name="Calculation 2 26 4 2" xfId="3970" xr:uid="{00000000-0005-0000-0000-000048210000}"/>
    <cellStyle name="Calculation 2 26 4 2 2" xfId="16878" xr:uid="{00000000-0005-0000-0000-000049210000}"/>
    <cellStyle name="Calculation 2 26 4 2 2 2" xfId="29860" xr:uid="{00000000-0005-0000-0000-00004A210000}"/>
    <cellStyle name="Calculation 2 26 4 2 3" xfId="23264" xr:uid="{00000000-0005-0000-0000-00004B210000}"/>
    <cellStyle name="Calculation 2 26 4 2 4" xfId="41499" xr:uid="{00000000-0005-0000-0000-00004C210000}"/>
    <cellStyle name="Calculation 2 26 4 2 5" xfId="49591" xr:uid="{00000000-0005-0000-0000-00004D210000}"/>
    <cellStyle name="Calculation 2 26 4 3" xfId="7171" xr:uid="{00000000-0005-0000-0000-00004E210000}"/>
    <cellStyle name="Calculation 2 26 4 3 2" xfId="20072" xr:uid="{00000000-0005-0000-0000-00004F210000}"/>
    <cellStyle name="Calculation 2 26 4 3 3" xfId="26458" xr:uid="{00000000-0005-0000-0000-000050210000}"/>
    <cellStyle name="Calculation 2 26 4 4" xfId="12589" xr:uid="{00000000-0005-0000-0000-000051210000}"/>
    <cellStyle name="Calculation 2 26 4 4 2" xfId="32179" xr:uid="{00000000-0005-0000-0000-000052210000}"/>
    <cellStyle name="Calculation 2 26 4 5" xfId="13395" xr:uid="{00000000-0005-0000-0000-000053210000}"/>
    <cellStyle name="Calculation 2 26 4 6" xfId="36531" xr:uid="{00000000-0005-0000-0000-000054210000}"/>
    <cellStyle name="Calculation 2 26 4 7" xfId="44623" xr:uid="{00000000-0005-0000-0000-000055210000}"/>
    <cellStyle name="Calculation 2 26 5" xfId="2788" xr:uid="{00000000-0005-0000-0000-000056210000}"/>
    <cellStyle name="Calculation 2 26 5 2" xfId="5983" xr:uid="{00000000-0005-0000-0000-000057210000}"/>
    <cellStyle name="Calculation 2 26 5 2 2" xfId="18891" xr:uid="{00000000-0005-0000-0000-000058210000}"/>
    <cellStyle name="Calculation 2 26 5 2 2 2" xfId="31171" xr:uid="{00000000-0005-0000-0000-000059210000}"/>
    <cellStyle name="Calculation 2 26 5 2 3" xfId="25277" xr:uid="{00000000-0005-0000-0000-00005A210000}"/>
    <cellStyle name="Calculation 2 26 5 2 4" xfId="42324" xr:uid="{00000000-0005-0000-0000-00005B210000}"/>
    <cellStyle name="Calculation 2 26 5 2 5" xfId="50416" xr:uid="{00000000-0005-0000-0000-00005C210000}"/>
    <cellStyle name="Calculation 2 26 5 3" xfId="9184" xr:uid="{00000000-0005-0000-0000-00005D210000}"/>
    <cellStyle name="Calculation 2 26 5 3 2" xfId="22085" xr:uid="{00000000-0005-0000-0000-00005E210000}"/>
    <cellStyle name="Calculation 2 26 5 3 3" xfId="28471" xr:uid="{00000000-0005-0000-0000-00005F210000}"/>
    <cellStyle name="Calculation 2 26 5 4" xfId="12817" xr:uid="{00000000-0005-0000-0000-000060210000}"/>
    <cellStyle name="Calculation 2 26 5 4 2" xfId="34192" xr:uid="{00000000-0005-0000-0000-000061210000}"/>
    <cellStyle name="Calculation 2 26 5 5" xfId="14706" xr:uid="{00000000-0005-0000-0000-000062210000}"/>
    <cellStyle name="Calculation 2 26 5 6" xfId="38549" xr:uid="{00000000-0005-0000-0000-000063210000}"/>
    <cellStyle name="Calculation 2 26 5 7" xfId="46641" xr:uid="{00000000-0005-0000-0000-000064210000}"/>
    <cellStyle name="Calculation 2 26 6" xfId="575" xr:uid="{00000000-0005-0000-0000-000065210000}"/>
    <cellStyle name="Calculation 2 26 6 2" xfId="15604" xr:uid="{00000000-0005-0000-0000-000066210000}"/>
    <cellStyle name="Calculation 2 26 6 2 2" xfId="29458" xr:uid="{00000000-0005-0000-0000-000067210000}"/>
    <cellStyle name="Calculation 2 26 6 3" xfId="15856" xr:uid="{00000000-0005-0000-0000-000068210000}"/>
    <cellStyle name="Calculation 2 26 6 4" xfId="39371" xr:uid="{00000000-0005-0000-0000-000069210000}"/>
    <cellStyle name="Calculation 2 26 6 5" xfId="47463" xr:uid="{00000000-0005-0000-0000-00006A210000}"/>
    <cellStyle name="Calculation 2 26 7" xfId="3770" xr:uid="{00000000-0005-0000-0000-00006B210000}"/>
    <cellStyle name="Calculation 2 26 7 2" xfId="16678" xr:uid="{00000000-0005-0000-0000-00006C210000}"/>
    <cellStyle name="Calculation 2 26 7 2 2" xfId="29724" xr:uid="{00000000-0005-0000-0000-00006D210000}"/>
    <cellStyle name="Calculation 2 26 7 3" xfId="23064" xr:uid="{00000000-0005-0000-0000-00006E210000}"/>
    <cellStyle name="Calculation 2 26 8" xfId="6971" xr:uid="{00000000-0005-0000-0000-00006F210000}"/>
    <cellStyle name="Calculation 2 26 8 2" xfId="19872" xr:uid="{00000000-0005-0000-0000-000070210000}"/>
    <cellStyle name="Calculation 2 26 8 3" xfId="26258" xr:uid="{00000000-0005-0000-0000-000071210000}"/>
    <cellStyle name="Calculation 2 26 9" xfId="10339" xr:uid="{00000000-0005-0000-0000-000072210000}"/>
    <cellStyle name="Calculation 2 26 9 2" xfId="31989" xr:uid="{00000000-0005-0000-0000-000073210000}"/>
    <cellStyle name="Calculation 2 27" xfId="770" xr:uid="{00000000-0005-0000-0000-000074210000}"/>
    <cellStyle name="Calculation 2 27 10" xfId="43105" xr:uid="{00000000-0005-0000-0000-000075210000}"/>
    <cellStyle name="Calculation 2 27 2" xfId="1775" xr:uid="{00000000-0005-0000-0000-000076210000}"/>
    <cellStyle name="Calculation 2 27 2 2" xfId="4970" xr:uid="{00000000-0005-0000-0000-000077210000}"/>
    <cellStyle name="Calculation 2 27 2 2 2" xfId="17878" xr:uid="{00000000-0005-0000-0000-000078210000}"/>
    <cellStyle name="Calculation 2 27 2 2 2 2" xfId="30511" xr:uid="{00000000-0005-0000-0000-000079210000}"/>
    <cellStyle name="Calculation 2 27 2 2 3" xfId="24264" xr:uid="{00000000-0005-0000-0000-00007A210000}"/>
    <cellStyle name="Calculation 2 27 2 2 4" xfId="40371" xr:uid="{00000000-0005-0000-0000-00007B210000}"/>
    <cellStyle name="Calculation 2 27 2 2 5" xfId="48463" xr:uid="{00000000-0005-0000-0000-00007C210000}"/>
    <cellStyle name="Calculation 2 27 2 3" xfId="8171" xr:uid="{00000000-0005-0000-0000-00007D210000}"/>
    <cellStyle name="Calculation 2 27 2 3 2" xfId="21072" xr:uid="{00000000-0005-0000-0000-00007E210000}"/>
    <cellStyle name="Calculation 2 27 2 3 3" xfId="27458" xr:uid="{00000000-0005-0000-0000-00007F210000}"/>
    <cellStyle name="Calculation 2 27 2 4" xfId="11797" xr:uid="{00000000-0005-0000-0000-000080210000}"/>
    <cellStyle name="Calculation 2 27 2 4 2" xfId="33179" xr:uid="{00000000-0005-0000-0000-000081210000}"/>
    <cellStyle name="Calculation 2 27 2 5" xfId="14046" xr:uid="{00000000-0005-0000-0000-000082210000}"/>
    <cellStyle name="Calculation 2 27 2 6" xfId="37531" xr:uid="{00000000-0005-0000-0000-000083210000}"/>
    <cellStyle name="Calculation 2 27 2 7" xfId="45623" xr:uid="{00000000-0005-0000-0000-000084210000}"/>
    <cellStyle name="Calculation 2 27 3" xfId="2039" xr:uid="{00000000-0005-0000-0000-000085210000}"/>
    <cellStyle name="Calculation 2 27 3 2" xfId="5234" xr:uid="{00000000-0005-0000-0000-000086210000}"/>
    <cellStyle name="Calculation 2 27 3 2 2" xfId="18142" xr:uid="{00000000-0005-0000-0000-000087210000}"/>
    <cellStyle name="Calculation 2 27 3 2 2 2" xfId="30684" xr:uid="{00000000-0005-0000-0000-000088210000}"/>
    <cellStyle name="Calculation 2 27 3 2 3" xfId="24528" xr:uid="{00000000-0005-0000-0000-000089210000}"/>
    <cellStyle name="Calculation 2 27 3 2 4" xfId="40635" xr:uid="{00000000-0005-0000-0000-00008A210000}"/>
    <cellStyle name="Calculation 2 27 3 2 5" xfId="48727" xr:uid="{00000000-0005-0000-0000-00008B210000}"/>
    <cellStyle name="Calculation 2 27 3 3" xfId="8435" xr:uid="{00000000-0005-0000-0000-00008C210000}"/>
    <cellStyle name="Calculation 2 27 3 3 2" xfId="21336" xr:uid="{00000000-0005-0000-0000-00008D210000}"/>
    <cellStyle name="Calculation 2 27 3 3 3" xfId="27722" xr:uid="{00000000-0005-0000-0000-00008E210000}"/>
    <cellStyle name="Calculation 2 27 3 4" xfId="11543" xr:uid="{00000000-0005-0000-0000-00008F210000}"/>
    <cellStyle name="Calculation 2 27 3 4 2" xfId="33443" xr:uid="{00000000-0005-0000-0000-000090210000}"/>
    <cellStyle name="Calculation 2 27 3 5" xfId="14219" xr:uid="{00000000-0005-0000-0000-000091210000}"/>
    <cellStyle name="Calculation 2 27 3 6" xfId="37795" xr:uid="{00000000-0005-0000-0000-000092210000}"/>
    <cellStyle name="Calculation 2 27 3 7" xfId="45887" xr:uid="{00000000-0005-0000-0000-000093210000}"/>
    <cellStyle name="Calculation 2 27 4" xfId="2783" xr:uid="{00000000-0005-0000-0000-000094210000}"/>
    <cellStyle name="Calculation 2 27 4 2" xfId="5978" xr:uid="{00000000-0005-0000-0000-000095210000}"/>
    <cellStyle name="Calculation 2 27 4 2 2" xfId="18886" xr:uid="{00000000-0005-0000-0000-000096210000}"/>
    <cellStyle name="Calculation 2 27 4 2 2 2" xfId="31168" xr:uid="{00000000-0005-0000-0000-000097210000}"/>
    <cellStyle name="Calculation 2 27 4 2 3" xfId="25272" xr:uid="{00000000-0005-0000-0000-000098210000}"/>
    <cellStyle name="Calculation 2 27 4 2 4" xfId="41494" xr:uid="{00000000-0005-0000-0000-000099210000}"/>
    <cellStyle name="Calculation 2 27 4 2 5" xfId="49586" xr:uid="{00000000-0005-0000-0000-00009A210000}"/>
    <cellStyle name="Calculation 2 27 4 3" xfId="9179" xr:uid="{00000000-0005-0000-0000-00009B210000}"/>
    <cellStyle name="Calculation 2 27 4 3 2" xfId="22080" xr:uid="{00000000-0005-0000-0000-00009C210000}"/>
    <cellStyle name="Calculation 2 27 4 3 3" xfId="28466" xr:uid="{00000000-0005-0000-0000-00009D210000}"/>
    <cellStyle name="Calculation 2 27 4 4" xfId="12493" xr:uid="{00000000-0005-0000-0000-00009E210000}"/>
    <cellStyle name="Calculation 2 27 4 4 2" xfId="34187" xr:uid="{00000000-0005-0000-0000-00009F210000}"/>
    <cellStyle name="Calculation 2 27 4 5" xfId="14703" xr:uid="{00000000-0005-0000-0000-0000A0210000}"/>
    <cellStyle name="Calculation 2 27 4 6" xfId="36526" xr:uid="{00000000-0005-0000-0000-0000A1210000}"/>
    <cellStyle name="Calculation 2 27 4 7" xfId="44618" xr:uid="{00000000-0005-0000-0000-0000A2210000}"/>
    <cellStyle name="Calculation 2 27 5" xfId="3965" xr:uid="{00000000-0005-0000-0000-0000A3210000}"/>
    <cellStyle name="Calculation 2 27 5 2" xfId="16873" xr:uid="{00000000-0005-0000-0000-0000A4210000}"/>
    <cellStyle name="Calculation 2 27 5 2 2" xfId="29857" xr:uid="{00000000-0005-0000-0000-0000A5210000}"/>
    <cellStyle name="Calculation 2 27 5 2 3" xfId="41794" xr:uid="{00000000-0005-0000-0000-0000A6210000}"/>
    <cellStyle name="Calculation 2 27 5 2 4" xfId="49886" xr:uid="{00000000-0005-0000-0000-0000A7210000}"/>
    <cellStyle name="Calculation 2 27 5 3" xfId="23259" xr:uid="{00000000-0005-0000-0000-0000A8210000}"/>
    <cellStyle name="Calculation 2 27 5 4" xfId="38544" xr:uid="{00000000-0005-0000-0000-0000A9210000}"/>
    <cellStyle name="Calculation 2 27 5 5" xfId="46636" xr:uid="{00000000-0005-0000-0000-0000AA210000}"/>
    <cellStyle name="Calculation 2 27 6" xfId="7166" xr:uid="{00000000-0005-0000-0000-0000AB210000}"/>
    <cellStyle name="Calculation 2 27 6 2" xfId="20067" xr:uid="{00000000-0005-0000-0000-0000AC210000}"/>
    <cellStyle name="Calculation 2 27 6 3" xfId="26453" xr:uid="{00000000-0005-0000-0000-0000AD210000}"/>
    <cellStyle name="Calculation 2 27 6 4" xfId="39366" xr:uid="{00000000-0005-0000-0000-0000AE210000}"/>
    <cellStyle name="Calculation 2 27 6 5" xfId="47458" xr:uid="{00000000-0005-0000-0000-0000AF210000}"/>
    <cellStyle name="Calculation 2 27 7" xfId="13115" xr:uid="{00000000-0005-0000-0000-0000B0210000}"/>
    <cellStyle name="Calculation 2 27 7 2" xfId="32174" xr:uid="{00000000-0005-0000-0000-0000B1210000}"/>
    <cellStyle name="Calculation 2 27 8" xfId="13392" xr:uid="{00000000-0005-0000-0000-0000B2210000}"/>
    <cellStyle name="Calculation 2 27 9" xfId="35013" xr:uid="{00000000-0005-0000-0000-0000B3210000}"/>
    <cellStyle name="Calculation 2 28" xfId="769" xr:uid="{00000000-0005-0000-0000-0000B4210000}"/>
    <cellStyle name="Calculation 2 28 2" xfId="3964" xr:uid="{00000000-0005-0000-0000-0000B5210000}"/>
    <cellStyle name="Calculation 2 28 2 2" xfId="16872" xr:uid="{00000000-0005-0000-0000-0000B6210000}"/>
    <cellStyle name="Calculation 2 28 2 2 2" xfId="29856" xr:uid="{00000000-0005-0000-0000-0000B7210000}"/>
    <cellStyle name="Calculation 2 28 2 2 3" xfId="42201" xr:uid="{00000000-0005-0000-0000-0000B8210000}"/>
    <cellStyle name="Calculation 2 28 2 2 4" xfId="50293" xr:uid="{00000000-0005-0000-0000-0000B9210000}"/>
    <cellStyle name="Calculation 2 28 2 3" xfId="23258" xr:uid="{00000000-0005-0000-0000-0000BA210000}"/>
    <cellStyle name="Calculation 2 28 2 4" xfId="36525" xr:uid="{00000000-0005-0000-0000-0000BB210000}"/>
    <cellStyle name="Calculation 2 28 2 5" xfId="44617" xr:uid="{00000000-0005-0000-0000-0000BC210000}"/>
    <cellStyle name="Calculation 2 28 3" xfId="7165" xr:uid="{00000000-0005-0000-0000-0000BD210000}"/>
    <cellStyle name="Calculation 2 28 3 2" xfId="20066" xr:uid="{00000000-0005-0000-0000-0000BE210000}"/>
    <cellStyle name="Calculation 2 28 3 3" xfId="26452" xr:uid="{00000000-0005-0000-0000-0000BF210000}"/>
    <cellStyle name="Calculation 2 28 3 4" xfId="39365" xr:uid="{00000000-0005-0000-0000-0000C0210000}"/>
    <cellStyle name="Calculation 2 28 3 5" xfId="47457" xr:uid="{00000000-0005-0000-0000-0000C1210000}"/>
    <cellStyle name="Calculation 2 28 4" xfId="11639" xr:uid="{00000000-0005-0000-0000-0000C2210000}"/>
    <cellStyle name="Calculation 2 28 4 2" xfId="32173" xr:uid="{00000000-0005-0000-0000-0000C3210000}"/>
    <cellStyle name="Calculation 2 28 5" xfId="13391" xr:uid="{00000000-0005-0000-0000-0000C4210000}"/>
    <cellStyle name="Calculation 2 28 6" xfId="35012" xr:uid="{00000000-0005-0000-0000-0000C5210000}"/>
    <cellStyle name="Calculation 2 28 7" xfId="43104" xr:uid="{00000000-0005-0000-0000-0000C6210000}"/>
    <cellStyle name="Calculation 2 29" xfId="2284" xr:uid="{00000000-0005-0000-0000-0000C7210000}"/>
    <cellStyle name="Calculation 2 29 2" xfId="5479" xr:uid="{00000000-0005-0000-0000-0000C8210000}"/>
    <cellStyle name="Calculation 2 29 2 2" xfId="18387" xr:uid="{00000000-0005-0000-0000-0000C9210000}"/>
    <cellStyle name="Calculation 2 29 2 2 2" xfId="30842" xr:uid="{00000000-0005-0000-0000-0000CA210000}"/>
    <cellStyle name="Calculation 2 29 2 2 3" xfId="42779" xr:uid="{00000000-0005-0000-0000-0000CB210000}"/>
    <cellStyle name="Calculation 2 29 2 2 4" xfId="50871" xr:uid="{00000000-0005-0000-0000-0000CC210000}"/>
    <cellStyle name="Calculation 2 29 2 3" xfId="24773" xr:uid="{00000000-0005-0000-0000-0000CD210000}"/>
    <cellStyle name="Calculation 2 29 2 4" xfId="38040" xr:uid="{00000000-0005-0000-0000-0000CE210000}"/>
    <cellStyle name="Calculation 2 29 2 5" xfId="46132" xr:uid="{00000000-0005-0000-0000-0000CF210000}"/>
    <cellStyle name="Calculation 2 29 3" xfId="8680" xr:uid="{00000000-0005-0000-0000-0000D0210000}"/>
    <cellStyle name="Calculation 2 29 3 2" xfId="21581" xr:uid="{00000000-0005-0000-0000-0000D1210000}"/>
    <cellStyle name="Calculation 2 29 3 3" xfId="27967" xr:uid="{00000000-0005-0000-0000-0000D2210000}"/>
    <cellStyle name="Calculation 2 29 3 4" xfId="40880" xr:uid="{00000000-0005-0000-0000-0000D3210000}"/>
    <cellStyle name="Calculation 2 29 3 5" xfId="48972" xr:uid="{00000000-0005-0000-0000-0000D4210000}"/>
    <cellStyle name="Calculation 2 29 4" xfId="9998" xr:uid="{00000000-0005-0000-0000-0000D5210000}"/>
    <cellStyle name="Calculation 2 29 4 2" xfId="33688" xr:uid="{00000000-0005-0000-0000-0000D6210000}"/>
    <cellStyle name="Calculation 2 29 5" xfId="14377" xr:uid="{00000000-0005-0000-0000-0000D7210000}"/>
    <cellStyle name="Calculation 2 29 6" xfId="36015" xr:uid="{00000000-0005-0000-0000-0000D8210000}"/>
    <cellStyle name="Calculation 2 29 7" xfId="44107" xr:uid="{00000000-0005-0000-0000-0000D9210000}"/>
    <cellStyle name="Calculation 2 3" xfId="70" xr:uid="{00000000-0005-0000-0000-0000DA210000}"/>
    <cellStyle name="Calculation 2 3 10" xfId="3630" xr:uid="{00000000-0005-0000-0000-0000DB210000}"/>
    <cellStyle name="Calculation 2 3 10 2" xfId="16539" xr:uid="{00000000-0005-0000-0000-0000DC210000}"/>
    <cellStyle name="Calculation 2 3 10 2 2" xfId="29633" xr:uid="{00000000-0005-0000-0000-0000DD210000}"/>
    <cellStyle name="Calculation 2 3 10 3" xfId="22925" xr:uid="{00000000-0005-0000-0000-0000DE210000}"/>
    <cellStyle name="Calculation 2 3 11" xfId="6831" xr:uid="{00000000-0005-0000-0000-0000DF210000}"/>
    <cellStyle name="Calculation 2 3 11 2" xfId="19733" xr:uid="{00000000-0005-0000-0000-0000E0210000}"/>
    <cellStyle name="Calculation 2 3 11 3" xfId="26119" xr:uid="{00000000-0005-0000-0000-0000E1210000}"/>
    <cellStyle name="Calculation 2 3 12" xfId="11206" xr:uid="{00000000-0005-0000-0000-0000E2210000}"/>
    <cellStyle name="Calculation 2 3 12 2" xfId="31850" xr:uid="{00000000-0005-0000-0000-0000E3210000}"/>
    <cellStyle name="Calculation 2 3 13" xfId="13172" xr:uid="{00000000-0005-0000-0000-0000E4210000}"/>
    <cellStyle name="Calculation 2 3 14" xfId="35054" xr:uid="{00000000-0005-0000-0000-0000E5210000}"/>
    <cellStyle name="Calculation 2 3 15" xfId="43146" xr:uid="{00000000-0005-0000-0000-0000E6210000}"/>
    <cellStyle name="Calculation 2 3 2" xfId="215" xr:uid="{00000000-0005-0000-0000-0000E7210000}"/>
    <cellStyle name="Calculation 2 3 2 10" xfId="11701" xr:uid="{00000000-0005-0000-0000-0000E8210000}"/>
    <cellStyle name="Calculation 2 3 2 10 2" xfId="32020" xr:uid="{00000000-0005-0000-0000-0000E9210000}"/>
    <cellStyle name="Calculation 2 3 2 11" xfId="13283" xr:uid="{00000000-0005-0000-0000-0000EA210000}"/>
    <cellStyle name="Calculation 2 3 2 12" xfId="35220" xr:uid="{00000000-0005-0000-0000-0000EB210000}"/>
    <cellStyle name="Calculation 2 3 2 13" xfId="43312" xr:uid="{00000000-0005-0000-0000-0000EC210000}"/>
    <cellStyle name="Calculation 2 3 2 2" xfId="1477" xr:uid="{00000000-0005-0000-0000-0000ED210000}"/>
    <cellStyle name="Calculation 2 3 2 2 2" xfId="4672" xr:uid="{00000000-0005-0000-0000-0000EE210000}"/>
    <cellStyle name="Calculation 2 3 2 2 2 2" xfId="17580" xr:uid="{00000000-0005-0000-0000-0000EF210000}"/>
    <cellStyle name="Calculation 2 3 2 2 2 2 2" xfId="30317" xr:uid="{00000000-0005-0000-0000-0000F0210000}"/>
    <cellStyle name="Calculation 2 3 2 2 2 2 3" xfId="42087" xr:uid="{00000000-0005-0000-0000-0000F1210000}"/>
    <cellStyle name="Calculation 2 3 2 2 2 2 4" xfId="50179" xr:uid="{00000000-0005-0000-0000-0000F2210000}"/>
    <cellStyle name="Calculation 2 3 2 2 2 3" xfId="23966" xr:uid="{00000000-0005-0000-0000-0000F3210000}"/>
    <cellStyle name="Calculation 2 3 2 2 2 4" xfId="37233" xr:uid="{00000000-0005-0000-0000-0000F4210000}"/>
    <cellStyle name="Calculation 2 3 2 2 2 5" xfId="45325" xr:uid="{00000000-0005-0000-0000-0000F5210000}"/>
    <cellStyle name="Calculation 2 3 2 2 3" xfId="7873" xr:uid="{00000000-0005-0000-0000-0000F6210000}"/>
    <cellStyle name="Calculation 2 3 2 2 3 2" xfId="20774" xr:uid="{00000000-0005-0000-0000-0000F7210000}"/>
    <cellStyle name="Calculation 2 3 2 2 3 3" xfId="27160" xr:uid="{00000000-0005-0000-0000-0000F8210000}"/>
    <cellStyle name="Calculation 2 3 2 2 3 4" xfId="40073" xr:uid="{00000000-0005-0000-0000-0000F9210000}"/>
    <cellStyle name="Calculation 2 3 2 2 3 5" xfId="48165" xr:uid="{00000000-0005-0000-0000-0000FA210000}"/>
    <cellStyle name="Calculation 2 3 2 2 4" xfId="12115" xr:uid="{00000000-0005-0000-0000-0000FB210000}"/>
    <cellStyle name="Calculation 2 3 2 2 4 2" xfId="32881" xr:uid="{00000000-0005-0000-0000-0000FC210000}"/>
    <cellStyle name="Calculation 2 3 2 2 5" xfId="13852" xr:uid="{00000000-0005-0000-0000-0000FD210000}"/>
    <cellStyle name="Calculation 2 3 2 2 6" xfId="35720" xr:uid="{00000000-0005-0000-0000-0000FE210000}"/>
    <cellStyle name="Calculation 2 3 2 2 7" xfId="43812" xr:uid="{00000000-0005-0000-0000-0000FF210000}"/>
    <cellStyle name="Calculation 2 3 2 3" xfId="2486" xr:uid="{00000000-0005-0000-0000-000000220000}"/>
    <cellStyle name="Calculation 2 3 2 3 2" xfId="5681" xr:uid="{00000000-0005-0000-0000-000001220000}"/>
    <cellStyle name="Calculation 2 3 2 3 2 2" xfId="18589" xr:uid="{00000000-0005-0000-0000-000002220000}"/>
    <cellStyle name="Calculation 2 3 2 3 2 2 2" xfId="30974" xr:uid="{00000000-0005-0000-0000-000003220000}"/>
    <cellStyle name="Calculation 2 3 2 3 2 2 3" xfId="42911" xr:uid="{00000000-0005-0000-0000-000004220000}"/>
    <cellStyle name="Calculation 2 3 2 3 2 2 4" xfId="51003" xr:uid="{00000000-0005-0000-0000-000005220000}"/>
    <cellStyle name="Calculation 2 3 2 3 2 3" xfId="24975" xr:uid="{00000000-0005-0000-0000-000006220000}"/>
    <cellStyle name="Calculation 2 3 2 3 2 4" xfId="38242" xr:uid="{00000000-0005-0000-0000-000007220000}"/>
    <cellStyle name="Calculation 2 3 2 3 2 5" xfId="46334" xr:uid="{00000000-0005-0000-0000-000008220000}"/>
    <cellStyle name="Calculation 2 3 2 3 3" xfId="8882" xr:uid="{00000000-0005-0000-0000-000009220000}"/>
    <cellStyle name="Calculation 2 3 2 3 3 2" xfId="21783" xr:uid="{00000000-0005-0000-0000-00000A220000}"/>
    <cellStyle name="Calculation 2 3 2 3 3 3" xfId="28169" xr:uid="{00000000-0005-0000-0000-00000B220000}"/>
    <cellStyle name="Calculation 2 3 2 3 3 4" xfId="41082" xr:uid="{00000000-0005-0000-0000-00000C220000}"/>
    <cellStyle name="Calculation 2 3 2 3 3 5" xfId="49174" xr:uid="{00000000-0005-0000-0000-00000D220000}"/>
    <cellStyle name="Calculation 2 3 2 3 4" xfId="10847" xr:uid="{00000000-0005-0000-0000-00000E220000}"/>
    <cellStyle name="Calculation 2 3 2 3 4 2" xfId="33890" xr:uid="{00000000-0005-0000-0000-00000F220000}"/>
    <cellStyle name="Calculation 2 3 2 3 5" xfId="14509" xr:uid="{00000000-0005-0000-0000-000010220000}"/>
    <cellStyle name="Calculation 2 3 2 3 6" xfId="36217" xr:uid="{00000000-0005-0000-0000-000011220000}"/>
    <cellStyle name="Calculation 2 3 2 3 7" xfId="44309" xr:uid="{00000000-0005-0000-0000-000012220000}"/>
    <cellStyle name="Calculation 2 3 2 4" xfId="2034" xr:uid="{00000000-0005-0000-0000-000013220000}"/>
    <cellStyle name="Calculation 2 3 2 4 2" xfId="5229" xr:uid="{00000000-0005-0000-0000-000014220000}"/>
    <cellStyle name="Calculation 2 3 2 4 2 2" xfId="18137" xr:uid="{00000000-0005-0000-0000-000015220000}"/>
    <cellStyle name="Calculation 2 3 2 4 2 2 2" xfId="30680" xr:uid="{00000000-0005-0000-0000-000016220000}"/>
    <cellStyle name="Calculation 2 3 2 4 2 3" xfId="24523" xr:uid="{00000000-0005-0000-0000-000017220000}"/>
    <cellStyle name="Calculation 2 3 2 4 2 4" xfId="40630" xr:uid="{00000000-0005-0000-0000-000018220000}"/>
    <cellStyle name="Calculation 2 3 2 4 2 5" xfId="48722" xr:uid="{00000000-0005-0000-0000-000019220000}"/>
    <cellStyle name="Calculation 2 3 2 4 3" xfId="8430" xr:uid="{00000000-0005-0000-0000-00001A220000}"/>
    <cellStyle name="Calculation 2 3 2 4 3 2" xfId="21331" xr:uid="{00000000-0005-0000-0000-00001B220000}"/>
    <cellStyle name="Calculation 2 3 2 4 3 3" xfId="27717" xr:uid="{00000000-0005-0000-0000-00001C220000}"/>
    <cellStyle name="Calculation 2 3 2 4 4" xfId="12196" xr:uid="{00000000-0005-0000-0000-00001D220000}"/>
    <cellStyle name="Calculation 2 3 2 4 4 2" xfId="33438" xr:uid="{00000000-0005-0000-0000-00001E220000}"/>
    <cellStyle name="Calculation 2 3 2 4 5" xfId="14215" xr:uid="{00000000-0005-0000-0000-00001F220000}"/>
    <cellStyle name="Calculation 2 3 2 4 6" xfId="37790" xr:uid="{00000000-0005-0000-0000-000020220000}"/>
    <cellStyle name="Calculation 2 3 2 4 7" xfId="45882" xr:uid="{00000000-0005-0000-0000-000021220000}"/>
    <cellStyle name="Calculation 2 3 2 5" xfId="977" xr:uid="{00000000-0005-0000-0000-000022220000}"/>
    <cellStyle name="Calculation 2 3 2 5 2" xfId="4172" xr:uid="{00000000-0005-0000-0000-000023220000}"/>
    <cellStyle name="Calculation 2 3 2 5 2 2" xfId="17080" xr:uid="{00000000-0005-0000-0000-000024220000}"/>
    <cellStyle name="Calculation 2 3 2 5 2 2 2" xfId="29992" xr:uid="{00000000-0005-0000-0000-000025220000}"/>
    <cellStyle name="Calculation 2 3 2 5 2 3" xfId="23466" xr:uid="{00000000-0005-0000-0000-000026220000}"/>
    <cellStyle name="Calculation 2 3 2 5 2 4" xfId="41673" xr:uid="{00000000-0005-0000-0000-000027220000}"/>
    <cellStyle name="Calculation 2 3 2 5 2 5" xfId="49765" xr:uid="{00000000-0005-0000-0000-000028220000}"/>
    <cellStyle name="Calculation 2 3 2 5 3" xfId="7373" xr:uid="{00000000-0005-0000-0000-000029220000}"/>
    <cellStyle name="Calculation 2 3 2 5 3 2" xfId="20274" xr:uid="{00000000-0005-0000-0000-00002A220000}"/>
    <cellStyle name="Calculation 2 3 2 5 3 3" xfId="26660" xr:uid="{00000000-0005-0000-0000-00002B220000}"/>
    <cellStyle name="Calculation 2 3 2 5 4" xfId="13124" xr:uid="{00000000-0005-0000-0000-00002C220000}"/>
    <cellStyle name="Calculation 2 3 2 5 4 2" xfId="32381" xr:uid="{00000000-0005-0000-0000-00002D220000}"/>
    <cellStyle name="Calculation 2 3 2 5 5" xfId="13527" xr:uid="{00000000-0005-0000-0000-00002E220000}"/>
    <cellStyle name="Calculation 2 3 2 5 6" xfId="36733" xr:uid="{00000000-0005-0000-0000-00002F220000}"/>
    <cellStyle name="Calculation 2 3 2 5 7" xfId="44825" xr:uid="{00000000-0005-0000-0000-000030220000}"/>
    <cellStyle name="Calculation 2 3 2 6" xfId="2990" xr:uid="{00000000-0005-0000-0000-000031220000}"/>
    <cellStyle name="Calculation 2 3 2 6 2" xfId="6185" xr:uid="{00000000-0005-0000-0000-000032220000}"/>
    <cellStyle name="Calculation 2 3 2 6 2 2" xfId="19093" xr:uid="{00000000-0005-0000-0000-000033220000}"/>
    <cellStyle name="Calculation 2 3 2 6 2 2 2" xfId="31303" xr:uid="{00000000-0005-0000-0000-000034220000}"/>
    <cellStyle name="Calculation 2 3 2 6 2 3" xfId="25479" xr:uid="{00000000-0005-0000-0000-000035220000}"/>
    <cellStyle name="Calculation 2 3 2 6 2 4" xfId="41925" xr:uid="{00000000-0005-0000-0000-000036220000}"/>
    <cellStyle name="Calculation 2 3 2 6 2 5" xfId="50017" xr:uid="{00000000-0005-0000-0000-000037220000}"/>
    <cellStyle name="Calculation 2 3 2 6 3" xfId="9386" xr:uid="{00000000-0005-0000-0000-000038220000}"/>
    <cellStyle name="Calculation 2 3 2 6 3 2" xfId="22287" xr:uid="{00000000-0005-0000-0000-000039220000}"/>
    <cellStyle name="Calculation 2 3 2 6 3 3" xfId="28673" xr:uid="{00000000-0005-0000-0000-00003A220000}"/>
    <cellStyle name="Calculation 2 3 2 6 4" xfId="10727" xr:uid="{00000000-0005-0000-0000-00003B220000}"/>
    <cellStyle name="Calculation 2 3 2 6 4 2" xfId="34394" xr:uid="{00000000-0005-0000-0000-00003C220000}"/>
    <cellStyle name="Calculation 2 3 2 6 5" xfId="14838" xr:uid="{00000000-0005-0000-0000-00003D220000}"/>
    <cellStyle name="Calculation 2 3 2 6 6" xfId="38751" xr:uid="{00000000-0005-0000-0000-00003E220000}"/>
    <cellStyle name="Calculation 2 3 2 6 7" xfId="46843" xr:uid="{00000000-0005-0000-0000-00003F220000}"/>
    <cellStyle name="Calculation 2 3 2 7" xfId="606" xr:uid="{00000000-0005-0000-0000-000040220000}"/>
    <cellStyle name="Calculation 2 3 2 7 2" xfId="15631" xr:uid="{00000000-0005-0000-0000-000041220000}"/>
    <cellStyle name="Calculation 2 3 2 7 2 2" xfId="29484" xr:uid="{00000000-0005-0000-0000-000042220000}"/>
    <cellStyle name="Calculation 2 3 2 7 3" xfId="16436" xr:uid="{00000000-0005-0000-0000-000043220000}"/>
    <cellStyle name="Calculation 2 3 2 7 4" xfId="39573" xr:uid="{00000000-0005-0000-0000-000044220000}"/>
    <cellStyle name="Calculation 2 3 2 7 5" xfId="47665" xr:uid="{00000000-0005-0000-0000-000045220000}"/>
    <cellStyle name="Calculation 2 3 2 8" xfId="3801" xr:uid="{00000000-0005-0000-0000-000046220000}"/>
    <cellStyle name="Calculation 2 3 2 8 2" xfId="16709" xr:uid="{00000000-0005-0000-0000-000047220000}"/>
    <cellStyle name="Calculation 2 3 2 8 2 2" xfId="29744" xr:uid="{00000000-0005-0000-0000-000048220000}"/>
    <cellStyle name="Calculation 2 3 2 8 3" xfId="23095" xr:uid="{00000000-0005-0000-0000-000049220000}"/>
    <cellStyle name="Calculation 2 3 2 9" xfId="7002" xr:uid="{00000000-0005-0000-0000-00004A220000}"/>
    <cellStyle name="Calculation 2 3 2 9 2" xfId="19903" xr:uid="{00000000-0005-0000-0000-00004B220000}"/>
    <cellStyle name="Calculation 2 3 2 9 3" xfId="26289" xr:uid="{00000000-0005-0000-0000-00004C220000}"/>
    <cellStyle name="Calculation 2 3 3" xfId="1139" xr:uid="{00000000-0005-0000-0000-00004D220000}"/>
    <cellStyle name="Calculation 2 3 3 10" xfId="35382" xr:uid="{00000000-0005-0000-0000-00004E220000}"/>
    <cellStyle name="Calculation 2 3 3 11" xfId="43474" xr:uid="{00000000-0005-0000-0000-00004F220000}"/>
    <cellStyle name="Calculation 2 3 3 2" xfId="1639" xr:uid="{00000000-0005-0000-0000-000050220000}"/>
    <cellStyle name="Calculation 2 3 3 2 2" xfId="4834" xr:uid="{00000000-0005-0000-0000-000051220000}"/>
    <cellStyle name="Calculation 2 3 3 2 2 2" xfId="17742" xr:uid="{00000000-0005-0000-0000-000052220000}"/>
    <cellStyle name="Calculation 2 3 3 2 2 2 2" xfId="30422" xr:uid="{00000000-0005-0000-0000-000053220000}"/>
    <cellStyle name="Calculation 2 3 3 2 2 2 3" xfId="42217" xr:uid="{00000000-0005-0000-0000-000054220000}"/>
    <cellStyle name="Calculation 2 3 3 2 2 2 4" xfId="50309" xr:uid="{00000000-0005-0000-0000-000055220000}"/>
    <cellStyle name="Calculation 2 3 3 2 2 3" xfId="24128" xr:uid="{00000000-0005-0000-0000-000056220000}"/>
    <cellStyle name="Calculation 2 3 3 2 2 4" xfId="37395" xr:uid="{00000000-0005-0000-0000-000057220000}"/>
    <cellStyle name="Calculation 2 3 3 2 2 5" xfId="45487" xr:uid="{00000000-0005-0000-0000-000058220000}"/>
    <cellStyle name="Calculation 2 3 3 2 3" xfId="8035" xr:uid="{00000000-0005-0000-0000-000059220000}"/>
    <cellStyle name="Calculation 2 3 3 2 3 2" xfId="20936" xr:uid="{00000000-0005-0000-0000-00005A220000}"/>
    <cellStyle name="Calculation 2 3 3 2 3 3" xfId="27322" xr:uid="{00000000-0005-0000-0000-00005B220000}"/>
    <cellStyle name="Calculation 2 3 3 2 3 4" xfId="40235" xr:uid="{00000000-0005-0000-0000-00005C220000}"/>
    <cellStyle name="Calculation 2 3 3 2 3 5" xfId="48327" xr:uid="{00000000-0005-0000-0000-00005D220000}"/>
    <cellStyle name="Calculation 2 3 3 2 4" xfId="11866" xr:uid="{00000000-0005-0000-0000-00005E220000}"/>
    <cellStyle name="Calculation 2 3 3 2 4 2" xfId="33043" xr:uid="{00000000-0005-0000-0000-00005F220000}"/>
    <cellStyle name="Calculation 2 3 3 2 5" xfId="13957" xr:uid="{00000000-0005-0000-0000-000060220000}"/>
    <cellStyle name="Calculation 2 3 3 2 6" xfId="35882" xr:uid="{00000000-0005-0000-0000-000061220000}"/>
    <cellStyle name="Calculation 2 3 3 2 7" xfId="43974" xr:uid="{00000000-0005-0000-0000-000062220000}"/>
    <cellStyle name="Calculation 2 3 3 3" xfId="2648" xr:uid="{00000000-0005-0000-0000-000063220000}"/>
    <cellStyle name="Calculation 2 3 3 3 2" xfId="5843" xr:uid="{00000000-0005-0000-0000-000064220000}"/>
    <cellStyle name="Calculation 2 3 3 3 2 2" xfId="18751" xr:uid="{00000000-0005-0000-0000-000065220000}"/>
    <cellStyle name="Calculation 2 3 3 3 2 2 2" xfId="31079" xr:uid="{00000000-0005-0000-0000-000066220000}"/>
    <cellStyle name="Calculation 2 3 3 3 2 2 3" xfId="43016" xr:uid="{00000000-0005-0000-0000-000067220000}"/>
    <cellStyle name="Calculation 2 3 3 3 2 2 4" xfId="51108" xr:uid="{00000000-0005-0000-0000-000068220000}"/>
    <cellStyle name="Calculation 2 3 3 3 2 3" xfId="25137" xr:uid="{00000000-0005-0000-0000-000069220000}"/>
    <cellStyle name="Calculation 2 3 3 3 2 4" xfId="38404" xr:uid="{00000000-0005-0000-0000-00006A220000}"/>
    <cellStyle name="Calculation 2 3 3 3 2 5" xfId="46496" xr:uid="{00000000-0005-0000-0000-00006B220000}"/>
    <cellStyle name="Calculation 2 3 3 3 3" xfId="9044" xr:uid="{00000000-0005-0000-0000-00006C220000}"/>
    <cellStyle name="Calculation 2 3 3 3 3 2" xfId="21945" xr:uid="{00000000-0005-0000-0000-00006D220000}"/>
    <cellStyle name="Calculation 2 3 3 3 3 3" xfId="28331" xr:uid="{00000000-0005-0000-0000-00006E220000}"/>
    <cellStyle name="Calculation 2 3 3 3 3 4" xfId="41244" xr:uid="{00000000-0005-0000-0000-00006F220000}"/>
    <cellStyle name="Calculation 2 3 3 3 3 5" xfId="49336" xr:uid="{00000000-0005-0000-0000-000070220000}"/>
    <cellStyle name="Calculation 2 3 3 3 4" xfId="11726" xr:uid="{00000000-0005-0000-0000-000071220000}"/>
    <cellStyle name="Calculation 2 3 3 3 4 2" xfId="34052" xr:uid="{00000000-0005-0000-0000-000072220000}"/>
    <cellStyle name="Calculation 2 3 3 3 5" xfId="14614" xr:uid="{00000000-0005-0000-0000-000073220000}"/>
    <cellStyle name="Calculation 2 3 3 3 6" xfId="36379" xr:uid="{00000000-0005-0000-0000-000074220000}"/>
    <cellStyle name="Calculation 2 3 3 3 7" xfId="44471" xr:uid="{00000000-0005-0000-0000-000075220000}"/>
    <cellStyle name="Calculation 2 3 3 4" xfId="2133" xr:uid="{00000000-0005-0000-0000-000076220000}"/>
    <cellStyle name="Calculation 2 3 3 4 2" xfId="5328" xr:uid="{00000000-0005-0000-0000-000077220000}"/>
    <cellStyle name="Calculation 2 3 3 4 2 2" xfId="18236" xr:uid="{00000000-0005-0000-0000-000078220000}"/>
    <cellStyle name="Calculation 2 3 3 4 2 2 2" xfId="30745" xr:uid="{00000000-0005-0000-0000-000079220000}"/>
    <cellStyle name="Calculation 2 3 3 4 2 3" xfId="24622" xr:uid="{00000000-0005-0000-0000-00007A220000}"/>
    <cellStyle name="Calculation 2 3 3 4 2 4" xfId="40729" xr:uid="{00000000-0005-0000-0000-00007B220000}"/>
    <cellStyle name="Calculation 2 3 3 4 2 5" xfId="48821" xr:uid="{00000000-0005-0000-0000-00007C220000}"/>
    <cellStyle name="Calculation 2 3 3 4 3" xfId="8529" xr:uid="{00000000-0005-0000-0000-00007D220000}"/>
    <cellStyle name="Calculation 2 3 3 4 3 2" xfId="21430" xr:uid="{00000000-0005-0000-0000-00007E220000}"/>
    <cellStyle name="Calculation 2 3 3 4 3 3" xfId="27816" xr:uid="{00000000-0005-0000-0000-00007F220000}"/>
    <cellStyle name="Calculation 2 3 3 4 4" xfId="11022" xr:uid="{00000000-0005-0000-0000-000080220000}"/>
    <cellStyle name="Calculation 2 3 3 4 4 2" xfId="33537" xr:uid="{00000000-0005-0000-0000-000081220000}"/>
    <cellStyle name="Calculation 2 3 3 4 5" xfId="14280" xr:uid="{00000000-0005-0000-0000-000082220000}"/>
    <cellStyle name="Calculation 2 3 3 4 6" xfId="37889" xr:uid="{00000000-0005-0000-0000-000083220000}"/>
    <cellStyle name="Calculation 2 3 3 4 7" xfId="45981" xr:uid="{00000000-0005-0000-0000-000084220000}"/>
    <cellStyle name="Calculation 2 3 3 5" xfId="3152" xr:uid="{00000000-0005-0000-0000-000085220000}"/>
    <cellStyle name="Calculation 2 3 3 5 2" xfId="6347" xr:uid="{00000000-0005-0000-0000-000086220000}"/>
    <cellStyle name="Calculation 2 3 3 5 2 2" xfId="19255" xr:uid="{00000000-0005-0000-0000-000087220000}"/>
    <cellStyle name="Calculation 2 3 3 5 2 2 2" xfId="31408" xr:uid="{00000000-0005-0000-0000-000088220000}"/>
    <cellStyle name="Calculation 2 3 3 5 2 3" xfId="25641" xr:uid="{00000000-0005-0000-0000-000089220000}"/>
    <cellStyle name="Calculation 2 3 3 5 2 4" xfId="41811" xr:uid="{00000000-0005-0000-0000-00008A220000}"/>
    <cellStyle name="Calculation 2 3 3 5 2 5" xfId="49903" xr:uid="{00000000-0005-0000-0000-00008B220000}"/>
    <cellStyle name="Calculation 2 3 3 5 3" xfId="9548" xr:uid="{00000000-0005-0000-0000-00008C220000}"/>
    <cellStyle name="Calculation 2 3 3 5 3 2" xfId="22449" xr:uid="{00000000-0005-0000-0000-00008D220000}"/>
    <cellStyle name="Calculation 2 3 3 5 3 3" xfId="28835" xr:uid="{00000000-0005-0000-0000-00008E220000}"/>
    <cellStyle name="Calculation 2 3 3 5 4" xfId="11765" xr:uid="{00000000-0005-0000-0000-00008F220000}"/>
    <cellStyle name="Calculation 2 3 3 5 4 2" xfId="34556" xr:uid="{00000000-0005-0000-0000-000090220000}"/>
    <cellStyle name="Calculation 2 3 3 5 5" xfId="14943" xr:uid="{00000000-0005-0000-0000-000091220000}"/>
    <cellStyle name="Calculation 2 3 3 5 6" xfId="36895" xr:uid="{00000000-0005-0000-0000-000092220000}"/>
    <cellStyle name="Calculation 2 3 3 5 7" xfId="44987" xr:uid="{00000000-0005-0000-0000-000093220000}"/>
    <cellStyle name="Calculation 2 3 3 6" xfId="4334" xr:uid="{00000000-0005-0000-0000-000094220000}"/>
    <cellStyle name="Calculation 2 3 3 6 2" xfId="17242" xr:uid="{00000000-0005-0000-0000-000095220000}"/>
    <cellStyle name="Calculation 2 3 3 6 2 2" xfId="30097" xr:uid="{00000000-0005-0000-0000-000096220000}"/>
    <cellStyle name="Calculation 2 3 3 6 2 3" xfId="41477" xr:uid="{00000000-0005-0000-0000-000097220000}"/>
    <cellStyle name="Calculation 2 3 3 6 2 4" xfId="49569" xr:uid="{00000000-0005-0000-0000-000098220000}"/>
    <cellStyle name="Calculation 2 3 3 6 3" xfId="23628" xr:uid="{00000000-0005-0000-0000-000099220000}"/>
    <cellStyle name="Calculation 2 3 3 6 4" xfId="38913" xr:uid="{00000000-0005-0000-0000-00009A220000}"/>
    <cellStyle name="Calculation 2 3 3 6 5" xfId="47005" xr:uid="{00000000-0005-0000-0000-00009B220000}"/>
    <cellStyle name="Calculation 2 3 3 7" xfId="7535" xr:uid="{00000000-0005-0000-0000-00009C220000}"/>
    <cellStyle name="Calculation 2 3 3 7 2" xfId="20436" xr:uid="{00000000-0005-0000-0000-00009D220000}"/>
    <cellStyle name="Calculation 2 3 3 7 3" xfId="26822" xr:uid="{00000000-0005-0000-0000-00009E220000}"/>
    <cellStyle name="Calculation 2 3 3 7 4" xfId="39735" xr:uid="{00000000-0005-0000-0000-00009F220000}"/>
    <cellStyle name="Calculation 2 3 3 7 5" xfId="47827" xr:uid="{00000000-0005-0000-0000-0000A0220000}"/>
    <cellStyle name="Calculation 2 3 3 8" xfId="12637" xr:uid="{00000000-0005-0000-0000-0000A1220000}"/>
    <cellStyle name="Calculation 2 3 3 8 2" xfId="32543" xr:uid="{00000000-0005-0000-0000-0000A2220000}"/>
    <cellStyle name="Calculation 2 3 3 9" xfId="13632" xr:uid="{00000000-0005-0000-0000-0000A3220000}"/>
    <cellStyle name="Calculation 2 3 4" xfId="1311" xr:uid="{00000000-0005-0000-0000-0000A4220000}"/>
    <cellStyle name="Calculation 2 3 4 2" xfId="4506" xr:uid="{00000000-0005-0000-0000-0000A5220000}"/>
    <cellStyle name="Calculation 2 3 4 2 2" xfId="17414" xr:uid="{00000000-0005-0000-0000-0000A6220000}"/>
    <cellStyle name="Calculation 2 3 4 2 2 2" xfId="30208" xr:uid="{00000000-0005-0000-0000-0000A7220000}"/>
    <cellStyle name="Calculation 2 3 4 2 2 3" xfId="41948" xr:uid="{00000000-0005-0000-0000-0000A8220000}"/>
    <cellStyle name="Calculation 2 3 4 2 2 4" xfId="50040" xr:uid="{00000000-0005-0000-0000-0000A9220000}"/>
    <cellStyle name="Calculation 2 3 4 2 3" xfId="23800" xr:uid="{00000000-0005-0000-0000-0000AA220000}"/>
    <cellStyle name="Calculation 2 3 4 2 4" xfId="37067" xr:uid="{00000000-0005-0000-0000-0000AB220000}"/>
    <cellStyle name="Calculation 2 3 4 2 5" xfId="45159" xr:uid="{00000000-0005-0000-0000-0000AC220000}"/>
    <cellStyle name="Calculation 2 3 4 3" xfId="7707" xr:uid="{00000000-0005-0000-0000-0000AD220000}"/>
    <cellStyle name="Calculation 2 3 4 3 2" xfId="20608" xr:uid="{00000000-0005-0000-0000-0000AE220000}"/>
    <cellStyle name="Calculation 2 3 4 3 3" xfId="26994" xr:uid="{00000000-0005-0000-0000-0000AF220000}"/>
    <cellStyle name="Calculation 2 3 4 3 4" xfId="39907" xr:uid="{00000000-0005-0000-0000-0000B0220000}"/>
    <cellStyle name="Calculation 2 3 4 3 5" xfId="47999" xr:uid="{00000000-0005-0000-0000-0000B1220000}"/>
    <cellStyle name="Calculation 2 3 4 4" xfId="12046" xr:uid="{00000000-0005-0000-0000-0000B2220000}"/>
    <cellStyle name="Calculation 2 3 4 4 2" xfId="32715" xr:uid="{00000000-0005-0000-0000-0000B3220000}"/>
    <cellStyle name="Calculation 2 3 4 5" xfId="13743" xr:uid="{00000000-0005-0000-0000-0000B4220000}"/>
    <cellStyle name="Calculation 2 3 4 6" xfId="35554" xr:uid="{00000000-0005-0000-0000-0000B5220000}"/>
    <cellStyle name="Calculation 2 3 4 7" xfId="43646" xr:uid="{00000000-0005-0000-0000-0000B6220000}"/>
    <cellStyle name="Calculation 2 3 5" xfId="2320" xr:uid="{00000000-0005-0000-0000-0000B7220000}"/>
    <cellStyle name="Calculation 2 3 5 2" xfId="5515" xr:uid="{00000000-0005-0000-0000-0000B8220000}"/>
    <cellStyle name="Calculation 2 3 5 2 2" xfId="18423" xr:uid="{00000000-0005-0000-0000-0000B9220000}"/>
    <cellStyle name="Calculation 2 3 5 2 2 2" xfId="30865" xr:uid="{00000000-0005-0000-0000-0000BA220000}"/>
    <cellStyle name="Calculation 2 3 5 2 2 3" xfId="42802" xr:uid="{00000000-0005-0000-0000-0000BB220000}"/>
    <cellStyle name="Calculation 2 3 5 2 2 4" xfId="50894" xr:uid="{00000000-0005-0000-0000-0000BC220000}"/>
    <cellStyle name="Calculation 2 3 5 2 3" xfId="24809" xr:uid="{00000000-0005-0000-0000-0000BD220000}"/>
    <cellStyle name="Calculation 2 3 5 2 4" xfId="38076" xr:uid="{00000000-0005-0000-0000-0000BE220000}"/>
    <cellStyle name="Calculation 2 3 5 2 5" xfId="46168" xr:uid="{00000000-0005-0000-0000-0000BF220000}"/>
    <cellStyle name="Calculation 2 3 5 3" xfId="8716" xr:uid="{00000000-0005-0000-0000-0000C0220000}"/>
    <cellStyle name="Calculation 2 3 5 3 2" xfId="21617" xr:uid="{00000000-0005-0000-0000-0000C1220000}"/>
    <cellStyle name="Calculation 2 3 5 3 3" xfId="28003" xr:uid="{00000000-0005-0000-0000-0000C2220000}"/>
    <cellStyle name="Calculation 2 3 5 3 4" xfId="40916" xr:uid="{00000000-0005-0000-0000-0000C3220000}"/>
    <cellStyle name="Calculation 2 3 5 3 5" xfId="49008" xr:uid="{00000000-0005-0000-0000-0000C4220000}"/>
    <cellStyle name="Calculation 2 3 5 4" xfId="11374" xr:uid="{00000000-0005-0000-0000-0000C5220000}"/>
    <cellStyle name="Calculation 2 3 5 4 2" xfId="33724" xr:uid="{00000000-0005-0000-0000-0000C6220000}"/>
    <cellStyle name="Calculation 2 3 5 5" xfId="14400" xr:uid="{00000000-0005-0000-0000-0000C7220000}"/>
    <cellStyle name="Calculation 2 3 5 6" xfId="36051" xr:uid="{00000000-0005-0000-0000-0000C8220000}"/>
    <cellStyle name="Calculation 2 3 5 7" xfId="44143" xr:uid="{00000000-0005-0000-0000-0000C9220000}"/>
    <cellStyle name="Calculation 2 3 6" xfId="1817" xr:uid="{00000000-0005-0000-0000-0000CA220000}"/>
    <cellStyle name="Calculation 2 3 6 2" xfId="5012" xr:uid="{00000000-0005-0000-0000-0000CB220000}"/>
    <cellStyle name="Calculation 2 3 6 2 2" xfId="17920" xr:uid="{00000000-0005-0000-0000-0000CC220000}"/>
    <cellStyle name="Calculation 2 3 6 2 2 2" xfId="30536" xr:uid="{00000000-0005-0000-0000-0000CD220000}"/>
    <cellStyle name="Calculation 2 3 6 2 3" xfId="24306" xr:uid="{00000000-0005-0000-0000-0000CE220000}"/>
    <cellStyle name="Calculation 2 3 6 2 4" xfId="40413" xr:uid="{00000000-0005-0000-0000-0000CF220000}"/>
    <cellStyle name="Calculation 2 3 6 2 5" xfId="48505" xr:uid="{00000000-0005-0000-0000-0000D0220000}"/>
    <cellStyle name="Calculation 2 3 6 3" xfId="8213" xr:uid="{00000000-0005-0000-0000-0000D1220000}"/>
    <cellStyle name="Calculation 2 3 6 3 2" xfId="21114" xr:uid="{00000000-0005-0000-0000-0000D2220000}"/>
    <cellStyle name="Calculation 2 3 6 3 3" xfId="27500" xr:uid="{00000000-0005-0000-0000-0000D3220000}"/>
    <cellStyle name="Calculation 2 3 6 4" xfId="12529" xr:uid="{00000000-0005-0000-0000-0000D4220000}"/>
    <cellStyle name="Calculation 2 3 6 4 2" xfId="33221" xr:uid="{00000000-0005-0000-0000-0000D5220000}"/>
    <cellStyle name="Calculation 2 3 6 5" xfId="14071" xr:uid="{00000000-0005-0000-0000-0000D6220000}"/>
    <cellStyle name="Calculation 2 3 6 6" xfId="37573" xr:uid="{00000000-0005-0000-0000-0000D7220000}"/>
    <cellStyle name="Calculation 2 3 6 7" xfId="45665" xr:uid="{00000000-0005-0000-0000-0000D8220000}"/>
    <cellStyle name="Calculation 2 3 7" xfId="811" xr:uid="{00000000-0005-0000-0000-0000D9220000}"/>
    <cellStyle name="Calculation 2 3 7 2" xfId="4006" xr:uid="{00000000-0005-0000-0000-0000DA220000}"/>
    <cellStyle name="Calculation 2 3 7 2 2" xfId="16914" xr:uid="{00000000-0005-0000-0000-0000DB220000}"/>
    <cellStyle name="Calculation 2 3 7 2 2 2" xfId="29883" xr:uid="{00000000-0005-0000-0000-0000DC220000}"/>
    <cellStyle name="Calculation 2 3 7 2 3" xfId="23300" xr:uid="{00000000-0005-0000-0000-0000DD220000}"/>
    <cellStyle name="Calculation 2 3 7 2 4" xfId="41530" xr:uid="{00000000-0005-0000-0000-0000DE220000}"/>
    <cellStyle name="Calculation 2 3 7 2 5" xfId="49622" xr:uid="{00000000-0005-0000-0000-0000DF220000}"/>
    <cellStyle name="Calculation 2 3 7 3" xfId="7207" xr:uid="{00000000-0005-0000-0000-0000E0220000}"/>
    <cellStyle name="Calculation 2 3 7 3 2" xfId="20108" xr:uid="{00000000-0005-0000-0000-0000E1220000}"/>
    <cellStyle name="Calculation 2 3 7 3 3" xfId="26494" xr:uid="{00000000-0005-0000-0000-0000E2220000}"/>
    <cellStyle name="Calculation 2 3 7 4" xfId="12404" xr:uid="{00000000-0005-0000-0000-0000E3220000}"/>
    <cellStyle name="Calculation 2 3 7 4 2" xfId="32215" xr:uid="{00000000-0005-0000-0000-0000E4220000}"/>
    <cellStyle name="Calculation 2 3 7 5" xfId="13418" xr:uid="{00000000-0005-0000-0000-0000E5220000}"/>
    <cellStyle name="Calculation 2 3 7 6" xfId="36567" xr:uid="{00000000-0005-0000-0000-0000E6220000}"/>
    <cellStyle name="Calculation 2 3 7 7" xfId="44659" xr:uid="{00000000-0005-0000-0000-0000E7220000}"/>
    <cellStyle name="Calculation 2 3 8" xfId="2824" xr:uid="{00000000-0005-0000-0000-0000E8220000}"/>
    <cellStyle name="Calculation 2 3 8 2" xfId="6019" xr:uid="{00000000-0005-0000-0000-0000E9220000}"/>
    <cellStyle name="Calculation 2 3 8 2 2" xfId="18927" xr:uid="{00000000-0005-0000-0000-0000EA220000}"/>
    <cellStyle name="Calculation 2 3 8 2 2 2" xfId="31194" xr:uid="{00000000-0005-0000-0000-0000EB220000}"/>
    <cellStyle name="Calculation 2 3 8 2 3" xfId="25313" xr:uid="{00000000-0005-0000-0000-0000EC220000}"/>
    <cellStyle name="Calculation 2 3 8 2 4" xfId="42251" xr:uid="{00000000-0005-0000-0000-0000ED220000}"/>
    <cellStyle name="Calculation 2 3 8 2 5" xfId="50343" xr:uid="{00000000-0005-0000-0000-0000EE220000}"/>
    <cellStyle name="Calculation 2 3 8 3" xfId="9220" xr:uid="{00000000-0005-0000-0000-0000EF220000}"/>
    <cellStyle name="Calculation 2 3 8 3 2" xfId="22121" xr:uid="{00000000-0005-0000-0000-0000F0220000}"/>
    <cellStyle name="Calculation 2 3 8 3 3" xfId="28507" xr:uid="{00000000-0005-0000-0000-0000F1220000}"/>
    <cellStyle name="Calculation 2 3 8 4" xfId="12285" xr:uid="{00000000-0005-0000-0000-0000F2220000}"/>
    <cellStyle name="Calculation 2 3 8 4 2" xfId="34228" xr:uid="{00000000-0005-0000-0000-0000F3220000}"/>
    <cellStyle name="Calculation 2 3 8 5" xfId="14729" xr:uid="{00000000-0005-0000-0000-0000F4220000}"/>
    <cellStyle name="Calculation 2 3 8 6" xfId="38585" xr:uid="{00000000-0005-0000-0000-0000F5220000}"/>
    <cellStyle name="Calculation 2 3 8 7" xfId="46677" xr:uid="{00000000-0005-0000-0000-0000F6220000}"/>
    <cellStyle name="Calculation 2 3 9" xfId="435" xr:uid="{00000000-0005-0000-0000-0000F7220000}"/>
    <cellStyle name="Calculation 2 3 9 2" xfId="15465" xr:uid="{00000000-0005-0000-0000-0000F8220000}"/>
    <cellStyle name="Calculation 2 3 9 2 2" xfId="29319" xr:uid="{00000000-0005-0000-0000-0000F9220000}"/>
    <cellStyle name="Calculation 2 3 9 3" xfId="15920" xr:uid="{00000000-0005-0000-0000-0000FA220000}"/>
    <cellStyle name="Calculation 2 3 9 4" xfId="39407" xr:uid="{00000000-0005-0000-0000-0000FB220000}"/>
    <cellStyle name="Calculation 2 3 9 5" xfId="47499" xr:uid="{00000000-0005-0000-0000-0000FC220000}"/>
    <cellStyle name="Calculation 2 30" xfId="2132" xr:uid="{00000000-0005-0000-0000-0000FD220000}"/>
    <cellStyle name="Calculation 2 30 2" xfId="5327" xr:uid="{00000000-0005-0000-0000-0000FE220000}"/>
    <cellStyle name="Calculation 2 30 2 2" xfId="18235" xr:uid="{00000000-0005-0000-0000-0000FF220000}"/>
    <cellStyle name="Calculation 2 30 2 2 2" xfId="30744" xr:uid="{00000000-0005-0000-0000-000000230000}"/>
    <cellStyle name="Calculation 2 30 2 3" xfId="24621" xr:uid="{00000000-0005-0000-0000-000001230000}"/>
    <cellStyle name="Calculation 2 30 2 4" xfId="40728" xr:uid="{00000000-0005-0000-0000-000002230000}"/>
    <cellStyle name="Calculation 2 30 2 5" xfId="48820" xr:uid="{00000000-0005-0000-0000-000003230000}"/>
    <cellStyle name="Calculation 2 30 3" xfId="8528" xr:uid="{00000000-0005-0000-0000-000004230000}"/>
    <cellStyle name="Calculation 2 30 3 2" xfId="21429" xr:uid="{00000000-0005-0000-0000-000005230000}"/>
    <cellStyle name="Calculation 2 30 3 3" xfId="27815" xr:uid="{00000000-0005-0000-0000-000006230000}"/>
    <cellStyle name="Calculation 2 30 4" xfId="12017" xr:uid="{00000000-0005-0000-0000-000007230000}"/>
    <cellStyle name="Calculation 2 30 4 2" xfId="33536" xr:uid="{00000000-0005-0000-0000-000008230000}"/>
    <cellStyle name="Calculation 2 30 5" xfId="14279" xr:uid="{00000000-0005-0000-0000-000009230000}"/>
    <cellStyle name="Calculation 2 30 6" xfId="37888" xr:uid="{00000000-0005-0000-0000-00000A230000}"/>
    <cellStyle name="Calculation 2 30 7" xfId="45980" xr:uid="{00000000-0005-0000-0000-00000B230000}"/>
    <cellStyle name="Calculation 2 31" xfId="762" xr:uid="{00000000-0005-0000-0000-00000C230000}"/>
    <cellStyle name="Calculation 2 31 2" xfId="3957" xr:uid="{00000000-0005-0000-0000-00000D230000}"/>
    <cellStyle name="Calculation 2 31 2 2" xfId="16865" xr:uid="{00000000-0005-0000-0000-00000E230000}"/>
    <cellStyle name="Calculation 2 31 2 2 2" xfId="29851" xr:uid="{00000000-0005-0000-0000-00000F230000}"/>
    <cellStyle name="Calculation 2 31 2 3" xfId="23251" xr:uid="{00000000-0005-0000-0000-000010230000}"/>
    <cellStyle name="Calculation 2 31 2 4" xfId="42093" xr:uid="{00000000-0005-0000-0000-000011230000}"/>
    <cellStyle name="Calculation 2 31 2 5" xfId="50185" xr:uid="{00000000-0005-0000-0000-000012230000}"/>
    <cellStyle name="Calculation 2 31 3" xfId="7158" xr:uid="{00000000-0005-0000-0000-000013230000}"/>
    <cellStyle name="Calculation 2 31 3 2" xfId="20059" xr:uid="{00000000-0005-0000-0000-000014230000}"/>
    <cellStyle name="Calculation 2 31 3 3" xfId="26445" xr:uid="{00000000-0005-0000-0000-000015230000}"/>
    <cellStyle name="Calculation 2 31 4" xfId="11669" xr:uid="{00000000-0005-0000-0000-000016230000}"/>
    <cellStyle name="Calculation 2 31 4 2" xfId="32166" xr:uid="{00000000-0005-0000-0000-000017230000}"/>
    <cellStyle name="Calculation 2 31 5" xfId="13386" xr:uid="{00000000-0005-0000-0000-000018230000}"/>
    <cellStyle name="Calculation 2 31 6" xfId="36516" xr:uid="{00000000-0005-0000-0000-000019230000}"/>
    <cellStyle name="Calculation 2 31 7" xfId="44608" xr:uid="{00000000-0005-0000-0000-00001A230000}"/>
    <cellStyle name="Calculation 2 32" xfId="759" xr:uid="{00000000-0005-0000-0000-00001B230000}"/>
    <cellStyle name="Calculation 2 32 2" xfId="3954" xr:uid="{00000000-0005-0000-0000-00001C230000}"/>
    <cellStyle name="Calculation 2 32 2 2" xfId="16862" xr:uid="{00000000-0005-0000-0000-00001D230000}"/>
    <cellStyle name="Calculation 2 32 2 2 2" xfId="29848" xr:uid="{00000000-0005-0000-0000-00001E230000}"/>
    <cellStyle name="Calculation 2 32 2 3" xfId="23248" xr:uid="{00000000-0005-0000-0000-00001F230000}"/>
    <cellStyle name="Calculation 2 32 3" xfId="7155" xr:uid="{00000000-0005-0000-0000-000020230000}"/>
    <cellStyle name="Calculation 2 32 3 2" xfId="20056" xr:uid="{00000000-0005-0000-0000-000021230000}"/>
    <cellStyle name="Calculation 2 32 3 3" xfId="26442" xr:uid="{00000000-0005-0000-0000-000022230000}"/>
    <cellStyle name="Calculation 2 32 4" xfId="12426" xr:uid="{00000000-0005-0000-0000-000023230000}"/>
    <cellStyle name="Calculation 2 32 4 2" xfId="32163" xr:uid="{00000000-0005-0000-0000-000024230000}"/>
    <cellStyle name="Calculation 2 32 5" xfId="13383" xr:uid="{00000000-0005-0000-0000-000025230000}"/>
    <cellStyle name="Calculation 2 32 6" xfId="36514" xr:uid="{00000000-0005-0000-0000-000026230000}"/>
    <cellStyle name="Calculation 2 32 7" xfId="44606" xr:uid="{00000000-0005-0000-0000-000027230000}"/>
    <cellStyle name="Calculation 2 33" xfId="389" xr:uid="{00000000-0005-0000-0000-000028230000}"/>
    <cellStyle name="Calculation 2 33 2" xfId="15432" xr:uid="{00000000-0005-0000-0000-000029230000}"/>
    <cellStyle name="Calculation 2 33 2 2" xfId="29288" xr:uid="{00000000-0005-0000-0000-00002A230000}"/>
    <cellStyle name="Calculation 2 33 3" xfId="16295" xr:uid="{00000000-0005-0000-0000-00002B230000}"/>
    <cellStyle name="Calculation 2 33 4" xfId="39359" xr:uid="{00000000-0005-0000-0000-00002C230000}"/>
    <cellStyle name="Calculation 2 33 5" xfId="47451" xr:uid="{00000000-0005-0000-0000-00002D230000}"/>
    <cellStyle name="Calculation 2 34" xfId="380" xr:uid="{00000000-0005-0000-0000-00002E230000}"/>
    <cellStyle name="Calculation 2 34 2" xfId="15431" xr:uid="{00000000-0005-0000-0000-00002F230000}"/>
    <cellStyle name="Calculation 2 34 2 2" xfId="29287" xr:uid="{00000000-0005-0000-0000-000030230000}"/>
    <cellStyle name="Calculation 2 34 3" xfId="15362" xr:uid="{00000000-0005-0000-0000-000031230000}"/>
    <cellStyle name="Calculation 2 35" xfId="394" xr:uid="{00000000-0005-0000-0000-000032230000}"/>
    <cellStyle name="Calculation 2 35 2" xfId="15433" xr:uid="{00000000-0005-0000-0000-000033230000}"/>
    <cellStyle name="Calculation 2 35 3" xfId="15800" xr:uid="{00000000-0005-0000-0000-000034230000}"/>
    <cellStyle name="Calculation 2 36" xfId="11582" xr:uid="{00000000-0005-0000-0000-000035230000}"/>
    <cellStyle name="Calculation 2 36 2" xfId="31820" xr:uid="{00000000-0005-0000-0000-000036230000}"/>
    <cellStyle name="Calculation 2 37" xfId="12880" xr:uid="{00000000-0005-0000-0000-000037230000}"/>
    <cellStyle name="Calculation 2 38" xfId="35010" xr:uid="{00000000-0005-0000-0000-000038230000}"/>
    <cellStyle name="Calculation 2 4" xfId="64" xr:uid="{00000000-0005-0000-0000-000039230000}"/>
    <cellStyle name="Calculation 2 4 10" xfId="3624" xr:uid="{00000000-0005-0000-0000-00003A230000}"/>
    <cellStyle name="Calculation 2 4 10 2" xfId="16533" xr:uid="{00000000-0005-0000-0000-00003B230000}"/>
    <cellStyle name="Calculation 2 4 10 2 2" xfId="29628" xr:uid="{00000000-0005-0000-0000-00003C230000}"/>
    <cellStyle name="Calculation 2 4 10 3" xfId="22919" xr:uid="{00000000-0005-0000-0000-00003D230000}"/>
    <cellStyle name="Calculation 2 4 11" xfId="6825" xr:uid="{00000000-0005-0000-0000-00003E230000}"/>
    <cellStyle name="Calculation 2 4 11 2" xfId="19727" xr:uid="{00000000-0005-0000-0000-00003F230000}"/>
    <cellStyle name="Calculation 2 4 11 3" xfId="26113" xr:uid="{00000000-0005-0000-0000-000040230000}"/>
    <cellStyle name="Calculation 2 4 12" xfId="12698" xr:uid="{00000000-0005-0000-0000-000041230000}"/>
    <cellStyle name="Calculation 2 4 12 2" xfId="31844" xr:uid="{00000000-0005-0000-0000-000042230000}"/>
    <cellStyle name="Calculation 2 4 13" xfId="13167" xr:uid="{00000000-0005-0000-0000-000043230000}"/>
    <cellStyle name="Calculation 2 4 14" xfId="35048" xr:uid="{00000000-0005-0000-0000-000044230000}"/>
    <cellStyle name="Calculation 2 4 15" xfId="43140" xr:uid="{00000000-0005-0000-0000-000045230000}"/>
    <cellStyle name="Calculation 2 4 2" xfId="209" xr:uid="{00000000-0005-0000-0000-000046230000}"/>
    <cellStyle name="Calculation 2 4 2 10" xfId="11035" xr:uid="{00000000-0005-0000-0000-000047230000}"/>
    <cellStyle name="Calculation 2 4 2 10 2" xfId="32014" xr:uid="{00000000-0005-0000-0000-000048230000}"/>
    <cellStyle name="Calculation 2 4 2 11" xfId="13278" xr:uid="{00000000-0005-0000-0000-000049230000}"/>
    <cellStyle name="Calculation 2 4 2 12" xfId="35214" xr:uid="{00000000-0005-0000-0000-00004A230000}"/>
    <cellStyle name="Calculation 2 4 2 13" xfId="43306" xr:uid="{00000000-0005-0000-0000-00004B230000}"/>
    <cellStyle name="Calculation 2 4 2 2" xfId="1471" xr:uid="{00000000-0005-0000-0000-00004C230000}"/>
    <cellStyle name="Calculation 2 4 2 2 2" xfId="4666" xr:uid="{00000000-0005-0000-0000-00004D230000}"/>
    <cellStyle name="Calculation 2 4 2 2 2 2" xfId="17574" xr:uid="{00000000-0005-0000-0000-00004E230000}"/>
    <cellStyle name="Calculation 2 4 2 2 2 2 2" xfId="30312" xr:uid="{00000000-0005-0000-0000-00004F230000}"/>
    <cellStyle name="Calculation 2 4 2 2 2 2 3" xfId="42083" xr:uid="{00000000-0005-0000-0000-000050230000}"/>
    <cellStyle name="Calculation 2 4 2 2 2 2 4" xfId="50175" xr:uid="{00000000-0005-0000-0000-000051230000}"/>
    <cellStyle name="Calculation 2 4 2 2 2 3" xfId="23960" xr:uid="{00000000-0005-0000-0000-000052230000}"/>
    <cellStyle name="Calculation 2 4 2 2 2 4" xfId="37227" xr:uid="{00000000-0005-0000-0000-000053230000}"/>
    <cellStyle name="Calculation 2 4 2 2 2 5" xfId="45319" xr:uid="{00000000-0005-0000-0000-000054230000}"/>
    <cellStyle name="Calculation 2 4 2 2 3" xfId="7867" xr:uid="{00000000-0005-0000-0000-000055230000}"/>
    <cellStyle name="Calculation 2 4 2 2 3 2" xfId="20768" xr:uid="{00000000-0005-0000-0000-000056230000}"/>
    <cellStyle name="Calculation 2 4 2 2 3 3" xfId="27154" xr:uid="{00000000-0005-0000-0000-000057230000}"/>
    <cellStyle name="Calculation 2 4 2 2 3 4" xfId="40067" xr:uid="{00000000-0005-0000-0000-000058230000}"/>
    <cellStyle name="Calculation 2 4 2 2 3 5" xfId="48159" xr:uid="{00000000-0005-0000-0000-000059230000}"/>
    <cellStyle name="Calculation 2 4 2 2 4" xfId="12274" xr:uid="{00000000-0005-0000-0000-00005A230000}"/>
    <cellStyle name="Calculation 2 4 2 2 4 2" xfId="32875" xr:uid="{00000000-0005-0000-0000-00005B230000}"/>
    <cellStyle name="Calculation 2 4 2 2 5" xfId="13847" xr:uid="{00000000-0005-0000-0000-00005C230000}"/>
    <cellStyle name="Calculation 2 4 2 2 6" xfId="35714" xr:uid="{00000000-0005-0000-0000-00005D230000}"/>
    <cellStyle name="Calculation 2 4 2 2 7" xfId="43806" xr:uid="{00000000-0005-0000-0000-00005E230000}"/>
    <cellStyle name="Calculation 2 4 2 3" xfId="2480" xr:uid="{00000000-0005-0000-0000-00005F230000}"/>
    <cellStyle name="Calculation 2 4 2 3 2" xfId="5675" xr:uid="{00000000-0005-0000-0000-000060230000}"/>
    <cellStyle name="Calculation 2 4 2 3 2 2" xfId="18583" xr:uid="{00000000-0005-0000-0000-000061230000}"/>
    <cellStyle name="Calculation 2 4 2 3 2 2 2" xfId="30969" xr:uid="{00000000-0005-0000-0000-000062230000}"/>
    <cellStyle name="Calculation 2 4 2 3 2 2 3" xfId="42906" xr:uid="{00000000-0005-0000-0000-000063230000}"/>
    <cellStyle name="Calculation 2 4 2 3 2 2 4" xfId="50998" xr:uid="{00000000-0005-0000-0000-000064230000}"/>
    <cellStyle name="Calculation 2 4 2 3 2 3" xfId="24969" xr:uid="{00000000-0005-0000-0000-000065230000}"/>
    <cellStyle name="Calculation 2 4 2 3 2 4" xfId="38236" xr:uid="{00000000-0005-0000-0000-000066230000}"/>
    <cellStyle name="Calculation 2 4 2 3 2 5" xfId="46328" xr:uid="{00000000-0005-0000-0000-000067230000}"/>
    <cellStyle name="Calculation 2 4 2 3 3" xfId="8876" xr:uid="{00000000-0005-0000-0000-000068230000}"/>
    <cellStyle name="Calculation 2 4 2 3 3 2" xfId="21777" xr:uid="{00000000-0005-0000-0000-000069230000}"/>
    <cellStyle name="Calculation 2 4 2 3 3 3" xfId="28163" xr:uid="{00000000-0005-0000-0000-00006A230000}"/>
    <cellStyle name="Calculation 2 4 2 3 3 4" xfId="41076" xr:uid="{00000000-0005-0000-0000-00006B230000}"/>
    <cellStyle name="Calculation 2 4 2 3 3 5" xfId="49168" xr:uid="{00000000-0005-0000-0000-00006C230000}"/>
    <cellStyle name="Calculation 2 4 2 3 4" xfId="12011" xr:uid="{00000000-0005-0000-0000-00006D230000}"/>
    <cellStyle name="Calculation 2 4 2 3 4 2" xfId="33884" xr:uid="{00000000-0005-0000-0000-00006E230000}"/>
    <cellStyle name="Calculation 2 4 2 3 5" xfId="14504" xr:uid="{00000000-0005-0000-0000-00006F230000}"/>
    <cellStyle name="Calculation 2 4 2 3 6" xfId="36211" xr:uid="{00000000-0005-0000-0000-000070230000}"/>
    <cellStyle name="Calculation 2 4 2 3 7" xfId="44303" xr:uid="{00000000-0005-0000-0000-000071230000}"/>
    <cellStyle name="Calculation 2 4 2 4" xfId="2217" xr:uid="{00000000-0005-0000-0000-000072230000}"/>
    <cellStyle name="Calculation 2 4 2 4 2" xfId="5412" xr:uid="{00000000-0005-0000-0000-000073230000}"/>
    <cellStyle name="Calculation 2 4 2 4 2 2" xfId="18320" xr:uid="{00000000-0005-0000-0000-000074230000}"/>
    <cellStyle name="Calculation 2 4 2 4 2 2 2" xfId="30800" xr:uid="{00000000-0005-0000-0000-000075230000}"/>
    <cellStyle name="Calculation 2 4 2 4 2 3" xfId="24706" xr:uid="{00000000-0005-0000-0000-000076230000}"/>
    <cellStyle name="Calculation 2 4 2 4 2 4" xfId="40813" xr:uid="{00000000-0005-0000-0000-000077230000}"/>
    <cellStyle name="Calculation 2 4 2 4 2 5" xfId="48905" xr:uid="{00000000-0005-0000-0000-000078230000}"/>
    <cellStyle name="Calculation 2 4 2 4 3" xfId="8613" xr:uid="{00000000-0005-0000-0000-000079230000}"/>
    <cellStyle name="Calculation 2 4 2 4 3 2" xfId="21514" xr:uid="{00000000-0005-0000-0000-00007A230000}"/>
    <cellStyle name="Calculation 2 4 2 4 3 3" xfId="27900" xr:uid="{00000000-0005-0000-0000-00007B230000}"/>
    <cellStyle name="Calculation 2 4 2 4 4" xfId="11970" xr:uid="{00000000-0005-0000-0000-00007C230000}"/>
    <cellStyle name="Calculation 2 4 2 4 4 2" xfId="33621" xr:uid="{00000000-0005-0000-0000-00007D230000}"/>
    <cellStyle name="Calculation 2 4 2 4 5" xfId="14335" xr:uid="{00000000-0005-0000-0000-00007E230000}"/>
    <cellStyle name="Calculation 2 4 2 4 6" xfId="37973" xr:uid="{00000000-0005-0000-0000-00007F230000}"/>
    <cellStyle name="Calculation 2 4 2 4 7" xfId="46065" xr:uid="{00000000-0005-0000-0000-000080230000}"/>
    <cellStyle name="Calculation 2 4 2 5" xfId="971" xr:uid="{00000000-0005-0000-0000-000081230000}"/>
    <cellStyle name="Calculation 2 4 2 5 2" xfId="4166" xr:uid="{00000000-0005-0000-0000-000082230000}"/>
    <cellStyle name="Calculation 2 4 2 5 2 2" xfId="17074" xr:uid="{00000000-0005-0000-0000-000083230000}"/>
    <cellStyle name="Calculation 2 4 2 5 2 2 2" xfId="29987" xr:uid="{00000000-0005-0000-0000-000084230000}"/>
    <cellStyle name="Calculation 2 4 2 5 2 3" xfId="23460" xr:uid="{00000000-0005-0000-0000-000085230000}"/>
    <cellStyle name="Calculation 2 4 2 5 2 4" xfId="41667" xr:uid="{00000000-0005-0000-0000-000086230000}"/>
    <cellStyle name="Calculation 2 4 2 5 2 5" xfId="49759" xr:uid="{00000000-0005-0000-0000-000087230000}"/>
    <cellStyle name="Calculation 2 4 2 5 3" xfId="7367" xr:uid="{00000000-0005-0000-0000-000088230000}"/>
    <cellStyle name="Calculation 2 4 2 5 3 2" xfId="20268" xr:uid="{00000000-0005-0000-0000-000089230000}"/>
    <cellStyle name="Calculation 2 4 2 5 3 3" xfId="26654" xr:uid="{00000000-0005-0000-0000-00008A230000}"/>
    <cellStyle name="Calculation 2 4 2 5 4" xfId="11976" xr:uid="{00000000-0005-0000-0000-00008B230000}"/>
    <cellStyle name="Calculation 2 4 2 5 4 2" xfId="32375" xr:uid="{00000000-0005-0000-0000-00008C230000}"/>
    <cellStyle name="Calculation 2 4 2 5 5" xfId="13522" xr:uid="{00000000-0005-0000-0000-00008D230000}"/>
    <cellStyle name="Calculation 2 4 2 5 6" xfId="36727" xr:uid="{00000000-0005-0000-0000-00008E230000}"/>
    <cellStyle name="Calculation 2 4 2 5 7" xfId="44819" xr:uid="{00000000-0005-0000-0000-00008F230000}"/>
    <cellStyle name="Calculation 2 4 2 6" xfId="2984" xr:uid="{00000000-0005-0000-0000-000090230000}"/>
    <cellStyle name="Calculation 2 4 2 6 2" xfId="6179" xr:uid="{00000000-0005-0000-0000-000091230000}"/>
    <cellStyle name="Calculation 2 4 2 6 2 2" xfId="19087" xr:uid="{00000000-0005-0000-0000-000092230000}"/>
    <cellStyle name="Calculation 2 4 2 6 2 2 2" xfId="31298" xr:uid="{00000000-0005-0000-0000-000093230000}"/>
    <cellStyle name="Calculation 2 4 2 6 2 3" xfId="25473" xr:uid="{00000000-0005-0000-0000-000094230000}"/>
    <cellStyle name="Calculation 2 4 2 6 2 4" xfId="42224" xr:uid="{00000000-0005-0000-0000-000095230000}"/>
    <cellStyle name="Calculation 2 4 2 6 2 5" xfId="50316" xr:uid="{00000000-0005-0000-0000-000096230000}"/>
    <cellStyle name="Calculation 2 4 2 6 3" xfId="9380" xr:uid="{00000000-0005-0000-0000-000097230000}"/>
    <cellStyle name="Calculation 2 4 2 6 3 2" xfId="22281" xr:uid="{00000000-0005-0000-0000-000098230000}"/>
    <cellStyle name="Calculation 2 4 2 6 3 3" xfId="28667" xr:uid="{00000000-0005-0000-0000-000099230000}"/>
    <cellStyle name="Calculation 2 4 2 6 4" xfId="11891" xr:uid="{00000000-0005-0000-0000-00009A230000}"/>
    <cellStyle name="Calculation 2 4 2 6 4 2" xfId="34388" xr:uid="{00000000-0005-0000-0000-00009B230000}"/>
    <cellStyle name="Calculation 2 4 2 6 5" xfId="14833" xr:uid="{00000000-0005-0000-0000-00009C230000}"/>
    <cellStyle name="Calculation 2 4 2 6 6" xfId="38745" xr:uid="{00000000-0005-0000-0000-00009D230000}"/>
    <cellStyle name="Calculation 2 4 2 6 7" xfId="46837" xr:uid="{00000000-0005-0000-0000-00009E230000}"/>
    <cellStyle name="Calculation 2 4 2 7" xfId="600" xr:uid="{00000000-0005-0000-0000-00009F230000}"/>
    <cellStyle name="Calculation 2 4 2 7 2" xfId="15625" xr:uid="{00000000-0005-0000-0000-0000A0230000}"/>
    <cellStyle name="Calculation 2 4 2 7 2 2" xfId="29478" xr:uid="{00000000-0005-0000-0000-0000A1230000}"/>
    <cellStyle name="Calculation 2 4 2 7 3" xfId="16347" xr:uid="{00000000-0005-0000-0000-0000A2230000}"/>
    <cellStyle name="Calculation 2 4 2 7 4" xfId="39567" xr:uid="{00000000-0005-0000-0000-0000A3230000}"/>
    <cellStyle name="Calculation 2 4 2 7 5" xfId="47659" xr:uid="{00000000-0005-0000-0000-0000A4230000}"/>
    <cellStyle name="Calculation 2 4 2 8" xfId="3795" xr:uid="{00000000-0005-0000-0000-0000A5230000}"/>
    <cellStyle name="Calculation 2 4 2 8 2" xfId="16703" xr:uid="{00000000-0005-0000-0000-0000A6230000}"/>
    <cellStyle name="Calculation 2 4 2 8 2 2" xfId="29739" xr:uid="{00000000-0005-0000-0000-0000A7230000}"/>
    <cellStyle name="Calculation 2 4 2 8 3" xfId="23089" xr:uid="{00000000-0005-0000-0000-0000A8230000}"/>
    <cellStyle name="Calculation 2 4 2 9" xfId="6996" xr:uid="{00000000-0005-0000-0000-0000A9230000}"/>
    <cellStyle name="Calculation 2 4 2 9 2" xfId="19897" xr:uid="{00000000-0005-0000-0000-0000AA230000}"/>
    <cellStyle name="Calculation 2 4 2 9 3" xfId="26283" xr:uid="{00000000-0005-0000-0000-0000AB230000}"/>
    <cellStyle name="Calculation 2 4 3" xfId="1133" xr:uid="{00000000-0005-0000-0000-0000AC230000}"/>
    <cellStyle name="Calculation 2 4 3 10" xfId="35376" xr:uid="{00000000-0005-0000-0000-0000AD230000}"/>
    <cellStyle name="Calculation 2 4 3 11" xfId="43468" xr:uid="{00000000-0005-0000-0000-0000AE230000}"/>
    <cellStyle name="Calculation 2 4 3 2" xfId="1633" xr:uid="{00000000-0005-0000-0000-0000AF230000}"/>
    <cellStyle name="Calculation 2 4 3 2 2" xfId="4828" xr:uid="{00000000-0005-0000-0000-0000B0230000}"/>
    <cellStyle name="Calculation 2 4 3 2 2 2" xfId="17736" xr:uid="{00000000-0005-0000-0000-0000B1230000}"/>
    <cellStyle name="Calculation 2 4 3 2 2 2 2" xfId="30417" xr:uid="{00000000-0005-0000-0000-0000B2230000}"/>
    <cellStyle name="Calculation 2 4 3 2 2 2 3" xfId="42212" xr:uid="{00000000-0005-0000-0000-0000B3230000}"/>
    <cellStyle name="Calculation 2 4 3 2 2 2 4" xfId="50304" xr:uid="{00000000-0005-0000-0000-0000B4230000}"/>
    <cellStyle name="Calculation 2 4 3 2 2 3" xfId="24122" xr:uid="{00000000-0005-0000-0000-0000B5230000}"/>
    <cellStyle name="Calculation 2 4 3 2 2 4" xfId="37389" xr:uid="{00000000-0005-0000-0000-0000B6230000}"/>
    <cellStyle name="Calculation 2 4 3 2 2 5" xfId="45481" xr:uid="{00000000-0005-0000-0000-0000B7230000}"/>
    <cellStyle name="Calculation 2 4 3 2 3" xfId="8029" xr:uid="{00000000-0005-0000-0000-0000B8230000}"/>
    <cellStyle name="Calculation 2 4 3 2 3 2" xfId="20930" xr:uid="{00000000-0005-0000-0000-0000B9230000}"/>
    <cellStyle name="Calculation 2 4 3 2 3 3" xfId="27316" xr:uid="{00000000-0005-0000-0000-0000BA230000}"/>
    <cellStyle name="Calculation 2 4 3 2 3 4" xfId="40229" xr:uid="{00000000-0005-0000-0000-0000BB230000}"/>
    <cellStyle name="Calculation 2 4 3 2 3 5" xfId="48321" xr:uid="{00000000-0005-0000-0000-0000BC230000}"/>
    <cellStyle name="Calculation 2 4 3 2 4" xfId="11030" xr:uid="{00000000-0005-0000-0000-0000BD230000}"/>
    <cellStyle name="Calculation 2 4 3 2 4 2" xfId="33037" xr:uid="{00000000-0005-0000-0000-0000BE230000}"/>
    <cellStyle name="Calculation 2 4 3 2 5" xfId="13952" xr:uid="{00000000-0005-0000-0000-0000BF230000}"/>
    <cellStyle name="Calculation 2 4 3 2 6" xfId="35876" xr:uid="{00000000-0005-0000-0000-0000C0230000}"/>
    <cellStyle name="Calculation 2 4 3 2 7" xfId="43968" xr:uid="{00000000-0005-0000-0000-0000C1230000}"/>
    <cellStyle name="Calculation 2 4 3 3" xfId="2642" xr:uid="{00000000-0005-0000-0000-0000C2230000}"/>
    <cellStyle name="Calculation 2 4 3 3 2" xfId="5837" xr:uid="{00000000-0005-0000-0000-0000C3230000}"/>
    <cellStyle name="Calculation 2 4 3 3 2 2" xfId="18745" xr:uid="{00000000-0005-0000-0000-0000C4230000}"/>
    <cellStyle name="Calculation 2 4 3 3 2 2 2" xfId="31074" xr:uid="{00000000-0005-0000-0000-0000C5230000}"/>
    <cellStyle name="Calculation 2 4 3 3 2 2 3" xfId="43011" xr:uid="{00000000-0005-0000-0000-0000C6230000}"/>
    <cellStyle name="Calculation 2 4 3 3 2 2 4" xfId="51103" xr:uid="{00000000-0005-0000-0000-0000C7230000}"/>
    <cellStyle name="Calculation 2 4 3 3 2 3" xfId="25131" xr:uid="{00000000-0005-0000-0000-0000C8230000}"/>
    <cellStyle name="Calculation 2 4 3 3 2 4" xfId="38398" xr:uid="{00000000-0005-0000-0000-0000C9230000}"/>
    <cellStyle name="Calculation 2 4 3 3 2 5" xfId="46490" xr:uid="{00000000-0005-0000-0000-0000CA230000}"/>
    <cellStyle name="Calculation 2 4 3 3 3" xfId="9038" xr:uid="{00000000-0005-0000-0000-0000CB230000}"/>
    <cellStyle name="Calculation 2 4 3 3 3 2" xfId="21939" xr:uid="{00000000-0005-0000-0000-0000CC230000}"/>
    <cellStyle name="Calculation 2 4 3 3 3 3" xfId="28325" xr:uid="{00000000-0005-0000-0000-0000CD230000}"/>
    <cellStyle name="Calculation 2 4 3 3 3 4" xfId="41238" xr:uid="{00000000-0005-0000-0000-0000CE230000}"/>
    <cellStyle name="Calculation 2 4 3 3 3 5" xfId="49330" xr:uid="{00000000-0005-0000-0000-0000CF230000}"/>
    <cellStyle name="Calculation 2 4 3 3 4" xfId="11737" xr:uid="{00000000-0005-0000-0000-0000D0230000}"/>
    <cellStyle name="Calculation 2 4 3 3 4 2" xfId="34046" xr:uid="{00000000-0005-0000-0000-0000D1230000}"/>
    <cellStyle name="Calculation 2 4 3 3 5" xfId="14609" xr:uid="{00000000-0005-0000-0000-0000D2230000}"/>
    <cellStyle name="Calculation 2 4 3 3 6" xfId="36373" xr:uid="{00000000-0005-0000-0000-0000D3230000}"/>
    <cellStyle name="Calculation 2 4 3 3 7" xfId="44465" xr:uid="{00000000-0005-0000-0000-0000D4230000}"/>
    <cellStyle name="Calculation 2 4 3 4" xfId="2140" xr:uid="{00000000-0005-0000-0000-0000D5230000}"/>
    <cellStyle name="Calculation 2 4 3 4 2" xfId="5335" xr:uid="{00000000-0005-0000-0000-0000D6230000}"/>
    <cellStyle name="Calculation 2 4 3 4 2 2" xfId="18243" xr:uid="{00000000-0005-0000-0000-0000D7230000}"/>
    <cellStyle name="Calculation 2 4 3 4 2 2 2" xfId="30747" xr:uid="{00000000-0005-0000-0000-0000D8230000}"/>
    <cellStyle name="Calculation 2 4 3 4 2 3" xfId="24629" xr:uid="{00000000-0005-0000-0000-0000D9230000}"/>
    <cellStyle name="Calculation 2 4 3 4 2 4" xfId="40736" xr:uid="{00000000-0005-0000-0000-0000DA230000}"/>
    <cellStyle name="Calculation 2 4 3 4 2 5" xfId="48828" xr:uid="{00000000-0005-0000-0000-0000DB230000}"/>
    <cellStyle name="Calculation 2 4 3 4 3" xfId="8536" xr:uid="{00000000-0005-0000-0000-0000DC230000}"/>
    <cellStyle name="Calculation 2 4 3 4 3 2" xfId="21437" xr:uid="{00000000-0005-0000-0000-0000DD230000}"/>
    <cellStyle name="Calculation 2 4 3 4 3 3" xfId="27823" xr:uid="{00000000-0005-0000-0000-0000DE230000}"/>
    <cellStyle name="Calculation 2 4 3 4 4" xfId="10693" xr:uid="{00000000-0005-0000-0000-0000DF230000}"/>
    <cellStyle name="Calculation 2 4 3 4 4 2" xfId="33544" xr:uid="{00000000-0005-0000-0000-0000E0230000}"/>
    <cellStyle name="Calculation 2 4 3 4 5" xfId="14282" xr:uid="{00000000-0005-0000-0000-0000E1230000}"/>
    <cellStyle name="Calculation 2 4 3 4 6" xfId="37896" xr:uid="{00000000-0005-0000-0000-0000E2230000}"/>
    <cellStyle name="Calculation 2 4 3 4 7" xfId="45988" xr:uid="{00000000-0005-0000-0000-0000E3230000}"/>
    <cellStyle name="Calculation 2 4 3 5" xfId="3146" xr:uid="{00000000-0005-0000-0000-0000E4230000}"/>
    <cellStyle name="Calculation 2 4 3 5 2" xfId="6341" xr:uid="{00000000-0005-0000-0000-0000E5230000}"/>
    <cellStyle name="Calculation 2 4 3 5 2 2" xfId="19249" xr:uid="{00000000-0005-0000-0000-0000E6230000}"/>
    <cellStyle name="Calculation 2 4 3 5 2 2 2" xfId="31403" xr:uid="{00000000-0005-0000-0000-0000E7230000}"/>
    <cellStyle name="Calculation 2 4 3 5 2 3" xfId="25635" xr:uid="{00000000-0005-0000-0000-0000E8230000}"/>
    <cellStyle name="Calculation 2 4 3 5 2 4" xfId="41806" xr:uid="{00000000-0005-0000-0000-0000E9230000}"/>
    <cellStyle name="Calculation 2 4 3 5 2 5" xfId="49898" xr:uid="{00000000-0005-0000-0000-0000EA230000}"/>
    <cellStyle name="Calculation 2 4 3 5 3" xfId="9542" xr:uid="{00000000-0005-0000-0000-0000EB230000}"/>
    <cellStyle name="Calculation 2 4 3 5 3 2" xfId="22443" xr:uid="{00000000-0005-0000-0000-0000EC230000}"/>
    <cellStyle name="Calculation 2 4 3 5 3 3" xfId="28829" xr:uid="{00000000-0005-0000-0000-0000ED230000}"/>
    <cellStyle name="Calculation 2 4 3 5 4" xfId="12129" xr:uid="{00000000-0005-0000-0000-0000EE230000}"/>
    <cellStyle name="Calculation 2 4 3 5 4 2" xfId="34550" xr:uid="{00000000-0005-0000-0000-0000EF230000}"/>
    <cellStyle name="Calculation 2 4 3 5 5" xfId="14938" xr:uid="{00000000-0005-0000-0000-0000F0230000}"/>
    <cellStyle name="Calculation 2 4 3 5 6" xfId="36889" xr:uid="{00000000-0005-0000-0000-0000F1230000}"/>
    <cellStyle name="Calculation 2 4 3 5 7" xfId="44981" xr:uid="{00000000-0005-0000-0000-0000F2230000}"/>
    <cellStyle name="Calculation 2 4 3 6" xfId="4328" xr:uid="{00000000-0005-0000-0000-0000F3230000}"/>
    <cellStyle name="Calculation 2 4 3 6 2" xfId="17236" xr:uid="{00000000-0005-0000-0000-0000F4230000}"/>
    <cellStyle name="Calculation 2 4 3 6 2 2" xfId="30092" xr:uid="{00000000-0005-0000-0000-0000F5230000}"/>
    <cellStyle name="Calculation 2 4 3 6 2 3" xfId="41481" xr:uid="{00000000-0005-0000-0000-0000F6230000}"/>
    <cellStyle name="Calculation 2 4 3 6 2 4" xfId="49573" xr:uid="{00000000-0005-0000-0000-0000F7230000}"/>
    <cellStyle name="Calculation 2 4 3 6 3" xfId="23622" xr:uid="{00000000-0005-0000-0000-0000F8230000}"/>
    <cellStyle name="Calculation 2 4 3 6 4" xfId="38907" xr:uid="{00000000-0005-0000-0000-0000F9230000}"/>
    <cellStyle name="Calculation 2 4 3 6 5" xfId="46999" xr:uid="{00000000-0005-0000-0000-0000FA230000}"/>
    <cellStyle name="Calculation 2 4 3 7" xfId="7529" xr:uid="{00000000-0005-0000-0000-0000FB230000}"/>
    <cellStyle name="Calculation 2 4 3 7 2" xfId="20430" xr:uid="{00000000-0005-0000-0000-0000FC230000}"/>
    <cellStyle name="Calculation 2 4 3 7 3" xfId="26816" xr:uid="{00000000-0005-0000-0000-0000FD230000}"/>
    <cellStyle name="Calculation 2 4 3 7 4" xfId="39729" xr:uid="{00000000-0005-0000-0000-0000FE230000}"/>
    <cellStyle name="Calculation 2 4 3 7 5" xfId="47821" xr:uid="{00000000-0005-0000-0000-0000FF230000}"/>
    <cellStyle name="Calculation 2 4 3 8" xfId="11687" xr:uid="{00000000-0005-0000-0000-000000240000}"/>
    <cellStyle name="Calculation 2 4 3 8 2" xfId="32537" xr:uid="{00000000-0005-0000-0000-000001240000}"/>
    <cellStyle name="Calculation 2 4 3 9" xfId="13627" xr:uid="{00000000-0005-0000-0000-000002240000}"/>
    <cellStyle name="Calculation 2 4 4" xfId="1305" xr:uid="{00000000-0005-0000-0000-000003240000}"/>
    <cellStyle name="Calculation 2 4 4 2" xfId="4500" xr:uid="{00000000-0005-0000-0000-000004240000}"/>
    <cellStyle name="Calculation 2 4 4 2 2" xfId="17408" xr:uid="{00000000-0005-0000-0000-000005240000}"/>
    <cellStyle name="Calculation 2 4 4 2 2 2" xfId="30203" xr:uid="{00000000-0005-0000-0000-000006240000}"/>
    <cellStyle name="Calculation 2 4 4 2 2 3" xfId="41943" xr:uid="{00000000-0005-0000-0000-000007240000}"/>
    <cellStyle name="Calculation 2 4 4 2 2 4" xfId="50035" xr:uid="{00000000-0005-0000-0000-000008240000}"/>
    <cellStyle name="Calculation 2 4 4 2 3" xfId="23794" xr:uid="{00000000-0005-0000-0000-000009240000}"/>
    <cellStyle name="Calculation 2 4 4 2 4" xfId="37061" xr:uid="{00000000-0005-0000-0000-00000A240000}"/>
    <cellStyle name="Calculation 2 4 4 2 5" xfId="45153" xr:uid="{00000000-0005-0000-0000-00000B240000}"/>
    <cellStyle name="Calculation 2 4 4 3" xfId="7701" xr:uid="{00000000-0005-0000-0000-00000C240000}"/>
    <cellStyle name="Calculation 2 4 4 3 2" xfId="20602" xr:uid="{00000000-0005-0000-0000-00000D240000}"/>
    <cellStyle name="Calculation 2 4 4 3 3" xfId="26988" xr:uid="{00000000-0005-0000-0000-00000E240000}"/>
    <cellStyle name="Calculation 2 4 4 3 4" xfId="39901" xr:uid="{00000000-0005-0000-0000-00000F240000}"/>
    <cellStyle name="Calculation 2 4 4 3 5" xfId="47993" xr:uid="{00000000-0005-0000-0000-000010240000}"/>
    <cellStyle name="Calculation 2 4 4 4" xfId="12206" xr:uid="{00000000-0005-0000-0000-000011240000}"/>
    <cellStyle name="Calculation 2 4 4 4 2" xfId="32709" xr:uid="{00000000-0005-0000-0000-000012240000}"/>
    <cellStyle name="Calculation 2 4 4 5" xfId="13738" xr:uid="{00000000-0005-0000-0000-000013240000}"/>
    <cellStyle name="Calculation 2 4 4 6" xfId="35548" xr:uid="{00000000-0005-0000-0000-000014240000}"/>
    <cellStyle name="Calculation 2 4 4 7" xfId="43640" xr:uid="{00000000-0005-0000-0000-000015240000}"/>
    <cellStyle name="Calculation 2 4 5" xfId="2314" xr:uid="{00000000-0005-0000-0000-000016240000}"/>
    <cellStyle name="Calculation 2 4 5 2" xfId="5509" xr:uid="{00000000-0005-0000-0000-000017240000}"/>
    <cellStyle name="Calculation 2 4 5 2 2" xfId="18417" xr:uid="{00000000-0005-0000-0000-000018240000}"/>
    <cellStyle name="Calculation 2 4 5 2 2 2" xfId="30860" xr:uid="{00000000-0005-0000-0000-000019240000}"/>
    <cellStyle name="Calculation 2 4 5 2 2 3" xfId="42797" xr:uid="{00000000-0005-0000-0000-00001A240000}"/>
    <cellStyle name="Calculation 2 4 5 2 2 4" xfId="50889" xr:uid="{00000000-0005-0000-0000-00001B240000}"/>
    <cellStyle name="Calculation 2 4 5 2 3" xfId="24803" xr:uid="{00000000-0005-0000-0000-00001C240000}"/>
    <cellStyle name="Calculation 2 4 5 2 4" xfId="38070" xr:uid="{00000000-0005-0000-0000-00001D240000}"/>
    <cellStyle name="Calculation 2 4 5 2 5" xfId="46162" xr:uid="{00000000-0005-0000-0000-00001E240000}"/>
    <cellStyle name="Calculation 2 4 5 3" xfId="8710" xr:uid="{00000000-0005-0000-0000-00001F240000}"/>
    <cellStyle name="Calculation 2 4 5 3 2" xfId="21611" xr:uid="{00000000-0005-0000-0000-000020240000}"/>
    <cellStyle name="Calculation 2 4 5 3 3" xfId="27997" xr:uid="{00000000-0005-0000-0000-000021240000}"/>
    <cellStyle name="Calculation 2 4 5 3 4" xfId="40910" xr:uid="{00000000-0005-0000-0000-000022240000}"/>
    <cellStyle name="Calculation 2 4 5 3 5" xfId="49002" xr:uid="{00000000-0005-0000-0000-000023240000}"/>
    <cellStyle name="Calculation 2 4 5 4" xfId="11786" xr:uid="{00000000-0005-0000-0000-000024240000}"/>
    <cellStyle name="Calculation 2 4 5 4 2" xfId="33718" xr:uid="{00000000-0005-0000-0000-000025240000}"/>
    <cellStyle name="Calculation 2 4 5 5" xfId="14395" xr:uid="{00000000-0005-0000-0000-000026240000}"/>
    <cellStyle name="Calculation 2 4 5 6" xfId="36045" xr:uid="{00000000-0005-0000-0000-000027240000}"/>
    <cellStyle name="Calculation 2 4 5 7" xfId="44137" xr:uid="{00000000-0005-0000-0000-000028240000}"/>
    <cellStyle name="Calculation 2 4 6" xfId="1814" xr:uid="{00000000-0005-0000-0000-000029240000}"/>
    <cellStyle name="Calculation 2 4 6 2" xfId="5009" xr:uid="{00000000-0005-0000-0000-00002A240000}"/>
    <cellStyle name="Calculation 2 4 6 2 2" xfId="17917" xr:uid="{00000000-0005-0000-0000-00002B240000}"/>
    <cellStyle name="Calculation 2 4 6 2 2 2" xfId="30533" xr:uid="{00000000-0005-0000-0000-00002C240000}"/>
    <cellStyle name="Calculation 2 4 6 2 3" xfId="24303" xr:uid="{00000000-0005-0000-0000-00002D240000}"/>
    <cellStyle name="Calculation 2 4 6 2 4" xfId="40410" xr:uid="{00000000-0005-0000-0000-00002E240000}"/>
    <cellStyle name="Calculation 2 4 6 2 5" xfId="48502" xr:uid="{00000000-0005-0000-0000-00002F240000}"/>
    <cellStyle name="Calculation 2 4 6 3" xfId="8210" xr:uid="{00000000-0005-0000-0000-000030240000}"/>
    <cellStyle name="Calculation 2 4 6 3 2" xfId="21111" xr:uid="{00000000-0005-0000-0000-000031240000}"/>
    <cellStyle name="Calculation 2 4 6 3 3" xfId="27497" xr:uid="{00000000-0005-0000-0000-000032240000}"/>
    <cellStyle name="Calculation 2 4 6 4" xfId="12193" xr:uid="{00000000-0005-0000-0000-000033240000}"/>
    <cellStyle name="Calculation 2 4 6 4 2" xfId="33218" xr:uid="{00000000-0005-0000-0000-000034240000}"/>
    <cellStyle name="Calculation 2 4 6 5" xfId="14068" xr:uid="{00000000-0005-0000-0000-000035240000}"/>
    <cellStyle name="Calculation 2 4 6 6" xfId="37570" xr:uid="{00000000-0005-0000-0000-000036240000}"/>
    <cellStyle name="Calculation 2 4 6 7" xfId="45662" xr:uid="{00000000-0005-0000-0000-000037240000}"/>
    <cellStyle name="Calculation 2 4 7" xfId="805" xr:uid="{00000000-0005-0000-0000-000038240000}"/>
    <cellStyle name="Calculation 2 4 7 2" xfId="4000" xr:uid="{00000000-0005-0000-0000-000039240000}"/>
    <cellStyle name="Calculation 2 4 7 2 2" xfId="16908" xr:uid="{00000000-0005-0000-0000-00003A240000}"/>
    <cellStyle name="Calculation 2 4 7 2 2 2" xfId="29878" xr:uid="{00000000-0005-0000-0000-00003B240000}"/>
    <cellStyle name="Calculation 2 4 7 2 3" xfId="23294" xr:uid="{00000000-0005-0000-0000-00003C240000}"/>
    <cellStyle name="Calculation 2 4 7 2 4" xfId="41524" xr:uid="{00000000-0005-0000-0000-00003D240000}"/>
    <cellStyle name="Calculation 2 4 7 2 5" xfId="49616" xr:uid="{00000000-0005-0000-0000-00003E240000}"/>
    <cellStyle name="Calculation 2 4 7 3" xfId="7201" xr:uid="{00000000-0005-0000-0000-00003F240000}"/>
    <cellStyle name="Calculation 2 4 7 3 2" xfId="20102" xr:uid="{00000000-0005-0000-0000-000040240000}"/>
    <cellStyle name="Calculation 2 4 7 3 3" xfId="26488" xr:uid="{00000000-0005-0000-0000-000041240000}"/>
    <cellStyle name="Calculation 2 4 7 4" xfId="13079" xr:uid="{00000000-0005-0000-0000-000042240000}"/>
    <cellStyle name="Calculation 2 4 7 4 2" xfId="32209" xr:uid="{00000000-0005-0000-0000-000043240000}"/>
    <cellStyle name="Calculation 2 4 7 5" xfId="13413" xr:uid="{00000000-0005-0000-0000-000044240000}"/>
    <cellStyle name="Calculation 2 4 7 6" xfId="36561" xr:uid="{00000000-0005-0000-0000-000045240000}"/>
    <cellStyle name="Calculation 2 4 7 7" xfId="44653" xr:uid="{00000000-0005-0000-0000-000046240000}"/>
    <cellStyle name="Calculation 2 4 8" xfId="2818" xr:uid="{00000000-0005-0000-0000-000047240000}"/>
    <cellStyle name="Calculation 2 4 8 2" xfId="6013" xr:uid="{00000000-0005-0000-0000-000048240000}"/>
    <cellStyle name="Calculation 2 4 8 2 2" xfId="18921" xr:uid="{00000000-0005-0000-0000-000049240000}"/>
    <cellStyle name="Calculation 2 4 8 2 2 2" xfId="31189" xr:uid="{00000000-0005-0000-0000-00004A240000}"/>
    <cellStyle name="Calculation 2 4 8 2 3" xfId="25307" xr:uid="{00000000-0005-0000-0000-00004B240000}"/>
    <cellStyle name="Calculation 2 4 8 2 4" xfId="42258" xr:uid="{00000000-0005-0000-0000-00004C240000}"/>
    <cellStyle name="Calculation 2 4 8 2 5" xfId="50350" xr:uid="{00000000-0005-0000-0000-00004D240000}"/>
    <cellStyle name="Calculation 2 4 8 3" xfId="9214" xr:uid="{00000000-0005-0000-0000-00004E240000}"/>
    <cellStyle name="Calculation 2 4 8 3 2" xfId="22115" xr:uid="{00000000-0005-0000-0000-00004F240000}"/>
    <cellStyle name="Calculation 2 4 8 3 3" xfId="28501" xr:uid="{00000000-0005-0000-0000-000050240000}"/>
    <cellStyle name="Calculation 2 4 8 4" xfId="10474" xr:uid="{00000000-0005-0000-0000-000051240000}"/>
    <cellStyle name="Calculation 2 4 8 4 2" xfId="34222" xr:uid="{00000000-0005-0000-0000-000052240000}"/>
    <cellStyle name="Calculation 2 4 8 5" xfId="14724" xr:uid="{00000000-0005-0000-0000-000053240000}"/>
    <cellStyle name="Calculation 2 4 8 6" xfId="38579" xr:uid="{00000000-0005-0000-0000-000054240000}"/>
    <cellStyle name="Calculation 2 4 8 7" xfId="46671" xr:uid="{00000000-0005-0000-0000-000055240000}"/>
    <cellStyle name="Calculation 2 4 9" xfId="429" xr:uid="{00000000-0005-0000-0000-000056240000}"/>
    <cellStyle name="Calculation 2 4 9 2" xfId="15459" xr:uid="{00000000-0005-0000-0000-000057240000}"/>
    <cellStyle name="Calculation 2 4 9 2 2" xfId="29313" xr:uid="{00000000-0005-0000-0000-000058240000}"/>
    <cellStyle name="Calculation 2 4 9 3" xfId="15797" xr:uid="{00000000-0005-0000-0000-000059240000}"/>
    <cellStyle name="Calculation 2 4 9 4" xfId="39401" xr:uid="{00000000-0005-0000-0000-00005A240000}"/>
    <cellStyle name="Calculation 2 4 9 5" xfId="47493" xr:uid="{00000000-0005-0000-0000-00005B240000}"/>
    <cellStyle name="Calculation 2 5" xfId="67" xr:uid="{00000000-0005-0000-0000-00005C240000}"/>
    <cellStyle name="Calculation 2 5 10" xfId="3627" xr:uid="{00000000-0005-0000-0000-00005D240000}"/>
    <cellStyle name="Calculation 2 5 10 2" xfId="16536" xr:uid="{00000000-0005-0000-0000-00005E240000}"/>
    <cellStyle name="Calculation 2 5 10 2 2" xfId="29630" xr:uid="{00000000-0005-0000-0000-00005F240000}"/>
    <cellStyle name="Calculation 2 5 10 3" xfId="22922" xr:uid="{00000000-0005-0000-0000-000060240000}"/>
    <cellStyle name="Calculation 2 5 11" xfId="6828" xr:uid="{00000000-0005-0000-0000-000061240000}"/>
    <cellStyle name="Calculation 2 5 11 2" xfId="19730" xr:uid="{00000000-0005-0000-0000-000062240000}"/>
    <cellStyle name="Calculation 2 5 11 3" xfId="26116" xr:uid="{00000000-0005-0000-0000-000063240000}"/>
    <cellStyle name="Calculation 2 5 12" xfId="13106" xr:uid="{00000000-0005-0000-0000-000064240000}"/>
    <cellStyle name="Calculation 2 5 12 2" xfId="31847" xr:uid="{00000000-0005-0000-0000-000065240000}"/>
    <cellStyle name="Calculation 2 5 13" xfId="13169" xr:uid="{00000000-0005-0000-0000-000066240000}"/>
    <cellStyle name="Calculation 2 5 14" xfId="35051" xr:uid="{00000000-0005-0000-0000-000067240000}"/>
    <cellStyle name="Calculation 2 5 15" xfId="43143" xr:uid="{00000000-0005-0000-0000-000068240000}"/>
    <cellStyle name="Calculation 2 5 2" xfId="212" xr:uid="{00000000-0005-0000-0000-000069240000}"/>
    <cellStyle name="Calculation 2 5 2 10" xfId="12515" xr:uid="{00000000-0005-0000-0000-00006A240000}"/>
    <cellStyle name="Calculation 2 5 2 10 2" xfId="32017" xr:uid="{00000000-0005-0000-0000-00006B240000}"/>
    <cellStyle name="Calculation 2 5 2 11" xfId="13280" xr:uid="{00000000-0005-0000-0000-00006C240000}"/>
    <cellStyle name="Calculation 2 5 2 12" xfId="35217" xr:uid="{00000000-0005-0000-0000-00006D240000}"/>
    <cellStyle name="Calculation 2 5 2 13" xfId="43309" xr:uid="{00000000-0005-0000-0000-00006E240000}"/>
    <cellStyle name="Calculation 2 5 2 2" xfId="1474" xr:uid="{00000000-0005-0000-0000-00006F240000}"/>
    <cellStyle name="Calculation 2 5 2 2 2" xfId="4669" xr:uid="{00000000-0005-0000-0000-000070240000}"/>
    <cellStyle name="Calculation 2 5 2 2 2 2" xfId="17577" xr:uid="{00000000-0005-0000-0000-000071240000}"/>
    <cellStyle name="Calculation 2 5 2 2 2 2 2" xfId="30314" xr:uid="{00000000-0005-0000-0000-000072240000}"/>
    <cellStyle name="Calculation 2 5 2 2 2 2 3" xfId="42084" xr:uid="{00000000-0005-0000-0000-000073240000}"/>
    <cellStyle name="Calculation 2 5 2 2 2 2 4" xfId="50176" xr:uid="{00000000-0005-0000-0000-000074240000}"/>
    <cellStyle name="Calculation 2 5 2 2 2 3" xfId="23963" xr:uid="{00000000-0005-0000-0000-000075240000}"/>
    <cellStyle name="Calculation 2 5 2 2 2 4" xfId="37230" xr:uid="{00000000-0005-0000-0000-000076240000}"/>
    <cellStyle name="Calculation 2 5 2 2 2 5" xfId="45322" xr:uid="{00000000-0005-0000-0000-000077240000}"/>
    <cellStyle name="Calculation 2 5 2 2 3" xfId="7870" xr:uid="{00000000-0005-0000-0000-000078240000}"/>
    <cellStyle name="Calculation 2 5 2 2 3 2" xfId="20771" xr:uid="{00000000-0005-0000-0000-000079240000}"/>
    <cellStyle name="Calculation 2 5 2 2 3 3" xfId="27157" xr:uid="{00000000-0005-0000-0000-00007A240000}"/>
    <cellStyle name="Calculation 2 5 2 2 3 4" xfId="40070" xr:uid="{00000000-0005-0000-0000-00007B240000}"/>
    <cellStyle name="Calculation 2 5 2 2 3 5" xfId="48162" xr:uid="{00000000-0005-0000-0000-00007C240000}"/>
    <cellStyle name="Calculation 2 5 2 2 4" xfId="12611" xr:uid="{00000000-0005-0000-0000-00007D240000}"/>
    <cellStyle name="Calculation 2 5 2 2 4 2" xfId="32878" xr:uid="{00000000-0005-0000-0000-00007E240000}"/>
    <cellStyle name="Calculation 2 5 2 2 5" xfId="13849" xr:uid="{00000000-0005-0000-0000-00007F240000}"/>
    <cellStyle name="Calculation 2 5 2 2 6" xfId="35717" xr:uid="{00000000-0005-0000-0000-000080240000}"/>
    <cellStyle name="Calculation 2 5 2 2 7" xfId="43809" xr:uid="{00000000-0005-0000-0000-000081240000}"/>
    <cellStyle name="Calculation 2 5 2 3" xfId="2483" xr:uid="{00000000-0005-0000-0000-000082240000}"/>
    <cellStyle name="Calculation 2 5 2 3 2" xfId="5678" xr:uid="{00000000-0005-0000-0000-000083240000}"/>
    <cellStyle name="Calculation 2 5 2 3 2 2" xfId="18586" xr:uid="{00000000-0005-0000-0000-000084240000}"/>
    <cellStyle name="Calculation 2 5 2 3 2 2 2" xfId="30971" xr:uid="{00000000-0005-0000-0000-000085240000}"/>
    <cellStyle name="Calculation 2 5 2 3 2 2 3" xfId="42908" xr:uid="{00000000-0005-0000-0000-000086240000}"/>
    <cellStyle name="Calculation 2 5 2 3 2 2 4" xfId="51000" xr:uid="{00000000-0005-0000-0000-000087240000}"/>
    <cellStyle name="Calculation 2 5 2 3 2 3" xfId="24972" xr:uid="{00000000-0005-0000-0000-000088240000}"/>
    <cellStyle name="Calculation 2 5 2 3 2 4" xfId="38239" xr:uid="{00000000-0005-0000-0000-000089240000}"/>
    <cellStyle name="Calculation 2 5 2 3 2 5" xfId="46331" xr:uid="{00000000-0005-0000-0000-00008A240000}"/>
    <cellStyle name="Calculation 2 5 2 3 3" xfId="8879" xr:uid="{00000000-0005-0000-0000-00008B240000}"/>
    <cellStyle name="Calculation 2 5 2 3 3 2" xfId="21780" xr:uid="{00000000-0005-0000-0000-00008C240000}"/>
    <cellStyle name="Calculation 2 5 2 3 3 3" xfId="28166" xr:uid="{00000000-0005-0000-0000-00008D240000}"/>
    <cellStyle name="Calculation 2 5 2 3 3 4" xfId="41079" xr:uid="{00000000-0005-0000-0000-00008E240000}"/>
    <cellStyle name="Calculation 2 5 2 3 3 5" xfId="49171" xr:uid="{00000000-0005-0000-0000-00008F240000}"/>
    <cellStyle name="Calculation 2 5 2 3 4" xfId="11493" xr:uid="{00000000-0005-0000-0000-000090240000}"/>
    <cellStyle name="Calculation 2 5 2 3 4 2" xfId="33887" xr:uid="{00000000-0005-0000-0000-000091240000}"/>
    <cellStyle name="Calculation 2 5 2 3 5" xfId="14506" xr:uid="{00000000-0005-0000-0000-000092240000}"/>
    <cellStyle name="Calculation 2 5 2 3 6" xfId="36214" xr:uid="{00000000-0005-0000-0000-000093240000}"/>
    <cellStyle name="Calculation 2 5 2 3 7" xfId="44306" xr:uid="{00000000-0005-0000-0000-000094240000}"/>
    <cellStyle name="Calculation 2 5 2 4" xfId="1880" xr:uid="{00000000-0005-0000-0000-000095240000}"/>
    <cellStyle name="Calculation 2 5 2 4 2" xfId="5075" xr:uid="{00000000-0005-0000-0000-000096240000}"/>
    <cellStyle name="Calculation 2 5 2 4 2 2" xfId="17983" xr:uid="{00000000-0005-0000-0000-000097240000}"/>
    <cellStyle name="Calculation 2 5 2 4 2 2 2" xfId="30573" xr:uid="{00000000-0005-0000-0000-000098240000}"/>
    <cellStyle name="Calculation 2 5 2 4 2 3" xfId="24369" xr:uid="{00000000-0005-0000-0000-000099240000}"/>
    <cellStyle name="Calculation 2 5 2 4 2 4" xfId="40476" xr:uid="{00000000-0005-0000-0000-00009A240000}"/>
    <cellStyle name="Calculation 2 5 2 4 2 5" xfId="48568" xr:uid="{00000000-0005-0000-0000-00009B240000}"/>
    <cellStyle name="Calculation 2 5 2 4 3" xfId="8276" xr:uid="{00000000-0005-0000-0000-00009C240000}"/>
    <cellStyle name="Calculation 2 5 2 4 3 2" xfId="21177" xr:uid="{00000000-0005-0000-0000-00009D240000}"/>
    <cellStyle name="Calculation 2 5 2 4 3 3" xfId="27563" xr:uid="{00000000-0005-0000-0000-00009E240000}"/>
    <cellStyle name="Calculation 2 5 2 4 4" xfId="12347" xr:uid="{00000000-0005-0000-0000-00009F240000}"/>
    <cellStyle name="Calculation 2 5 2 4 4 2" xfId="33284" xr:uid="{00000000-0005-0000-0000-0000A0240000}"/>
    <cellStyle name="Calculation 2 5 2 4 5" xfId="14108" xr:uid="{00000000-0005-0000-0000-0000A1240000}"/>
    <cellStyle name="Calculation 2 5 2 4 6" xfId="37636" xr:uid="{00000000-0005-0000-0000-0000A2240000}"/>
    <cellStyle name="Calculation 2 5 2 4 7" xfId="45728" xr:uid="{00000000-0005-0000-0000-0000A3240000}"/>
    <cellStyle name="Calculation 2 5 2 5" xfId="974" xr:uid="{00000000-0005-0000-0000-0000A4240000}"/>
    <cellStyle name="Calculation 2 5 2 5 2" xfId="4169" xr:uid="{00000000-0005-0000-0000-0000A5240000}"/>
    <cellStyle name="Calculation 2 5 2 5 2 2" xfId="17077" xr:uid="{00000000-0005-0000-0000-0000A6240000}"/>
    <cellStyle name="Calculation 2 5 2 5 2 2 2" xfId="29989" xr:uid="{00000000-0005-0000-0000-0000A7240000}"/>
    <cellStyle name="Calculation 2 5 2 5 2 3" xfId="23463" xr:uid="{00000000-0005-0000-0000-0000A8240000}"/>
    <cellStyle name="Calculation 2 5 2 5 2 4" xfId="41670" xr:uid="{00000000-0005-0000-0000-0000A9240000}"/>
    <cellStyle name="Calculation 2 5 2 5 2 5" xfId="49762" xr:uid="{00000000-0005-0000-0000-0000AA240000}"/>
    <cellStyle name="Calculation 2 5 2 5 3" xfId="7370" xr:uid="{00000000-0005-0000-0000-0000AB240000}"/>
    <cellStyle name="Calculation 2 5 2 5 3 2" xfId="20271" xr:uid="{00000000-0005-0000-0000-0000AC240000}"/>
    <cellStyle name="Calculation 2 5 2 5 3 3" xfId="26657" xr:uid="{00000000-0005-0000-0000-0000AD240000}"/>
    <cellStyle name="Calculation 2 5 2 5 4" xfId="12796" xr:uid="{00000000-0005-0000-0000-0000AE240000}"/>
    <cellStyle name="Calculation 2 5 2 5 4 2" xfId="32378" xr:uid="{00000000-0005-0000-0000-0000AF240000}"/>
    <cellStyle name="Calculation 2 5 2 5 5" xfId="13524" xr:uid="{00000000-0005-0000-0000-0000B0240000}"/>
    <cellStyle name="Calculation 2 5 2 5 6" xfId="36730" xr:uid="{00000000-0005-0000-0000-0000B1240000}"/>
    <cellStyle name="Calculation 2 5 2 5 7" xfId="44822" xr:uid="{00000000-0005-0000-0000-0000B2240000}"/>
    <cellStyle name="Calculation 2 5 2 6" xfId="2987" xr:uid="{00000000-0005-0000-0000-0000B3240000}"/>
    <cellStyle name="Calculation 2 5 2 6 2" xfId="6182" xr:uid="{00000000-0005-0000-0000-0000B4240000}"/>
    <cellStyle name="Calculation 2 5 2 6 2 2" xfId="19090" xr:uid="{00000000-0005-0000-0000-0000B5240000}"/>
    <cellStyle name="Calculation 2 5 2 6 2 2 2" xfId="31300" xr:uid="{00000000-0005-0000-0000-0000B6240000}"/>
    <cellStyle name="Calculation 2 5 2 6 2 3" xfId="25476" xr:uid="{00000000-0005-0000-0000-0000B7240000}"/>
    <cellStyle name="Calculation 2 5 2 6 2 4" xfId="41680" xr:uid="{00000000-0005-0000-0000-0000B8240000}"/>
    <cellStyle name="Calculation 2 5 2 6 2 5" xfId="49772" xr:uid="{00000000-0005-0000-0000-0000B9240000}"/>
    <cellStyle name="Calculation 2 5 2 6 3" xfId="9383" xr:uid="{00000000-0005-0000-0000-0000BA240000}"/>
    <cellStyle name="Calculation 2 5 2 6 3 2" xfId="22284" xr:uid="{00000000-0005-0000-0000-0000BB240000}"/>
    <cellStyle name="Calculation 2 5 2 6 3 3" xfId="28670" xr:uid="{00000000-0005-0000-0000-0000BC240000}"/>
    <cellStyle name="Calculation 2 5 2 6 4" xfId="11373" xr:uid="{00000000-0005-0000-0000-0000BD240000}"/>
    <cellStyle name="Calculation 2 5 2 6 4 2" xfId="34391" xr:uid="{00000000-0005-0000-0000-0000BE240000}"/>
    <cellStyle name="Calculation 2 5 2 6 5" xfId="14835" xr:uid="{00000000-0005-0000-0000-0000BF240000}"/>
    <cellStyle name="Calculation 2 5 2 6 6" xfId="38748" xr:uid="{00000000-0005-0000-0000-0000C0240000}"/>
    <cellStyle name="Calculation 2 5 2 6 7" xfId="46840" xr:uid="{00000000-0005-0000-0000-0000C1240000}"/>
    <cellStyle name="Calculation 2 5 2 7" xfId="603" xr:uid="{00000000-0005-0000-0000-0000C2240000}"/>
    <cellStyle name="Calculation 2 5 2 7 2" xfId="15628" xr:uid="{00000000-0005-0000-0000-0000C3240000}"/>
    <cellStyle name="Calculation 2 5 2 7 2 2" xfId="29481" xr:uid="{00000000-0005-0000-0000-0000C4240000}"/>
    <cellStyle name="Calculation 2 5 2 7 3" xfId="16053" xr:uid="{00000000-0005-0000-0000-0000C5240000}"/>
    <cellStyle name="Calculation 2 5 2 7 4" xfId="39570" xr:uid="{00000000-0005-0000-0000-0000C6240000}"/>
    <cellStyle name="Calculation 2 5 2 7 5" xfId="47662" xr:uid="{00000000-0005-0000-0000-0000C7240000}"/>
    <cellStyle name="Calculation 2 5 2 8" xfId="3798" xr:uid="{00000000-0005-0000-0000-0000C8240000}"/>
    <cellStyle name="Calculation 2 5 2 8 2" xfId="16706" xr:uid="{00000000-0005-0000-0000-0000C9240000}"/>
    <cellStyle name="Calculation 2 5 2 8 2 2" xfId="29741" xr:uid="{00000000-0005-0000-0000-0000CA240000}"/>
    <cellStyle name="Calculation 2 5 2 8 3" xfId="23092" xr:uid="{00000000-0005-0000-0000-0000CB240000}"/>
    <cellStyle name="Calculation 2 5 2 9" xfId="6999" xr:uid="{00000000-0005-0000-0000-0000CC240000}"/>
    <cellStyle name="Calculation 2 5 2 9 2" xfId="19900" xr:uid="{00000000-0005-0000-0000-0000CD240000}"/>
    <cellStyle name="Calculation 2 5 2 9 3" xfId="26286" xr:uid="{00000000-0005-0000-0000-0000CE240000}"/>
    <cellStyle name="Calculation 2 5 3" xfId="1136" xr:uid="{00000000-0005-0000-0000-0000CF240000}"/>
    <cellStyle name="Calculation 2 5 3 10" xfId="35379" xr:uid="{00000000-0005-0000-0000-0000D0240000}"/>
    <cellStyle name="Calculation 2 5 3 11" xfId="43471" xr:uid="{00000000-0005-0000-0000-0000D1240000}"/>
    <cellStyle name="Calculation 2 5 3 2" xfId="1636" xr:uid="{00000000-0005-0000-0000-0000D2240000}"/>
    <cellStyle name="Calculation 2 5 3 2 2" xfId="4831" xr:uid="{00000000-0005-0000-0000-0000D3240000}"/>
    <cellStyle name="Calculation 2 5 3 2 2 2" xfId="17739" xr:uid="{00000000-0005-0000-0000-0000D4240000}"/>
    <cellStyle name="Calculation 2 5 3 2 2 2 2" xfId="30419" xr:uid="{00000000-0005-0000-0000-0000D5240000}"/>
    <cellStyle name="Calculation 2 5 3 2 2 2 3" xfId="42214" xr:uid="{00000000-0005-0000-0000-0000D6240000}"/>
    <cellStyle name="Calculation 2 5 3 2 2 2 4" xfId="50306" xr:uid="{00000000-0005-0000-0000-0000D7240000}"/>
    <cellStyle name="Calculation 2 5 3 2 2 3" xfId="24125" xr:uid="{00000000-0005-0000-0000-0000D8240000}"/>
    <cellStyle name="Calculation 2 5 3 2 2 4" xfId="37392" xr:uid="{00000000-0005-0000-0000-0000D9240000}"/>
    <cellStyle name="Calculation 2 5 3 2 2 5" xfId="45484" xr:uid="{00000000-0005-0000-0000-0000DA240000}"/>
    <cellStyle name="Calculation 2 5 3 2 3" xfId="8032" xr:uid="{00000000-0005-0000-0000-0000DB240000}"/>
    <cellStyle name="Calculation 2 5 3 2 3 2" xfId="20933" xr:uid="{00000000-0005-0000-0000-0000DC240000}"/>
    <cellStyle name="Calculation 2 5 3 2 3 3" xfId="27319" xr:uid="{00000000-0005-0000-0000-0000DD240000}"/>
    <cellStyle name="Calculation 2 5 3 2 3 4" xfId="40232" xr:uid="{00000000-0005-0000-0000-0000DE240000}"/>
    <cellStyle name="Calculation 2 5 3 2 3 5" xfId="48324" xr:uid="{00000000-0005-0000-0000-0000DF240000}"/>
    <cellStyle name="Calculation 2 5 3 2 4" xfId="12363" xr:uid="{00000000-0005-0000-0000-0000E0240000}"/>
    <cellStyle name="Calculation 2 5 3 2 4 2" xfId="33040" xr:uid="{00000000-0005-0000-0000-0000E1240000}"/>
    <cellStyle name="Calculation 2 5 3 2 5" xfId="13954" xr:uid="{00000000-0005-0000-0000-0000E2240000}"/>
    <cellStyle name="Calculation 2 5 3 2 6" xfId="35879" xr:uid="{00000000-0005-0000-0000-0000E3240000}"/>
    <cellStyle name="Calculation 2 5 3 2 7" xfId="43971" xr:uid="{00000000-0005-0000-0000-0000E4240000}"/>
    <cellStyle name="Calculation 2 5 3 3" xfId="2645" xr:uid="{00000000-0005-0000-0000-0000E5240000}"/>
    <cellStyle name="Calculation 2 5 3 3 2" xfId="5840" xr:uid="{00000000-0005-0000-0000-0000E6240000}"/>
    <cellStyle name="Calculation 2 5 3 3 2 2" xfId="18748" xr:uid="{00000000-0005-0000-0000-0000E7240000}"/>
    <cellStyle name="Calculation 2 5 3 3 2 2 2" xfId="31076" xr:uid="{00000000-0005-0000-0000-0000E8240000}"/>
    <cellStyle name="Calculation 2 5 3 3 2 2 3" xfId="43013" xr:uid="{00000000-0005-0000-0000-0000E9240000}"/>
    <cellStyle name="Calculation 2 5 3 3 2 2 4" xfId="51105" xr:uid="{00000000-0005-0000-0000-0000EA240000}"/>
    <cellStyle name="Calculation 2 5 3 3 2 3" xfId="25134" xr:uid="{00000000-0005-0000-0000-0000EB240000}"/>
    <cellStyle name="Calculation 2 5 3 3 2 4" xfId="38401" xr:uid="{00000000-0005-0000-0000-0000EC240000}"/>
    <cellStyle name="Calculation 2 5 3 3 2 5" xfId="46493" xr:uid="{00000000-0005-0000-0000-0000ED240000}"/>
    <cellStyle name="Calculation 2 5 3 3 3" xfId="9041" xr:uid="{00000000-0005-0000-0000-0000EE240000}"/>
    <cellStyle name="Calculation 2 5 3 3 3 2" xfId="21942" xr:uid="{00000000-0005-0000-0000-0000EF240000}"/>
    <cellStyle name="Calculation 2 5 3 3 3 3" xfId="28328" xr:uid="{00000000-0005-0000-0000-0000F0240000}"/>
    <cellStyle name="Calculation 2 5 3 3 3 4" xfId="41241" xr:uid="{00000000-0005-0000-0000-0000F1240000}"/>
    <cellStyle name="Calculation 2 5 3 3 3 5" xfId="49333" xr:uid="{00000000-0005-0000-0000-0000F2240000}"/>
    <cellStyle name="Calculation 2 5 3 3 4" xfId="10213" xr:uid="{00000000-0005-0000-0000-0000F3240000}"/>
    <cellStyle name="Calculation 2 5 3 3 4 2" xfId="34049" xr:uid="{00000000-0005-0000-0000-0000F4240000}"/>
    <cellStyle name="Calculation 2 5 3 3 5" xfId="14611" xr:uid="{00000000-0005-0000-0000-0000F5240000}"/>
    <cellStyle name="Calculation 2 5 3 3 6" xfId="36376" xr:uid="{00000000-0005-0000-0000-0000F6240000}"/>
    <cellStyle name="Calculation 2 5 3 3 7" xfId="44468" xr:uid="{00000000-0005-0000-0000-0000F7240000}"/>
    <cellStyle name="Calculation 2 5 3 4" xfId="2049" xr:uid="{00000000-0005-0000-0000-0000F8240000}"/>
    <cellStyle name="Calculation 2 5 3 4 2" xfId="5244" xr:uid="{00000000-0005-0000-0000-0000F9240000}"/>
    <cellStyle name="Calculation 2 5 3 4 2 2" xfId="18152" xr:uid="{00000000-0005-0000-0000-0000FA240000}"/>
    <cellStyle name="Calculation 2 5 3 4 2 2 2" xfId="30692" xr:uid="{00000000-0005-0000-0000-0000FB240000}"/>
    <cellStyle name="Calculation 2 5 3 4 2 3" xfId="24538" xr:uid="{00000000-0005-0000-0000-0000FC240000}"/>
    <cellStyle name="Calculation 2 5 3 4 2 4" xfId="40645" xr:uid="{00000000-0005-0000-0000-0000FD240000}"/>
    <cellStyle name="Calculation 2 5 3 4 2 5" xfId="48737" xr:uid="{00000000-0005-0000-0000-0000FE240000}"/>
    <cellStyle name="Calculation 2 5 3 4 3" xfId="8445" xr:uid="{00000000-0005-0000-0000-0000FF240000}"/>
    <cellStyle name="Calculation 2 5 3 4 3 2" xfId="21346" xr:uid="{00000000-0005-0000-0000-000000250000}"/>
    <cellStyle name="Calculation 2 5 3 4 3 3" xfId="27732" xr:uid="{00000000-0005-0000-0000-000001250000}"/>
    <cellStyle name="Calculation 2 5 3 4 4" xfId="12725" xr:uid="{00000000-0005-0000-0000-000002250000}"/>
    <cellStyle name="Calculation 2 5 3 4 4 2" xfId="33453" xr:uid="{00000000-0005-0000-0000-000003250000}"/>
    <cellStyle name="Calculation 2 5 3 4 5" xfId="14227" xr:uid="{00000000-0005-0000-0000-000004250000}"/>
    <cellStyle name="Calculation 2 5 3 4 6" xfId="37805" xr:uid="{00000000-0005-0000-0000-000005250000}"/>
    <cellStyle name="Calculation 2 5 3 4 7" xfId="45897" xr:uid="{00000000-0005-0000-0000-000006250000}"/>
    <cellStyle name="Calculation 2 5 3 5" xfId="3149" xr:uid="{00000000-0005-0000-0000-000007250000}"/>
    <cellStyle name="Calculation 2 5 3 5 2" xfId="6344" xr:uid="{00000000-0005-0000-0000-000008250000}"/>
    <cellStyle name="Calculation 2 5 3 5 2 2" xfId="19252" xr:uid="{00000000-0005-0000-0000-000009250000}"/>
    <cellStyle name="Calculation 2 5 3 5 2 2 2" xfId="31405" xr:uid="{00000000-0005-0000-0000-00000A250000}"/>
    <cellStyle name="Calculation 2 5 3 5 2 3" xfId="25638" xr:uid="{00000000-0005-0000-0000-00000B250000}"/>
    <cellStyle name="Calculation 2 5 3 5 2 4" xfId="41808" xr:uid="{00000000-0005-0000-0000-00000C250000}"/>
    <cellStyle name="Calculation 2 5 3 5 2 5" xfId="49900" xr:uid="{00000000-0005-0000-0000-00000D250000}"/>
    <cellStyle name="Calculation 2 5 3 5 3" xfId="9545" xr:uid="{00000000-0005-0000-0000-00000E250000}"/>
    <cellStyle name="Calculation 2 5 3 5 3 2" xfId="22446" xr:uid="{00000000-0005-0000-0000-00000F250000}"/>
    <cellStyle name="Calculation 2 5 3 5 3 3" xfId="28832" xr:uid="{00000000-0005-0000-0000-000010250000}"/>
    <cellStyle name="Calculation 2 5 3 5 4" xfId="10104" xr:uid="{00000000-0005-0000-0000-000011250000}"/>
    <cellStyle name="Calculation 2 5 3 5 4 2" xfId="34553" xr:uid="{00000000-0005-0000-0000-000012250000}"/>
    <cellStyle name="Calculation 2 5 3 5 5" xfId="14940" xr:uid="{00000000-0005-0000-0000-000013250000}"/>
    <cellStyle name="Calculation 2 5 3 5 6" xfId="36892" xr:uid="{00000000-0005-0000-0000-000014250000}"/>
    <cellStyle name="Calculation 2 5 3 5 7" xfId="44984" xr:uid="{00000000-0005-0000-0000-000015250000}"/>
    <cellStyle name="Calculation 2 5 3 6" xfId="4331" xr:uid="{00000000-0005-0000-0000-000016250000}"/>
    <cellStyle name="Calculation 2 5 3 6 2" xfId="17239" xr:uid="{00000000-0005-0000-0000-000017250000}"/>
    <cellStyle name="Calculation 2 5 3 6 2 2" xfId="30094" xr:uid="{00000000-0005-0000-0000-000018250000}"/>
    <cellStyle name="Calculation 2 5 3 6 2 3" xfId="41493" xr:uid="{00000000-0005-0000-0000-000019250000}"/>
    <cellStyle name="Calculation 2 5 3 6 2 4" xfId="49585" xr:uid="{00000000-0005-0000-0000-00001A250000}"/>
    <cellStyle name="Calculation 2 5 3 6 3" xfId="23625" xr:uid="{00000000-0005-0000-0000-00001B250000}"/>
    <cellStyle name="Calculation 2 5 3 6 4" xfId="38910" xr:uid="{00000000-0005-0000-0000-00001C250000}"/>
    <cellStyle name="Calculation 2 5 3 6 5" xfId="47002" xr:uid="{00000000-0005-0000-0000-00001D250000}"/>
    <cellStyle name="Calculation 2 5 3 7" xfId="7532" xr:uid="{00000000-0005-0000-0000-00001E250000}"/>
    <cellStyle name="Calculation 2 5 3 7 2" xfId="20433" xr:uid="{00000000-0005-0000-0000-00001F250000}"/>
    <cellStyle name="Calculation 2 5 3 7 3" xfId="26819" xr:uid="{00000000-0005-0000-0000-000020250000}"/>
    <cellStyle name="Calculation 2 5 3 7 4" xfId="39732" xr:uid="{00000000-0005-0000-0000-000021250000}"/>
    <cellStyle name="Calculation 2 5 3 7 5" xfId="47824" xr:uid="{00000000-0005-0000-0000-000022250000}"/>
    <cellStyle name="Calculation 2 5 3 8" xfId="12984" xr:uid="{00000000-0005-0000-0000-000023250000}"/>
    <cellStyle name="Calculation 2 5 3 8 2" xfId="32540" xr:uid="{00000000-0005-0000-0000-000024250000}"/>
    <cellStyle name="Calculation 2 5 3 9" xfId="13629" xr:uid="{00000000-0005-0000-0000-000025250000}"/>
    <cellStyle name="Calculation 2 5 4" xfId="1308" xr:uid="{00000000-0005-0000-0000-000026250000}"/>
    <cellStyle name="Calculation 2 5 4 2" xfId="4503" xr:uid="{00000000-0005-0000-0000-000027250000}"/>
    <cellStyle name="Calculation 2 5 4 2 2" xfId="17411" xr:uid="{00000000-0005-0000-0000-000028250000}"/>
    <cellStyle name="Calculation 2 5 4 2 2 2" xfId="30205" xr:uid="{00000000-0005-0000-0000-000029250000}"/>
    <cellStyle name="Calculation 2 5 4 2 2 3" xfId="41945" xr:uid="{00000000-0005-0000-0000-00002A250000}"/>
    <cellStyle name="Calculation 2 5 4 2 2 4" xfId="50037" xr:uid="{00000000-0005-0000-0000-00002B250000}"/>
    <cellStyle name="Calculation 2 5 4 2 3" xfId="23797" xr:uid="{00000000-0005-0000-0000-00002C250000}"/>
    <cellStyle name="Calculation 2 5 4 2 4" xfId="37064" xr:uid="{00000000-0005-0000-0000-00002D250000}"/>
    <cellStyle name="Calculation 2 5 4 2 5" xfId="45156" xr:uid="{00000000-0005-0000-0000-00002E250000}"/>
    <cellStyle name="Calculation 2 5 4 3" xfId="7704" xr:uid="{00000000-0005-0000-0000-00002F250000}"/>
    <cellStyle name="Calculation 2 5 4 3 2" xfId="20605" xr:uid="{00000000-0005-0000-0000-000030250000}"/>
    <cellStyle name="Calculation 2 5 4 3 3" xfId="26991" xr:uid="{00000000-0005-0000-0000-000031250000}"/>
    <cellStyle name="Calculation 2 5 4 3 4" xfId="39904" xr:uid="{00000000-0005-0000-0000-000032250000}"/>
    <cellStyle name="Calculation 2 5 4 3 5" xfId="47996" xr:uid="{00000000-0005-0000-0000-000033250000}"/>
    <cellStyle name="Calculation 2 5 4 4" xfId="12542" xr:uid="{00000000-0005-0000-0000-000034250000}"/>
    <cellStyle name="Calculation 2 5 4 4 2" xfId="32712" xr:uid="{00000000-0005-0000-0000-000035250000}"/>
    <cellStyle name="Calculation 2 5 4 5" xfId="13740" xr:uid="{00000000-0005-0000-0000-000036250000}"/>
    <cellStyle name="Calculation 2 5 4 6" xfId="35551" xr:uid="{00000000-0005-0000-0000-000037250000}"/>
    <cellStyle name="Calculation 2 5 4 7" xfId="43643" xr:uid="{00000000-0005-0000-0000-000038250000}"/>
    <cellStyle name="Calculation 2 5 5" xfId="2317" xr:uid="{00000000-0005-0000-0000-000039250000}"/>
    <cellStyle name="Calculation 2 5 5 2" xfId="5512" xr:uid="{00000000-0005-0000-0000-00003A250000}"/>
    <cellStyle name="Calculation 2 5 5 2 2" xfId="18420" xr:uid="{00000000-0005-0000-0000-00003B250000}"/>
    <cellStyle name="Calculation 2 5 5 2 2 2" xfId="30862" xr:uid="{00000000-0005-0000-0000-00003C250000}"/>
    <cellStyle name="Calculation 2 5 5 2 2 3" xfId="42799" xr:uid="{00000000-0005-0000-0000-00003D250000}"/>
    <cellStyle name="Calculation 2 5 5 2 2 4" xfId="50891" xr:uid="{00000000-0005-0000-0000-00003E250000}"/>
    <cellStyle name="Calculation 2 5 5 2 3" xfId="24806" xr:uid="{00000000-0005-0000-0000-00003F250000}"/>
    <cellStyle name="Calculation 2 5 5 2 4" xfId="38073" xr:uid="{00000000-0005-0000-0000-000040250000}"/>
    <cellStyle name="Calculation 2 5 5 2 5" xfId="46165" xr:uid="{00000000-0005-0000-0000-000041250000}"/>
    <cellStyle name="Calculation 2 5 5 3" xfId="8713" xr:uid="{00000000-0005-0000-0000-000042250000}"/>
    <cellStyle name="Calculation 2 5 5 3 2" xfId="21614" xr:uid="{00000000-0005-0000-0000-000043250000}"/>
    <cellStyle name="Calculation 2 5 5 3 3" xfId="28000" xr:uid="{00000000-0005-0000-0000-000044250000}"/>
    <cellStyle name="Calculation 2 5 5 3 4" xfId="40913" xr:uid="{00000000-0005-0000-0000-000045250000}"/>
    <cellStyle name="Calculation 2 5 5 3 5" xfId="49005" xr:uid="{00000000-0005-0000-0000-000046250000}"/>
    <cellStyle name="Calculation 2 5 5 4" xfId="10723" xr:uid="{00000000-0005-0000-0000-000047250000}"/>
    <cellStyle name="Calculation 2 5 5 4 2" xfId="33721" xr:uid="{00000000-0005-0000-0000-000048250000}"/>
    <cellStyle name="Calculation 2 5 5 5" xfId="14397" xr:uid="{00000000-0005-0000-0000-000049250000}"/>
    <cellStyle name="Calculation 2 5 5 6" xfId="36048" xr:uid="{00000000-0005-0000-0000-00004A250000}"/>
    <cellStyle name="Calculation 2 5 5 7" xfId="44140" xr:uid="{00000000-0005-0000-0000-00004B250000}"/>
    <cellStyle name="Calculation 2 5 6" xfId="1982" xr:uid="{00000000-0005-0000-0000-00004C250000}"/>
    <cellStyle name="Calculation 2 5 6 2" xfId="5177" xr:uid="{00000000-0005-0000-0000-00004D250000}"/>
    <cellStyle name="Calculation 2 5 6 2 2" xfId="18085" xr:uid="{00000000-0005-0000-0000-00004E250000}"/>
    <cellStyle name="Calculation 2 5 6 2 2 2" xfId="30646" xr:uid="{00000000-0005-0000-0000-00004F250000}"/>
    <cellStyle name="Calculation 2 5 6 2 3" xfId="24471" xr:uid="{00000000-0005-0000-0000-000050250000}"/>
    <cellStyle name="Calculation 2 5 6 2 4" xfId="40578" xr:uid="{00000000-0005-0000-0000-000051250000}"/>
    <cellStyle name="Calculation 2 5 6 2 5" xfId="48670" xr:uid="{00000000-0005-0000-0000-000052250000}"/>
    <cellStyle name="Calculation 2 5 6 3" xfId="8378" xr:uid="{00000000-0005-0000-0000-000053250000}"/>
    <cellStyle name="Calculation 2 5 6 3 2" xfId="21279" xr:uid="{00000000-0005-0000-0000-000054250000}"/>
    <cellStyle name="Calculation 2 5 6 3 3" xfId="27665" xr:uid="{00000000-0005-0000-0000-000055250000}"/>
    <cellStyle name="Calculation 2 5 6 4" xfId="11383" xr:uid="{00000000-0005-0000-0000-000056250000}"/>
    <cellStyle name="Calculation 2 5 6 4 2" xfId="33386" xr:uid="{00000000-0005-0000-0000-000057250000}"/>
    <cellStyle name="Calculation 2 5 6 5" xfId="14181" xr:uid="{00000000-0005-0000-0000-000058250000}"/>
    <cellStyle name="Calculation 2 5 6 6" xfId="37738" xr:uid="{00000000-0005-0000-0000-000059250000}"/>
    <cellStyle name="Calculation 2 5 6 7" xfId="45830" xr:uid="{00000000-0005-0000-0000-00005A250000}"/>
    <cellStyle name="Calculation 2 5 7" xfId="808" xr:uid="{00000000-0005-0000-0000-00005B250000}"/>
    <cellStyle name="Calculation 2 5 7 2" xfId="4003" xr:uid="{00000000-0005-0000-0000-00005C250000}"/>
    <cellStyle name="Calculation 2 5 7 2 2" xfId="16911" xr:uid="{00000000-0005-0000-0000-00005D250000}"/>
    <cellStyle name="Calculation 2 5 7 2 2 2" xfId="29880" xr:uid="{00000000-0005-0000-0000-00005E250000}"/>
    <cellStyle name="Calculation 2 5 7 2 3" xfId="23297" xr:uid="{00000000-0005-0000-0000-00005F250000}"/>
    <cellStyle name="Calculation 2 5 7 2 4" xfId="41527" xr:uid="{00000000-0005-0000-0000-000060250000}"/>
    <cellStyle name="Calculation 2 5 7 2 5" xfId="49619" xr:uid="{00000000-0005-0000-0000-000061250000}"/>
    <cellStyle name="Calculation 2 5 7 3" xfId="7204" xr:uid="{00000000-0005-0000-0000-000062250000}"/>
    <cellStyle name="Calculation 2 5 7 3 2" xfId="20105" xr:uid="{00000000-0005-0000-0000-000063250000}"/>
    <cellStyle name="Calculation 2 5 7 3 3" xfId="26491" xr:uid="{00000000-0005-0000-0000-000064250000}"/>
    <cellStyle name="Calculation 2 5 7 4" xfId="11083" xr:uid="{00000000-0005-0000-0000-000065250000}"/>
    <cellStyle name="Calculation 2 5 7 4 2" xfId="32212" xr:uid="{00000000-0005-0000-0000-000066250000}"/>
    <cellStyle name="Calculation 2 5 7 5" xfId="13415" xr:uid="{00000000-0005-0000-0000-000067250000}"/>
    <cellStyle name="Calculation 2 5 7 6" xfId="36564" xr:uid="{00000000-0005-0000-0000-000068250000}"/>
    <cellStyle name="Calculation 2 5 7 7" xfId="44656" xr:uid="{00000000-0005-0000-0000-000069250000}"/>
    <cellStyle name="Calculation 2 5 8" xfId="2821" xr:uid="{00000000-0005-0000-0000-00006A250000}"/>
    <cellStyle name="Calculation 2 5 8 2" xfId="6016" xr:uid="{00000000-0005-0000-0000-00006B250000}"/>
    <cellStyle name="Calculation 2 5 8 2 2" xfId="18924" xr:uid="{00000000-0005-0000-0000-00006C250000}"/>
    <cellStyle name="Calculation 2 5 8 2 2 2" xfId="31191" xr:uid="{00000000-0005-0000-0000-00006D250000}"/>
    <cellStyle name="Calculation 2 5 8 2 3" xfId="25310" xr:uid="{00000000-0005-0000-0000-00006E250000}"/>
    <cellStyle name="Calculation 2 5 8 2 4" xfId="41716" xr:uid="{00000000-0005-0000-0000-00006F250000}"/>
    <cellStyle name="Calculation 2 5 8 2 5" xfId="49808" xr:uid="{00000000-0005-0000-0000-000070250000}"/>
    <cellStyle name="Calculation 2 5 8 3" xfId="9217" xr:uid="{00000000-0005-0000-0000-000071250000}"/>
    <cellStyle name="Calculation 2 5 8 3 2" xfId="22118" xr:uid="{00000000-0005-0000-0000-000072250000}"/>
    <cellStyle name="Calculation 2 5 8 3 3" xfId="28504" xr:uid="{00000000-0005-0000-0000-000073250000}"/>
    <cellStyle name="Calculation 2 5 8 4" xfId="10967" xr:uid="{00000000-0005-0000-0000-000074250000}"/>
    <cellStyle name="Calculation 2 5 8 4 2" xfId="34225" xr:uid="{00000000-0005-0000-0000-000075250000}"/>
    <cellStyle name="Calculation 2 5 8 5" xfId="14726" xr:uid="{00000000-0005-0000-0000-000076250000}"/>
    <cellStyle name="Calculation 2 5 8 6" xfId="38582" xr:uid="{00000000-0005-0000-0000-000077250000}"/>
    <cellStyle name="Calculation 2 5 8 7" xfId="46674" xr:uid="{00000000-0005-0000-0000-000078250000}"/>
    <cellStyle name="Calculation 2 5 9" xfId="432" xr:uid="{00000000-0005-0000-0000-000079250000}"/>
    <cellStyle name="Calculation 2 5 9 2" xfId="15462" xr:uid="{00000000-0005-0000-0000-00007A250000}"/>
    <cellStyle name="Calculation 2 5 9 2 2" xfId="29316" xr:uid="{00000000-0005-0000-0000-00007B250000}"/>
    <cellStyle name="Calculation 2 5 9 3" xfId="16476" xr:uid="{00000000-0005-0000-0000-00007C250000}"/>
    <cellStyle name="Calculation 2 5 9 4" xfId="39404" xr:uid="{00000000-0005-0000-0000-00007D250000}"/>
    <cellStyle name="Calculation 2 5 9 5" xfId="47496" xr:uid="{00000000-0005-0000-0000-00007E250000}"/>
    <cellStyle name="Calculation 2 6" xfId="72" xr:uid="{00000000-0005-0000-0000-00007F250000}"/>
    <cellStyle name="Calculation 2 6 10" xfId="3632" xr:uid="{00000000-0005-0000-0000-000080250000}"/>
    <cellStyle name="Calculation 2 6 10 2" xfId="16541" xr:uid="{00000000-0005-0000-0000-000081250000}"/>
    <cellStyle name="Calculation 2 6 10 2 2" xfId="29635" xr:uid="{00000000-0005-0000-0000-000082250000}"/>
    <cellStyle name="Calculation 2 6 10 3" xfId="22927" xr:uid="{00000000-0005-0000-0000-000083250000}"/>
    <cellStyle name="Calculation 2 6 11" xfId="6833" xr:uid="{00000000-0005-0000-0000-000084250000}"/>
    <cellStyle name="Calculation 2 6 11 2" xfId="19735" xr:uid="{00000000-0005-0000-0000-000085250000}"/>
    <cellStyle name="Calculation 2 6 11 3" xfId="26121" xr:uid="{00000000-0005-0000-0000-000086250000}"/>
    <cellStyle name="Calculation 2 6 12" xfId="12538" xr:uid="{00000000-0005-0000-0000-000087250000}"/>
    <cellStyle name="Calculation 2 6 12 2" xfId="31852" xr:uid="{00000000-0005-0000-0000-000088250000}"/>
    <cellStyle name="Calculation 2 6 13" xfId="13174" xr:uid="{00000000-0005-0000-0000-000089250000}"/>
    <cellStyle name="Calculation 2 6 14" xfId="35056" xr:uid="{00000000-0005-0000-0000-00008A250000}"/>
    <cellStyle name="Calculation 2 6 15" xfId="43148" xr:uid="{00000000-0005-0000-0000-00008B250000}"/>
    <cellStyle name="Calculation 2 6 2" xfId="217" xr:uid="{00000000-0005-0000-0000-00008C250000}"/>
    <cellStyle name="Calculation 2 6 2 10" xfId="12019" xr:uid="{00000000-0005-0000-0000-00008D250000}"/>
    <cellStyle name="Calculation 2 6 2 10 2" xfId="32022" xr:uid="{00000000-0005-0000-0000-00008E250000}"/>
    <cellStyle name="Calculation 2 6 2 11" xfId="13285" xr:uid="{00000000-0005-0000-0000-00008F250000}"/>
    <cellStyle name="Calculation 2 6 2 12" xfId="35222" xr:uid="{00000000-0005-0000-0000-000090250000}"/>
    <cellStyle name="Calculation 2 6 2 13" xfId="43314" xr:uid="{00000000-0005-0000-0000-000091250000}"/>
    <cellStyle name="Calculation 2 6 2 2" xfId="1479" xr:uid="{00000000-0005-0000-0000-000092250000}"/>
    <cellStyle name="Calculation 2 6 2 2 2" xfId="4674" xr:uid="{00000000-0005-0000-0000-000093250000}"/>
    <cellStyle name="Calculation 2 6 2 2 2 2" xfId="17582" xr:uid="{00000000-0005-0000-0000-000094250000}"/>
    <cellStyle name="Calculation 2 6 2 2 2 2 2" xfId="30319" xr:uid="{00000000-0005-0000-0000-000095250000}"/>
    <cellStyle name="Calculation 2 6 2 2 2 2 3" xfId="42089" xr:uid="{00000000-0005-0000-0000-000096250000}"/>
    <cellStyle name="Calculation 2 6 2 2 2 2 4" xfId="50181" xr:uid="{00000000-0005-0000-0000-000097250000}"/>
    <cellStyle name="Calculation 2 6 2 2 2 3" xfId="23968" xr:uid="{00000000-0005-0000-0000-000098250000}"/>
    <cellStyle name="Calculation 2 6 2 2 2 4" xfId="37235" xr:uid="{00000000-0005-0000-0000-000099250000}"/>
    <cellStyle name="Calculation 2 6 2 2 2 5" xfId="45327" xr:uid="{00000000-0005-0000-0000-00009A250000}"/>
    <cellStyle name="Calculation 2 6 2 2 3" xfId="7875" xr:uid="{00000000-0005-0000-0000-00009B250000}"/>
    <cellStyle name="Calculation 2 6 2 2 3 2" xfId="20776" xr:uid="{00000000-0005-0000-0000-00009C250000}"/>
    <cellStyle name="Calculation 2 6 2 2 3 3" xfId="27162" xr:uid="{00000000-0005-0000-0000-00009D250000}"/>
    <cellStyle name="Calculation 2 6 2 2 3 4" xfId="40075" xr:uid="{00000000-0005-0000-0000-00009E250000}"/>
    <cellStyle name="Calculation 2 6 2 2 3 5" xfId="48167" xr:uid="{00000000-0005-0000-0000-00009F250000}"/>
    <cellStyle name="Calculation 2 6 2 2 4" xfId="10260" xr:uid="{00000000-0005-0000-0000-0000A0250000}"/>
    <cellStyle name="Calculation 2 6 2 2 4 2" xfId="32883" xr:uid="{00000000-0005-0000-0000-0000A1250000}"/>
    <cellStyle name="Calculation 2 6 2 2 5" xfId="13854" xr:uid="{00000000-0005-0000-0000-0000A2250000}"/>
    <cellStyle name="Calculation 2 6 2 2 6" xfId="35722" xr:uid="{00000000-0005-0000-0000-0000A3250000}"/>
    <cellStyle name="Calculation 2 6 2 2 7" xfId="43814" xr:uid="{00000000-0005-0000-0000-0000A4250000}"/>
    <cellStyle name="Calculation 2 6 2 3" xfId="2488" xr:uid="{00000000-0005-0000-0000-0000A5250000}"/>
    <cellStyle name="Calculation 2 6 2 3 2" xfId="5683" xr:uid="{00000000-0005-0000-0000-0000A6250000}"/>
    <cellStyle name="Calculation 2 6 2 3 2 2" xfId="18591" xr:uid="{00000000-0005-0000-0000-0000A7250000}"/>
    <cellStyle name="Calculation 2 6 2 3 2 2 2" xfId="30976" xr:uid="{00000000-0005-0000-0000-0000A8250000}"/>
    <cellStyle name="Calculation 2 6 2 3 2 2 3" xfId="42913" xr:uid="{00000000-0005-0000-0000-0000A9250000}"/>
    <cellStyle name="Calculation 2 6 2 3 2 2 4" xfId="51005" xr:uid="{00000000-0005-0000-0000-0000AA250000}"/>
    <cellStyle name="Calculation 2 6 2 3 2 3" xfId="24977" xr:uid="{00000000-0005-0000-0000-0000AB250000}"/>
    <cellStyle name="Calculation 2 6 2 3 2 4" xfId="38244" xr:uid="{00000000-0005-0000-0000-0000AC250000}"/>
    <cellStyle name="Calculation 2 6 2 3 2 5" xfId="46336" xr:uid="{00000000-0005-0000-0000-0000AD250000}"/>
    <cellStyle name="Calculation 2 6 2 3 3" xfId="8884" xr:uid="{00000000-0005-0000-0000-0000AE250000}"/>
    <cellStyle name="Calculation 2 6 2 3 3 2" xfId="21785" xr:uid="{00000000-0005-0000-0000-0000AF250000}"/>
    <cellStyle name="Calculation 2 6 2 3 3 3" xfId="28171" xr:uid="{00000000-0005-0000-0000-0000B0250000}"/>
    <cellStyle name="Calculation 2 6 2 3 3 4" xfId="41084" xr:uid="{00000000-0005-0000-0000-0000B1250000}"/>
    <cellStyle name="Calculation 2 6 2 3 3 5" xfId="49176" xr:uid="{00000000-0005-0000-0000-0000B2250000}"/>
    <cellStyle name="Calculation 2 6 2 3 4" xfId="10687" xr:uid="{00000000-0005-0000-0000-0000B3250000}"/>
    <cellStyle name="Calculation 2 6 2 3 4 2" xfId="33892" xr:uid="{00000000-0005-0000-0000-0000B4250000}"/>
    <cellStyle name="Calculation 2 6 2 3 5" xfId="14511" xr:uid="{00000000-0005-0000-0000-0000B5250000}"/>
    <cellStyle name="Calculation 2 6 2 3 6" xfId="36219" xr:uid="{00000000-0005-0000-0000-0000B6250000}"/>
    <cellStyle name="Calculation 2 6 2 3 7" xfId="44311" xr:uid="{00000000-0005-0000-0000-0000B7250000}"/>
    <cellStyle name="Calculation 2 6 2 4" xfId="2096" xr:uid="{00000000-0005-0000-0000-0000B8250000}"/>
    <cellStyle name="Calculation 2 6 2 4 2" xfId="5291" xr:uid="{00000000-0005-0000-0000-0000B9250000}"/>
    <cellStyle name="Calculation 2 6 2 4 2 2" xfId="18199" xr:uid="{00000000-0005-0000-0000-0000BA250000}"/>
    <cellStyle name="Calculation 2 6 2 4 2 2 2" xfId="30723" xr:uid="{00000000-0005-0000-0000-0000BB250000}"/>
    <cellStyle name="Calculation 2 6 2 4 2 3" xfId="24585" xr:uid="{00000000-0005-0000-0000-0000BC250000}"/>
    <cellStyle name="Calculation 2 6 2 4 2 4" xfId="40692" xr:uid="{00000000-0005-0000-0000-0000BD250000}"/>
    <cellStyle name="Calculation 2 6 2 4 2 5" xfId="48784" xr:uid="{00000000-0005-0000-0000-0000BE250000}"/>
    <cellStyle name="Calculation 2 6 2 4 3" xfId="8492" xr:uid="{00000000-0005-0000-0000-0000BF250000}"/>
    <cellStyle name="Calculation 2 6 2 4 3 2" xfId="21393" xr:uid="{00000000-0005-0000-0000-0000C0250000}"/>
    <cellStyle name="Calculation 2 6 2 4 3 3" xfId="27779" xr:uid="{00000000-0005-0000-0000-0000C1250000}"/>
    <cellStyle name="Calculation 2 6 2 4 4" xfId="11453" xr:uid="{00000000-0005-0000-0000-0000C2250000}"/>
    <cellStyle name="Calculation 2 6 2 4 4 2" xfId="33500" xr:uid="{00000000-0005-0000-0000-0000C3250000}"/>
    <cellStyle name="Calculation 2 6 2 4 5" xfId="14258" xr:uid="{00000000-0005-0000-0000-0000C4250000}"/>
    <cellStyle name="Calculation 2 6 2 4 6" xfId="37852" xr:uid="{00000000-0005-0000-0000-0000C5250000}"/>
    <cellStyle name="Calculation 2 6 2 4 7" xfId="45944" xr:uid="{00000000-0005-0000-0000-0000C6250000}"/>
    <cellStyle name="Calculation 2 6 2 5" xfId="979" xr:uid="{00000000-0005-0000-0000-0000C7250000}"/>
    <cellStyle name="Calculation 2 6 2 5 2" xfId="4174" xr:uid="{00000000-0005-0000-0000-0000C8250000}"/>
    <cellStyle name="Calculation 2 6 2 5 2 2" xfId="17082" xr:uid="{00000000-0005-0000-0000-0000C9250000}"/>
    <cellStyle name="Calculation 2 6 2 5 2 2 2" xfId="29994" xr:uid="{00000000-0005-0000-0000-0000CA250000}"/>
    <cellStyle name="Calculation 2 6 2 5 2 3" xfId="23468" xr:uid="{00000000-0005-0000-0000-0000CB250000}"/>
    <cellStyle name="Calculation 2 6 2 5 2 4" xfId="41675" xr:uid="{00000000-0005-0000-0000-0000CC250000}"/>
    <cellStyle name="Calculation 2 6 2 5 2 5" xfId="49767" xr:uid="{00000000-0005-0000-0000-0000CD250000}"/>
    <cellStyle name="Calculation 2 6 2 5 3" xfId="7375" xr:uid="{00000000-0005-0000-0000-0000CE250000}"/>
    <cellStyle name="Calculation 2 6 2 5 3 2" xfId="20276" xr:uid="{00000000-0005-0000-0000-0000CF250000}"/>
    <cellStyle name="Calculation 2 6 2 5 3 3" xfId="26662" xr:uid="{00000000-0005-0000-0000-0000D0250000}"/>
    <cellStyle name="Calculation 2 6 2 5 4" xfId="12958" xr:uid="{00000000-0005-0000-0000-0000D1250000}"/>
    <cellStyle name="Calculation 2 6 2 5 4 2" xfId="32383" xr:uid="{00000000-0005-0000-0000-0000D2250000}"/>
    <cellStyle name="Calculation 2 6 2 5 5" xfId="13529" xr:uid="{00000000-0005-0000-0000-0000D3250000}"/>
    <cellStyle name="Calculation 2 6 2 5 6" xfId="36735" xr:uid="{00000000-0005-0000-0000-0000D4250000}"/>
    <cellStyle name="Calculation 2 6 2 5 7" xfId="44827" xr:uid="{00000000-0005-0000-0000-0000D5250000}"/>
    <cellStyle name="Calculation 2 6 2 6" xfId="2992" xr:uid="{00000000-0005-0000-0000-0000D6250000}"/>
    <cellStyle name="Calculation 2 6 2 6 2" xfId="6187" xr:uid="{00000000-0005-0000-0000-0000D7250000}"/>
    <cellStyle name="Calculation 2 6 2 6 2 2" xfId="19095" xr:uid="{00000000-0005-0000-0000-0000D8250000}"/>
    <cellStyle name="Calculation 2 6 2 6 2 2 2" xfId="31305" xr:uid="{00000000-0005-0000-0000-0000D9250000}"/>
    <cellStyle name="Calculation 2 6 2 6 2 3" xfId="25481" xr:uid="{00000000-0005-0000-0000-0000DA250000}"/>
    <cellStyle name="Calculation 2 6 2 6 2 4" xfId="42195" xr:uid="{00000000-0005-0000-0000-0000DB250000}"/>
    <cellStyle name="Calculation 2 6 2 6 2 5" xfId="50287" xr:uid="{00000000-0005-0000-0000-0000DC250000}"/>
    <cellStyle name="Calculation 2 6 2 6 3" xfId="9388" xr:uid="{00000000-0005-0000-0000-0000DD250000}"/>
    <cellStyle name="Calculation 2 6 2 6 3 2" xfId="22289" xr:uid="{00000000-0005-0000-0000-0000DE250000}"/>
    <cellStyle name="Calculation 2 6 2 6 3 3" xfId="28675" xr:uid="{00000000-0005-0000-0000-0000DF250000}"/>
    <cellStyle name="Calculation 2 6 2 6 4" xfId="10567" xr:uid="{00000000-0005-0000-0000-0000E0250000}"/>
    <cellStyle name="Calculation 2 6 2 6 4 2" xfId="34396" xr:uid="{00000000-0005-0000-0000-0000E1250000}"/>
    <cellStyle name="Calculation 2 6 2 6 5" xfId="14840" xr:uid="{00000000-0005-0000-0000-0000E2250000}"/>
    <cellStyle name="Calculation 2 6 2 6 6" xfId="38753" xr:uid="{00000000-0005-0000-0000-0000E3250000}"/>
    <cellStyle name="Calculation 2 6 2 6 7" xfId="46845" xr:uid="{00000000-0005-0000-0000-0000E4250000}"/>
    <cellStyle name="Calculation 2 6 2 7" xfId="608" xr:uid="{00000000-0005-0000-0000-0000E5250000}"/>
    <cellStyle name="Calculation 2 6 2 7 2" xfId="15633" xr:uid="{00000000-0005-0000-0000-0000E6250000}"/>
    <cellStyle name="Calculation 2 6 2 7 2 2" xfId="29486" xr:uid="{00000000-0005-0000-0000-0000E7250000}"/>
    <cellStyle name="Calculation 2 6 2 7 3" xfId="15415" xr:uid="{00000000-0005-0000-0000-0000E8250000}"/>
    <cellStyle name="Calculation 2 6 2 7 4" xfId="39575" xr:uid="{00000000-0005-0000-0000-0000E9250000}"/>
    <cellStyle name="Calculation 2 6 2 7 5" xfId="47667" xr:uid="{00000000-0005-0000-0000-0000EA250000}"/>
    <cellStyle name="Calculation 2 6 2 8" xfId="3803" xr:uid="{00000000-0005-0000-0000-0000EB250000}"/>
    <cellStyle name="Calculation 2 6 2 8 2" xfId="16711" xr:uid="{00000000-0005-0000-0000-0000EC250000}"/>
    <cellStyle name="Calculation 2 6 2 8 2 2" xfId="29746" xr:uid="{00000000-0005-0000-0000-0000ED250000}"/>
    <cellStyle name="Calculation 2 6 2 8 3" xfId="23097" xr:uid="{00000000-0005-0000-0000-0000EE250000}"/>
    <cellStyle name="Calculation 2 6 2 9" xfId="7004" xr:uid="{00000000-0005-0000-0000-0000EF250000}"/>
    <cellStyle name="Calculation 2 6 2 9 2" xfId="19905" xr:uid="{00000000-0005-0000-0000-0000F0250000}"/>
    <cellStyle name="Calculation 2 6 2 9 3" xfId="26291" xr:uid="{00000000-0005-0000-0000-0000F1250000}"/>
    <cellStyle name="Calculation 2 6 3" xfId="1141" xr:uid="{00000000-0005-0000-0000-0000F2250000}"/>
    <cellStyle name="Calculation 2 6 3 10" xfId="35384" xr:uid="{00000000-0005-0000-0000-0000F3250000}"/>
    <cellStyle name="Calculation 2 6 3 11" xfId="43476" xr:uid="{00000000-0005-0000-0000-0000F4250000}"/>
    <cellStyle name="Calculation 2 6 3 2" xfId="1641" xr:uid="{00000000-0005-0000-0000-0000F5250000}"/>
    <cellStyle name="Calculation 2 6 3 2 2" xfId="4836" xr:uid="{00000000-0005-0000-0000-0000F6250000}"/>
    <cellStyle name="Calculation 2 6 3 2 2 2" xfId="17744" xr:uid="{00000000-0005-0000-0000-0000F7250000}"/>
    <cellStyle name="Calculation 2 6 3 2 2 2 2" xfId="30424" xr:uid="{00000000-0005-0000-0000-0000F8250000}"/>
    <cellStyle name="Calculation 2 6 3 2 2 2 3" xfId="42219" xr:uid="{00000000-0005-0000-0000-0000F9250000}"/>
    <cellStyle name="Calculation 2 6 3 2 2 2 4" xfId="50311" xr:uid="{00000000-0005-0000-0000-0000FA250000}"/>
    <cellStyle name="Calculation 2 6 3 2 2 3" xfId="24130" xr:uid="{00000000-0005-0000-0000-0000FB250000}"/>
    <cellStyle name="Calculation 2 6 3 2 2 4" xfId="37397" xr:uid="{00000000-0005-0000-0000-0000FC250000}"/>
    <cellStyle name="Calculation 2 6 3 2 2 5" xfId="45489" xr:uid="{00000000-0005-0000-0000-0000FD250000}"/>
    <cellStyle name="Calculation 2 6 3 2 3" xfId="8037" xr:uid="{00000000-0005-0000-0000-0000FE250000}"/>
    <cellStyle name="Calculation 2 6 3 2 3 2" xfId="20938" xr:uid="{00000000-0005-0000-0000-0000FF250000}"/>
    <cellStyle name="Calculation 2 6 3 2 3 3" xfId="27324" xr:uid="{00000000-0005-0000-0000-000000260000}"/>
    <cellStyle name="Calculation 2 6 3 2 3 4" xfId="40237" xr:uid="{00000000-0005-0000-0000-000001260000}"/>
    <cellStyle name="Calculation 2 6 3 2 3 5" xfId="48329" xr:uid="{00000000-0005-0000-0000-000002260000}"/>
    <cellStyle name="Calculation 2 6 3 2 4" xfId="12686" xr:uid="{00000000-0005-0000-0000-000003260000}"/>
    <cellStyle name="Calculation 2 6 3 2 4 2" xfId="33045" xr:uid="{00000000-0005-0000-0000-000004260000}"/>
    <cellStyle name="Calculation 2 6 3 2 5" xfId="13959" xr:uid="{00000000-0005-0000-0000-000005260000}"/>
    <cellStyle name="Calculation 2 6 3 2 6" xfId="35884" xr:uid="{00000000-0005-0000-0000-000006260000}"/>
    <cellStyle name="Calculation 2 6 3 2 7" xfId="43976" xr:uid="{00000000-0005-0000-0000-000007260000}"/>
    <cellStyle name="Calculation 2 6 3 3" xfId="2650" xr:uid="{00000000-0005-0000-0000-000008260000}"/>
    <cellStyle name="Calculation 2 6 3 3 2" xfId="5845" xr:uid="{00000000-0005-0000-0000-000009260000}"/>
    <cellStyle name="Calculation 2 6 3 3 2 2" xfId="18753" xr:uid="{00000000-0005-0000-0000-00000A260000}"/>
    <cellStyle name="Calculation 2 6 3 3 2 2 2" xfId="31081" xr:uid="{00000000-0005-0000-0000-00000B260000}"/>
    <cellStyle name="Calculation 2 6 3 3 2 2 3" xfId="43018" xr:uid="{00000000-0005-0000-0000-00000C260000}"/>
    <cellStyle name="Calculation 2 6 3 3 2 2 4" xfId="51110" xr:uid="{00000000-0005-0000-0000-00000D260000}"/>
    <cellStyle name="Calculation 2 6 3 3 2 3" xfId="25139" xr:uid="{00000000-0005-0000-0000-00000E260000}"/>
    <cellStyle name="Calculation 2 6 3 3 2 4" xfId="38406" xr:uid="{00000000-0005-0000-0000-00000F260000}"/>
    <cellStyle name="Calculation 2 6 3 3 2 5" xfId="46498" xr:uid="{00000000-0005-0000-0000-000010260000}"/>
    <cellStyle name="Calculation 2 6 3 3 3" xfId="9046" xr:uid="{00000000-0005-0000-0000-000011260000}"/>
    <cellStyle name="Calculation 2 6 3 3 3 2" xfId="21947" xr:uid="{00000000-0005-0000-0000-000012260000}"/>
    <cellStyle name="Calculation 2 6 3 3 3 3" xfId="28333" xr:uid="{00000000-0005-0000-0000-000013260000}"/>
    <cellStyle name="Calculation 2 6 3 3 3 4" xfId="41246" xr:uid="{00000000-0005-0000-0000-000014260000}"/>
    <cellStyle name="Calculation 2 6 3 3 3 5" xfId="49338" xr:uid="{00000000-0005-0000-0000-000015260000}"/>
    <cellStyle name="Calculation 2 6 3 3 4" xfId="11004" xr:uid="{00000000-0005-0000-0000-000016260000}"/>
    <cellStyle name="Calculation 2 6 3 3 4 2" xfId="34054" xr:uid="{00000000-0005-0000-0000-000017260000}"/>
    <cellStyle name="Calculation 2 6 3 3 5" xfId="14616" xr:uid="{00000000-0005-0000-0000-000018260000}"/>
    <cellStyle name="Calculation 2 6 3 3 6" xfId="36381" xr:uid="{00000000-0005-0000-0000-000019260000}"/>
    <cellStyle name="Calculation 2 6 3 3 7" xfId="44473" xr:uid="{00000000-0005-0000-0000-00001A260000}"/>
    <cellStyle name="Calculation 2 6 3 4" xfId="1797" xr:uid="{00000000-0005-0000-0000-00001B260000}"/>
    <cellStyle name="Calculation 2 6 3 4 2" xfId="4992" xr:uid="{00000000-0005-0000-0000-00001C260000}"/>
    <cellStyle name="Calculation 2 6 3 4 2 2" xfId="17900" xr:uid="{00000000-0005-0000-0000-00001D260000}"/>
    <cellStyle name="Calculation 2 6 3 4 2 2 2" xfId="30525" xr:uid="{00000000-0005-0000-0000-00001E260000}"/>
    <cellStyle name="Calculation 2 6 3 4 2 3" xfId="24286" xr:uid="{00000000-0005-0000-0000-00001F260000}"/>
    <cellStyle name="Calculation 2 6 3 4 2 4" xfId="40393" xr:uid="{00000000-0005-0000-0000-000020260000}"/>
    <cellStyle name="Calculation 2 6 3 4 2 5" xfId="48485" xr:uid="{00000000-0005-0000-0000-000021260000}"/>
    <cellStyle name="Calculation 2 6 3 4 3" xfId="8193" xr:uid="{00000000-0005-0000-0000-000022260000}"/>
    <cellStyle name="Calculation 2 6 3 4 3 2" xfId="21094" xr:uid="{00000000-0005-0000-0000-000023260000}"/>
    <cellStyle name="Calculation 2 6 3 4 3 3" xfId="27480" xr:uid="{00000000-0005-0000-0000-000024260000}"/>
    <cellStyle name="Calculation 2 6 3 4 4" xfId="12209" xr:uid="{00000000-0005-0000-0000-000025260000}"/>
    <cellStyle name="Calculation 2 6 3 4 4 2" xfId="33201" xr:uid="{00000000-0005-0000-0000-000026260000}"/>
    <cellStyle name="Calculation 2 6 3 4 5" xfId="14060" xr:uid="{00000000-0005-0000-0000-000027260000}"/>
    <cellStyle name="Calculation 2 6 3 4 6" xfId="37553" xr:uid="{00000000-0005-0000-0000-000028260000}"/>
    <cellStyle name="Calculation 2 6 3 4 7" xfId="45645" xr:uid="{00000000-0005-0000-0000-000029260000}"/>
    <cellStyle name="Calculation 2 6 3 5" xfId="3154" xr:uid="{00000000-0005-0000-0000-00002A260000}"/>
    <cellStyle name="Calculation 2 6 3 5 2" xfId="6349" xr:uid="{00000000-0005-0000-0000-00002B260000}"/>
    <cellStyle name="Calculation 2 6 3 5 2 2" xfId="19257" xr:uid="{00000000-0005-0000-0000-00002C260000}"/>
    <cellStyle name="Calculation 2 6 3 5 2 2 2" xfId="31410" xr:uid="{00000000-0005-0000-0000-00002D260000}"/>
    <cellStyle name="Calculation 2 6 3 5 2 3" xfId="25643" xr:uid="{00000000-0005-0000-0000-00002E260000}"/>
    <cellStyle name="Calculation 2 6 3 5 2 4" xfId="41813" xr:uid="{00000000-0005-0000-0000-00002F260000}"/>
    <cellStyle name="Calculation 2 6 3 5 2 5" xfId="49905" xr:uid="{00000000-0005-0000-0000-000030260000}"/>
    <cellStyle name="Calculation 2 6 3 5 3" xfId="9550" xr:uid="{00000000-0005-0000-0000-000031260000}"/>
    <cellStyle name="Calculation 2 6 3 5 3 2" xfId="22451" xr:uid="{00000000-0005-0000-0000-000032260000}"/>
    <cellStyle name="Calculation 2 6 3 5 3 3" xfId="28837" xr:uid="{00000000-0005-0000-0000-000033260000}"/>
    <cellStyle name="Calculation 2 6 3 5 4" xfId="10962" xr:uid="{00000000-0005-0000-0000-000034260000}"/>
    <cellStyle name="Calculation 2 6 3 5 4 2" xfId="34558" xr:uid="{00000000-0005-0000-0000-000035260000}"/>
    <cellStyle name="Calculation 2 6 3 5 5" xfId="14945" xr:uid="{00000000-0005-0000-0000-000036260000}"/>
    <cellStyle name="Calculation 2 6 3 5 6" xfId="36897" xr:uid="{00000000-0005-0000-0000-000037260000}"/>
    <cellStyle name="Calculation 2 6 3 5 7" xfId="44989" xr:uid="{00000000-0005-0000-0000-000038260000}"/>
    <cellStyle name="Calculation 2 6 3 6" xfId="4336" xr:uid="{00000000-0005-0000-0000-000039260000}"/>
    <cellStyle name="Calculation 2 6 3 6 2" xfId="17244" xr:uid="{00000000-0005-0000-0000-00003A260000}"/>
    <cellStyle name="Calculation 2 6 3 6 2 2" xfId="30099" xr:uid="{00000000-0005-0000-0000-00003B260000}"/>
    <cellStyle name="Calculation 2 6 3 6 2 3" xfId="41475" xr:uid="{00000000-0005-0000-0000-00003C260000}"/>
    <cellStyle name="Calculation 2 6 3 6 2 4" xfId="49567" xr:uid="{00000000-0005-0000-0000-00003D260000}"/>
    <cellStyle name="Calculation 2 6 3 6 3" xfId="23630" xr:uid="{00000000-0005-0000-0000-00003E260000}"/>
    <cellStyle name="Calculation 2 6 3 6 4" xfId="38915" xr:uid="{00000000-0005-0000-0000-00003F260000}"/>
    <cellStyle name="Calculation 2 6 3 6 5" xfId="47007" xr:uid="{00000000-0005-0000-0000-000040260000}"/>
    <cellStyle name="Calculation 2 6 3 7" xfId="7537" xr:uid="{00000000-0005-0000-0000-000041260000}"/>
    <cellStyle name="Calculation 2 6 3 7 2" xfId="20438" xr:uid="{00000000-0005-0000-0000-000042260000}"/>
    <cellStyle name="Calculation 2 6 3 7 3" xfId="26824" xr:uid="{00000000-0005-0000-0000-000043260000}"/>
    <cellStyle name="Calculation 2 6 3 7 4" xfId="39737" xr:uid="{00000000-0005-0000-0000-000044260000}"/>
    <cellStyle name="Calculation 2 6 3 7 5" xfId="47829" xr:uid="{00000000-0005-0000-0000-000045260000}"/>
    <cellStyle name="Calculation 2 6 3 8" xfId="12976" xr:uid="{00000000-0005-0000-0000-000046260000}"/>
    <cellStyle name="Calculation 2 6 3 8 2" xfId="32545" xr:uid="{00000000-0005-0000-0000-000047260000}"/>
    <cellStyle name="Calculation 2 6 3 9" xfId="13634" xr:uid="{00000000-0005-0000-0000-000048260000}"/>
    <cellStyle name="Calculation 2 6 4" xfId="1313" xr:uid="{00000000-0005-0000-0000-000049260000}"/>
    <cellStyle name="Calculation 2 6 4 2" xfId="4508" xr:uid="{00000000-0005-0000-0000-00004A260000}"/>
    <cellStyle name="Calculation 2 6 4 2 2" xfId="17416" xr:uid="{00000000-0005-0000-0000-00004B260000}"/>
    <cellStyle name="Calculation 2 6 4 2 2 2" xfId="30210" xr:uid="{00000000-0005-0000-0000-00004C260000}"/>
    <cellStyle name="Calculation 2 6 4 2 2 3" xfId="41950" xr:uid="{00000000-0005-0000-0000-00004D260000}"/>
    <cellStyle name="Calculation 2 6 4 2 2 4" xfId="50042" xr:uid="{00000000-0005-0000-0000-00004E260000}"/>
    <cellStyle name="Calculation 2 6 4 2 3" xfId="23802" xr:uid="{00000000-0005-0000-0000-00004F260000}"/>
    <cellStyle name="Calculation 2 6 4 2 4" xfId="37069" xr:uid="{00000000-0005-0000-0000-000050260000}"/>
    <cellStyle name="Calculation 2 6 4 2 5" xfId="45161" xr:uid="{00000000-0005-0000-0000-000051260000}"/>
    <cellStyle name="Calculation 2 6 4 3" xfId="7709" xr:uid="{00000000-0005-0000-0000-000052260000}"/>
    <cellStyle name="Calculation 2 6 4 3 2" xfId="20610" xr:uid="{00000000-0005-0000-0000-000053260000}"/>
    <cellStyle name="Calculation 2 6 4 3 3" xfId="26996" xr:uid="{00000000-0005-0000-0000-000054260000}"/>
    <cellStyle name="Calculation 2 6 4 3 4" xfId="39909" xr:uid="{00000000-0005-0000-0000-000055260000}"/>
    <cellStyle name="Calculation 2 6 4 3 5" xfId="48001" xr:uid="{00000000-0005-0000-0000-000056260000}"/>
    <cellStyle name="Calculation 2 6 4 4" xfId="10190" xr:uid="{00000000-0005-0000-0000-000057260000}"/>
    <cellStyle name="Calculation 2 6 4 4 2" xfId="32717" xr:uid="{00000000-0005-0000-0000-000058260000}"/>
    <cellStyle name="Calculation 2 6 4 5" xfId="13745" xr:uid="{00000000-0005-0000-0000-000059260000}"/>
    <cellStyle name="Calculation 2 6 4 6" xfId="35556" xr:uid="{00000000-0005-0000-0000-00005A260000}"/>
    <cellStyle name="Calculation 2 6 4 7" xfId="43648" xr:uid="{00000000-0005-0000-0000-00005B260000}"/>
    <cellStyle name="Calculation 2 6 5" xfId="2322" xr:uid="{00000000-0005-0000-0000-00005C260000}"/>
    <cellStyle name="Calculation 2 6 5 2" xfId="5517" xr:uid="{00000000-0005-0000-0000-00005D260000}"/>
    <cellStyle name="Calculation 2 6 5 2 2" xfId="18425" xr:uid="{00000000-0005-0000-0000-00005E260000}"/>
    <cellStyle name="Calculation 2 6 5 2 2 2" xfId="30867" xr:uid="{00000000-0005-0000-0000-00005F260000}"/>
    <cellStyle name="Calculation 2 6 5 2 2 3" xfId="42804" xr:uid="{00000000-0005-0000-0000-000060260000}"/>
    <cellStyle name="Calculation 2 6 5 2 2 4" xfId="50896" xr:uid="{00000000-0005-0000-0000-000061260000}"/>
    <cellStyle name="Calculation 2 6 5 2 3" xfId="24811" xr:uid="{00000000-0005-0000-0000-000062260000}"/>
    <cellStyle name="Calculation 2 6 5 2 4" xfId="38078" xr:uid="{00000000-0005-0000-0000-000063260000}"/>
    <cellStyle name="Calculation 2 6 5 2 5" xfId="46170" xr:uid="{00000000-0005-0000-0000-000064260000}"/>
    <cellStyle name="Calculation 2 6 5 3" xfId="8718" xr:uid="{00000000-0005-0000-0000-000065260000}"/>
    <cellStyle name="Calculation 2 6 5 3 2" xfId="21619" xr:uid="{00000000-0005-0000-0000-000066260000}"/>
    <cellStyle name="Calculation 2 6 5 3 3" xfId="28005" xr:uid="{00000000-0005-0000-0000-000067260000}"/>
    <cellStyle name="Calculation 2 6 5 3 4" xfId="40918" xr:uid="{00000000-0005-0000-0000-000068260000}"/>
    <cellStyle name="Calculation 2 6 5 3 5" xfId="49010" xr:uid="{00000000-0005-0000-0000-000069260000}"/>
    <cellStyle name="Calculation 2 6 5 4" xfId="11055" xr:uid="{00000000-0005-0000-0000-00006A260000}"/>
    <cellStyle name="Calculation 2 6 5 4 2" xfId="33726" xr:uid="{00000000-0005-0000-0000-00006B260000}"/>
    <cellStyle name="Calculation 2 6 5 5" xfId="14402" xr:uid="{00000000-0005-0000-0000-00006C260000}"/>
    <cellStyle name="Calculation 2 6 5 6" xfId="36053" xr:uid="{00000000-0005-0000-0000-00006D260000}"/>
    <cellStyle name="Calculation 2 6 5 7" xfId="44145" xr:uid="{00000000-0005-0000-0000-00006E260000}"/>
    <cellStyle name="Calculation 2 6 6" xfId="2231" xr:uid="{00000000-0005-0000-0000-00006F260000}"/>
    <cellStyle name="Calculation 2 6 6 2" xfId="5426" xr:uid="{00000000-0005-0000-0000-000070260000}"/>
    <cellStyle name="Calculation 2 6 6 2 2" xfId="18334" xr:uid="{00000000-0005-0000-0000-000071260000}"/>
    <cellStyle name="Calculation 2 6 6 2 2 2" xfId="30811" xr:uid="{00000000-0005-0000-0000-000072260000}"/>
    <cellStyle name="Calculation 2 6 6 2 3" xfId="24720" xr:uid="{00000000-0005-0000-0000-000073260000}"/>
    <cellStyle name="Calculation 2 6 6 2 4" xfId="40827" xr:uid="{00000000-0005-0000-0000-000074260000}"/>
    <cellStyle name="Calculation 2 6 6 2 5" xfId="48919" xr:uid="{00000000-0005-0000-0000-000075260000}"/>
    <cellStyle name="Calculation 2 6 6 3" xfId="8627" xr:uid="{00000000-0005-0000-0000-000076260000}"/>
    <cellStyle name="Calculation 2 6 6 3 2" xfId="21528" xr:uid="{00000000-0005-0000-0000-000077260000}"/>
    <cellStyle name="Calculation 2 6 6 3 3" xfId="27914" xr:uid="{00000000-0005-0000-0000-000078260000}"/>
    <cellStyle name="Calculation 2 6 6 4" xfId="12463" xr:uid="{00000000-0005-0000-0000-000079260000}"/>
    <cellStyle name="Calculation 2 6 6 4 2" xfId="33635" xr:uid="{00000000-0005-0000-0000-00007A260000}"/>
    <cellStyle name="Calculation 2 6 6 5" xfId="14346" xr:uid="{00000000-0005-0000-0000-00007B260000}"/>
    <cellStyle name="Calculation 2 6 6 6" xfId="37987" xr:uid="{00000000-0005-0000-0000-00007C260000}"/>
    <cellStyle name="Calculation 2 6 6 7" xfId="46079" xr:uid="{00000000-0005-0000-0000-00007D260000}"/>
    <cellStyle name="Calculation 2 6 7" xfId="813" xr:uid="{00000000-0005-0000-0000-00007E260000}"/>
    <cellStyle name="Calculation 2 6 7 2" xfId="4008" xr:uid="{00000000-0005-0000-0000-00007F260000}"/>
    <cellStyle name="Calculation 2 6 7 2 2" xfId="16916" xr:uid="{00000000-0005-0000-0000-000080260000}"/>
    <cellStyle name="Calculation 2 6 7 2 2 2" xfId="29885" xr:uid="{00000000-0005-0000-0000-000081260000}"/>
    <cellStyle name="Calculation 2 6 7 2 3" xfId="23302" xr:uid="{00000000-0005-0000-0000-000082260000}"/>
    <cellStyle name="Calculation 2 6 7 2 4" xfId="41532" xr:uid="{00000000-0005-0000-0000-000083260000}"/>
    <cellStyle name="Calculation 2 6 7 2 5" xfId="49624" xr:uid="{00000000-0005-0000-0000-000084260000}"/>
    <cellStyle name="Calculation 2 6 7 3" xfId="7209" xr:uid="{00000000-0005-0000-0000-000085260000}"/>
    <cellStyle name="Calculation 2 6 7 3 2" xfId="20110" xr:uid="{00000000-0005-0000-0000-000086260000}"/>
    <cellStyle name="Calculation 2 6 7 3 3" xfId="26496" xr:uid="{00000000-0005-0000-0000-000087260000}"/>
    <cellStyle name="Calculation 2 6 7 4" xfId="12999" xr:uid="{00000000-0005-0000-0000-000088260000}"/>
    <cellStyle name="Calculation 2 6 7 4 2" xfId="32217" xr:uid="{00000000-0005-0000-0000-000089260000}"/>
    <cellStyle name="Calculation 2 6 7 5" xfId="13420" xr:uid="{00000000-0005-0000-0000-00008A260000}"/>
    <cellStyle name="Calculation 2 6 7 6" xfId="36569" xr:uid="{00000000-0005-0000-0000-00008B260000}"/>
    <cellStyle name="Calculation 2 6 7 7" xfId="44661" xr:uid="{00000000-0005-0000-0000-00008C260000}"/>
    <cellStyle name="Calculation 2 6 8" xfId="2826" xr:uid="{00000000-0005-0000-0000-00008D260000}"/>
    <cellStyle name="Calculation 2 6 8 2" xfId="6021" xr:uid="{00000000-0005-0000-0000-00008E260000}"/>
    <cellStyle name="Calculation 2 6 8 2 2" xfId="18929" xr:uid="{00000000-0005-0000-0000-00008F260000}"/>
    <cellStyle name="Calculation 2 6 8 2 2 2" xfId="31196" xr:uid="{00000000-0005-0000-0000-000090260000}"/>
    <cellStyle name="Calculation 2 6 8 2 3" xfId="25315" xr:uid="{00000000-0005-0000-0000-000091260000}"/>
    <cellStyle name="Calculation 2 6 8 2 4" xfId="42121" xr:uid="{00000000-0005-0000-0000-000092260000}"/>
    <cellStyle name="Calculation 2 6 8 2 5" xfId="50213" xr:uid="{00000000-0005-0000-0000-000093260000}"/>
    <cellStyle name="Calculation 2 6 8 3" xfId="9222" xr:uid="{00000000-0005-0000-0000-000094260000}"/>
    <cellStyle name="Calculation 2 6 8 3 2" xfId="22123" xr:uid="{00000000-0005-0000-0000-000095260000}"/>
    <cellStyle name="Calculation 2 6 8 3 3" xfId="28509" xr:uid="{00000000-0005-0000-0000-000096260000}"/>
    <cellStyle name="Calculation 2 6 8 4" xfId="10798" xr:uid="{00000000-0005-0000-0000-000097260000}"/>
    <cellStyle name="Calculation 2 6 8 4 2" xfId="34230" xr:uid="{00000000-0005-0000-0000-000098260000}"/>
    <cellStyle name="Calculation 2 6 8 5" xfId="14731" xr:uid="{00000000-0005-0000-0000-000099260000}"/>
    <cellStyle name="Calculation 2 6 8 6" xfId="38587" xr:uid="{00000000-0005-0000-0000-00009A260000}"/>
    <cellStyle name="Calculation 2 6 8 7" xfId="46679" xr:uid="{00000000-0005-0000-0000-00009B260000}"/>
    <cellStyle name="Calculation 2 6 9" xfId="437" xr:uid="{00000000-0005-0000-0000-00009C260000}"/>
    <cellStyle name="Calculation 2 6 9 2" xfId="15467" xr:uid="{00000000-0005-0000-0000-00009D260000}"/>
    <cellStyle name="Calculation 2 6 9 2 2" xfId="29321" xr:uid="{00000000-0005-0000-0000-00009E260000}"/>
    <cellStyle name="Calculation 2 6 9 3" xfId="16457" xr:uid="{00000000-0005-0000-0000-00009F260000}"/>
    <cellStyle name="Calculation 2 6 9 4" xfId="39409" xr:uid="{00000000-0005-0000-0000-0000A0260000}"/>
    <cellStyle name="Calculation 2 6 9 5" xfId="47501" xr:uid="{00000000-0005-0000-0000-0000A1260000}"/>
    <cellStyle name="Calculation 2 7" xfId="101" xr:uid="{00000000-0005-0000-0000-0000A2260000}"/>
    <cellStyle name="Calculation 2 7 10" xfId="3661" xr:uid="{00000000-0005-0000-0000-0000A3260000}"/>
    <cellStyle name="Calculation 2 7 10 2" xfId="16570" xr:uid="{00000000-0005-0000-0000-0000A4260000}"/>
    <cellStyle name="Calculation 2 7 10 2 2" xfId="29657" xr:uid="{00000000-0005-0000-0000-0000A5260000}"/>
    <cellStyle name="Calculation 2 7 10 3" xfId="22956" xr:uid="{00000000-0005-0000-0000-0000A6260000}"/>
    <cellStyle name="Calculation 2 7 11" xfId="6862" xr:uid="{00000000-0005-0000-0000-0000A7260000}"/>
    <cellStyle name="Calculation 2 7 11 2" xfId="19764" xr:uid="{00000000-0005-0000-0000-0000A8260000}"/>
    <cellStyle name="Calculation 2 7 11 3" xfId="26150" xr:uid="{00000000-0005-0000-0000-0000A9260000}"/>
    <cellStyle name="Calculation 2 7 12" xfId="11419" xr:uid="{00000000-0005-0000-0000-0000AA260000}"/>
    <cellStyle name="Calculation 2 7 12 2" xfId="31881" xr:uid="{00000000-0005-0000-0000-0000AB260000}"/>
    <cellStyle name="Calculation 2 7 13" xfId="13196" xr:uid="{00000000-0005-0000-0000-0000AC260000}"/>
    <cellStyle name="Calculation 2 7 14" xfId="35085" xr:uid="{00000000-0005-0000-0000-0000AD260000}"/>
    <cellStyle name="Calculation 2 7 15" xfId="43177" xr:uid="{00000000-0005-0000-0000-0000AE260000}"/>
    <cellStyle name="Calculation 2 7 2" xfId="246" xr:uid="{00000000-0005-0000-0000-0000AF260000}"/>
    <cellStyle name="Calculation 2 7 2 10" xfId="12789" xr:uid="{00000000-0005-0000-0000-0000B0260000}"/>
    <cellStyle name="Calculation 2 7 2 10 2" xfId="32051" xr:uid="{00000000-0005-0000-0000-0000B1260000}"/>
    <cellStyle name="Calculation 2 7 2 11" xfId="13307" xr:uid="{00000000-0005-0000-0000-0000B2260000}"/>
    <cellStyle name="Calculation 2 7 2 12" xfId="35251" xr:uid="{00000000-0005-0000-0000-0000B3260000}"/>
    <cellStyle name="Calculation 2 7 2 13" xfId="43343" xr:uid="{00000000-0005-0000-0000-0000B4260000}"/>
    <cellStyle name="Calculation 2 7 2 2" xfId="1508" xr:uid="{00000000-0005-0000-0000-0000B5260000}"/>
    <cellStyle name="Calculation 2 7 2 2 2" xfId="4703" xr:uid="{00000000-0005-0000-0000-0000B6260000}"/>
    <cellStyle name="Calculation 2 7 2 2 2 2" xfId="17611" xr:uid="{00000000-0005-0000-0000-0000B7260000}"/>
    <cellStyle name="Calculation 2 7 2 2 2 2 2" xfId="30341" xr:uid="{00000000-0005-0000-0000-0000B8260000}"/>
    <cellStyle name="Calculation 2 7 2 2 2 2 3" xfId="42112" xr:uid="{00000000-0005-0000-0000-0000B9260000}"/>
    <cellStyle name="Calculation 2 7 2 2 2 2 4" xfId="50204" xr:uid="{00000000-0005-0000-0000-0000BA260000}"/>
    <cellStyle name="Calculation 2 7 2 2 2 3" xfId="23997" xr:uid="{00000000-0005-0000-0000-0000BB260000}"/>
    <cellStyle name="Calculation 2 7 2 2 2 4" xfId="37264" xr:uid="{00000000-0005-0000-0000-0000BC260000}"/>
    <cellStyle name="Calculation 2 7 2 2 2 5" xfId="45356" xr:uid="{00000000-0005-0000-0000-0000BD260000}"/>
    <cellStyle name="Calculation 2 7 2 2 3" xfId="7904" xr:uid="{00000000-0005-0000-0000-0000BE260000}"/>
    <cellStyle name="Calculation 2 7 2 2 3 2" xfId="20805" xr:uid="{00000000-0005-0000-0000-0000BF260000}"/>
    <cellStyle name="Calculation 2 7 2 2 3 3" xfId="27191" xr:uid="{00000000-0005-0000-0000-0000C0260000}"/>
    <cellStyle name="Calculation 2 7 2 2 3 4" xfId="40104" xr:uid="{00000000-0005-0000-0000-0000C1260000}"/>
    <cellStyle name="Calculation 2 7 2 2 3 5" xfId="48196" xr:uid="{00000000-0005-0000-0000-0000C2260000}"/>
    <cellStyle name="Calculation 2 7 2 2 4" xfId="12596" xr:uid="{00000000-0005-0000-0000-0000C3260000}"/>
    <cellStyle name="Calculation 2 7 2 2 4 2" xfId="32912" xr:uid="{00000000-0005-0000-0000-0000C4260000}"/>
    <cellStyle name="Calculation 2 7 2 2 5" xfId="13876" xr:uid="{00000000-0005-0000-0000-0000C5260000}"/>
    <cellStyle name="Calculation 2 7 2 2 6" xfId="35751" xr:uid="{00000000-0005-0000-0000-0000C6260000}"/>
    <cellStyle name="Calculation 2 7 2 2 7" xfId="43843" xr:uid="{00000000-0005-0000-0000-0000C7260000}"/>
    <cellStyle name="Calculation 2 7 2 3" xfId="2517" xr:uid="{00000000-0005-0000-0000-0000C8260000}"/>
    <cellStyle name="Calculation 2 7 2 3 2" xfId="5712" xr:uid="{00000000-0005-0000-0000-0000C9260000}"/>
    <cellStyle name="Calculation 2 7 2 3 2 2" xfId="18620" xr:uid="{00000000-0005-0000-0000-0000CA260000}"/>
    <cellStyle name="Calculation 2 7 2 3 2 2 2" xfId="30998" xr:uid="{00000000-0005-0000-0000-0000CB260000}"/>
    <cellStyle name="Calculation 2 7 2 3 2 2 3" xfId="42935" xr:uid="{00000000-0005-0000-0000-0000CC260000}"/>
    <cellStyle name="Calculation 2 7 2 3 2 2 4" xfId="51027" xr:uid="{00000000-0005-0000-0000-0000CD260000}"/>
    <cellStyle name="Calculation 2 7 2 3 2 3" xfId="25006" xr:uid="{00000000-0005-0000-0000-0000CE260000}"/>
    <cellStyle name="Calculation 2 7 2 3 2 4" xfId="38273" xr:uid="{00000000-0005-0000-0000-0000CF260000}"/>
    <cellStyle name="Calculation 2 7 2 3 2 5" xfId="46365" xr:uid="{00000000-0005-0000-0000-0000D0260000}"/>
    <cellStyle name="Calculation 2 7 2 3 3" xfId="8913" xr:uid="{00000000-0005-0000-0000-0000D1260000}"/>
    <cellStyle name="Calculation 2 7 2 3 3 2" xfId="21814" xr:uid="{00000000-0005-0000-0000-0000D2260000}"/>
    <cellStyle name="Calculation 2 7 2 3 3 3" xfId="28200" xr:uid="{00000000-0005-0000-0000-0000D3260000}"/>
    <cellStyle name="Calculation 2 7 2 3 3 4" xfId="41113" xr:uid="{00000000-0005-0000-0000-0000D4260000}"/>
    <cellStyle name="Calculation 2 7 2 3 3 5" xfId="49205" xr:uid="{00000000-0005-0000-0000-0000D5260000}"/>
    <cellStyle name="Calculation 2 7 2 3 4" xfId="11675" xr:uid="{00000000-0005-0000-0000-0000D6260000}"/>
    <cellStyle name="Calculation 2 7 2 3 4 2" xfId="33921" xr:uid="{00000000-0005-0000-0000-0000D7260000}"/>
    <cellStyle name="Calculation 2 7 2 3 5" xfId="14533" xr:uid="{00000000-0005-0000-0000-0000D8260000}"/>
    <cellStyle name="Calculation 2 7 2 3 6" xfId="36248" xr:uid="{00000000-0005-0000-0000-0000D9260000}"/>
    <cellStyle name="Calculation 2 7 2 3 7" xfId="44340" xr:uid="{00000000-0005-0000-0000-0000DA260000}"/>
    <cellStyle name="Calculation 2 7 2 4" xfId="1813" xr:uid="{00000000-0005-0000-0000-0000DB260000}"/>
    <cellStyle name="Calculation 2 7 2 4 2" xfId="5008" xr:uid="{00000000-0005-0000-0000-0000DC260000}"/>
    <cellStyle name="Calculation 2 7 2 4 2 2" xfId="17916" xr:uid="{00000000-0005-0000-0000-0000DD260000}"/>
    <cellStyle name="Calculation 2 7 2 4 2 2 2" xfId="30532" xr:uid="{00000000-0005-0000-0000-0000DE260000}"/>
    <cellStyle name="Calculation 2 7 2 4 2 3" xfId="24302" xr:uid="{00000000-0005-0000-0000-0000DF260000}"/>
    <cellStyle name="Calculation 2 7 2 4 2 4" xfId="40409" xr:uid="{00000000-0005-0000-0000-0000E0260000}"/>
    <cellStyle name="Calculation 2 7 2 4 2 5" xfId="48501" xr:uid="{00000000-0005-0000-0000-0000E1260000}"/>
    <cellStyle name="Calculation 2 7 2 4 3" xfId="8209" xr:uid="{00000000-0005-0000-0000-0000E2260000}"/>
    <cellStyle name="Calculation 2 7 2 4 3 2" xfId="21110" xr:uid="{00000000-0005-0000-0000-0000E3260000}"/>
    <cellStyle name="Calculation 2 7 2 4 3 3" xfId="27496" xr:uid="{00000000-0005-0000-0000-0000E4260000}"/>
    <cellStyle name="Calculation 2 7 2 4 4" xfId="11777" xr:uid="{00000000-0005-0000-0000-0000E5260000}"/>
    <cellStyle name="Calculation 2 7 2 4 4 2" xfId="33217" xr:uid="{00000000-0005-0000-0000-0000E6260000}"/>
    <cellStyle name="Calculation 2 7 2 4 5" xfId="14067" xr:uid="{00000000-0005-0000-0000-0000E7260000}"/>
    <cellStyle name="Calculation 2 7 2 4 6" xfId="37569" xr:uid="{00000000-0005-0000-0000-0000E8260000}"/>
    <cellStyle name="Calculation 2 7 2 4 7" xfId="45661" xr:uid="{00000000-0005-0000-0000-0000E9260000}"/>
    <cellStyle name="Calculation 2 7 2 5" xfId="1008" xr:uid="{00000000-0005-0000-0000-0000EA260000}"/>
    <cellStyle name="Calculation 2 7 2 5 2" xfId="4203" xr:uid="{00000000-0005-0000-0000-0000EB260000}"/>
    <cellStyle name="Calculation 2 7 2 5 2 2" xfId="17111" xr:uid="{00000000-0005-0000-0000-0000EC260000}"/>
    <cellStyle name="Calculation 2 7 2 5 2 2 2" xfId="30016" xr:uid="{00000000-0005-0000-0000-0000ED260000}"/>
    <cellStyle name="Calculation 2 7 2 5 2 3" xfId="23497" xr:uid="{00000000-0005-0000-0000-0000EE260000}"/>
    <cellStyle name="Calculation 2 7 2 5 2 4" xfId="41699" xr:uid="{00000000-0005-0000-0000-0000EF260000}"/>
    <cellStyle name="Calculation 2 7 2 5 2 5" xfId="49791" xr:uid="{00000000-0005-0000-0000-0000F0260000}"/>
    <cellStyle name="Calculation 2 7 2 5 3" xfId="7404" xr:uid="{00000000-0005-0000-0000-0000F1260000}"/>
    <cellStyle name="Calculation 2 7 2 5 3 2" xfId="20305" xr:uid="{00000000-0005-0000-0000-0000F2260000}"/>
    <cellStyle name="Calculation 2 7 2 5 3 3" xfId="26691" xr:uid="{00000000-0005-0000-0000-0000F3260000}"/>
    <cellStyle name="Calculation 2 7 2 5 4" xfId="12582" xr:uid="{00000000-0005-0000-0000-0000F4260000}"/>
    <cellStyle name="Calculation 2 7 2 5 4 2" xfId="32412" xr:uid="{00000000-0005-0000-0000-0000F5260000}"/>
    <cellStyle name="Calculation 2 7 2 5 5" xfId="13551" xr:uid="{00000000-0005-0000-0000-0000F6260000}"/>
    <cellStyle name="Calculation 2 7 2 5 6" xfId="36764" xr:uid="{00000000-0005-0000-0000-0000F7260000}"/>
    <cellStyle name="Calculation 2 7 2 5 7" xfId="44856" xr:uid="{00000000-0005-0000-0000-0000F8260000}"/>
    <cellStyle name="Calculation 2 7 2 6" xfId="3021" xr:uid="{00000000-0005-0000-0000-0000F9260000}"/>
    <cellStyle name="Calculation 2 7 2 6 2" xfId="6216" xr:uid="{00000000-0005-0000-0000-0000FA260000}"/>
    <cellStyle name="Calculation 2 7 2 6 2 2" xfId="19124" xr:uid="{00000000-0005-0000-0000-0000FB260000}"/>
    <cellStyle name="Calculation 2 7 2 6 2 2 2" xfId="31327" xr:uid="{00000000-0005-0000-0000-0000FC260000}"/>
    <cellStyle name="Calculation 2 7 2 6 2 3" xfId="25510" xr:uid="{00000000-0005-0000-0000-0000FD260000}"/>
    <cellStyle name="Calculation 2 7 2 6 2 4" xfId="42209" xr:uid="{00000000-0005-0000-0000-0000FE260000}"/>
    <cellStyle name="Calculation 2 7 2 6 2 5" xfId="50301" xr:uid="{00000000-0005-0000-0000-0000FF260000}"/>
    <cellStyle name="Calculation 2 7 2 6 3" xfId="9417" xr:uid="{00000000-0005-0000-0000-000000270000}"/>
    <cellStyle name="Calculation 2 7 2 6 3 2" xfId="22318" xr:uid="{00000000-0005-0000-0000-000001270000}"/>
    <cellStyle name="Calculation 2 7 2 6 3 3" xfId="28704" xr:uid="{00000000-0005-0000-0000-000002270000}"/>
    <cellStyle name="Calculation 2 7 2 6 4" xfId="11712" xr:uid="{00000000-0005-0000-0000-000003270000}"/>
    <cellStyle name="Calculation 2 7 2 6 4 2" xfId="34425" xr:uid="{00000000-0005-0000-0000-000004270000}"/>
    <cellStyle name="Calculation 2 7 2 6 5" xfId="14862" xr:uid="{00000000-0005-0000-0000-000005270000}"/>
    <cellStyle name="Calculation 2 7 2 6 6" xfId="38782" xr:uid="{00000000-0005-0000-0000-000006270000}"/>
    <cellStyle name="Calculation 2 7 2 6 7" xfId="46874" xr:uid="{00000000-0005-0000-0000-000007270000}"/>
    <cellStyle name="Calculation 2 7 2 7" xfId="637" xr:uid="{00000000-0005-0000-0000-000008270000}"/>
    <cellStyle name="Calculation 2 7 2 7 2" xfId="15662" xr:uid="{00000000-0005-0000-0000-000009270000}"/>
    <cellStyle name="Calculation 2 7 2 7 2 2" xfId="29515" xr:uid="{00000000-0005-0000-0000-00000A270000}"/>
    <cellStyle name="Calculation 2 7 2 7 3" xfId="15807" xr:uid="{00000000-0005-0000-0000-00000B270000}"/>
    <cellStyle name="Calculation 2 7 2 7 4" xfId="39604" xr:uid="{00000000-0005-0000-0000-00000C270000}"/>
    <cellStyle name="Calculation 2 7 2 7 5" xfId="47696" xr:uid="{00000000-0005-0000-0000-00000D270000}"/>
    <cellStyle name="Calculation 2 7 2 8" xfId="3832" xr:uid="{00000000-0005-0000-0000-00000E270000}"/>
    <cellStyle name="Calculation 2 7 2 8 2" xfId="16740" xr:uid="{00000000-0005-0000-0000-00000F270000}"/>
    <cellStyle name="Calculation 2 7 2 8 2 2" xfId="29768" xr:uid="{00000000-0005-0000-0000-000010270000}"/>
    <cellStyle name="Calculation 2 7 2 8 3" xfId="23126" xr:uid="{00000000-0005-0000-0000-000011270000}"/>
    <cellStyle name="Calculation 2 7 2 9" xfId="7033" xr:uid="{00000000-0005-0000-0000-000012270000}"/>
    <cellStyle name="Calculation 2 7 2 9 2" xfId="19934" xr:uid="{00000000-0005-0000-0000-000013270000}"/>
    <cellStyle name="Calculation 2 7 2 9 3" xfId="26320" xr:uid="{00000000-0005-0000-0000-000014270000}"/>
    <cellStyle name="Calculation 2 7 3" xfId="1170" xr:uid="{00000000-0005-0000-0000-000015270000}"/>
    <cellStyle name="Calculation 2 7 3 10" xfId="35413" xr:uid="{00000000-0005-0000-0000-000016270000}"/>
    <cellStyle name="Calculation 2 7 3 11" xfId="43505" xr:uid="{00000000-0005-0000-0000-000017270000}"/>
    <cellStyle name="Calculation 2 7 3 2" xfId="1670" xr:uid="{00000000-0005-0000-0000-000018270000}"/>
    <cellStyle name="Calculation 2 7 3 2 2" xfId="4865" xr:uid="{00000000-0005-0000-0000-000019270000}"/>
    <cellStyle name="Calculation 2 7 3 2 2 2" xfId="17773" xr:uid="{00000000-0005-0000-0000-00001A270000}"/>
    <cellStyle name="Calculation 2 7 3 2 2 2 2" xfId="30446" xr:uid="{00000000-0005-0000-0000-00001B270000}"/>
    <cellStyle name="Calculation 2 7 3 2 2 2 3" xfId="42242" xr:uid="{00000000-0005-0000-0000-00001C270000}"/>
    <cellStyle name="Calculation 2 7 3 2 2 2 4" xfId="50334" xr:uid="{00000000-0005-0000-0000-00001D270000}"/>
    <cellStyle name="Calculation 2 7 3 2 2 3" xfId="24159" xr:uid="{00000000-0005-0000-0000-00001E270000}"/>
    <cellStyle name="Calculation 2 7 3 2 2 4" xfId="37426" xr:uid="{00000000-0005-0000-0000-00001F270000}"/>
    <cellStyle name="Calculation 2 7 3 2 2 5" xfId="45518" xr:uid="{00000000-0005-0000-0000-000020270000}"/>
    <cellStyle name="Calculation 2 7 3 2 3" xfId="8066" xr:uid="{00000000-0005-0000-0000-000021270000}"/>
    <cellStyle name="Calculation 2 7 3 2 3 2" xfId="20967" xr:uid="{00000000-0005-0000-0000-000022270000}"/>
    <cellStyle name="Calculation 2 7 3 2 3 3" xfId="27353" xr:uid="{00000000-0005-0000-0000-000023270000}"/>
    <cellStyle name="Calculation 2 7 3 2 3 4" xfId="40266" xr:uid="{00000000-0005-0000-0000-000024270000}"/>
    <cellStyle name="Calculation 2 7 3 2 3 5" xfId="48358" xr:uid="{00000000-0005-0000-0000-000025270000}"/>
    <cellStyle name="Calculation 2 7 3 2 4" xfId="12509" xr:uid="{00000000-0005-0000-0000-000026270000}"/>
    <cellStyle name="Calculation 2 7 3 2 4 2" xfId="33074" xr:uid="{00000000-0005-0000-0000-000027270000}"/>
    <cellStyle name="Calculation 2 7 3 2 5" xfId="13981" xr:uid="{00000000-0005-0000-0000-000028270000}"/>
    <cellStyle name="Calculation 2 7 3 2 6" xfId="35913" xr:uid="{00000000-0005-0000-0000-000029270000}"/>
    <cellStyle name="Calculation 2 7 3 2 7" xfId="44005" xr:uid="{00000000-0005-0000-0000-00002A270000}"/>
    <cellStyle name="Calculation 2 7 3 3" xfId="2679" xr:uid="{00000000-0005-0000-0000-00002B270000}"/>
    <cellStyle name="Calculation 2 7 3 3 2" xfId="5874" xr:uid="{00000000-0005-0000-0000-00002C270000}"/>
    <cellStyle name="Calculation 2 7 3 3 2 2" xfId="18782" xr:uid="{00000000-0005-0000-0000-00002D270000}"/>
    <cellStyle name="Calculation 2 7 3 3 2 2 2" xfId="31103" xr:uid="{00000000-0005-0000-0000-00002E270000}"/>
    <cellStyle name="Calculation 2 7 3 3 2 2 3" xfId="43040" xr:uid="{00000000-0005-0000-0000-00002F270000}"/>
    <cellStyle name="Calculation 2 7 3 3 2 2 4" xfId="51132" xr:uid="{00000000-0005-0000-0000-000030270000}"/>
    <cellStyle name="Calculation 2 7 3 3 2 3" xfId="25168" xr:uid="{00000000-0005-0000-0000-000031270000}"/>
    <cellStyle name="Calculation 2 7 3 3 2 4" xfId="38435" xr:uid="{00000000-0005-0000-0000-000032270000}"/>
    <cellStyle name="Calculation 2 7 3 3 2 5" xfId="46527" xr:uid="{00000000-0005-0000-0000-000033270000}"/>
    <cellStyle name="Calculation 2 7 3 3 3" xfId="9075" xr:uid="{00000000-0005-0000-0000-000034270000}"/>
    <cellStyle name="Calculation 2 7 3 3 3 2" xfId="21976" xr:uid="{00000000-0005-0000-0000-000035270000}"/>
    <cellStyle name="Calculation 2 7 3 3 3 3" xfId="28362" xr:uid="{00000000-0005-0000-0000-000036270000}"/>
    <cellStyle name="Calculation 2 7 3 3 3 4" xfId="41275" xr:uid="{00000000-0005-0000-0000-000037270000}"/>
    <cellStyle name="Calculation 2 7 3 3 3 5" xfId="49367" xr:uid="{00000000-0005-0000-0000-000038270000}"/>
    <cellStyle name="Calculation 2 7 3 3 4" xfId="10132" xr:uid="{00000000-0005-0000-0000-000039270000}"/>
    <cellStyle name="Calculation 2 7 3 3 4 2" xfId="34083" xr:uid="{00000000-0005-0000-0000-00003A270000}"/>
    <cellStyle name="Calculation 2 7 3 3 5" xfId="14638" xr:uid="{00000000-0005-0000-0000-00003B270000}"/>
    <cellStyle name="Calculation 2 7 3 3 6" xfId="36410" xr:uid="{00000000-0005-0000-0000-00003C270000}"/>
    <cellStyle name="Calculation 2 7 3 3 7" xfId="44502" xr:uid="{00000000-0005-0000-0000-00003D270000}"/>
    <cellStyle name="Calculation 2 7 3 4" xfId="2244" xr:uid="{00000000-0005-0000-0000-00003E270000}"/>
    <cellStyle name="Calculation 2 7 3 4 2" xfId="5439" xr:uid="{00000000-0005-0000-0000-00003F270000}"/>
    <cellStyle name="Calculation 2 7 3 4 2 2" xfId="18347" xr:uid="{00000000-0005-0000-0000-000040270000}"/>
    <cellStyle name="Calculation 2 7 3 4 2 2 2" xfId="30817" xr:uid="{00000000-0005-0000-0000-000041270000}"/>
    <cellStyle name="Calculation 2 7 3 4 2 3" xfId="24733" xr:uid="{00000000-0005-0000-0000-000042270000}"/>
    <cellStyle name="Calculation 2 7 3 4 2 4" xfId="40840" xr:uid="{00000000-0005-0000-0000-000043270000}"/>
    <cellStyle name="Calculation 2 7 3 4 2 5" xfId="48932" xr:uid="{00000000-0005-0000-0000-000044270000}"/>
    <cellStyle name="Calculation 2 7 3 4 3" xfId="8640" xr:uid="{00000000-0005-0000-0000-000045270000}"/>
    <cellStyle name="Calculation 2 7 3 4 3 2" xfId="21541" xr:uid="{00000000-0005-0000-0000-000046270000}"/>
    <cellStyle name="Calculation 2 7 3 4 3 3" xfId="27927" xr:uid="{00000000-0005-0000-0000-000047270000}"/>
    <cellStyle name="Calculation 2 7 3 4 4" xfId="12131" xr:uid="{00000000-0005-0000-0000-000048270000}"/>
    <cellStyle name="Calculation 2 7 3 4 4 2" xfId="33648" xr:uid="{00000000-0005-0000-0000-000049270000}"/>
    <cellStyle name="Calculation 2 7 3 4 5" xfId="14352" xr:uid="{00000000-0005-0000-0000-00004A270000}"/>
    <cellStyle name="Calculation 2 7 3 4 6" xfId="38000" xr:uid="{00000000-0005-0000-0000-00004B270000}"/>
    <cellStyle name="Calculation 2 7 3 4 7" xfId="46092" xr:uid="{00000000-0005-0000-0000-00004C270000}"/>
    <cellStyle name="Calculation 2 7 3 5" xfId="3183" xr:uid="{00000000-0005-0000-0000-00004D270000}"/>
    <cellStyle name="Calculation 2 7 3 5 2" xfId="6378" xr:uid="{00000000-0005-0000-0000-00004E270000}"/>
    <cellStyle name="Calculation 2 7 3 5 2 2" xfId="19286" xr:uid="{00000000-0005-0000-0000-00004F270000}"/>
    <cellStyle name="Calculation 2 7 3 5 2 2 2" xfId="31432" xr:uid="{00000000-0005-0000-0000-000050270000}"/>
    <cellStyle name="Calculation 2 7 3 5 2 3" xfId="25672" xr:uid="{00000000-0005-0000-0000-000051270000}"/>
    <cellStyle name="Calculation 2 7 3 5 2 4" xfId="41837" xr:uid="{00000000-0005-0000-0000-000052270000}"/>
    <cellStyle name="Calculation 2 7 3 5 2 5" xfId="49929" xr:uid="{00000000-0005-0000-0000-000053270000}"/>
    <cellStyle name="Calculation 2 7 3 5 3" xfId="9579" xr:uid="{00000000-0005-0000-0000-000054270000}"/>
    <cellStyle name="Calculation 2 7 3 5 3 2" xfId="22480" xr:uid="{00000000-0005-0000-0000-000055270000}"/>
    <cellStyle name="Calculation 2 7 3 5 3 3" xfId="28866" xr:uid="{00000000-0005-0000-0000-000056270000}"/>
    <cellStyle name="Calculation 2 7 3 5 4" xfId="10087" xr:uid="{00000000-0005-0000-0000-000057270000}"/>
    <cellStyle name="Calculation 2 7 3 5 4 2" xfId="34587" xr:uid="{00000000-0005-0000-0000-000058270000}"/>
    <cellStyle name="Calculation 2 7 3 5 5" xfId="14967" xr:uid="{00000000-0005-0000-0000-000059270000}"/>
    <cellStyle name="Calculation 2 7 3 5 6" xfId="36926" xr:uid="{00000000-0005-0000-0000-00005A270000}"/>
    <cellStyle name="Calculation 2 7 3 5 7" xfId="45018" xr:uid="{00000000-0005-0000-0000-00005B270000}"/>
    <cellStyle name="Calculation 2 7 3 6" xfId="4365" xr:uid="{00000000-0005-0000-0000-00005C270000}"/>
    <cellStyle name="Calculation 2 7 3 6 2" xfId="17273" xr:uid="{00000000-0005-0000-0000-00005D270000}"/>
    <cellStyle name="Calculation 2 7 3 6 2 2" xfId="30121" xr:uid="{00000000-0005-0000-0000-00005E270000}"/>
    <cellStyle name="Calculation 2 7 3 6 2 3" xfId="42498" xr:uid="{00000000-0005-0000-0000-00005F270000}"/>
    <cellStyle name="Calculation 2 7 3 6 2 4" xfId="50590" xr:uid="{00000000-0005-0000-0000-000060270000}"/>
    <cellStyle name="Calculation 2 7 3 6 3" xfId="23659" xr:uid="{00000000-0005-0000-0000-000061270000}"/>
    <cellStyle name="Calculation 2 7 3 6 4" xfId="38944" xr:uid="{00000000-0005-0000-0000-000062270000}"/>
    <cellStyle name="Calculation 2 7 3 6 5" xfId="47036" xr:uid="{00000000-0005-0000-0000-000063270000}"/>
    <cellStyle name="Calculation 2 7 3 7" xfId="7566" xr:uid="{00000000-0005-0000-0000-000064270000}"/>
    <cellStyle name="Calculation 2 7 3 7 2" xfId="20467" xr:uid="{00000000-0005-0000-0000-000065270000}"/>
    <cellStyle name="Calculation 2 7 3 7 3" xfId="26853" xr:uid="{00000000-0005-0000-0000-000066270000}"/>
    <cellStyle name="Calculation 2 7 3 7 4" xfId="39766" xr:uid="{00000000-0005-0000-0000-000067270000}"/>
    <cellStyle name="Calculation 2 7 3 7 5" xfId="47858" xr:uid="{00000000-0005-0000-0000-000068270000}"/>
    <cellStyle name="Calculation 2 7 3 8" xfId="12135" xr:uid="{00000000-0005-0000-0000-000069270000}"/>
    <cellStyle name="Calculation 2 7 3 8 2" xfId="32574" xr:uid="{00000000-0005-0000-0000-00006A270000}"/>
    <cellStyle name="Calculation 2 7 3 9" xfId="13656" xr:uid="{00000000-0005-0000-0000-00006B270000}"/>
    <cellStyle name="Calculation 2 7 4" xfId="1342" xr:uid="{00000000-0005-0000-0000-00006C270000}"/>
    <cellStyle name="Calculation 2 7 4 2" xfId="4537" xr:uid="{00000000-0005-0000-0000-00006D270000}"/>
    <cellStyle name="Calculation 2 7 4 2 2" xfId="17445" xr:uid="{00000000-0005-0000-0000-00006E270000}"/>
    <cellStyle name="Calculation 2 7 4 2 2 2" xfId="30232" xr:uid="{00000000-0005-0000-0000-00006F270000}"/>
    <cellStyle name="Calculation 2 7 4 2 2 3" xfId="41973" xr:uid="{00000000-0005-0000-0000-000070270000}"/>
    <cellStyle name="Calculation 2 7 4 2 2 4" xfId="50065" xr:uid="{00000000-0005-0000-0000-000071270000}"/>
    <cellStyle name="Calculation 2 7 4 2 3" xfId="23831" xr:uid="{00000000-0005-0000-0000-000072270000}"/>
    <cellStyle name="Calculation 2 7 4 2 4" xfId="37098" xr:uid="{00000000-0005-0000-0000-000073270000}"/>
    <cellStyle name="Calculation 2 7 4 2 5" xfId="45190" xr:uid="{00000000-0005-0000-0000-000074270000}"/>
    <cellStyle name="Calculation 2 7 4 3" xfId="7738" xr:uid="{00000000-0005-0000-0000-000075270000}"/>
    <cellStyle name="Calculation 2 7 4 3 2" xfId="20639" xr:uid="{00000000-0005-0000-0000-000076270000}"/>
    <cellStyle name="Calculation 2 7 4 3 3" xfId="27025" xr:uid="{00000000-0005-0000-0000-000077270000}"/>
    <cellStyle name="Calculation 2 7 4 3 4" xfId="39938" xr:uid="{00000000-0005-0000-0000-000078270000}"/>
    <cellStyle name="Calculation 2 7 4 3 5" xfId="48030" xr:uid="{00000000-0005-0000-0000-000079270000}"/>
    <cellStyle name="Calculation 2 7 4 4" xfId="12533" xr:uid="{00000000-0005-0000-0000-00007A270000}"/>
    <cellStyle name="Calculation 2 7 4 4 2" xfId="32746" xr:uid="{00000000-0005-0000-0000-00007B270000}"/>
    <cellStyle name="Calculation 2 7 4 5" xfId="13767" xr:uid="{00000000-0005-0000-0000-00007C270000}"/>
    <cellStyle name="Calculation 2 7 4 6" xfId="35585" xr:uid="{00000000-0005-0000-0000-00007D270000}"/>
    <cellStyle name="Calculation 2 7 4 7" xfId="43677" xr:uid="{00000000-0005-0000-0000-00007E270000}"/>
    <cellStyle name="Calculation 2 7 5" xfId="2351" xr:uid="{00000000-0005-0000-0000-00007F270000}"/>
    <cellStyle name="Calculation 2 7 5 2" xfId="5546" xr:uid="{00000000-0005-0000-0000-000080270000}"/>
    <cellStyle name="Calculation 2 7 5 2 2" xfId="18454" xr:uid="{00000000-0005-0000-0000-000081270000}"/>
    <cellStyle name="Calculation 2 7 5 2 2 2" xfId="30889" xr:uid="{00000000-0005-0000-0000-000082270000}"/>
    <cellStyle name="Calculation 2 7 5 2 2 3" xfId="42826" xr:uid="{00000000-0005-0000-0000-000083270000}"/>
    <cellStyle name="Calculation 2 7 5 2 2 4" xfId="50918" xr:uid="{00000000-0005-0000-0000-000084270000}"/>
    <cellStyle name="Calculation 2 7 5 2 3" xfId="24840" xr:uid="{00000000-0005-0000-0000-000085270000}"/>
    <cellStyle name="Calculation 2 7 5 2 4" xfId="38107" xr:uid="{00000000-0005-0000-0000-000086270000}"/>
    <cellStyle name="Calculation 2 7 5 2 5" xfId="46199" xr:uid="{00000000-0005-0000-0000-000087270000}"/>
    <cellStyle name="Calculation 2 7 5 3" xfId="8747" xr:uid="{00000000-0005-0000-0000-000088270000}"/>
    <cellStyle name="Calculation 2 7 5 3 2" xfId="21648" xr:uid="{00000000-0005-0000-0000-000089270000}"/>
    <cellStyle name="Calculation 2 7 5 3 3" xfId="28034" xr:uid="{00000000-0005-0000-0000-00008A270000}"/>
    <cellStyle name="Calculation 2 7 5 3 4" xfId="40947" xr:uid="{00000000-0005-0000-0000-00008B270000}"/>
    <cellStyle name="Calculation 2 7 5 3 5" xfId="49039" xr:uid="{00000000-0005-0000-0000-00008C270000}"/>
    <cellStyle name="Calculation 2 7 5 4" xfId="10737" xr:uid="{00000000-0005-0000-0000-00008D270000}"/>
    <cellStyle name="Calculation 2 7 5 4 2" xfId="33755" xr:uid="{00000000-0005-0000-0000-00008E270000}"/>
    <cellStyle name="Calculation 2 7 5 5" xfId="14424" xr:uid="{00000000-0005-0000-0000-00008F270000}"/>
    <cellStyle name="Calculation 2 7 5 6" xfId="36082" xr:uid="{00000000-0005-0000-0000-000090270000}"/>
    <cellStyle name="Calculation 2 7 5 7" xfId="44174" xr:uid="{00000000-0005-0000-0000-000091270000}"/>
    <cellStyle name="Calculation 2 7 6" xfId="2271" xr:uid="{00000000-0005-0000-0000-000092270000}"/>
    <cellStyle name="Calculation 2 7 6 2" xfId="5466" xr:uid="{00000000-0005-0000-0000-000093270000}"/>
    <cellStyle name="Calculation 2 7 6 2 2" xfId="18374" xr:uid="{00000000-0005-0000-0000-000094270000}"/>
    <cellStyle name="Calculation 2 7 6 2 2 2" xfId="30832" xr:uid="{00000000-0005-0000-0000-000095270000}"/>
    <cellStyle name="Calculation 2 7 6 2 3" xfId="24760" xr:uid="{00000000-0005-0000-0000-000096270000}"/>
    <cellStyle name="Calculation 2 7 6 2 4" xfId="40867" xr:uid="{00000000-0005-0000-0000-000097270000}"/>
    <cellStyle name="Calculation 2 7 6 2 5" xfId="48959" xr:uid="{00000000-0005-0000-0000-000098270000}"/>
    <cellStyle name="Calculation 2 7 6 3" xfId="8667" xr:uid="{00000000-0005-0000-0000-000099270000}"/>
    <cellStyle name="Calculation 2 7 6 3 2" xfId="21568" xr:uid="{00000000-0005-0000-0000-00009A270000}"/>
    <cellStyle name="Calculation 2 7 6 3 3" xfId="27954" xr:uid="{00000000-0005-0000-0000-00009B270000}"/>
    <cellStyle name="Calculation 2 7 6 4" xfId="11727" xr:uid="{00000000-0005-0000-0000-00009C270000}"/>
    <cellStyle name="Calculation 2 7 6 4 2" xfId="33675" xr:uid="{00000000-0005-0000-0000-00009D270000}"/>
    <cellStyle name="Calculation 2 7 6 5" xfId="14367" xr:uid="{00000000-0005-0000-0000-00009E270000}"/>
    <cellStyle name="Calculation 2 7 6 6" xfId="38027" xr:uid="{00000000-0005-0000-0000-00009F270000}"/>
    <cellStyle name="Calculation 2 7 6 7" xfId="46119" xr:uid="{00000000-0005-0000-0000-0000A0270000}"/>
    <cellStyle name="Calculation 2 7 7" xfId="842" xr:uid="{00000000-0005-0000-0000-0000A1270000}"/>
    <cellStyle name="Calculation 2 7 7 2" xfId="4037" xr:uid="{00000000-0005-0000-0000-0000A2270000}"/>
    <cellStyle name="Calculation 2 7 7 2 2" xfId="16945" xr:uid="{00000000-0005-0000-0000-0000A3270000}"/>
    <cellStyle name="Calculation 2 7 7 2 2 2" xfId="29907" xr:uid="{00000000-0005-0000-0000-0000A4270000}"/>
    <cellStyle name="Calculation 2 7 7 2 3" xfId="23331" xr:uid="{00000000-0005-0000-0000-0000A5270000}"/>
    <cellStyle name="Calculation 2 7 7 2 4" xfId="41556" xr:uid="{00000000-0005-0000-0000-0000A6270000}"/>
    <cellStyle name="Calculation 2 7 7 2 5" xfId="49648" xr:uid="{00000000-0005-0000-0000-0000A7270000}"/>
    <cellStyle name="Calculation 2 7 7 3" xfId="7238" xr:uid="{00000000-0005-0000-0000-0000A8270000}"/>
    <cellStyle name="Calculation 2 7 7 3 2" xfId="20139" xr:uid="{00000000-0005-0000-0000-0000A9270000}"/>
    <cellStyle name="Calculation 2 7 7 3 3" xfId="26525" xr:uid="{00000000-0005-0000-0000-0000AA270000}"/>
    <cellStyle name="Calculation 2 7 7 4" xfId="11907" xr:uid="{00000000-0005-0000-0000-0000AB270000}"/>
    <cellStyle name="Calculation 2 7 7 4 2" xfId="32246" xr:uid="{00000000-0005-0000-0000-0000AC270000}"/>
    <cellStyle name="Calculation 2 7 7 5" xfId="13442" xr:uid="{00000000-0005-0000-0000-0000AD270000}"/>
    <cellStyle name="Calculation 2 7 7 6" xfId="36598" xr:uid="{00000000-0005-0000-0000-0000AE270000}"/>
    <cellStyle name="Calculation 2 7 7 7" xfId="44690" xr:uid="{00000000-0005-0000-0000-0000AF270000}"/>
    <cellStyle name="Calculation 2 7 8" xfId="2855" xr:uid="{00000000-0005-0000-0000-0000B0270000}"/>
    <cellStyle name="Calculation 2 7 8 2" xfId="6050" xr:uid="{00000000-0005-0000-0000-0000B1270000}"/>
    <cellStyle name="Calculation 2 7 8 2 2" xfId="18958" xr:uid="{00000000-0005-0000-0000-0000B2270000}"/>
    <cellStyle name="Calculation 2 7 8 2 2 2" xfId="31218" xr:uid="{00000000-0005-0000-0000-0000B3270000}"/>
    <cellStyle name="Calculation 2 7 8 2 3" xfId="25344" xr:uid="{00000000-0005-0000-0000-0000B4270000}"/>
    <cellStyle name="Calculation 2 7 8 2 4" xfId="42174" xr:uid="{00000000-0005-0000-0000-0000B5270000}"/>
    <cellStyle name="Calculation 2 7 8 2 5" xfId="50266" xr:uid="{00000000-0005-0000-0000-0000B6270000}"/>
    <cellStyle name="Calculation 2 7 8 3" xfId="9251" xr:uid="{00000000-0005-0000-0000-0000B7270000}"/>
    <cellStyle name="Calculation 2 7 8 3 2" xfId="22152" xr:uid="{00000000-0005-0000-0000-0000B8270000}"/>
    <cellStyle name="Calculation 2 7 8 3 3" xfId="28538" xr:uid="{00000000-0005-0000-0000-0000B9270000}"/>
    <cellStyle name="Calculation 2 7 8 4" xfId="10961" xr:uid="{00000000-0005-0000-0000-0000BA270000}"/>
    <cellStyle name="Calculation 2 7 8 4 2" xfId="34259" xr:uid="{00000000-0005-0000-0000-0000BB270000}"/>
    <cellStyle name="Calculation 2 7 8 5" xfId="14753" xr:uid="{00000000-0005-0000-0000-0000BC270000}"/>
    <cellStyle name="Calculation 2 7 8 6" xfId="38616" xr:uid="{00000000-0005-0000-0000-0000BD270000}"/>
    <cellStyle name="Calculation 2 7 8 7" xfId="46708" xr:uid="{00000000-0005-0000-0000-0000BE270000}"/>
    <cellStyle name="Calculation 2 7 9" xfId="466" xr:uid="{00000000-0005-0000-0000-0000BF270000}"/>
    <cellStyle name="Calculation 2 7 9 2" xfId="15496" xr:uid="{00000000-0005-0000-0000-0000C0270000}"/>
    <cellStyle name="Calculation 2 7 9 2 2" xfId="29350" xr:uid="{00000000-0005-0000-0000-0000C1270000}"/>
    <cellStyle name="Calculation 2 7 9 3" xfId="16243" xr:uid="{00000000-0005-0000-0000-0000C2270000}"/>
    <cellStyle name="Calculation 2 7 9 4" xfId="39438" xr:uid="{00000000-0005-0000-0000-0000C3270000}"/>
    <cellStyle name="Calculation 2 7 9 5" xfId="47530" xr:uid="{00000000-0005-0000-0000-0000C4270000}"/>
    <cellStyle name="Calculation 2 8" xfId="73" xr:uid="{00000000-0005-0000-0000-0000C5270000}"/>
    <cellStyle name="Calculation 2 8 10" xfId="3633" xr:uid="{00000000-0005-0000-0000-0000C6270000}"/>
    <cellStyle name="Calculation 2 8 10 2" xfId="16542" xr:uid="{00000000-0005-0000-0000-0000C7270000}"/>
    <cellStyle name="Calculation 2 8 10 2 2" xfId="29636" xr:uid="{00000000-0005-0000-0000-0000C8270000}"/>
    <cellStyle name="Calculation 2 8 10 3" xfId="22928" xr:uid="{00000000-0005-0000-0000-0000C9270000}"/>
    <cellStyle name="Calculation 2 8 11" xfId="6834" xr:uid="{00000000-0005-0000-0000-0000CA270000}"/>
    <cellStyle name="Calculation 2 8 11 2" xfId="19736" xr:uid="{00000000-0005-0000-0000-0000CB270000}"/>
    <cellStyle name="Calculation 2 8 11 3" xfId="26122" xr:uid="{00000000-0005-0000-0000-0000CC270000}"/>
    <cellStyle name="Calculation 2 8 12" xfId="10554" xr:uid="{00000000-0005-0000-0000-0000CD270000}"/>
    <cellStyle name="Calculation 2 8 12 2" xfId="31853" xr:uid="{00000000-0005-0000-0000-0000CE270000}"/>
    <cellStyle name="Calculation 2 8 13" xfId="13175" xr:uid="{00000000-0005-0000-0000-0000CF270000}"/>
    <cellStyle name="Calculation 2 8 14" xfId="35057" xr:uid="{00000000-0005-0000-0000-0000D0270000}"/>
    <cellStyle name="Calculation 2 8 15" xfId="43149" xr:uid="{00000000-0005-0000-0000-0000D1270000}"/>
    <cellStyle name="Calculation 2 8 2" xfId="218" xr:uid="{00000000-0005-0000-0000-0000D2270000}"/>
    <cellStyle name="Calculation 2 8 2 10" xfId="12905" xr:uid="{00000000-0005-0000-0000-0000D3270000}"/>
    <cellStyle name="Calculation 2 8 2 10 2" xfId="32023" xr:uid="{00000000-0005-0000-0000-0000D4270000}"/>
    <cellStyle name="Calculation 2 8 2 11" xfId="13286" xr:uid="{00000000-0005-0000-0000-0000D5270000}"/>
    <cellStyle name="Calculation 2 8 2 12" xfId="35223" xr:uid="{00000000-0005-0000-0000-0000D6270000}"/>
    <cellStyle name="Calculation 2 8 2 13" xfId="43315" xr:uid="{00000000-0005-0000-0000-0000D7270000}"/>
    <cellStyle name="Calculation 2 8 2 2" xfId="1480" xr:uid="{00000000-0005-0000-0000-0000D8270000}"/>
    <cellStyle name="Calculation 2 8 2 2 2" xfId="4675" xr:uid="{00000000-0005-0000-0000-0000D9270000}"/>
    <cellStyle name="Calculation 2 8 2 2 2 2" xfId="17583" xr:uid="{00000000-0005-0000-0000-0000DA270000}"/>
    <cellStyle name="Calculation 2 8 2 2 2 2 2" xfId="30320" xr:uid="{00000000-0005-0000-0000-0000DB270000}"/>
    <cellStyle name="Calculation 2 8 2 2 2 2 3" xfId="42090" xr:uid="{00000000-0005-0000-0000-0000DC270000}"/>
    <cellStyle name="Calculation 2 8 2 2 2 2 4" xfId="50182" xr:uid="{00000000-0005-0000-0000-0000DD270000}"/>
    <cellStyle name="Calculation 2 8 2 2 2 3" xfId="23969" xr:uid="{00000000-0005-0000-0000-0000DE270000}"/>
    <cellStyle name="Calculation 2 8 2 2 2 4" xfId="37236" xr:uid="{00000000-0005-0000-0000-0000DF270000}"/>
    <cellStyle name="Calculation 2 8 2 2 2 5" xfId="45328" xr:uid="{00000000-0005-0000-0000-0000E0270000}"/>
    <cellStyle name="Calculation 2 8 2 2 3" xfId="7876" xr:uid="{00000000-0005-0000-0000-0000E1270000}"/>
    <cellStyle name="Calculation 2 8 2 2 3 2" xfId="20777" xr:uid="{00000000-0005-0000-0000-0000E2270000}"/>
    <cellStyle name="Calculation 2 8 2 2 3 3" xfId="27163" xr:uid="{00000000-0005-0000-0000-0000E3270000}"/>
    <cellStyle name="Calculation 2 8 2 2 3 4" xfId="40076" xr:uid="{00000000-0005-0000-0000-0000E4270000}"/>
    <cellStyle name="Calculation 2 8 2 2 3 5" xfId="48168" xr:uid="{00000000-0005-0000-0000-0000E5270000}"/>
    <cellStyle name="Calculation 2 8 2 2 4" xfId="10090" xr:uid="{00000000-0005-0000-0000-0000E6270000}"/>
    <cellStyle name="Calculation 2 8 2 2 4 2" xfId="32884" xr:uid="{00000000-0005-0000-0000-0000E7270000}"/>
    <cellStyle name="Calculation 2 8 2 2 5" xfId="13855" xr:uid="{00000000-0005-0000-0000-0000E8270000}"/>
    <cellStyle name="Calculation 2 8 2 2 6" xfId="35723" xr:uid="{00000000-0005-0000-0000-0000E9270000}"/>
    <cellStyle name="Calculation 2 8 2 2 7" xfId="43815" xr:uid="{00000000-0005-0000-0000-0000EA270000}"/>
    <cellStyle name="Calculation 2 8 2 3" xfId="2489" xr:uid="{00000000-0005-0000-0000-0000EB270000}"/>
    <cellStyle name="Calculation 2 8 2 3 2" xfId="5684" xr:uid="{00000000-0005-0000-0000-0000EC270000}"/>
    <cellStyle name="Calculation 2 8 2 3 2 2" xfId="18592" xr:uid="{00000000-0005-0000-0000-0000ED270000}"/>
    <cellStyle name="Calculation 2 8 2 3 2 2 2" xfId="30977" xr:uid="{00000000-0005-0000-0000-0000EE270000}"/>
    <cellStyle name="Calculation 2 8 2 3 2 2 3" xfId="42914" xr:uid="{00000000-0005-0000-0000-0000EF270000}"/>
    <cellStyle name="Calculation 2 8 2 3 2 2 4" xfId="51006" xr:uid="{00000000-0005-0000-0000-0000F0270000}"/>
    <cellStyle name="Calculation 2 8 2 3 2 3" xfId="24978" xr:uid="{00000000-0005-0000-0000-0000F1270000}"/>
    <cellStyle name="Calculation 2 8 2 3 2 4" xfId="38245" xr:uid="{00000000-0005-0000-0000-0000F2270000}"/>
    <cellStyle name="Calculation 2 8 2 3 2 5" xfId="46337" xr:uid="{00000000-0005-0000-0000-0000F3270000}"/>
    <cellStyle name="Calculation 2 8 2 3 3" xfId="8885" xr:uid="{00000000-0005-0000-0000-0000F4270000}"/>
    <cellStyle name="Calculation 2 8 2 3 3 2" xfId="21786" xr:uid="{00000000-0005-0000-0000-0000F5270000}"/>
    <cellStyle name="Calculation 2 8 2 3 3 3" xfId="28172" xr:uid="{00000000-0005-0000-0000-0000F6270000}"/>
    <cellStyle name="Calculation 2 8 2 3 3 4" xfId="41085" xr:uid="{00000000-0005-0000-0000-0000F7270000}"/>
    <cellStyle name="Calculation 2 8 2 3 3 5" xfId="49177" xr:uid="{00000000-0005-0000-0000-0000F8270000}"/>
    <cellStyle name="Calculation 2 8 2 3 4" xfId="11810" xr:uid="{00000000-0005-0000-0000-0000F9270000}"/>
    <cellStyle name="Calculation 2 8 2 3 4 2" xfId="33893" xr:uid="{00000000-0005-0000-0000-0000FA270000}"/>
    <cellStyle name="Calculation 2 8 2 3 5" xfId="14512" xr:uid="{00000000-0005-0000-0000-0000FB270000}"/>
    <cellStyle name="Calculation 2 8 2 3 6" xfId="36220" xr:uid="{00000000-0005-0000-0000-0000FC270000}"/>
    <cellStyle name="Calculation 2 8 2 3 7" xfId="44312" xr:uid="{00000000-0005-0000-0000-0000FD270000}"/>
    <cellStyle name="Calculation 2 8 2 4" xfId="2262" xr:uid="{00000000-0005-0000-0000-0000FE270000}"/>
    <cellStyle name="Calculation 2 8 2 4 2" xfId="5457" xr:uid="{00000000-0005-0000-0000-0000FF270000}"/>
    <cellStyle name="Calculation 2 8 2 4 2 2" xfId="18365" xr:uid="{00000000-0005-0000-0000-000000280000}"/>
    <cellStyle name="Calculation 2 8 2 4 2 2 2" xfId="30826" xr:uid="{00000000-0005-0000-0000-000001280000}"/>
    <cellStyle name="Calculation 2 8 2 4 2 3" xfId="24751" xr:uid="{00000000-0005-0000-0000-000002280000}"/>
    <cellStyle name="Calculation 2 8 2 4 2 4" xfId="40858" xr:uid="{00000000-0005-0000-0000-000003280000}"/>
    <cellStyle name="Calculation 2 8 2 4 2 5" xfId="48950" xr:uid="{00000000-0005-0000-0000-000004280000}"/>
    <cellStyle name="Calculation 2 8 2 4 3" xfId="8658" xr:uid="{00000000-0005-0000-0000-000005280000}"/>
    <cellStyle name="Calculation 2 8 2 4 3 2" xfId="21559" xr:uid="{00000000-0005-0000-0000-000006280000}"/>
    <cellStyle name="Calculation 2 8 2 4 3 3" xfId="27945" xr:uid="{00000000-0005-0000-0000-000007280000}"/>
    <cellStyle name="Calculation 2 8 2 4 4" xfId="11121" xr:uid="{00000000-0005-0000-0000-000008280000}"/>
    <cellStyle name="Calculation 2 8 2 4 4 2" xfId="33666" xr:uid="{00000000-0005-0000-0000-000009280000}"/>
    <cellStyle name="Calculation 2 8 2 4 5" xfId="14361" xr:uid="{00000000-0005-0000-0000-00000A280000}"/>
    <cellStyle name="Calculation 2 8 2 4 6" xfId="38018" xr:uid="{00000000-0005-0000-0000-00000B280000}"/>
    <cellStyle name="Calculation 2 8 2 4 7" xfId="46110" xr:uid="{00000000-0005-0000-0000-00000C280000}"/>
    <cellStyle name="Calculation 2 8 2 5" xfId="980" xr:uid="{00000000-0005-0000-0000-00000D280000}"/>
    <cellStyle name="Calculation 2 8 2 5 2" xfId="4175" xr:uid="{00000000-0005-0000-0000-00000E280000}"/>
    <cellStyle name="Calculation 2 8 2 5 2 2" xfId="17083" xr:uid="{00000000-0005-0000-0000-00000F280000}"/>
    <cellStyle name="Calculation 2 8 2 5 2 2 2" xfId="29995" xr:uid="{00000000-0005-0000-0000-000010280000}"/>
    <cellStyle name="Calculation 2 8 2 5 2 3" xfId="23469" xr:uid="{00000000-0005-0000-0000-000011280000}"/>
    <cellStyle name="Calculation 2 8 2 5 2 4" xfId="41676" xr:uid="{00000000-0005-0000-0000-000012280000}"/>
    <cellStyle name="Calculation 2 8 2 5 2 5" xfId="49768" xr:uid="{00000000-0005-0000-0000-000013280000}"/>
    <cellStyle name="Calculation 2 8 2 5 3" xfId="7376" xr:uid="{00000000-0005-0000-0000-000014280000}"/>
    <cellStyle name="Calculation 2 8 2 5 3 2" xfId="20277" xr:uid="{00000000-0005-0000-0000-000015280000}"/>
    <cellStyle name="Calculation 2 8 2 5 3 3" xfId="26663" xr:uid="{00000000-0005-0000-0000-000016280000}"/>
    <cellStyle name="Calculation 2 8 2 5 4" xfId="11304" xr:uid="{00000000-0005-0000-0000-000017280000}"/>
    <cellStyle name="Calculation 2 8 2 5 4 2" xfId="32384" xr:uid="{00000000-0005-0000-0000-000018280000}"/>
    <cellStyle name="Calculation 2 8 2 5 5" xfId="13530" xr:uid="{00000000-0005-0000-0000-000019280000}"/>
    <cellStyle name="Calculation 2 8 2 5 6" xfId="36736" xr:uid="{00000000-0005-0000-0000-00001A280000}"/>
    <cellStyle name="Calculation 2 8 2 5 7" xfId="44828" xr:uid="{00000000-0005-0000-0000-00001B280000}"/>
    <cellStyle name="Calculation 2 8 2 6" xfId="2993" xr:uid="{00000000-0005-0000-0000-00001C280000}"/>
    <cellStyle name="Calculation 2 8 2 6 2" xfId="6188" xr:uid="{00000000-0005-0000-0000-00001D280000}"/>
    <cellStyle name="Calculation 2 8 2 6 2 2" xfId="19096" xr:uid="{00000000-0005-0000-0000-00001E280000}"/>
    <cellStyle name="Calculation 2 8 2 6 2 2 2" xfId="31306" xr:uid="{00000000-0005-0000-0000-00001F280000}"/>
    <cellStyle name="Calculation 2 8 2 6 2 3" xfId="25482" xr:uid="{00000000-0005-0000-0000-000020280000}"/>
    <cellStyle name="Calculation 2 8 2 6 2 4" xfId="41789" xr:uid="{00000000-0005-0000-0000-000021280000}"/>
    <cellStyle name="Calculation 2 8 2 6 2 5" xfId="49881" xr:uid="{00000000-0005-0000-0000-000022280000}"/>
    <cellStyle name="Calculation 2 8 2 6 3" xfId="9389" xr:uid="{00000000-0005-0000-0000-000023280000}"/>
    <cellStyle name="Calculation 2 8 2 6 3 2" xfId="22290" xr:uid="{00000000-0005-0000-0000-000024280000}"/>
    <cellStyle name="Calculation 2 8 2 6 3 3" xfId="28676" xr:uid="{00000000-0005-0000-0000-000025280000}"/>
    <cellStyle name="Calculation 2 8 2 6 4" xfId="11668" xr:uid="{00000000-0005-0000-0000-000026280000}"/>
    <cellStyle name="Calculation 2 8 2 6 4 2" xfId="34397" xr:uid="{00000000-0005-0000-0000-000027280000}"/>
    <cellStyle name="Calculation 2 8 2 6 5" xfId="14841" xr:uid="{00000000-0005-0000-0000-000028280000}"/>
    <cellStyle name="Calculation 2 8 2 6 6" xfId="38754" xr:uid="{00000000-0005-0000-0000-000029280000}"/>
    <cellStyle name="Calculation 2 8 2 6 7" xfId="46846" xr:uid="{00000000-0005-0000-0000-00002A280000}"/>
    <cellStyle name="Calculation 2 8 2 7" xfId="609" xr:uid="{00000000-0005-0000-0000-00002B280000}"/>
    <cellStyle name="Calculation 2 8 2 7 2" xfId="15634" xr:uid="{00000000-0005-0000-0000-00002C280000}"/>
    <cellStyle name="Calculation 2 8 2 7 2 2" xfId="29487" xr:uid="{00000000-0005-0000-0000-00002D280000}"/>
    <cellStyle name="Calculation 2 8 2 7 3" xfId="15376" xr:uid="{00000000-0005-0000-0000-00002E280000}"/>
    <cellStyle name="Calculation 2 8 2 7 4" xfId="39576" xr:uid="{00000000-0005-0000-0000-00002F280000}"/>
    <cellStyle name="Calculation 2 8 2 7 5" xfId="47668" xr:uid="{00000000-0005-0000-0000-000030280000}"/>
    <cellStyle name="Calculation 2 8 2 8" xfId="3804" xr:uid="{00000000-0005-0000-0000-000031280000}"/>
    <cellStyle name="Calculation 2 8 2 8 2" xfId="16712" xr:uid="{00000000-0005-0000-0000-000032280000}"/>
    <cellStyle name="Calculation 2 8 2 8 2 2" xfId="29747" xr:uid="{00000000-0005-0000-0000-000033280000}"/>
    <cellStyle name="Calculation 2 8 2 8 3" xfId="23098" xr:uid="{00000000-0005-0000-0000-000034280000}"/>
    <cellStyle name="Calculation 2 8 2 9" xfId="7005" xr:uid="{00000000-0005-0000-0000-000035280000}"/>
    <cellStyle name="Calculation 2 8 2 9 2" xfId="19906" xr:uid="{00000000-0005-0000-0000-000036280000}"/>
    <cellStyle name="Calculation 2 8 2 9 3" xfId="26292" xr:uid="{00000000-0005-0000-0000-000037280000}"/>
    <cellStyle name="Calculation 2 8 3" xfId="1142" xr:uid="{00000000-0005-0000-0000-000038280000}"/>
    <cellStyle name="Calculation 2 8 3 10" xfId="35385" xr:uid="{00000000-0005-0000-0000-000039280000}"/>
    <cellStyle name="Calculation 2 8 3 11" xfId="43477" xr:uid="{00000000-0005-0000-0000-00003A280000}"/>
    <cellStyle name="Calculation 2 8 3 2" xfId="1642" xr:uid="{00000000-0005-0000-0000-00003B280000}"/>
    <cellStyle name="Calculation 2 8 3 2 2" xfId="4837" xr:uid="{00000000-0005-0000-0000-00003C280000}"/>
    <cellStyle name="Calculation 2 8 3 2 2 2" xfId="17745" xr:uid="{00000000-0005-0000-0000-00003D280000}"/>
    <cellStyle name="Calculation 2 8 3 2 2 2 2" xfId="30425" xr:uid="{00000000-0005-0000-0000-00003E280000}"/>
    <cellStyle name="Calculation 2 8 3 2 2 2 3" xfId="42220" xr:uid="{00000000-0005-0000-0000-00003F280000}"/>
    <cellStyle name="Calculation 2 8 3 2 2 2 4" xfId="50312" xr:uid="{00000000-0005-0000-0000-000040280000}"/>
    <cellStyle name="Calculation 2 8 3 2 2 3" xfId="24131" xr:uid="{00000000-0005-0000-0000-000041280000}"/>
    <cellStyle name="Calculation 2 8 3 2 2 4" xfId="37398" xr:uid="{00000000-0005-0000-0000-000042280000}"/>
    <cellStyle name="Calculation 2 8 3 2 2 5" xfId="45490" xr:uid="{00000000-0005-0000-0000-000043280000}"/>
    <cellStyle name="Calculation 2 8 3 2 3" xfId="8038" xr:uid="{00000000-0005-0000-0000-000044280000}"/>
    <cellStyle name="Calculation 2 8 3 2 3 2" xfId="20939" xr:uid="{00000000-0005-0000-0000-000045280000}"/>
    <cellStyle name="Calculation 2 8 3 2 3 3" xfId="27325" xr:uid="{00000000-0005-0000-0000-000046280000}"/>
    <cellStyle name="Calculation 2 8 3 2 3 4" xfId="40238" xr:uid="{00000000-0005-0000-0000-000047280000}"/>
    <cellStyle name="Calculation 2 8 3 2 3 5" xfId="48330" xr:uid="{00000000-0005-0000-0000-000048280000}"/>
    <cellStyle name="Calculation 2 8 3 2 4" xfId="11454" xr:uid="{00000000-0005-0000-0000-000049280000}"/>
    <cellStyle name="Calculation 2 8 3 2 4 2" xfId="33046" xr:uid="{00000000-0005-0000-0000-00004A280000}"/>
    <cellStyle name="Calculation 2 8 3 2 5" xfId="13960" xr:uid="{00000000-0005-0000-0000-00004B280000}"/>
    <cellStyle name="Calculation 2 8 3 2 6" xfId="35885" xr:uid="{00000000-0005-0000-0000-00004C280000}"/>
    <cellStyle name="Calculation 2 8 3 2 7" xfId="43977" xr:uid="{00000000-0005-0000-0000-00004D280000}"/>
    <cellStyle name="Calculation 2 8 3 3" xfId="2651" xr:uid="{00000000-0005-0000-0000-00004E280000}"/>
    <cellStyle name="Calculation 2 8 3 3 2" xfId="5846" xr:uid="{00000000-0005-0000-0000-00004F280000}"/>
    <cellStyle name="Calculation 2 8 3 3 2 2" xfId="18754" xr:uid="{00000000-0005-0000-0000-000050280000}"/>
    <cellStyle name="Calculation 2 8 3 3 2 2 2" xfId="31082" xr:uid="{00000000-0005-0000-0000-000051280000}"/>
    <cellStyle name="Calculation 2 8 3 3 2 2 3" xfId="43019" xr:uid="{00000000-0005-0000-0000-000052280000}"/>
    <cellStyle name="Calculation 2 8 3 3 2 2 4" xfId="51111" xr:uid="{00000000-0005-0000-0000-000053280000}"/>
    <cellStyle name="Calculation 2 8 3 3 2 3" xfId="25140" xr:uid="{00000000-0005-0000-0000-000054280000}"/>
    <cellStyle name="Calculation 2 8 3 3 2 4" xfId="38407" xr:uid="{00000000-0005-0000-0000-000055280000}"/>
    <cellStyle name="Calculation 2 8 3 3 2 5" xfId="46499" xr:uid="{00000000-0005-0000-0000-000056280000}"/>
    <cellStyle name="Calculation 2 8 3 3 3" xfId="9047" xr:uid="{00000000-0005-0000-0000-000057280000}"/>
    <cellStyle name="Calculation 2 8 3 3 3 2" xfId="21948" xr:uid="{00000000-0005-0000-0000-000058280000}"/>
    <cellStyle name="Calculation 2 8 3 3 3 3" xfId="28334" xr:uid="{00000000-0005-0000-0000-000059280000}"/>
    <cellStyle name="Calculation 2 8 3 3 3 4" xfId="41247" xr:uid="{00000000-0005-0000-0000-00005A280000}"/>
    <cellStyle name="Calculation 2 8 3 3 3 5" xfId="49339" xr:uid="{00000000-0005-0000-0000-00005B280000}"/>
    <cellStyle name="Calculation 2 8 3 3 4" xfId="12819" xr:uid="{00000000-0005-0000-0000-00005C280000}"/>
    <cellStyle name="Calculation 2 8 3 3 4 2" xfId="34055" xr:uid="{00000000-0005-0000-0000-00005D280000}"/>
    <cellStyle name="Calculation 2 8 3 3 5" xfId="14617" xr:uid="{00000000-0005-0000-0000-00005E280000}"/>
    <cellStyle name="Calculation 2 8 3 3 6" xfId="36382" xr:uid="{00000000-0005-0000-0000-00005F280000}"/>
    <cellStyle name="Calculation 2 8 3 3 7" xfId="44474" xr:uid="{00000000-0005-0000-0000-000060280000}"/>
    <cellStyle name="Calculation 2 8 3 4" xfId="2030" xr:uid="{00000000-0005-0000-0000-000061280000}"/>
    <cellStyle name="Calculation 2 8 3 4 2" xfId="5225" xr:uid="{00000000-0005-0000-0000-000062280000}"/>
    <cellStyle name="Calculation 2 8 3 4 2 2" xfId="18133" xr:uid="{00000000-0005-0000-0000-000063280000}"/>
    <cellStyle name="Calculation 2 8 3 4 2 2 2" xfId="30676" xr:uid="{00000000-0005-0000-0000-000064280000}"/>
    <cellStyle name="Calculation 2 8 3 4 2 3" xfId="24519" xr:uid="{00000000-0005-0000-0000-000065280000}"/>
    <cellStyle name="Calculation 2 8 3 4 2 4" xfId="40626" xr:uid="{00000000-0005-0000-0000-000066280000}"/>
    <cellStyle name="Calculation 2 8 3 4 2 5" xfId="48718" xr:uid="{00000000-0005-0000-0000-000067280000}"/>
    <cellStyle name="Calculation 2 8 3 4 3" xfId="8426" xr:uid="{00000000-0005-0000-0000-000068280000}"/>
    <cellStyle name="Calculation 2 8 3 4 3 2" xfId="21327" xr:uid="{00000000-0005-0000-0000-000069280000}"/>
    <cellStyle name="Calculation 2 8 3 4 3 3" xfId="27713" xr:uid="{00000000-0005-0000-0000-00006A280000}"/>
    <cellStyle name="Calculation 2 8 3 4 4" xfId="11872" xr:uid="{00000000-0005-0000-0000-00006B280000}"/>
    <cellStyle name="Calculation 2 8 3 4 4 2" xfId="33434" xr:uid="{00000000-0005-0000-0000-00006C280000}"/>
    <cellStyle name="Calculation 2 8 3 4 5" xfId="14211" xr:uid="{00000000-0005-0000-0000-00006D280000}"/>
    <cellStyle name="Calculation 2 8 3 4 6" xfId="37786" xr:uid="{00000000-0005-0000-0000-00006E280000}"/>
    <cellStyle name="Calculation 2 8 3 4 7" xfId="45878" xr:uid="{00000000-0005-0000-0000-00006F280000}"/>
    <cellStyle name="Calculation 2 8 3 5" xfId="3155" xr:uid="{00000000-0005-0000-0000-000070280000}"/>
    <cellStyle name="Calculation 2 8 3 5 2" xfId="6350" xr:uid="{00000000-0005-0000-0000-000071280000}"/>
    <cellStyle name="Calculation 2 8 3 5 2 2" xfId="19258" xr:uid="{00000000-0005-0000-0000-000072280000}"/>
    <cellStyle name="Calculation 2 8 3 5 2 2 2" xfId="31411" xr:uid="{00000000-0005-0000-0000-000073280000}"/>
    <cellStyle name="Calculation 2 8 3 5 2 3" xfId="25644" xr:uid="{00000000-0005-0000-0000-000074280000}"/>
    <cellStyle name="Calculation 2 8 3 5 2 4" xfId="41814" xr:uid="{00000000-0005-0000-0000-000075280000}"/>
    <cellStyle name="Calculation 2 8 3 5 2 5" xfId="49906" xr:uid="{00000000-0005-0000-0000-000076280000}"/>
    <cellStyle name="Calculation 2 8 3 5 3" xfId="9551" xr:uid="{00000000-0005-0000-0000-000077280000}"/>
    <cellStyle name="Calculation 2 8 3 5 3 2" xfId="22452" xr:uid="{00000000-0005-0000-0000-000078280000}"/>
    <cellStyle name="Calculation 2 8 3 5 3 3" xfId="28838" xr:uid="{00000000-0005-0000-0000-000079280000}"/>
    <cellStyle name="Calculation 2 8 3 5 4" xfId="12777" xr:uid="{00000000-0005-0000-0000-00007A280000}"/>
    <cellStyle name="Calculation 2 8 3 5 4 2" xfId="34559" xr:uid="{00000000-0005-0000-0000-00007B280000}"/>
    <cellStyle name="Calculation 2 8 3 5 5" xfId="14946" xr:uid="{00000000-0005-0000-0000-00007C280000}"/>
    <cellStyle name="Calculation 2 8 3 5 6" xfId="36898" xr:uid="{00000000-0005-0000-0000-00007D280000}"/>
    <cellStyle name="Calculation 2 8 3 5 7" xfId="44990" xr:uid="{00000000-0005-0000-0000-00007E280000}"/>
    <cellStyle name="Calculation 2 8 3 6" xfId="4337" xr:uid="{00000000-0005-0000-0000-00007F280000}"/>
    <cellStyle name="Calculation 2 8 3 6 2" xfId="17245" xr:uid="{00000000-0005-0000-0000-000080280000}"/>
    <cellStyle name="Calculation 2 8 3 6 2 2" xfId="30100" xr:uid="{00000000-0005-0000-0000-000081280000}"/>
    <cellStyle name="Calculation 2 8 3 6 2 3" xfId="41474" xr:uid="{00000000-0005-0000-0000-000082280000}"/>
    <cellStyle name="Calculation 2 8 3 6 2 4" xfId="49566" xr:uid="{00000000-0005-0000-0000-000083280000}"/>
    <cellStyle name="Calculation 2 8 3 6 3" xfId="23631" xr:uid="{00000000-0005-0000-0000-000084280000}"/>
    <cellStyle name="Calculation 2 8 3 6 4" xfId="38916" xr:uid="{00000000-0005-0000-0000-000085280000}"/>
    <cellStyle name="Calculation 2 8 3 6 5" xfId="47008" xr:uid="{00000000-0005-0000-0000-000086280000}"/>
    <cellStyle name="Calculation 2 8 3 7" xfId="7538" xr:uid="{00000000-0005-0000-0000-000087280000}"/>
    <cellStyle name="Calculation 2 8 3 7 2" xfId="20439" xr:uid="{00000000-0005-0000-0000-000088280000}"/>
    <cellStyle name="Calculation 2 8 3 7 3" xfId="26825" xr:uid="{00000000-0005-0000-0000-000089280000}"/>
    <cellStyle name="Calculation 2 8 3 7 4" xfId="39738" xr:uid="{00000000-0005-0000-0000-00008A280000}"/>
    <cellStyle name="Calculation 2 8 3 7 5" xfId="47830" xr:uid="{00000000-0005-0000-0000-00008B280000}"/>
    <cellStyle name="Calculation 2 8 3 8" xfId="11522" xr:uid="{00000000-0005-0000-0000-00008C280000}"/>
    <cellStyle name="Calculation 2 8 3 8 2" xfId="32546" xr:uid="{00000000-0005-0000-0000-00008D280000}"/>
    <cellStyle name="Calculation 2 8 3 9" xfId="13635" xr:uid="{00000000-0005-0000-0000-00008E280000}"/>
    <cellStyle name="Calculation 2 8 4" xfId="1314" xr:uid="{00000000-0005-0000-0000-00008F280000}"/>
    <cellStyle name="Calculation 2 8 4 2" xfId="4509" xr:uid="{00000000-0005-0000-0000-000090280000}"/>
    <cellStyle name="Calculation 2 8 4 2 2" xfId="17417" xr:uid="{00000000-0005-0000-0000-000091280000}"/>
    <cellStyle name="Calculation 2 8 4 2 2 2" xfId="30211" xr:uid="{00000000-0005-0000-0000-000092280000}"/>
    <cellStyle name="Calculation 2 8 4 2 2 3" xfId="41951" xr:uid="{00000000-0005-0000-0000-000093280000}"/>
    <cellStyle name="Calculation 2 8 4 2 2 4" xfId="50043" xr:uid="{00000000-0005-0000-0000-000094280000}"/>
    <cellStyle name="Calculation 2 8 4 2 3" xfId="23803" xr:uid="{00000000-0005-0000-0000-000095280000}"/>
    <cellStyle name="Calculation 2 8 4 2 4" xfId="37070" xr:uid="{00000000-0005-0000-0000-000096280000}"/>
    <cellStyle name="Calculation 2 8 4 2 5" xfId="45162" xr:uid="{00000000-0005-0000-0000-000097280000}"/>
    <cellStyle name="Calculation 2 8 4 3" xfId="7710" xr:uid="{00000000-0005-0000-0000-000098280000}"/>
    <cellStyle name="Calculation 2 8 4 3 2" xfId="20611" xr:uid="{00000000-0005-0000-0000-000099280000}"/>
    <cellStyle name="Calculation 2 8 4 3 3" xfId="26997" xr:uid="{00000000-0005-0000-0000-00009A280000}"/>
    <cellStyle name="Calculation 2 8 4 3 4" xfId="39910" xr:uid="{00000000-0005-0000-0000-00009B280000}"/>
    <cellStyle name="Calculation 2 8 4 3 5" xfId="48002" xr:uid="{00000000-0005-0000-0000-00009C280000}"/>
    <cellStyle name="Calculation 2 8 4 4" xfId="10021" xr:uid="{00000000-0005-0000-0000-00009D280000}"/>
    <cellStyle name="Calculation 2 8 4 4 2" xfId="32718" xr:uid="{00000000-0005-0000-0000-00009E280000}"/>
    <cellStyle name="Calculation 2 8 4 5" xfId="13746" xr:uid="{00000000-0005-0000-0000-00009F280000}"/>
    <cellStyle name="Calculation 2 8 4 6" xfId="35557" xr:uid="{00000000-0005-0000-0000-0000A0280000}"/>
    <cellStyle name="Calculation 2 8 4 7" xfId="43649" xr:uid="{00000000-0005-0000-0000-0000A1280000}"/>
    <cellStyle name="Calculation 2 8 5" xfId="2323" xr:uid="{00000000-0005-0000-0000-0000A2280000}"/>
    <cellStyle name="Calculation 2 8 5 2" xfId="5518" xr:uid="{00000000-0005-0000-0000-0000A3280000}"/>
    <cellStyle name="Calculation 2 8 5 2 2" xfId="18426" xr:uid="{00000000-0005-0000-0000-0000A4280000}"/>
    <cellStyle name="Calculation 2 8 5 2 2 2" xfId="30868" xr:uid="{00000000-0005-0000-0000-0000A5280000}"/>
    <cellStyle name="Calculation 2 8 5 2 2 3" xfId="42805" xr:uid="{00000000-0005-0000-0000-0000A6280000}"/>
    <cellStyle name="Calculation 2 8 5 2 2 4" xfId="50897" xr:uid="{00000000-0005-0000-0000-0000A7280000}"/>
    <cellStyle name="Calculation 2 8 5 2 3" xfId="24812" xr:uid="{00000000-0005-0000-0000-0000A8280000}"/>
    <cellStyle name="Calculation 2 8 5 2 4" xfId="38079" xr:uid="{00000000-0005-0000-0000-0000A9280000}"/>
    <cellStyle name="Calculation 2 8 5 2 5" xfId="46171" xr:uid="{00000000-0005-0000-0000-0000AA280000}"/>
    <cellStyle name="Calculation 2 8 5 3" xfId="8719" xr:uid="{00000000-0005-0000-0000-0000AB280000}"/>
    <cellStyle name="Calculation 2 8 5 3 2" xfId="21620" xr:uid="{00000000-0005-0000-0000-0000AC280000}"/>
    <cellStyle name="Calculation 2 8 5 3 3" xfId="28006" xr:uid="{00000000-0005-0000-0000-0000AD280000}"/>
    <cellStyle name="Calculation 2 8 5 3 4" xfId="40919" xr:uid="{00000000-0005-0000-0000-0000AE280000}"/>
    <cellStyle name="Calculation 2 8 5 3 5" xfId="49011" xr:uid="{00000000-0005-0000-0000-0000AF280000}"/>
    <cellStyle name="Calculation 2 8 5 4" xfId="10195" xr:uid="{00000000-0005-0000-0000-0000B0280000}"/>
    <cellStyle name="Calculation 2 8 5 4 2" xfId="33727" xr:uid="{00000000-0005-0000-0000-0000B1280000}"/>
    <cellStyle name="Calculation 2 8 5 5" xfId="14403" xr:uid="{00000000-0005-0000-0000-0000B2280000}"/>
    <cellStyle name="Calculation 2 8 5 6" xfId="36054" xr:uid="{00000000-0005-0000-0000-0000B3280000}"/>
    <cellStyle name="Calculation 2 8 5 7" xfId="44146" xr:uid="{00000000-0005-0000-0000-0000B4280000}"/>
    <cellStyle name="Calculation 2 8 6" xfId="1977" xr:uid="{00000000-0005-0000-0000-0000B5280000}"/>
    <cellStyle name="Calculation 2 8 6 2" xfId="5172" xr:uid="{00000000-0005-0000-0000-0000B6280000}"/>
    <cellStyle name="Calculation 2 8 6 2 2" xfId="18080" xr:uid="{00000000-0005-0000-0000-0000B7280000}"/>
    <cellStyle name="Calculation 2 8 6 2 2 2" xfId="30641" xr:uid="{00000000-0005-0000-0000-0000B8280000}"/>
    <cellStyle name="Calculation 2 8 6 2 3" xfId="24466" xr:uid="{00000000-0005-0000-0000-0000B9280000}"/>
    <cellStyle name="Calculation 2 8 6 2 4" xfId="40573" xr:uid="{00000000-0005-0000-0000-0000BA280000}"/>
    <cellStyle name="Calculation 2 8 6 2 5" xfId="48665" xr:uid="{00000000-0005-0000-0000-0000BB280000}"/>
    <cellStyle name="Calculation 2 8 6 3" xfId="8373" xr:uid="{00000000-0005-0000-0000-0000BC280000}"/>
    <cellStyle name="Calculation 2 8 6 3 2" xfId="21274" xr:uid="{00000000-0005-0000-0000-0000BD280000}"/>
    <cellStyle name="Calculation 2 8 6 3 3" xfId="27660" xr:uid="{00000000-0005-0000-0000-0000BE280000}"/>
    <cellStyle name="Calculation 2 8 6 4" xfId="10391" xr:uid="{00000000-0005-0000-0000-0000BF280000}"/>
    <cellStyle name="Calculation 2 8 6 4 2" xfId="33381" xr:uid="{00000000-0005-0000-0000-0000C0280000}"/>
    <cellStyle name="Calculation 2 8 6 5" xfId="14176" xr:uid="{00000000-0005-0000-0000-0000C1280000}"/>
    <cellStyle name="Calculation 2 8 6 6" xfId="37733" xr:uid="{00000000-0005-0000-0000-0000C2280000}"/>
    <cellStyle name="Calculation 2 8 6 7" xfId="45825" xr:uid="{00000000-0005-0000-0000-0000C3280000}"/>
    <cellStyle name="Calculation 2 8 7" xfId="814" xr:uid="{00000000-0005-0000-0000-0000C4280000}"/>
    <cellStyle name="Calculation 2 8 7 2" xfId="4009" xr:uid="{00000000-0005-0000-0000-0000C5280000}"/>
    <cellStyle name="Calculation 2 8 7 2 2" xfId="16917" xr:uid="{00000000-0005-0000-0000-0000C6280000}"/>
    <cellStyle name="Calculation 2 8 7 2 2 2" xfId="29886" xr:uid="{00000000-0005-0000-0000-0000C7280000}"/>
    <cellStyle name="Calculation 2 8 7 2 3" xfId="23303" xr:uid="{00000000-0005-0000-0000-0000C8280000}"/>
    <cellStyle name="Calculation 2 8 7 2 4" xfId="41533" xr:uid="{00000000-0005-0000-0000-0000C9280000}"/>
    <cellStyle name="Calculation 2 8 7 2 5" xfId="49625" xr:uid="{00000000-0005-0000-0000-0000CA280000}"/>
    <cellStyle name="Calculation 2 8 7 3" xfId="7210" xr:uid="{00000000-0005-0000-0000-0000CB280000}"/>
    <cellStyle name="Calculation 2 8 7 3 2" xfId="20111" xr:uid="{00000000-0005-0000-0000-0000CC280000}"/>
    <cellStyle name="Calculation 2 8 7 3 3" xfId="26497" xr:uid="{00000000-0005-0000-0000-0000CD280000}"/>
    <cellStyle name="Calculation 2 8 7 4" xfId="11790" xr:uid="{00000000-0005-0000-0000-0000CE280000}"/>
    <cellStyle name="Calculation 2 8 7 4 2" xfId="32218" xr:uid="{00000000-0005-0000-0000-0000CF280000}"/>
    <cellStyle name="Calculation 2 8 7 5" xfId="13421" xr:uid="{00000000-0005-0000-0000-0000D0280000}"/>
    <cellStyle name="Calculation 2 8 7 6" xfId="36570" xr:uid="{00000000-0005-0000-0000-0000D1280000}"/>
    <cellStyle name="Calculation 2 8 7 7" xfId="44662" xr:uid="{00000000-0005-0000-0000-0000D2280000}"/>
    <cellStyle name="Calculation 2 8 8" xfId="2827" xr:uid="{00000000-0005-0000-0000-0000D3280000}"/>
    <cellStyle name="Calculation 2 8 8 2" xfId="6022" xr:uid="{00000000-0005-0000-0000-0000D4280000}"/>
    <cellStyle name="Calculation 2 8 8 2 2" xfId="18930" xr:uid="{00000000-0005-0000-0000-0000D5280000}"/>
    <cellStyle name="Calculation 2 8 8 2 2 2" xfId="31197" xr:uid="{00000000-0005-0000-0000-0000D6280000}"/>
    <cellStyle name="Calculation 2 8 8 2 3" xfId="25316" xr:uid="{00000000-0005-0000-0000-0000D7280000}"/>
    <cellStyle name="Calculation 2 8 8 2 4" xfId="41710" xr:uid="{00000000-0005-0000-0000-0000D8280000}"/>
    <cellStyle name="Calculation 2 8 8 2 5" xfId="49802" xr:uid="{00000000-0005-0000-0000-0000D9280000}"/>
    <cellStyle name="Calculation 2 8 8 3" xfId="9223" xr:uid="{00000000-0005-0000-0000-0000DA280000}"/>
    <cellStyle name="Calculation 2 8 8 3 2" xfId="22124" xr:uid="{00000000-0005-0000-0000-0000DB280000}"/>
    <cellStyle name="Calculation 2 8 8 3 3" xfId="28510" xr:uid="{00000000-0005-0000-0000-0000DC280000}"/>
    <cellStyle name="Calculation 2 8 8 4" xfId="12622" xr:uid="{00000000-0005-0000-0000-0000DD280000}"/>
    <cellStyle name="Calculation 2 8 8 4 2" xfId="34231" xr:uid="{00000000-0005-0000-0000-0000DE280000}"/>
    <cellStyle name="Calculation 2 8 8 5" xfId="14732" xr:uid="{00000000-0005-0000-0000-0000DF280000}"/>
    <cellStyle name="Calculation 2 8 8 6" xfId="38588" xr:uid="{00000000-0005-0000-0000-0000E0280000}"/>
    <cellStyle name="Calculation 2 8 8 7" xfId="46680" xr:uid="{00000000-0005-0000-0000-0000E1280000}"/>
    <cellStyle name="Calculation 2 8 9" xfId="438" xr:uid="{00000000-0005-0000-0000-0000E2280000}"/>
    <cellStyle name="Calculation 2 8 9 2" xfId="15468" xr:uid="{00000000-0005-0000-0000-0000E3280000}"/>
    <cellStyle name="Calculation 2 8 9 2 2" xfId="29322" xr:uid="{00000000-0005-0000-0000-0000E4280000}"/>
    <cellStyle name="Calculation 2 8 9 3" xfId="16098" xr:uid="{00000000-0005-0000-0000-0000E5280000}"/>
    <cellStyle name="Calculation 2 8 9 4" xfId="39410" xr:uid="{00000000-0005-0000-0000-0000E6280000}"/>
    <cellStyle name="Calculation 2 8 9 5" xfId="47502" xr:uid="{00000000-0005-0000-0000-0000E7280000}"/>
    <cellStyle name="Calculation 2 9" xfId="107" xr:uid="{00000000-0005-0000-0000-0000E8280000}"/>
    <cellStyle name="Calculation 2 9 10" xfId="3667" xr:uid="{00000000-0005-0000-0000-0000E9280000}"/>
    <cellStyle name="Calculation 2 9 10 2" xfId="16576" xr:uid="{00000000-0005-0000-0000-0000EA280000}"/>
    <cellStyle name="Calculation 2 9 10 2 2" xfId="29661" xr:uid="{00000000-0005-0000-0000-0000EB280000}"/>
    <cellStyle name="Calculation 2 9 10 3" xfId="22962" xr:uid="{00000000-0005-0000-0000-0000EC280000}"/>
    <cellStyle name="Calculation 2 9 11" xfId="6868" xr:uid="{00000000-0005-0000-0000-0000ED280000}"/>
    <cellStyle name="Calculation 2 9 11 2" xfId="19770" xr:uid="{00000000-0005-0000-0000-0000EE280000}"/>
    <cellStyle name="Calculation 2 9 11 3" xfId="26156" xr:uid="{00000000-0005-0000-0000-0000EF280000}"/>
    <cellStyle name="Calculation 2 9 12" xfId="10034" xr:uid="{00000000-0005-0000-0000-0000F0280000}"/>
    <cellStyle name="Calculation 2 9 12 2" xfId="31887" xr:uid="{00000000-0005-0000-0000-0000F1280000}"/>
    <cellStyle name="Calculation 2 9 13" xfId="13200" xr:uid="{00000000-0005-0000-0000-0000F2280000}"/>
    <cellStyle name="Calculation 2 9 14" xfId="35091" xr:uid="{00000000-0005-0000-0000-0000F3280000}"/>
    <cellStyle name="Calculation 2 9 15" xfId="43183" xr:uid="{00000000-0005-0000-0000-0000F4280000}"/>
    <cellStyle name="Calculation 2 9 2" xfId="252" xr:uid="{00000000-0005-0000-0000-0000F5280000}"/>
    <cellStyle name="Calculation 2 9 2 10" xfId="11297" xr:uid="{00000000-0005-0000-0000-0000F6280000}"/>
    <cellStyle name="Calculation 2 9 2 10 2" xfId="32057" xr:uid="{00000000-0005-0000-0000-0000F7280000}"/>
    <cellStyle name="Calculation 2 9 2 11" xfId="13311" xr:uid="{00000000-0005-0000-0000-0000F8280000}"/>
    <cellStyle name="Calculation 2 9 2 12" xfId="35257" xr:uid="{00000000-0005-0000-0000-0000F9280000}"/>
    <cellStyle name="Calculation 2 9 2 13" xfId="43349" xr:uid="{00000000-0005-0000-0000-0000FA280000}"/>
    <cellStyle name="Calculation 2 9 2 2" xfId="1514" xr:uid="{00000000-0005-0000-0000-0000FB280000}"/>
    <cellStyle name="Calculation 2 9 2 2 2" xfId="4709" xr:uid="{00000000-0005-0000-0000-0000FC280000}"/>
    <cellStyle name="Calculation 2 9 2 2 2 2" xfId="17617" xr:uid="{00000000-0005-0000-0000-0000FD280000}"/>
    <cellStyle name="Calculation 2 9 2 2 2 2 2" xfId="30345" xr:uid="{00000000-0005-0000-0000-0000FE280000}"/>
    <cellStyle name="Calculation 2 9 2 2 2 2 3" xfId="42116" xr:uid="{00000000-0005-0000-0000-0000FF280000}"/>
    <cellStyle name="Calculation 2 9 2 2 2 2 4" xfId="50208" xr:uid="{00000000-0005-0000-0000-000000290000}"/>
    <cellStyle name="Calculation 2 9 2 2 2 3" xfId="24003" xr:uid="{00000000-0005-0000-0000-000001290000}"/>
    <cellStyle name="Calculation 2 9 2 2 2 4" xfId="37270" xr:uid="{00000000-0005-0000-0000-000002290000}"/>
    <cellStyle name="Calculation 2 9 2 2 2 5" xfId="45362" xr:uid="{00000000-0005-0000-0000-000003290000}"/>
    <cellStyle name="Calculation 2 9 2 2 3" xfId="7910" xr:uid="{00000000-0005-0000-0000-000004290000}"/>
    <cellStyle name="Calculation 2 9 2 2 3 2" xfId="20811" xr:uid="{00000000-0005-0000-0000-000005290000}"/>
    <cellStyle name="Calculation 2 9 2 2 3 3" xfId="27197" xr:uid="{00000000-0005-0000-0000-000006290000}"/>
    <cellStyle name="Calculation 2 9 2 2 3 4" xfId="40110" xr:uid="{00000000-0005-0000-0000-000007290000}"/>
    <cellStyle name="Calculation 2 9 2 2 3 5" xfId="48202" xr:uid="{00000000-0005-0000-0000-000008290000}"/>
    <cellStyle name="Calculation 2 9 2 2 4" xfId="10075" xr:uid="{00000000-0005-0000-0000-000009290000}"/>
    <cellStyle name="Calculation 2 9 2 2 4 2" xfId="32918" xr:uid="{00000000-0005-0000-0000-00000A290000}"/>
    <cellStyle name="Calculation 2 9 2 2 5" xfId="13880" xr:uid="{00000000-0005-0000-0000-00000B290000}"/>
    <cellStyle name="Calculation 2 9 2 2 6" xfId="35757" xr:uid="{00000000-0005-0000-0000-00000C290000}"/>
    <cellStyle name="Calculation 2 9 2 2 7" xfId="43849" xr:uid="{00000000-0005-0000-0000-00000D290000}"/>
    <cellStyle name="Calculation 2 9 2 3" xfId="2523" xr:uid="{00000000-0005-0000-0000-00000E290000}"/>
    <cellStyle name="Calculation 2 9 2 3 2" xfId="5718" xr:uid="{00000000-0005-0000-0000-00000F290000}"/>
    <cellStyle name="Calculation 2 9 2 3 2 2" xfId="18626" xr:uid="{00000000-0005-0000-0000-000010290000}"/>
    <cellStyle name="Calculation 2 9 2 3 2 2 2" xfId="31002" xr:uid="{00000000-0005-0000-0000-000011290000}"/>
    <cellStyle name="Calculation 2 9 2 3 2 2 3" xfId="42939" xr:uid="{00000000-0005-0000-0000-000012290000}"/>
    <cellStyle name="Calculation 2 9 2 3 2 2 4" xfId="51031" xr:uid="{00000000-0005-0000-0000-000013290000}"/>
    <cellStyle name="Calculation 2 9 2 3 2 3" xfId="25012" xr:uid="{00000000-0005-0000-0000-000014290000}"/>
    <cellStyle name="Calculation 2 9 2 3 2 4" xfId="38279" xr:uid="{00000000-0005-0000-0000-000015290000}"/>
    <cellStyle name="Calculation 2 9 2 3 2 5" xfId="46371" xr:uid="{00000000-0005-0000-0000-000016290000}"/>
    <cellStyle name="Calculation 2 9 2 3 3" xfId="8919" xr:uid="{00000000-0005-0000-0000-000017290000}"/>
    <cellStyle name="Calculation 2 9 2 3 3 2" xfId="21820" xr:uid="{00000000-0005-0000-0000-000018290000}"/>
    <cellStyle name="Calculation 2 9 2 3 3 3" xfId="28206" xr:uid="{00000000-0005-0000-0000-000019290000}"/>
    <cellStyle name="Calculation 2 9 2 3 3 4" xfId="41119" xr:uid="{00000000-0005-0000-0000-00001A290000}"/>
    <cellStyle name="Calculation 2 9 2 3 3 5" xfId="49211" xr:uid="{00000000-0005-0000-0000-00001B290000}"/>
    <cellStyle name="Calculation 2 9 2 3 4" xfId="11506" xr:uid="{00000000-0005-0000-0000-00001C290000}"/>
    <cellStyle name="Calculation 2 9 2 3 4 2" xfId="33927" xr:uid="{00000000-0005-0000-0000-00001D290000}"/>
    <cellStyle name="Calculation 2 9 2 3 5" xfId="14537" xr:uid="{00000000-0005-0000-0000-00001E290000}"/>
    <cellStyle name="Calculation 2 9 2 3 6" xfId="36254" xr:uid="{00000000-0005-0000-0000-00001F290000}"/>
    <cellStyle name="Calculation 2 9 2 3 7" xfId="44346" xr:uid="{00000000-0005-0000-0000-000020290000}"/>
    <cellStyle name="Calculation 2 9 2 4" xfId="1816" xr:uid="{00000000-0005-0000-0000-000021290000}"/>
    <cellStyle name="Calculation 2 9 2 4 2" xfId="5011" xr:uid="{00000000-0005-0000-0000-000022290000}"/>
    <cellStyle name="Calculation 2 9 2 4 2 2" xfId="17919" xr:uid="{00000000-0005-0000-0000-000023290000}"/>
    <cellStyle name="Calculation 2 9 2 4 2 2 2" xfId="30535" xr:uid="{00000000-0005-0000-0000-000024290000}"/>
    <cellStyle name="Calculation 2 9 2 4 2 3" xfId="24305" xr:uid="{00000000-0005-0000-0000-000025290000}"/>
    <cellStyle name="Calculation 2 9 2 4 2 4" xfId="40412" xr:uid="{00000000-0005-0000-0000-000026290000}"/>
    <cellStyle name="Calculation 2 9 2 4 2 5" xfId="48504" xr:uid="{00000000-0005-0000-0000-000027290000}"/>
    <cellStyle name="Calculation 2 9 2 4 3" xfId="8212" xr:uid="{00000000-0005-0000-0000-000028290000}"/>
    <cellStyle name="Calculation 2 9 2 4 3 2" xfId="21113" xr:uid="{00000000-0005-0000-0000-000029290000}"/>
    <cellStyle name="Calculation 2 9 2 4 3 3" xfId="27499" xr:uid="{00000000-0005-0000-0000-00002A290000}"/>
    <cellStyle name="Calculation 2 9 2 4 4" xfId="10705" xr:uid="{00000000-0005-0000-0000-00002B290000}"/>
    <cellStyle name="Calculation 2 9 2 4 4 2" xfId="33220" xr:uid="{00000000-0005-0000-0000-00002C290000}"/>
    <cellStyle name="Calculation 2 9 2 4 5" xfId="14070" xr:uid="{00000000-0005-0000-0000-00002D290000}"/>
    <cellStyle name="Calculation 2 9 2 4 6" xfId="37572" xr:uid="{00000000-0005-0000-0000-00002E290000}"/>
    <cellStyle name="Calculation 2 9 2 4 7" xfId="45664" xr:uid="{00000000-0005-0000-0000-00002F290000}"/>
    <cellStyle name="Calculation 2 9 2 5" xfId="1014" xr:uid="{00000000-0005-0000-0000-000030290000}"/>
    <cellStyle name="Calculation 2 9 2 5 2" xfId="4209" xr:uid="{00000000-0005-0000-0000-000031290000}"/>
    <cellStyle name="Calculation 2 9 2 5 2 2" xfId="17117" xr:uid="{00000000-0005-0000-0000-000032290000}"/>
    <cellStyle name="Calculation 2 9 2 5 2 2 2" xfId="30020" xr:uid="{00000000-0005-0000-0000-000033290000}"/>
    <cellStyle name="Calculation 2 9 2 5 2 3" xfId="23503" xr:uid="{00000000-0005-0000-0000-000034290000}"/>
    <cellStyle name="Calculation 2 9 2 5 2 4" xfId="41705" xr:uid="{00000000-0005-0000-0000-000035290000}"/>
    <cellStyle name="Calculation 2 9 2 5 2 5" xfId="49797" xr:uid="{00000000-0005-0000-0000-000036290000}"/>
    <cellStyle name="Calculation 2 9 2 5 3" xfId="7410" xr:uid="{00000000-0005-0000-0000-000037290000}"/>
    <cellStyle name="Calculation 2 9 2 5 3 2" xfId="20311" xr:uid="{00000000-0005-0000-0000-000038290000}"/>
    <cellStyle name="Calculation 2 9 2 5 3 3" xfId="26697" xr:uid="{00000000-0005-0000-0000-000039290000}"/>
    <cellStyle name="Calculation 2 9 2 5 4" xfId="12919" xr:uid="{00000000-0005-0000-0000-00003A290000}"/>
    <cellStyle name="Calculation 2 9 2 5 4 2" xfId="32418" xr:uid="{00000000-0005-0000-0000-00003B290000}"/>
    <cellStyle name="Calculation 2 9 2 5 5" xfId="13555" xr:uid="{00000000-0005-0000-0000-00003C290000}"/>
    <cellStyle name="Calculation 2 9 2 5 6" xfId="36770" xr:uid="{00000000-0005-0000-0000-00003D290000}"/>
    <cellStyle name="Calculation 2 9 2 5 7" xfId="44862" xr:uid="{00000000-0005-0000-0000-00003E290000}"/>
    <cellStyle name="Calculation 2 9 2 6" xfId="3027" xr:uid="{00000000-0005-0000-0000-00003F290000}"/>
    <cellStyle name="Calculation 2 9 2 6 2" xfId="6222" xr:uid="{00000000-0005-0000-0000-000040290000}"/>
    <cellStyle name="Calculation 2 9 2 6 2 2" xfId="19130" xr:uid="{00000000-0005-0000-0000-000041290000}"/>
    <cellStyle name="Calculation 2 9 2 6 2 2 2" xfId="31331" xr:uid="{00000000-0005-0000-0000-000042290000}"/>
    <cellStyle name="Calculation 2 9 2 6 2 3" xfId="25516" xr:uid="{00000000-0005-0000-0000-000043290000}"/>
    <cellStyle name="Calculation 2 9 2 6 2 4" xfId="42256" xr:uid="{00000000-0005-0000-0000-000044290000}"/>
    <cellStyle name="Calculation 2 9 2 6 2 5" xfId="50348" xr:uid="{00000000-0005-0000-0000-000045290000}"/>
    <cellStyle name="Calculation 2 9 2 6 3" xfId="9423" xr:uid="{00000000-0005-0000-0000-000046290000}"/>
    <cellStyle name="Calculation 2 9 2 6 3 2" xfId="22324" xr:uid="{00000000-0005-0000-0000-000047290000}"/>
    <cellStyle name="Calculation 2 9 2 6 3 3" xfId="28710" xr:uid="{00000000-0005-0000-0000-000048290000}"/>
    <cellStyle name="Calculation 2 9 2 6 4" xfId="11787" xr:uid="{00000000-0005-0000-0000-000049290000}"/>
    <cellStyle name="Calculation 2 9 2 6 4 2" xfId="34431" xr:uid="{00000000-0005-0000-0000-00004A290000}"/>
    <cellStyle name="Calculation 2 9 2 6 5" xfId="14866" xr:uid="{00000000-0005-0000-0000-00004B290000}"/>
    <cellStyle name="Calculation 2 9 2 6 6" xfId="38788" xr:uid="{00000000-0005-0000-0000-00004C290000}"/>
    <cellStyle name="Calculation 2 9 2 6 7" xfId="46880" xr:uid="{00000000-0005-0000-0000-00004D290000}"/>
    <cellStyle name="Calculation 2 9 2 7" xfId="643" xr:uid="{00000000-0005-0000-0000-00004E290000}"/>
    <cellStyle name="Calculation 2 9 2 7 2" xfId="15668" xr:uid="{00000000-0005-0000-0000-00004F290000}"/>
    <cellStyle name="Calculation 2 9 2 7 2 2" xfId="29521" xr:uid="{00000000-0005-0000-0000-000050290000}"/>
    <cellStyle name="Calculation 2 9 2 7 3" xfId="15930" xr:uid="{00000000-0005-0000-0000-000051290000}"/>
    <cellStyle name="Calculation 2 9 2 7 4" xfId="39610" xr:uid="{00000000-0005-0000-0000-000052290000}"/>
    <cellStyle name="Calculation 2 9 2 7 5" xfId="47702" xr:uid="{00000000-0005-0000-0000-000053290000}"/>
    <cellStyle name="Calculation 2 9 2 8" xfId="3838" xr:uid="{00000000-0005-0000-0000-000054290000}"/>
    <cellStyle name="Calculation 2 9 2 8 2" xfId="16746" xr:uid="{00000000-0005-0000-0000-000055290000}"/>
    <cellStyle name="Calculation 2 9 2 8 2 2" xfId="29772" xr:uid="{00000000-0005-0000-0000-000056290000}"/>
    <cellStyle name="Calculation 2 9 2 8 3" xfId="23132" xr:uid="{00000000-0005-0000-0000-000057290000}"/>
    <cellStyle name="Calculation 2 9 2 9" xfId="7039" xr:uid="{00000000-0005-0000-0000-000058290000}"/>
    <cellStyle name="Calculation 2 9 2 9 2" xfId="19940" xr:uid="{00000000-0005-0000-0000-000059290000}"/>
    <cellStyle name="Calculation 2 9 2 9 3" xfId="26326" xr:uid="{00000000-0005-0000-0000-00005A290000}"/>
    <cellStyle name="Calculation 2 9 3" xfId="1176" xr:uid="{00000000-0005-0000-0000-00005B290000}"/>
    <cellStyle name="Calculation 2 9 3 10" xfId="35419" xr:uid="{00000000-0005-0000-0000-00005C290000}"/>
    <cellStyle name="Calculation 2 9 3 11" xfId="43511" xr:uid="{00000000-0005-0000-0000-00005D290000}"/>
    <cellStyle name="Calculation 2 9 3 2" xfId="1676" xr:uid="{00000000-0005-0000-0000-00005E290000}"/>
    <cellStyle name="Calculation 2 9 3 2 2" xfId="4871" xr:uid="{00000000-0005-0000-0000-00005F290000}"/>
    <cellStyle name="Calculation 2 9 3 2 2 2" xfId="17779" xr:uid="{00000000-0005-0000-0000-000060290000}"/>
    <cellStyle name="Calculation 2 9 3 2 2 2 2" xfId="30450" xr:uid="{00000000-0005-0000-0000-000061290000}"/>
    <cellStyle name="Calculation 2 9 3 2 2 2 3" xfId="42247" xr:uid="{00000000-0005-0000-0000-000062290000}"/>
    <cellStyle name="Calculation 2 9 3 2 2 2 4" xfId="50339" xr:uid="{00000000-0005-0000-0000-000063290000}"/>
    <cellStyle name="Calculation 2 9 3 2 2 3" xfId="24165" xr:uid="{00000000-0005-0000-0000-000064290000}"/>
    <cellStyle name="Calculation 2 9 3 2 2 4" xfId="37432" xr:uid="{00000000-0005-0000-0000-000065290000}"/>
    <cellStyle name="Calculation 2 9 3 2 2 5" xfId="45524" xr:uid="{00000000-0005-0000-0000-000066290000}"/>
    <cellStyle name="Calculation 2 9 3 2 3" xfId="8072" xr:uid="{00000000-0005-0000-0000-000067290000}"/>
    <cellStyle name="Calculation 2 9 3 2 3 2" xfId="20973" xr:uid="{00000000-0005-0000-0000-000068290000}"/>
    <cellStyle name="Calculation 2 9 3 2 3 3" xfId="27359" xr:uid="{00000000-0005-0000-0000-000069290000}"/>
    <cellStyle name="Calculation 2 9 3 2 3 4" xfId="40272" xr:uid="{00000000-0005-0000-0000-00006A290000}"/>
    <cellStyle name="Calculation 2 9 3 2 3 5" xfId="48364" xr:uid="{00000000-0005-0000-0000-00006B290000}"/>
    <cellStyle name="Calculation 2 9 3 2 4" xfId="11656" xr:uid="{00000000-0005-0000-0000-00006C290000}"/>
    <cellStyle name="Calculation 2 9 3 2 4 2" xfId="33080" xr:uid="{00000000-0005-0000-0000-00006D290000}"/>
    <cellStyle name="Calculation 2 9 3 2 5" xfId="13985" xr:uid="{00000000-0005-0000-0000-00006E290000}"/>
    <cellStyle name="Calculation 2 9 3 2 6" xfId="35919" xr:uid="{00000000-0005-0000-0000-00006F290000}"/>
    <cellStyle name="Calculation 2 9 3 2 7" xfId="44011" xr:uid="{00000000-0005-0000-0000-000070290000}"/>
    <cellStyle name="Calculation 2 9 3 3" xfId="2685" xr:uid="{00000000-0005-0000-0000-000071290000}"/>
    <cellStyle name="Calculation 2 9 3 3 2" xfId="5880" xr:uid="{00000000-0005-0000-0000-000072290000}"/>
    <cellStyle name="Calculation 2 9 3 3 2 2" xfId="18788" xr:uid="{00000000-0005-0000-0000-000073290000}"/>
    <cellStyle name="Calculation 2 9 3 3 2 2 2" xfId="31107" xr:uid="{00000000-0005-0000-0000-000074290000}"/>
    <cellStyle name="Calculation 2 9 3 3 2 2 3" xfId="43044" xr:uid="{00000000-0005-0000-0000-000075290000}"/>
    <cellStyle name="Calculation 2 9 3 3 2 2 4" xfId="51136" xr:uid="{00000000-0005-0000-0000-000076290000}"/>
    <cellStyle name="Calculation 2 9 3 3 2 3" xfId="25174" xr:uid="{00000000-0005-0000-0000-000077290000}"/>
    <cellStyle name="Calculation 2 9 3 3 2 4" xfId="38441" xr:uid="{00000000-0005-0000-0000-000078290000}"/>
    <cellStyle name="Calculation 2 9 3 3 2 5" xfId="46533" xr:uid="{00000000-0005-0000-0000-000079290000}"/>
    <cellStyle name="Calculation 2 9 3 3 3" xfId="9081" xr:uid="{00000000-0005-0000-0000-00007A290000}"/>
    <cellStyle name="Calculation 2 9 3 3 3 2" xfId="21982" xr:uid="{00000000-0005-0000-0000-00007B290000}"/>
    <cellStyle name="Calculation 2 9 3 3 3 3" xfId="28368" xr:uid="{00000000-0005-0000-0000-00007C290000}"/>
    <cellStyle name="Calculation 2 9 3 3 3 4" xfId="41281" xr:uid="{00000000-0005-0000-0000-00007D290000}"/>
    <cellStyle name="Calculation 2 9 3 3 3 5" xfId="49373" xr:uid="{00000000-0005-0000-0000-00007E290000}"/>
    <cellStyle name="Calculation 2 9 3 3 4" xfId="12807" xr:uid="{00000000-0005-0000-0000-00007F290000}"/>
    <cellStyle name="Calculation 2 9 3 3 4 2" xfId="34089" xr:uid="{00000000-0005-0000-0000-000080290000}"/>
    <cellStyle name="Calculation 2 9 3 3 5" xfId="14642" xr:uid="{00000000-0005-0000-0000-000081290000}"/>
    <cellStyle name="Calculation 2 9 3 3 6" xfId="36416" xr:uid="{00000000-0005-0000-0000-000082290000}"/>
    <cellStyle name="Calculation 2 9 3 3 7" xfId="44508" xr:uid="{00000000-0005-0000-0000-000083290000}"/>
    <cellStyle name="Calculation 2 9 3 4" xfId="2211" xr:uid="{00000000-0005-0000-0000-000084290000}"/>
    <cellStyle name="Calculation 2 9 3 4 2" xfId="5406" xr:uid="{00000000-0005-0000-0000-000085290000}"/>
    <cellStyle name="Calculation 2 9 3 4 2 2" xfId="18314" xr:uid="{00000000-0005-0000-0000-000086290000}"/>
    <cellStyle name="Calculation 2 9 3 4 2 2 2" xfId="30796" xr:uid="{00000000-0005-0000-0000-000087290000}"/>
    <cellStyle name="Calculation 2 9 3 4 2 3" xfId="24700" xr:uid="{00000000-0005-0000-0000-000088290000}"/>
    <cellStyle name="Calculation 2 9 3 4 2 4" xfId="40807" xr:uid="{00000000-0005-0000-0000-000089290000}"/>
    <cellStyle name="Calculation 2 9 3 4 2 5" xfId="48899" xr:uid="{00000000-0005-0000-0000-00008A290000}"/>
    <cellStyle name="Calculation 2 9 3 4 3" xfId="8607" xr:uid="{00000000-0005-0000-0000-00008B290000}"/>
    <cellStyle name="Calculation 2 9 3 4 3 2" xfId="21508" xr:uid="{00000000-0005-0000-0000-00008C290000}"/>
    <cellStyle name="Calculation 2 9 3 4 3 3" xfId="27894" xr:uid="{00000000-0005-0000-0000-00008D290000}"/>
    <cellStyle name="Calculation 2 9 3 4 4" xfId="11147" xr:uid="{00000000-0005-0000-0000-00008E290000}"/>
    <cellStyle name="Calculation 2 9 3 4 4 2" xfId="33615" xr:uid="{00000000-0005-0000-0000-00008F290000}"/>
    <cellStyle name="Calculation 2 9 3 4 5" xfId="14331" xr:uid="{00000000-0005-0000-0000-000090290000}"/>
    <cellStyle name="Calculation 2 9 3 4 6" xfId="37967" xr:uid="{00000000-0005-0000-0000-000091290000}"/>
    <cellStyle name="Calculation 2 9 3 4 7" xfId="46059" xr:uid="{00000000-0005-0000-0000-000092290000}"/>
    <cellStyle name="Calculation 2 9 3 5" xfId="3189" xr:uid="{00000000-0005-0000-0000-000093290000}"/>
    <cellStyle name="Calculation 2 9 3 5 2" xfId="6384" xr:uid="{00000000-0005-0000-0000-000094290000}"/>
    <cellStyle name="Calculation 2 9 3 5 2 2" xfId="19292" xr:uid="{00000000-0005-0000-0000-000095290000}"/>
    <cellStyle name="Calculation 2 9 3 5 2 2 2" xfId="31436" xr:uid="{00000000-0005-0000-0000-000096290000}"/>
    <cellStyle name="Calculation 2 9 3 5 2 3" xfId="25678" xr:uid="{00000000-0005-0000-0000-000097290000}"/>
    <cellStyle name="Calculation 2 9 3 5 2 4" xfId="41841" xr:uid="{00000000-0005-0000-0000-000098290000}"/>
    <cellStyle name="Calculation 2 9 3 5 2 5" xfId="49933" xr:uid="{00000000-0005-0000-0000-000099290000}"/>
    <cellStyle name="Calculation 2 9 3 5 3" xfId="9585" xr:uid="{00000000-0005-0000-0000-00009A290000}"/>
    <cellStyle name="Calculation 2 9 3 5 3 2" xfId="22486" xr:uid="{00000000-0005-0000-0000-00009B290000}"/>
    <cellStyle name="Calculation 2 9 3 5 3 3" xfId="28872" xr:uid="{00000000-0005-0000-0000-00009C290000}"/>
    <cellStyle name="Calculation 2 9 3 5 4" xfId="12740" xr:uid="{00000000-0005-0000-0000-00009D290000}"/>
    <cellStyle name="Calculation 2 9 3 5 4 2" xfId="34593" xr:uid="{00000000-0005-0000-0000-00009E290000}"/>
    <cellStyle name="Calculation 2 9 3 5 5" xfId="14971" xr:uid="{00000000-0005-0000-0000-00009F290000}"/>
    <cellStyle name="Calculation 2 9 3 5 6" xfId="36932" xr:uid="{00000000-0005-0000-0000-0000A0290000}"/>
    <cellStyle name="Calculation 2 9 3 5 7" xfId="45024" xr:uid="{00000000-0005-0000-0000-0000A1290000}"/>
    <cellStyle name="Calculation 2 9 3 6" xfId="4371" xr:uid="{00000000-0005-0000-0000-0000A2290000}"/>
    <cellStyle name="Calculation 2 9 3 6 2" xfId="17279" xr:uid="{00000000-0005-0000-0000-0000A3290000}"/>
    <cellStyle name="Calculation 2 9 3 6 2 2" xfId="30125" xr:uid="{00000000-0005-0000-0000-0000A4290000}"/>
    <cellStyle name="Calculation 2 9 3 6 2 3" xfId="42502" xr:uid="{00000000-0005-0000-0000-0000A5290000}"/>
    <cellStyle name="Calculation 2 9 3 6 2 4" xfId="50594" xr:uid="{00000000-0005-0000-0000-0000A6290000}"/>
    <cellStyle name="Calculation 2 9 3 6 3" xfId="23665" xr:uid="{00000000-0005-0000-0000-0000A7290000}"/>
    <cellStyle name="Calculation 2 9 3 6 4" xfId="38950" xr:uid="{00000000-0005-0000-0000-0000A8290000}"/>
    <cellStyle name="Calculation 2 9 3 6 5" xfId="47042" xr:uid="{00000000-0005-0000-0000-0000A9290000}"/>
    <cellStyle name="Calculation 2 9 3 7" xfId="7572" xr:uid="{00000000-0005-0000-0000-0000AA290000}"/>
    <cellStyle name="Calculation 2 9 3 7 2" xfId="20473" xr:uid="{00000000-0005-0000-0000-0000AB290000}"/>
    <cellStyle name="Calculation 2 9 3 7 3" xfId="26859" xr:uid="{00000000-0005-0000-0000-0000AC290000}"/>
    <cellStyle name="Calculation 2 9 3 7 4" xfId="39772" xr:uid="{00000000-0005-0000-0000-0000AD290000}"/>
    <cellStyle name="Calculation 2 9 3 7 5" xfId="47864" xr:uid="{00000000-0005-0000-0000-0000AE290000}"/>
    <cellStyle name="Calculation 2 9 3 8" xfId="10396" xr:uid="{00000000-0005-0000-0000-0000AF290000}"/>
    <cellStyle name="Calculation 2 9 3 8 2" xfId="32580" xr:uid="{00000000-0005-0000-0000-0000B0290000}"/>
    <cellStyle name="Calculation 2 9 3 9" xfId="13660" xr:uid="{00000000-0005-0000-0000-0000B1290000}"/>
    <cellStyle name="Calculation 2 9 4" xfId="1348" xr:uid="{00000000-0005-0000-0000-0000B2290000}"/>
    <cellStyle name="Calculation 2 9 4 2" xfId="4543" xr:uid="{00000000-0005-0000-0000-0000B3290000}"/>
    <cellStyle name="Calculation 2 9 4 2 2" xfId="17451" xr:uid="{00000000-0005-0000-0000-0000B4290000}"/>
    <cellStyle name="Calculation 2 9 4 2 2 2" xfId="30236" xr:uid="{00000000-0005-0000-0000-0000B5290000}"/>
    <cellStyle name="Calculation 2 9 4 2 2 3" xfId="41979" xr:uid="{00000000-0005-0000-0000-0000B6290000}"/>
    <cellStyle name="Calculation 2 9 4 2 2 4" xfId="50071" xr:uid="{00000000-0005-0000-0000-0000B7290000}"/>
    <cellStyle name="Calculation 2 9 4 2 3" xfId="23837" xr:uid="{00000000-0005-0000-0000-0000B8290000}"/>
    <cellStyle name="Calculation 2 9 4 2 4" xfId="37104" xr:uid="{00000000-0005-0000-0000-0000B9290000}"/>
    <cellStyle name="Calculation 2 9 4 2 5" xfId="45196" xr:uid="{00000000-0005-0000-0000-0000BA290000}"/>
    <cellStyle name="Calculation 2 9 4 3" xfId="7744" xr:uid="{00000000-0005-0000-0000-0000BB290000}"/>
    <cellStyle name="Calculation 2 9 4 3 2" xfId="20645" xr:uid="{00000000-0005-0000-0000-0000BC290000}"/>
    <cellStyle name="Calculation 2 9 4 3 3" xfId="27031" xr:uid="{00000000-0005-0000-0000-0000BD290000}"/>
    <cellStyle name="Calculation 2 9 4 3 4" xfId="39944" xr:uid="{00000000-0005-0000-0000-0000BE290000}"/>
    <cellStyle name="Calculation 2 9 4 3 5" xfId="48036" xr:uid="{00000000-0005-0000-0000-0000BF290000}"/>
    <cellStyle name="Calculation 2 9 4 4" xfId="10012" xr:uid="{00000000-0005-0000-0000-0000C0290000}"/>
    <cellStyle name="Calculation 2 9 4 4 2" xfId="32752" xr:uid="{00000000-0005-0000-0000-0000C1290000}"/>
    <cellStyle name="Calculation 2 9 4 5" xfId="13771" xr:uid="{00000000-0005-0000-0000-0000C2290000}"/>
    <cellStyle name="Calculation 2 9 4 6" xfId="35591" xr:uid="{00000000-0005-0000-0000-0000C3290000}"/>
    <cellStyle name="Calculation 2 9 4 7" xfId="43683" xr:uid="{00000000-0005-0000-0000-0000C4290000}"/>
    <cellStyle name="Calculation 2 9 5" xfId="2357" xr:uid="{00000000-0005-0000-0000-0000C5290000}"/>
    <cellStyle name="Calculation 2 9 5 2" xfId="5552" xr:uid="{00000000-0005-0000-0000-0000C6290000}"/>
    <cellStyle name="Calculation 2 9 5 2 2" xfId="18460" xr:uid="{00000000-0005-0000-0000-0000C7290000}"/>
    <cellStyle name="Calculation 2 9 5 2 2 2" xfId="30893" xr:uid="{00000000-0005-0000-0000-0000C8290000}"/>
    <cellStyle name="Calculation 2 9 5 2 2 3" xfId="42830" xr:uid="{00000000-0005-0000-0000-0000C9290000}"/>
    <cellStyle name="Calculation 2 9 5 2 2 4" xfId="50922" xr:uid="{00000000-0005-0000-0000-0000CA290000}"/>
    <cellStyle name="Calculation 2 9 5 2 3" xfId="24846" xr:uid="{00000000-0005-0000-0000-0000CB290000}"/>
    <cellStyle name="Calculation 2 9 5 2 4" xfId="38113" xr:uid="{00000000-0005-0000-0000-0000CC290000}"/>
    <cellStyle name="Calculation 2 9 5 2 5" xfId="46205" xr:uid="{00000000-0005-0000-0000-0000CD290000}"/>
    <cellStyle name="Calculation 2 9 5 3" xfId="8753" xr:uid="{00000000-0005-0000-0000-0000CE290000}"/>
    <cellStyle name="Calculation 2 9 5 3 2" xfId="21654" xr:uid="{00000000-0005-0000-0000-0000CF290000}"/>
    <cellStyle name="Calculation 2 9 5 3 3" xfId="28040" xr:uid="{00000000-0005-0000-0000-0000D0290000}"/>
    <cellStyle name="Calculation 2 9 5 3 4" xfId="40953" xr:uid="{00000000-0005-0000-0000-0000D1290000}"/>
    <cellStyle name="Calculation 2 9 5 3 5" xfId="49045" xr:uid="{00000000-0005-0000-0000-0000D2290000}"/>
    <cellStyle name="Calculation 2 9 5 4" xfId="10209" xr:uid="{00000000-0005-0000-0000-0000D3290000}"/>
    <cellStyle name="Calculation 2 9 5 4 2" xfId="33761" xr:uid="{00000000-0005-0000-0000-0000D4290000}"/>
    <cellStyle name="Calculation 2 9 5 5" xfId="14428" xr:uid="{00000000-0005-0000-0000-0000D5290000}"/>
    <cellStyle name="Calculation 2 9 5 6" xfId="36088" xr:uid="{00000000-0005-0000-0000-0000D6290000}"/>
    <cellStyle name="Calculation 2 9 5 7" xfId="44180" xr:uid="{00000000-0005-0000-0000-0000D7290000}"/>
    <cellStyle name="Calculation 2 9 6" xfId="2267" xr:uid="{00000000-0005-0000-0000-0000D8290000}"/>
    <cellStyle name="Calculation 2 9 6 2" xfId="5462" xr:uid="{00000000-0005-0000-0000-0000D9290000}"/>
    <cellStyle name="Calculation 2 9 6 2 2" xfId="18370" xr:uid="{00000000-0005-0000-0000-0000DA290000}"/>
    <cellStyle name="Calculation 2 9 6 2 2 2" xfId="30829" xr:uid="{00000000-0005-0000-0000-0000DB290000}"/>
    <cellStyle name="Calculation 2 9 6 2 3" xfId="24756" xr:uid="{00000000-0005-0000-0000-0000DC290000}"/>
    <cellStyle name="Calculation 2 9 6 2 4" xfId="40863" xr:uid="{00000000-0005-0000-0000-0000DD290000}"/>
    <cellStyle name="Calculation 2 9 6 2 5" xfId="48955" xr:uid="{00000000-0005-0000-0000-0000DE290000}"/>
    <cellStyle name="Calculation 2 9 6 3" xfId="8663" xr:uid="{00000000-0005-0000-0000-0000DF290000}"/>
    <cellStyle name="Calculation 2 9 6 3 2" xfId="21564" xr:uid="{00000000-0005-0000-0000-0000E0290000}"/>
    <cellStyle name="Calculation 2 9 6 3 3" xfId="27950" xr:uid="{00000000-0005-0000-0000-0000E1290000}"/>
    <cellStyle name="Calculation 2 9 6 4" xfId="11846" xr:uid="{00000000-0005-0000-0000-0000E2290000}"/>
    <cellStyle name="Calculation 2 9 6 4 2" xfId="33671" xr:uid="{00000000-0005-0000-0000-0000E3290000}"/>
    <cellStyle name="Calculation 2 9 6 5" xfId="14364" xr:uid="{00000000-0005-0000-0000-0000E4290000}"/>
    <cellStyle name="Calculation 2 9 6 6" xfId="38023" xr:uid="{00000000-0005-0000-0000-0000E5290000}"/>
    <cellStyle name="Calculation 2 9 6 7" xfId="46115" xr:uid="{00000000-0005-0000-0000-0000E6290000}"/>
    <cellStyle name="Calculation 2 9 7" xfId="848" xr:uid="{00000000-0005-0000-0000-0000E7290000}"/>
    <cellStyle name="Calculation 2 9 7 2" xfId="4043" xr:uid="{00000000-0005-0000-0000-0000E8290000}"/>
    <cellStyle name="Calculation 2 9 7 2 2" xfId="16951" xr:uid="{00000000-0005-0000-0000-0000E9290000}"/>
    <cellStyle name="Calculation 2 9 7 2 2 2" xfId="29911" xr:uid="{00000000-0005-0000-0000-0000EA290000}"/>
    <cellStyle name="Calculation 2 9 7 2 3" xfId="23337" xr:uid="{00000000-0005-0000-0000-0000EB290000}"/>
    <cellStyle name="Calculation 2 9 7 2 4" xfId="41561" xr:uid="{00000000-0005-0000-0000-0000EC290000}"/>
    <cellStyle name="Calculation 2 9 7 2 5" xfId="49653" xr:uid="{00000000-0005-0000-0000-0000ED290000}"/>
    <cellStyle name="Calculation 2 9 7 3" xfId="7244" xr:uid="{00000000-0005-0000-0000-0000EE290000}"/>
    <cellStyle name="Calculation 2 9 7 3 2" xfId="20145" xr:uid="{00000000-0005-0000-0000-0000EF290000}"/>
    <cellStyle name="Calculation 2 9 7 3 3" xfId="26531" xr:uid="{00000000-0005-0000-0000-0000F0290000}"/>
    <cellStyle name="Calculation 2 9 7 4" xfId="13111" xr:uid="{00000000-0005-0000-0000-0000F1290000}"/>
    <cellStyle name="Calculation 2 9 7 4 2" xfId="32252" xr:uid="{00000000-0005-0000-0000-0000F2290000}"/>
    <cellStyle name="Calculation 2 9 7 5" xfId="13446" xr:uid="{00000000-0005-0000-0000-0000F3290000}"/>
    <cellStyle name="Calculation 2 9 7 6" xfId="36604" xr:uid="{00000000-0005-0000-0000-0000F4290000}"/>
    <cellStyle name="Calculation 2 9 7 7" xfId="44696" xr:uid="{00000000-0005-0000-0000-0000F5290000}"/>
    <cellStyle name="Calculation 2 9 8" xfId="2861" xr:uid="{00000000-0005-0000-0000-0000F6290000}"/>
    <cellStyle name="Calculation 2 9 8 2" xfId="6056" xr:uid="{00000000-0005-0000-0000-0000F7290000}"/>
    <cellStyle name="Calculation 2 9 8 2 2" xfId="18964" xr:uid="{00000000-0005-0000-0000-0000F8290000}"/>
    <cellStyle name="Calculation 2 9 8 2 2 2" xfId="31222" xr:uid="{00000000-0005-0000-0000-0000F9290000}"/>
    <cellStyle name="Calculation 2 9 8 2 3" xfId="25350" xr:uid="{00000000-0005-0000-0000-0000FA290000}"/>
    <cellStyle name="Calculation 2 9 8 2 4" xfId="42169" xr:uid="{00000000-0005-0000-0000-0000FB290000}"/>
    <cellStyle name="Calculation 2 9 8 2 5" xfId="50261" xr:uid="{00000000-0005-0000-0000-0000FC290000}"/>
    <cellStyle name="Calculation 2 9 8 3" xfId="9257" xr:uid="{00000000-0005-0000-0000-0000FD290000}"/>
    <cellStyle name="Calculation 2 9 8 3 2" xfId="22158" xr:uid="{00000000-0005-0000-0000-0000FE290000}"/>
    <cellStyle name="Calculation 2 9 8 3 3" xfId="28544" xr:uid="{00000000-0005-0000-0000-0000FF290000}"/>
    <cellStyle name="Calculation 2 9 8 4" xfId="12616" xr:uid="{00000000-0005-0000-0000-0000002A0000}"/>
    <cellStyle name="Calculation 2 9 8 4 2" xfId="34265" xr:uid="{00000000-0005-0000-0000-0000012A0000}"/>
    <cellStyle name="Calculation 2 9 8 5" xfId="14757" xr:uid="{00000000-0005-0000-0000-0000022A0000}"/>
    <cellStyle name="Calculation 2 9 8 6" xfId="38622" xr:uid="{00000000-0005-0000-0000-0000032A0000}"/>
    <cellStyle name="Calculation 2 9 8 7" xfId="46714" xr:uid="{00000000-0005-0000-0000-0000042A0000}"/>
    <cellStyle name="Calculation 2 9 9" xfId="472" xr:uid="{00000000-0005-0000-0000-0000052A0000}"/>
    <cellStyle name="Calculation 2 9 9 2" xfId="15502" xr:uid="{00000000-0005-0000-0000-0000062A0000}"/>
    <cellStyle name="Calculation 2 9 9 2 2" xfId="29356" xr:uid="{00000000-0005-0000-0000-0000072A0000}"/>
    <cellStyle name="Calculation 2 9 9 3" xfId="16414" xr:uid="{00000000-0005-0000-0000-0000082A0000}"/>
    <cellStyle name="Calculation 2 9 9 4" xfId="39444" xr:uid="{00000000-0005-0000-0000-0000092A0000}"/>
    <cellStyle name="Calculation 2 9 9 5" xfId="47536" xr:uid="{00000000-0005-0000-0000-00000A2A0000}"/>
    <cellStyle name="Check Cell 2" xfId="29" xr:uid="{00000000-0005-0000-0000-00000B2A0000}"/>
    <cellStyle name="Explanatory Text 2" xfId="30" xr:uid="{00000000-0005-0000-0000-00000C2A0000}"/>
    <cellStyle name="Good 2" xfId="31" xr:uid="{00000000-0005-0000-0000-00000D2A0000}"/>
    <cellStyle name="Heading 1 2" xfId="32" xr:uid="{00000000-0005-0000-0000-00000E2A0000}"/>
    <cellStyle name="Heading 2 2" xfId="33" xr:uid="{00000000-0005-0000-0000-00000F2A0000}"/>
    <cellStyle name="Heading 3 2" xfId="34" xr:uid="{00000000-0005-0000-0000-0000102A0000}"/>
    <cellStyle name="Heading 3 2 2" xfId="47" xr:uid="{00000000-0005-0000-0000-0000112A0000}"/>
    <cellStyle name="Heading 3 2 3" xfId="46" xr:uid="{00000000-0005-0000-0000-0000122A0000}"/>
    <cellStyle name="Heading 4 2" xfId="35" xr:uid="{00000000-0005-0000-0000-0000132A0000}"/>
    <cellStyle name="Hyperlink" xfId="183" builtinId="8"/>
    <cellStyle name="Input 2" xfId="36" xr:uid="{00000000-0005-0000-0000-0000152A0000}"/>
    <cellStyle name="Input 2 10" xfId="69" xr:uid="{00000000-0005-0000-0000-0000162A0000}"/>
    <cellStyle name="Input 2 10 10" xfId="3629" xr:uid="{00000000-0005-0000-0000-0000172A0000}"/>
    <cellStyle name="Input 2 10 10 2" xfId="16538" xr:uid="{00000000-0005-0000-0000-0000182A0000}"/>
    <cellStyle name="Input 2 10 10 2 2" xfId="29632" xr:uid="{00000000-0005-0000-0000-0000192A0000}"/>
    <cellStyle name="Input 2 10 10 3" xfId="22924" xr:uid="{00000000-0005-0000-0000-00001A2A0000}"/>
    <cellStyle name="Input 2 10 11" xfId="6830" xr:uid="{00000000-0005-0000-0000-00001B2A0000}"/>
    <cellStyle name="Input 2 10 11 2" xfId="19732" xr:uid="{00000000-0005-0000-0000-00001C2A0000}"/>
    <cellStyle name="Input 2 10 11 3" xfId="26118" xr:uid="{00000000-0005-0000-0000-00001D2A0000}"/>
    <cellStyle name="Input 2 10 12" xfId="12942" xr:uid="{00000000-0005-0000-0000-00001E2A0000}"/>
    <cellStyle name="Input 2 10 12 2" xfId="31849" xr:uid="{00000000-0005-0000-0000-00001F2A0000}"/>
    <cellStyle name="Input 2 10 13" xfId="13171" xr:uid="{00000000-0005-0000-0000-0000202A0000}"/>
    <cellStyle name="Input 2 10 14" xfId="35053" xr:uid="{00000000-0005-0000-0000-0000212A0000}"/>
    <cellStyle name="Input 2 10 15" xfId="43145" xr:uid="{00000000-0005-0000-0000-0000222A0000}"/>
    <cellStyle name="Input 2 10 2" xfId="214" xr:uid="{00000000-0005-0000-0000-0000232A0000}"/>
    <cellStyle name="Input 2 10 2 10" xfId="12971" xr:uid="{00000000-0005-0000-0000-0000242A0000}"/>
    <cellStyle name="Input 2 10 2 10 2" xfId="32019" xr:uid="{00000000-0005-0000-0000-0000252A0000}"/>
    <cellStyle name="Input 2 10 2 11" xfId="13282" xr:uid="{00000000-0005-0000-0000-0000262A0000}"/>
    <cellStyle name="Input 2 10 2 12" xfId="35219" xr:uid="{00000000-0005-0000-0000-0000272A0000}"/>
    <cellStyle name="Input 2 10 2 13" xfId="43311" xr:uid="{00000000-0005-0000-0000-0000282A0000}"/>
    <cellStyle name="Input 2 10 2 2" xfId="1476" xr:uid="{00000000-0005-0000-0000-0000292A0000}"/>
    <cellStyle name="Input 2 10 2 2 2" xfId="4671" xr:uid="{00000000-0005-0000-0000-00002A2A0000}"/>
    <cellStyle name="Input 2 10 2 2 2 2" xfId="17579" xr:uid="{00000000-0005-0000-0000-00002B2A0000}"/>
    <cellStyle name="Input 2 10 2 2 2 2 2" xfId="30316" xr:uid="{00000000-0005-0000-0000-00002C2A0000}"/>
    <cellStyle name="Input 2 10 2 2 2 2 3" xfId="42086" xr:uid="{00000000-0005-0000-0000-00002D2A0000}"/>
    <cellStyle name="Input 2 10 2 2 2 2 4" xfId="50178" xr:uid="{00000000-0005-0000-0000-00002E2A0000}"/>
    <cellStyle name="Input 2 10 2 2 2 3" xfId="23965" xr:uid="{00000000-0005-0000-0000-00002F2A0000}"/>
    <cellStyle name="Input 2 10 2 2 2 4" xfId="37232" xr:uid="{00000000-0005-0000-0000-0000302A0000}"/>
    <cellStyle name="Input 2 10 2 2 2 5" xfId="45324" xr:uid="{00000000-0005-0000-0000-0000312A0000}"/>
    <cellStyle name="Input 2 10 2 2 3" xfId="7872" xr:uid="{00000000-0005-0000-0000-0000322A0000}"/>
    <cellStyle name="Input 2 10 2 2 3 2" xfId="20773" xr:uid="{00000000-0005-0000-0000-0000332A0000}"/>
    <cellStyle name="Input 2 10 2 2 3 3" xfId="27159" xr:uid="{00000000-0005-0000-0000-0000342A0000}"/>
    <cellStyle name="Input 2 10 2 2 3 4" xfId="40072" xr:uid="{00000000-0005-0000-0000-0000352A0000}"/>
    <cellStyle name="Input 2 10 2 2 3 5" xfId="48164" xr:uid="{00000000-0005-0000-0000-0000362A0000}"/>
    <cellStyle name="Input 2 10 2 2 4" xfId="11758" xr:uid="{00000000-0005-0000-0000-0000372A0000}"/>
    <cellStyle name="Input 2 10 2 2 4 2" xfId="32880" xr:uid="{00000000-0005-0000-0000-0000382A0000}"/>
    <cellStyle name="Input 2 10 2 2 5" xfId="13851" xr:uid="{00000000-0005-0000-0000-0000392A0000}"/>
    <cellStyle name="Input 2 10 2 2 6" xfId="35719" xr:uid="{00000000-0005-0000-0000-00003A2A0000}"/>
    <cellStyle name="Input 2 10 2 2 7" xfId="43811" xr:uid="{00000000-0005-0000-0000-00003B2A0000}"/>
    <cellStyle name="Input 2 10 2 3" xfId="2485" xr:uid="{00000000-0005-0000-0000-00003C2A0000}"/>
    <cellStyle name="Input 2 10 2 3 2" xfId="5680" xr:uid="{00000000-0005-0000-0000-00003D2A0000}"/>
    <cellStyle name="Input 2 10 2 3 2 2" xfId="18588" xr:uid="{00000000-0005-0000-0000-00003E2A0000}"/>
    <cellStyle name="Input 2 10 2 3 2 2 2" xfId="30973" xr:uid="{00000000-0005-0000-0000-00003F2A0000}"/>
    <cellStyle name="Input 2 10 2 3 2 2 3" xfId="42910" xr:uid="{00000000-0005-0000-0000-0000402A0000}"/>
    <cellStyle name="Input 2 10 2 3 2 2 4" xfId="51002" xr:uid="{00000000-0005-0000-0000-0000412A0000}"/>
    <cellStyle name="Input 2 10 2 3 2 3" xfId="24974" xr:uid="{00000000-0005-0000-0000-0000422A0000}"/>
    <cellStyle name="Input 2 10 2 3 2 4" xfId="38241" xr:uid="{00000000-0005-0000-0000-0000432A0000}"/>
    <cellStyle name="Input 2 10 2 3 2 5" xfId="46333" xr:uid="{00000000-0005-0000-0000-0000442A0000}"/>
    <cellStyle name="Input 2 10 2 3 3" xfId="8881" xr:uid="{00000000-0005-0000-0000-0000452A0000}"/>
    <cellStyle name="Input 2 10 2 3 3 2" xfId="21782" xr:uid="{00000000-0005-0000-0000-0000462A0000}"/>
    <cellStyle name="Input 2 10 2 3 3 3" xfId="28168" xr:uid="{00000000-0005-0000-0000-0000472A0000}"/>
    <cellStyle name="Input 2 10 2 3 3 4" xfId="41081" xr:uid="{00000000-0005-0000-0000-0000482A0000}"/>
    <cellStyle name="Input 2 10 2 3 3 5" xfId="49173" xr:uid="{00000000-0005-0000-0000-0000492A0000}"/>
    <cellStyle name="Input 2 10 2 3 4" xfId="11339" xr:uid="{00000000-0005-0000-0000-00004A2A0000}"/>
    <cellStyle name="Input 2 10 2 3 4 2" xfId="33889" xr:uid="{00000000-0005-0000-0000-00004B2A0000}"/>
    <cellStyle name="Input 2 10 2 3 5" xfId="14508" xr:uid="{00000000-0005-0000-0000-00004C2A0000}"/>
    <cellStyle name="Input 2 10 2 3 6" xfId="36216" xr:uid="{00000000-0005-0000-0000-00004D2A0000}"/>
    <cellStyle name="Input 2 10 2 3 7" xfId="44308" xr:uid="{00000000-0005-0000-0000-00004E2A0000}"/>
    <cellStyle name="Input 2 10 2 4" xfId="2031" xr:uid="{00000000-0005-0000-0000-00004F2A0000}"/>
    <cellStyle name="Input 2 10 2 4 2" xfId="5226" xr:uid="{00000000-0005-0000-0000-0000502A0000}"/>
    <cellStyle name="Input 2 10 2 4 2 2" xfId="18134" xr:uid="{00000000-0005-0000-0000-0000512A0000}"/>
    <cellStyle name="Input 2 10 2 4 2 2 2" xfId="30677" xr:uid="{00000000-0005-0000-0000-0000522A0000}"/>
    <cellStyle name="Input 2 10 2 4 2 3" xfId="24520" xr:uid="{00000000-0005-0000-0000-0000532A0000}"/>
    <cellStyle name="Input 2 10 2 4 2 4" xfId="40627" xr:uid="{00000000-0005-0000-0000-0000542A0000}"/>
    <cellStyle name="Input 2 10 2 4 2 5" xfId="48719" xr:uid="{00000000-0005-0000-0000-0000552A0000}"/>
    <cellStyle name="Input 2 10 2 4 3" xfId="8427" xr:uid="{00000000-0005-0000-0000-0000562A0000}"/>
    <cellStyle name="Input 2 10 2 4 3 2" xfId="21328" xr:uid="{00000000-0005-0000-0000-0000572A0000}"/>
    <cellStyle name="Input 2 10 2 4 3 3" xfId="27714" xr:uid="{00000000-0005-0000-0000-0000582A0000}"/>
    <cellStyle name="Input 2 10 2 4 4" xfId="10878" xr:uid="{00000000-0005-0000-0000-0000592A0000}"/>
    <cellStyle name="Input 2 10 2 4 4 2" xfId="33435" xr:uid="{00000000-0005-0000-0000-00005A2A0000}"/>
    <cellStyle name="Input 2 10 2 4 5" xfId="14212" xr:uid="{00000000-0005-0000-0000-00005B2A0000}"/>
    <cellStyle name="Input 2 10 2 4 6" xfId="37787" xr:uid="{00000000-0005-0000-0000-00005C2A0000}"/>
    <cellStyle name="Input 2 10 2 4 7" xfId="45879" xr:uid="{00000000-0005-0000-0000-00005D2A0000}"/>
    <cellStyle name="Input 2 10 2 5" xfId="976" xr:uid="{00000000-0005-0000-0000-00005E2A0000}"/>
    <cellStyle name="Input 2 10 2 5 2" xfId="4171" xr:uid="{00000000-0005-0000-0000-00005F2A0000}"/>
    <cellStyle name="Input 2 10 2 5 2 2" xfId="17079" xr:uid="{00000000-0005-0000-0000-0000602A0000}"/>
    <cellStyle name="Input 2 10 2 5 2 2 2" xfId="29991" xr:uid="{00000000-0005-0000-0000-0000612A0000}"/>
    <cellStyle name="Input 2 10 2 5 2 3" xfId="23465" xr:uid="{00000000-0005-0000-0000-0000622A0000}"/>
    <cellStyle name="Input 2 10 2 5 2 4" xfId="41672" xr:uid="{00000000-0005-0000-0000-0000632A0000}"/>
    <cellStyle name="Input 2 10 2 5 2 5" xfId="49764" xr:uid="{00000000-0005-0000-0000-0000642A0000}"/>
    <cellStyle name="Input 2 10 2 5 3" xfId="7372" xr:uid="{00000000-0005-0000-0000-0000652A0000}"/>
    <cellStyle name="Input 2 10 2 5 3 2" xfId="20273" xr:uid="{00000000-0005-0000-0000-0000662A0000}"/>
    <cellStyle name="Input 2 10 2 5 3 3" xfId="26659" xr:uid="{00000000-0005-0000-0000-0000672A0000}"/>
    <cellStyle name="Input 2 10 2 5 4" xfId="11360" xr:uid="{00000000-0005-0000-0000-0000682A0000}"/>
    <cellStyle name="Input 2 10 2 5 4 2" xfId="32380" xr:uid="{00000000-0005-0000-0000-0000692A0000}"/>
    <cellStyle name="Input 2 10 2 5 5" xfId="13526" xr:uid="{00000000-0005-0000-0000-00006A2A0000}"/>
    <cellStyle name="Input 2 10 2 5 6" xfId="36732" xr:uid="{00000000-0005-0000-0000-00006B2A0000}"/>
    <cellStyle name="Input 2 10 2 5 7" xfId="44824" xr:uid="{00000000-0005-0000-0000-00006C2A0000}"/>
    <cellStyle name="Input 2 10 2 6" xfId="2989" xr:uid="{00000000-0005-0000-0000-00006D2A0000}"/>
    <cellStyle name="Input 2 10 2 6 2" xfId="6184" xr:uid="{00000000-0005-0000-0000-00006E2A0000}"/>
    <cellStyle name="Input 2 10 2 6 2 2" xfId="19092" xr:uid="{00000000-0005-0000-0000-00006F2A0000}"/>
    <cellStyle name="Input 2 10 2 6 2 2 2" xfId="31302" xr:uid="{00000000-0005-0000-0000-0000702A0000}"/>
    <cellStyle name="Input 2 10 2 6 2 3" xfId="25478" xr:uid="{00000000-0005-0000-0000-0000712A0000}"/>
    <cellStyle name="Input 2 10 2 6 2 4" xfId="41496" xr:uid="{00000000-0005-0000-0000-0000722A0000}"/>
    <cellStyle name="Input 2 10 2 6 2 5" xfId="49588" xr:uid="{00000000-0005-0000-0000-0000732A0000}"/>
    <cellStyle name="Input 2 10 2 6 3" xfId="9385" xr:uid="{00000000-0005-0000-0000-0000742A0000}"/>
    <cellStyle name="Input 2 10 2 6 3 2" xfId="22286" xr:uid="{00000000-0005-0000-0000-0000752A0000}"/>
    <cellStyle name="Input 2 10 2 6 3 3" xfId="28672" xr:uid="{00000000-0005-0000-0000-0000762A0000}"/>
    <cellStyle name="Input 2 10 2 6 4" xfId="11219" xr:uid="{00000000-0005-0000-0000-0000772A0000}"/>
    <cellStyle name="Input 2 10 2 6 4 2" xfId="34393" xr:uid="{00000000-0005-0000-0000-0000782A0000}"/>
    <cellStyle name="Input 2 10 2 6 5" xfId="14837" xr:uid="{00000000-0005-0000-0000-0000792A0000}"/>
    <cellStyle name="Input 2 10 2 6 6" xfId="38750" xr:uid="{00000000-0005-0000-0000-00007A2A0000}"/>
    <cellStyle name="Input 2 10 2 6 7" xfId="46842" xr:uid="{00000000-0005-0000-0000-00007B2A0000}"/>
    <cellStyle name="Input 2 10 2 7" xfId="605" xr:uid="{00000000-0005-0000-0000-00007C2A0000}"/>
    <cellStyle name="Input 2 10 2 7 2" xfId="15630" xr:uid="{00000000-0005-0000-0000-00007D2A0000}"/>
    <cellStyle name="Input 2 10 2 7 2 2" xfId="29483" xr:uid="{00000000-0005-0000-0000-00007E2A0000}"/>
    <cellStyle name="Input 2 10 2 7 3" xfId="16223" xr:uid="{00000000-0005-0000-0000-00007F2A0000}"/>
    <cellStyle name="Input 2 10 2 7 4" xfId="39572" xr:uid="{00000000-0005-0000-0000-0000802A0000}"/>
    <cellStyle name="Input 2 10 2 7 5" xfId="47664" xr:uid="{00000000-0005-0000-0000-0000812A0000}"/>
    <cellStyle name="Input 2 10 2 8" xfId="3800" xr:uid="{00000000-0005-0000-0000-0000822A0000}"/>
    <cellStyle name="Input 2 10 2 8 2" xfId="16708" xr:uid="{00000000-0005-0000-0000-0000832A0000}"/>
    <cellStyle name="Input 2 10 2 8 2 2" xfId="29743" xr:uid="{00000000-0005-0000-0000-0000842A0000}"/>
    <cellStyle name="Input 2 10 2 8 3" xfId="23094" xr:uid="{00000000-0005-0000-0000-0000852A0000}"/>
    <cellStyle name="Input 2 10 2 9" xfId="7001" xr:uid="{00000000-0005-0000-0000-0000862A0000}"/>
    <cellStyle name="Input 2 10 2 9 2" xfId="19902" xr:uid="{00000000-0005-0000-0000-0000872A0000}"/>
    <cellStyle name="Input 2 10 2 9 3" xfId="26288" xr:uid="{00000000-0005-0000-0000-0000882A0000}"/>
    <cellStyle name="Input 2 10 3" xfId="1138" xr:uid="{00000000-0005-0000-0000-0000892A0000}"/>
    <cellStyle name="Input 2 10 3 10" xfId="35381" xr:uid="{00000000-0005-0000-0000-00008A2A0000}"/>
    <cellStyle name="Input 2 10 3 11" xfId="43473" xr:uid="{00000000-0005-0000-0000-00008B2A0000}"/>
    <cellStyle name="Input 2 10 3 2" xfId="1638" xr:uid="{00000000-0005-0000-0000-00008C2A0000}"/>
    <cellStyle name="Input 2 10 3 2 2" xfId="4833" xr:uid="{00000000-0005-0000-0000-00008D2A0000}"/>
    <cellStyle name="Input 2 10 3 2 2 2" xfId="17741" xr:uid="{00000000-0005-0000-0000-00008E2A0000}"/>
    <cellStyle name="Input 2 10 3 2 2 2 2" xfId="30421" xr:uid="{00000000-0005-0000-0000-00008F2A0000}"/>
    <cellStyle name="Input 2 10 3 2 2 2 3" xfId="42216" xr:uid="{00000000-0005-0000-0000-0000902A0000}"/>
    <cellStyle name="Input 2 10 3 2 2 2 4" xfId="50308" xr:uid="{00000000-0005-0000-0000-0000912A0000}"/>
    <cellStyle name="Input 2 10 3 2 2 3" xfId="24127" xr:uid="{00000000-0005-0000-0000-0000922A0000}"/>
    <cellStyle name="Input 2 10 3 2 2 4" xfId="37394" xr:uid="{00000000-0005-0000-0000-0000932A0000}"/>
    <cellStyle name="Input 2 10 3 2 2 5" xfId="45486" xr:uid="{00000000-0005-0000-0000-0000942A0000}"/>
    <cellStyle name="Input 2 10 3 2 3" xfId="8034" xr:uid="{00000000-0005-0000-0000-0000952A0000}"/>
    <cellStyle name="Input 2 10 3 2 3 2" xfId="20935" xr:uid="{00000000-0005-0000-0000-0000962A0000}"/>
    <cellStyle name="Input 2 10 3 2 3 3" xfId="27321" xr:uid="{00000000-0005-0000-0000-0000972A0000}"/>
    <cellStyle name="Input 2 10 3 2 3 4" xfId="40234" xr:uid="{00000000-0005-0000-0000-0000982A0000}"/>
    <cellStyle name="Input 2 10 3 2 3 5" xfId="48326" xr:uid="{00000000-0005-0000-0000-0000992A0000}"/>
    <cellStyle name="Input 2 10 3 2 4" xfId="11655" xr:uid="{00000000-0005-0000-0000-00009A2A0000}"/>
    <cellStyle name="Input 2 10 3 2 4 2" xfId="33042" xr:uid="{00000000-0005-0000-0000-00009B2A0000}"/>
    <cellStyle name="Input 2 10 3 2 5" xfId="13956" xr:uid="{00000000-0005-0000-0000-00009C2A0000}"/>
    <cellStyle name="Input 2 10 3 2 6" xfId="35881" xr:uid="{00000000-0005-0000-0000-00009D2A0000}"/>
    <cellStyle name="Input 2 10 3 2 7" xfId="43973" xr:uid="{00000000-0005-0000-0000-00009E2A0000}"/>
    <cellStyle name="Input 2 10 3 3" xfId="2647" xr:uid="{00000000-0005-0000-0000-00009F2A0000}"/>
    <cellStyle name="Input 2 10 3 3 2" xfId="5842" xr:uid="{00000000-0005-0000-0000-0000A02A0000}"/>
    <cellStyle name="Input 2 10 3 3 2 2" xfId="18750" xr:uid="{00000000-0005-0000-0000-0000A12A0000}"/>
    <cellStyle name="Input 2 10 3 3 2 2 2" xfId="31078" xr:uid="{00000000-0005-0000-0000-0000A22A0000}"/>
    <cellStyle name="Input 2 10 3 3 2 2 3" xfId="43015" xr:uid="{00000000-0005-0000-0000-0000A32A0000}"/>
    <cellStyle name="Input 2 10 3 3 2 2 4" xfId="51107" xr:uid="{00000000-0005-0000-0000-0000A42A0000}"/>
    <cellStyle name="Input 2 10 3 3 2 3" xfId="25136" xr:uid="{00000000-0005-0000-0000-0000A52A0000}"/>
    <cellStyle name="Input 2 10 3 3 2 4" xfId="38403" xr:uid="{00000000-0005-0000-0000-0000A62A0000}"/>
    <cellStyle name="Input 2 10 3 3 2 5" xfId="46495" xr:uid="{00000000-0005-0000-0000-0000A72A0000}"/>
    <cellStyle name="Input 2 10 3 3 3" xfId="9043" xr:uid="{00000000-0005-0000-0000-0000A82A0000}"/>
    <cellStyle name="Input 2 10 3 3 3 2" xfId="21944" xr:uid="{00000000-0005-0000-0000-0000A92A0000}"/>
    <cellStyle name="Input 2 10 3 3 3 3" xfId="28330" xr:uid="{00000000-0005-0000-0000-0000AA2A0000}"/>
    <cellStyle name="Input 2 10 3 3 3 4" xfId="41243" xr:uid="{00000000-0005-0000-0000-0000AB2A0000}"/>
    <cellStyle name="Input 2 10 3 3 3 5" xfId="49335" xr:uid="{00000000-0005-0000-0000-0000AC2A0000}"/>
    <cellStyle name="Input 2 10 3 3 4" xfId="10511" xr:uid="{00000000-0005-0000-0000-0000AD2A0000}"/>
    <cellStyle name="Input 2 10 3 3 4 2" xfId="34051" xr:uid="{00000000-0005-0000-0000-0000AE2A0000}"/>
    <cellStyle name="Input 2 10 3 3 5" xfId="14613" xr:uid="{00000000-0005-0000-0000-0000AF2A0000}"/>
    <cellStyle name="Input 2 10 3 3 6" xfId="36378" xr:uid="{00000000-0005-0000-0000-0000B02A0000}"/>
    <cellStyle name="Input 2 10 3 3 7" xfId="44470" xr:uid="{00000000-0005-0000-0000-0000B12A0000}"/>
    <cellStyle name="Input 2 10 3 4" xfId="1962" xr:uid="{00000000-0005-0000-0000-0000B22A0000}"/>
    <cellStyle name="Input 2 10 3 4 2" xfId="5157" xr:uid="{00000000-0005-0000-0000-0000B32A0000}"/>
    <cellStyle name="Input 2 10 3 4 2 2" xfId="18065" xr:uid="{00000000-0005-0000-0000-0000B42A0000}"/>
    <cellStyle name="Input 2 10 3 4 2 2 2" xfId="30631" xr:uid="{00000000-0005-0000-0000-0000B52A0000}"/>
    <cellStyle name="Input 2 10 3 4 2 3" xfId="24451" xr:uid="{00000000-0005-0000-0000-0000B62A0000}"/>
    <cellStyle name="Input 2 10 3 4 2 4" xfId="40558" xr:uid="{00000000-0005-0000-0000-0000B72A0000}"/>
    <cellStyle name="Input 2 10 3 4 2 5" xfId="48650" xr:uid="{00000000-0005-0000-0000-0000B82A0000}"/>
    <cellStyle name="Input 2 10 3 4 3" xfId="8358" xr:uid="{00000000-0005-0000-0000-0000B92A0000}"/>
    <cellStyle name="Input 2 10 3 4 3 2" xfId="21259" xr:uid="{00000000-0005-0000-0000-0000BA2A0000}"/>
    <cellStyle name="Input 2 10 3 4 3 3" xfId="27645" xr:uid="{00000000-0005-0000-0000-0000BB2A0000}"/>
    <cellStyle name="Input 2 10 3 4 4" xfId="11950" xr:uid="{00000000-0005-0000-0000-0000BC2A0000}"/>
    <cellStyle name="Input 2 10 3 4 4 2" xfId="33366" xr:uid="{00000000-0005-0000-0000-0000BD2A0000}"/>
    <cellStyle name="Input 2 10 3 4 5" xfId="14166" xr:uid="{00000000-0005-0000-0000-0000BE2A0000}"/>
    <cellStyle name="Input 2 10 3 4 6" xfId="37718" xr:uid="{00000000-0005-0000-0000-0000BF2A0000}"/>
    <cellStyle name="Input 2 10 3 4 7" xfId="45810" xr:uid="{00000000-0005-0000-0000-0000C02A0000}"/>
    <cellStyle name="Input 2 10 3 5" xfId="3151" xr:uid="{00000000-0005-0000-0000-0000C12A0000}"/>
    <cellStyle name="Input 2 10 3 5 2" xfId="6346" xr:uid="{00000000-0005-0000-0000-0000C22A0000}"/>
    <cellStyle name="Input 2 10 3 5 2 2" xfId="19254" xr:uid="{00000000-0005-0000-0000-0000C32A0000}"/>
    <cellStyle name="Input 2 10 3 5 2 2 2" xfId="31407" xr:uid="{00000000-0005-0000-0000-0000C42A0000}"/>
    <cellStyle name="Input 2 10 3 5 2 3" xfId="25640" xr:uid="{00000000-0005-0000-0000-0000C52A0000}"/>
    <cellStyle name="Input 2 10 3 5 2 4" xfId="41810" xr:uid="{00000000-0005-0000-0000-0000C62A0000}"/>
    <cellStyle name="Input 2 10 3 5 2 5" xfId="49902" xr:uid="{00000000-0005-0000-0000-0000C72A0000}"/>
    <cellStyle name="Input 2 10 3 5 3" xfId="9547" xr:uid="{00000000-0005-0000-0000-0000C82A0000}"/>
    <cellStyle name="Input 2 10 3 5 3 2" xfId="22448" xr:uid="{00000000-0005-0000-0000-0000C92A0000}"/>
    <cellStyle name="Input 2 10 3 5 3 3" xfId="28834" xr:uid="{00000000-0005-0000-0000-0000CA2A0000}"/>
    <cellStyle name="Input 2 10 3 5 4" xfId="10469" xr:uid="{00000000-0005-0000-0000-0000CB2A0000}"/>
    <cellStyle name="Input 2 10 3 5 4 2" xfId="34555" xr:uid="{00000000-0005-0000-0000-0000CC2A0000}"/>
    <cellStyle name="Input 2 10 3 5 5" xfId="14942" xr:uid="{00000000-0005-0000-0000-0000CD2A0000}"/>
    <cellStyle name="Input 2 10 3 5 6" xfId="36894" xr:uid="{00000000-0005-0000-0000-0000CE2A0000}"/>
    <cellStyle name="Input 2 10 3 5 7" xfId="44986" xr:uid="{00000000-0005-0000-0000-0000CF2A0000}"/>
    <cellStyle name="Input 2 10 3 6" xfId="4333" xr:uid="{00000000-0005-0000-0000-0000D02A0000}"/>
    <cellStyle name="Input 2 10 3 6 2" xfId="17241" xr:uid="{00000000-0005-0000-0000-0000D12A0000}"/>
    <cellStyle name="Input 2 10 3 6 2 2" xfId="30096" xr:uid="{00000000-0005-0000-0000-0000D22A0000}"/>
    <cellStyle name="Input 2 10 3 6 2 3" xfId="41478" xr:uid="{00000000-0005-0000-0000-0000D32A0000}"/>
    <cellStyle name="Input 2 10 3 6 2 4" xfId="49570" xr:uid="{00000000-0005-0000-0000-0000D42A0000}"/>
    <cellStyle name="Input 2 10 3 6 3" xfId="23627" xr:uid="{00000000-0005-0000-0000-0000D52A0000}"/>
    <cellStyle name="Input 2 10 3 6 4" xfId="38912" xr:uid="{00000000-0005-0000-0000-0000D62A0000}"/>
    <cellStyle name="Input 2 10 3 6 5" xfId="47004" xr:uid="{00000000-0005-0000-0000-0000D72A0000}"/>
    <cellStyle name="Input 2 10 3 7" xfId="7534" xr:uid="{00000000-0005-0000-0000-0000D82A0000}"/>
    <cellStyle name="Input 2 10 3 7 2" xfId="20435" xr:uid="{00000000-0005-0000-0000-0000D92A0000}"/>
    <cellStyle name="Input 2 10 3 7 3" xfId="26821" xr:uid="{00000000-0005-0000-0000-0000DA2A0000}"/>
    <cellStyle name="Input 2 10 3 7 4" xfId="39734" xr:uid="{00000000-0005-0000-0000-0000DB2A0000}"/>
    <cellStyle name="Input 2 10 3 7 5" xfId="47826" xr:uid="{00000000-0005-0000-0000-0000DC2A0000}"/>
    <cellStyle name="Input 2 10 3 8" xfId="10813" xr:uid="{00000000-0005-0000-0000-0000DD2A0000}"/>
    <cellStyle name="Input 2 10 3 8 2" xfId="32542" xr:uid="{00000000-0005-0000-0000-0000DE2A0000}"/>
    <cellStyle name="Input 2 10 3 9" xfId="13631" xr:uid="{00000000-0005-0000-0000-0000DF2A0000}"/>
    <cellStyle name="Input 2 10 4" xfId="1310" xr:uid="{00000000-0005-0000-0000-0000E02A0000}"/>
    <cellStyle name="Input 2 10 4 2" xfId="4505" xr:uid="{00000000-0005-0000-0000-0000E12A0000}"/>
    <cellStyle name="Input 2 10 4 2 2" xfId="17413" xr:uid="{00000000-0005-0000-0000-0000E22A0000}"/>
    <cellStyle name="Input 2 10 4 2 2 2" xfId="30207" xr:uid="{00000000-0005-0000-0000-0000E32A0000}"/>
    <cellStyle name="Input 2 10 4 2 2 3" xfId="41947" xr:uid="{00000000-0005-0000-0000-0000E42A0000}"/>
    <cellStyle name="Input 2 10 4 2 2 4" xfId="50039" xr:uid="{00000000-0005-0000-0000-0000E52A0000}"/>
    <cellStyle name="Input 2 10 4 2 3" xfId="23799" xr:uid="{00000000-0005-0000-0000-0000E62A0000}"/>
    <cellStyle name="Input 2 10 4 2 4" xfId="37066" xr:uid="{00000000-0005-0000-0000-0000E72A0000}"/>
    <cellStyle name="Input 2 10 4 2 5" xfId="45158" xr:uid="{00000000-0005-0000-0000-0000E82A0000}"/>
    <cellStyle name="Input 2 10 4 3" xfId="7706" xr:uid="{00000000-0005-0000-0000-0000E92A0000}"/>
    <cellStyle name="Input 2 10 4 3 2" xfId="20607" xr:uid="{00000000-0005-0000-0000-0000EA2A0000}"/>
    <cellStyle name="Input 2 10 4 3 3" xfId="26993" xr:uid="{00000000-0005-0000-0000-0000EB2A0000}"/>
    <cellStyle name="Input 2 10 4 3 4" xfId="39906" xr:uid="{00000000-0005-0000-0000-0000EC2A0000}"/>
    <cellStyle name="Input 2 10 4 3 5" xfId="47998" xr:uid="{00000000-0005-0000-0000-0000ED2A0000}"/>
    <cellStyle name="Input 2 10 4 4" xfId="11622" xr:uid="{00000000-0005-0000-0000-0000EE2A0000}"/>
    <cellStyle name="Input 2 10 4 4 2" xfId="32714" xr:uid="{00000000-0005-0000-0000-0000EF2A0000}"/>
    <cellStyle name="Input 2 10 4 5" xfId="13742" xr:uid="{00000000-0005-0000-0000-0000F02A0000}"/>
    <cellStyle name="Input 2 10 4 6" xfId="35553" xr:uid="{00000000-0005-0000-0000-0000F12A0000}"/>
    <cellStyle name="Input 2 10 4 7" xfId="43645" xr:uid="{00000000-0005-0000-0000-0000F22A0000}"/>
    <cellStyle name="Input 2 10 5" xfId="2319" xr:uid="{00000000-0005-0000-0000-0000F32A0000}"/>
    <cellStyle name="Input 2 10 5 2" xfId="5514" xr:uid="{00000000-0005-0000-0000-0000F42A0000}"/>
    <cellStyle name="Input 2 10 5 2 2" xfId="18422" xr:uid="{00000000-0005-0000-0000-0000F52A0000}"/>
    <cellStyle name="Input 2 10 5 2 2 2" xfId="30864" xr:uid="{00000000-0005-0000-0000-0000F62A0000}"/>
    <cellStyle name="Input 2 10 5 2 2 3" xfId="42801" xr:uid="{00000000-0005-0000-0000-0000F72A0000}"/>
    <cellStyle name="Input 2 10 5 2 2 4" xfId="50893" xr:uid="{00000000-0005-0000-0000-0000F82A0000}"/>
    <cellStyle name="Input 2 10 5 2 3" xfId="24808" xr:uid="{00000000-0005-0000-0000-0000F92A0000}"/>
    <cellStyle name="Input 2 10 5 2 4" xfId="38075" xr:uid="{00000000-0005-0000-0000-0000FA2A0000}"/>
    <cellStyle name="Input 2 10 5 2 5" xfId="46167" xr:uid="{00000000-0005-0000-0000-0000FB2A0000}"/>
    <cellStyle name="Input 2 10 5 3" xfId="8715" xr:uid="{00000000-0005-0000-0000-0000FC2A0000}"/>
    <cellStyle name="Input 2 10 5 3 2" xfId="21616" xr:uid="{00000000-0005-0000-0000-0000FD2A0000}"/>
    <cellStyle name="Input 2 10 5 3 3" xfId="28002" xr:uid="{00000000-0005-0000-0000-0000FE2A0000}"/>
    <cellStyle name="Input 2 10 5 3 4" xfId="40915" xr:uid="{00000000-0005-0000-0000-0000FF2A0000}"/>
    <cellStyle name="Input 2 10 5 3 5" xfId="49007" xr:uid="{00000000-0005-0000-0000-0000002B0000}"/>
    <cellStyle name="Input 2 10 5 4" xfId="10563" xr:uid="{00000000-0005-0000-0000-0000012B0000}"/>
    <cellStyle name="Input 2 10 5 4 2" xfId="33723" xr:uid="{00000000-0005-0000-0000-0000022B0000}"/>
    <cellStyle name="Input 2 10 5 5" xfId="14399" xr:uid="{00000000-0005-0000-0000-0000032B0000}"/>
    <cellStyle name="Input 2 10 5 6" xfId="36050" xr:uid="{00000000-0005-0000-0000-0000042B0000}"/>
    <cellStyle name="Input 2 10 5 7" xfId="44142" xr:uid="{00000000-0005-0000-0000-0000052B0000}"/>
    <cellStyle name="Input 2 10 6" xfId="1900" xr:uid="{00000000-0005-0000-0000-0000062B0000}"/>
    <cellStyle name="Input 2 10 6 2" xfId="5095" xr:uid="{00000000-0005-0000-0000-0000072B0000}"/>
    <cellStyle name="Input 2 10 6 2 2" xfId="18003" xr:uid="{00000000-0005-0000-0000-0000082B0000}"/>
    <cellStyle name="Input 2 10 6 2 2 2" xfId="30586" xr:uid="{00000000-0005-0000-0000-0000092B0000}"/>
    <cellStyle name="Input 2 10 6 2 3" xfId="24389" xr:uid="{00000000-0005-0000-0000-00000A2B0000}"/>
    <cellStyle name="Input 2 10 6 2 4" xfId="40496" xr:uid="{00000000-0005-0000-0000-00000B2B0000}"/>
    <cellStyle name="Input 2 10 6 2 5" xfId="48588" xr:uid="{00000000-0005-0000-0000-00000C2B0000}"/>
    <cellStyle name="Input 2 10 6 3" xfId="8296" xr:uid="{00000000-0005-0000-0000-00000D2B0000}"/>
    <cellStyle name="Input 2 10 6 3 2" xfId="21197" xr:uid="{00000000-0005-0000-0000-00000E2B0000}"/>
    <cellStyle name="Input 2 10 6 3 3" xfId="27583" xr:uid="{00000000-0005-0000-0000-00000F2B0000}"/>
    <cellStyle name="Input 2 10 6 4" xfId="10329" xr:uid="{00000000-0005-0000-0000-0000102B0000}"/>
    <cellStyle name="Input 2 10 6 4 2" xfId="33304" xr:uid="{00000000-0005-0000-0000-0000112B0000}"/>
    <cellStyle name="Input 2 10 6 5" xfId="14121" xr:uid="{00000000-0005-0000-0000-0000122B0000}"/>
    <cellStyle name="Input 2 10 6 6" xfId="37656" xr:uid="{00000000-0005-0000-0000-0000132B0000}"/>
    <cellStyle name="Input 2 10 6 7" xfId="45748" xr:uid="{00000000-0005-0000-0000-0000142B0000}"/>
    <cellStyle name="Input 2 10 7" xfId="810" xr:uid="{00000000-0005-0000-0000-0000152B0000}"/>
    <cellStyle name="Input 2 10 7 2" xfId="4005" xr:uid="{00000000-0005-0000-0000-0000162B0000}"/>
    <cellStyle name="Input 2 10 7 2 2" xfId="16913" xr:uid="{00000000-0005-0000-0000-0000172B0000}"/>
    <cellStyle name="Input 2 10 7 2 2 2" xfId="29882" xr:uid="{00000000-0005-0000-0000-0000182B0000}"/>
    <cellStyle name="Input 2 10 7 2 3" xfId="23299" xr:uid="{00000000-0005-0000-0000-0000192B0000}"/>
    <cellStyle name="Input 2 10 7 2 4" xfId="41529" xr:uid="{00000000-0005-0000-0000-00001A2B0000}"/>
    <cellStyle name="Input 2 10 7 2 5" xfId="49621" xr:uid="{00000000-0005-0000-0000-00001B2B0000}"/>
    <cellStyle name="Input 2 10 7 3" xfId="7206" xr:uid="{00000000-0005-0000-0000-00001C2B0000}"/>
    <cellStyle name="Input 2 10 7 3 2" xfId="20107" xr:uid="{00000000-0005-0000-0000-00001D2B0000}"/>
    <cellStyle name="Input 2 10 7 3 3" xfId="26493" xr:uid="{00000000-0005-0000-0000-00001E2B0000}"/>
    <cellStyle name="Input 2 10 7 4" xfId="10054" xr:uid="{00000000-0005-0000-0000-00001F2B0000}"/>
    <cellStyle name="Input 2 10 7 4 2" xfId="32214" xr:uid="{00000000-0005-0000-0000-0000202B0000}"/>
    <cellStyle name="Input 2 10 7 5" xfId="13417" xr:uid="{00000000-0005-0000-0000-0000212B0000}"/>
    <cellStyle name="Input 2 10 7 6" xfId="36566" xr:uid="{00000000-0005-0000-0000-0000222B0000}"/>
    <cellStyle name="Input 2 10 7 7" xfId="44658" xr:uid="{00000000-0005-0000-0000-0000232B0000}"/>
    <cellStyle name="Input 2 10 8" xfId="2823" xr:uid="{00000000-0005-0000-0000-0000242B0000}"/>
    <cellStyle name="Input 2 10 8 2" xfId="6018" xr:uid="{00000000-0005-0000-0000-0000252B0000}"/>
    <cellStyle name="Input 2 10 8 2 2" xfId="18926" xr:uid="{00000000-0005-0000-0000-0000262B0000}"/>
    <cellStyle name="Input 2 10 8 2 2 2" xfId="31193" xr:uid="{00000000-0005-0000-0000-0000272B0000}"/>
    <cellStyle name="Input 2 10 8 2 3" xfId="25312" xr:uid="{00000000-0005-0000-0000-0000282B0000}"/>
    <cellStyle name="Input 2 10 8 2 4" xfId="41984" xr:uid="{00000000-0005-0000-0000-0000292B0000}"/>
    <cellStyle name="Input 2 10 8 2 5" xfId="50076" xr:uid="{00000000-0005-0000-0000-00002A2B0000}"/>
    <cellStyle name="Input 2 10 8 3" xfId="9219" xr:uid="{00000000-0005-0000-0000-00002B2B0000}"/>
    <cellStyle name="Input 2 10 8 3 2" xfId="22120" xr:uid="{00000000-0005-0000-0000-00002C2B0000}"/>
    <cellStyle name="Input 2 10 8 3 3" xfId="28506" xr:uid="{00000000-0005-0000-0000-00002D2B0000}"/>
    <cellStyle name="Input 2 10 8 4" xfId="11509" xr:uid="{00000000-0005-0000-0000-00002E2B0000}"/>
    <cellStyle name="Input 2 10 8 4 2" xfId="34227" xr:uid="{00000000-0005-0000-0000-00002F2B0000}"/>
    <cellStyle name="Input 2 10 8 5" xfId="14728" xr:uid="{00000000-0005-0000-0000-0000302B0000}"/>
    <cellStyle name="Input 2 10 8 6" xfId="38584" xr:uid="{00000000-0005-0000-0000-0000312B0000}"/>
    <cellStyle name="Input 2 10 8 7" xfId="46676" xr:uid="{00000000-0005-0000-0000-0000322B0000}"/>
    <cellStyle name="Input 2 10 9" xfId="434" xr:uid="{00000000-0005-0000-0000-0000332B0000}"/>
    <cellStyle name="Input 2 10 9 2" xfId="15464" xr:uid="{00000000-0005-0000-0000-0000342B0000}"/>
    <cellStyle name="Input 2 10 9 2 2" xfId="29318" xr:uid="{00000000-0005-0000-0000-0000352B0000}"/>
    <cellStyle name="Input 2 10 9 3" xfId="16456" xr:uid="{00000000-0005-0000-0000-0000362B0000}"/>
    <cellStyle name="Input 2 10 9 4" xfId="39406" xr:uid="{00000000-0005-0000-0000-0000372B0000}"/>
    <cellStyle name="Input 2 10 9 5" xfId="47498" xr:uid="{00000000-0005-0000-0000-0000382B0000}"/>
    <cellStyle name="Input 2 11" xfId="104" xr:uid="{00000000-0005-0000-0000-0000392B0000}"/>
    <cellStyle name="Input 2 11 10" xfId="3664" xr:uid="{00000000-0005-0000-0000-00003A2B0000}"/>
    <cellStyle name="Input 2 11 10 2" xfId="16573" xr:uid="{00000000-0005-0000-0000-00003B2B0000}"/>
    <cellStyle name="Input 2 11 10 2 2" xfId="29659" xr:uid="{00000000-0005-0000-0000-00003C2B0000}"/>
    <cellStyle name="Input 2 11 10 3" xfId="22959" xr:uid="{00000000-0005-0000-0000-00003D2B0000}"/>
    <cellStyle name="Input 2 11 11" xfId="6865" xr:uid="{00000000-0005-0000-0000-00003E2B0000}"/>
    <cellStyle name="Input 2 11 11 2" xfId="19767" xr:uid="{00000000-0005-0000-0000-00003F2B0000}"/>
    <cellStyle name="Input 2 11 11 3" xfId="26153" xr:uid="{00000000-0005-0000-0000-0000402B0000}"/>
    <cellStyle name="Input 2 11 12" xfId="12879" xr:uid="{00000000-0005-0000-0000-0000412B0000}"/>
    <cellStyle name="Input 2 11 12 2" xfId="31884" xr:uid="{00000000-0005-0000-0000-0000422B0000}"/>
    <cellStyle name="Input 2 11 13" xfId="13198" xr:uid="{00000000-0005-0000-0000-0000432B0000}"/>
    <cellStyle name="Input 2 11 14" xfId="35088" xr:uid="{00000000-0005-0000-0000-0000442B0000}"/>
    <cellStyle name="Input 2 11 15" xfId="43180" xr:uid="{00000000-0005-0000-0000-0000452B0000}"/>
    <cellStyle name="Input 2 11 2" xfId="249" xr:uid="{00000000-0005-0000-0000-0000462B0000}"/>
    <cellStyle name="Input 2 11 2 10" xfId="13122" xr:uid="{00000000-0005-0000-0000-0000472B0000}"/>
    <cellStyle name="Input 2 11 2 10 2" xfId="32054" xr:uid="{00000000-0005-0000-0000-0000482B0000}"/>
    <cellStyle name="Input 2 11 2 11" xfId="13309" xr:uid="{00000000-0005-0000-0000-0000492B0000}"/>
    <cellStyle name="Input 2 11 2 12" xfId="35254" xr:uid="{00000000-0005-0000-0000-00004A2B0000}"/>
    <cellStyle name="Input 2 11 2 13" xfId="43346" xr:uid="{00000000-0005-0000-0000-00004B2B0000}"/>
    <cellStyle name="Input 2 11 2 2" xfId="1511" xr:uid="{00000000-0005-0000-0000-00004C2B0000}"/>
    <cellStyle name="Input 2 11 2 2 2" xfId="4706" xr:uid="{00000000-0005-0000-0000-00004D2B0000}"/>
    <cellStyle name="Input 2 11 2 2 2 2" xfId="17614" xr:uid="{00000000-0005-0000-0000-00004E2B0000}"/>
    <cellStyle name="Input 2 11 2 2 2 2 2" xfId="30343" xr:uid="{00000000-0005-0000-0000-00004F2B0000}"/>
    <cellStyle name="Input 2 11 2 2 2 2 3" xfId="42114" xr:uid="{00000000-0005-0000-0000-0000502B0000}"/>
    <cellStyle name="Input 2 11 2 2 2 2 4" xfId="50206" xr:uid="{00000000-0005-0000-0000-0000512B0000}"/>
    <cellStyle name="Input 2 11 2 2 2 3" xfId="24000" xr:uid="{00000000-0005-0000-0000-0000522B0000}"/>
    <cellStyle name="Input 2 11 2 2 2 4" xfId="37267" xr:uid="{00000000-0005-0000-0000-0000532B0000}"/>
    <cellStyle name="Input 2 11 2 2 2 5" xfId="45359" xr:uid="{00000000-0005-0000-0000-0000542B0000}"/>
    <cellStyle name="Input 2 11 2 2 3" xfId="7907" xr:uid="{00000000-0005-0000-0000-0000552B0000}"/>
    <cellStyle name="Input 2 11 2 2 3 2" xfId="20808" xr:uid="{00000000-0005-0000-0000-0000562B0000}"/>
    <cellStyle name="Input 2 11 2 2 3 3" xfId="27194" xr:uid="{00000000-0005-0000-0000-0000572B0000}"/>
    <cellStyle name="Input 2 11 2 2 3 4" xfId="40107" xr:uid="{00000000-0005-0000-0000-0000582B0000}"/>
    <cellStyle name="Input 2 11 2 2 3 5" xfId="48199" xr:uid="{00000000-0005-0000-0000-0000592B0000}"/>
    <cellStyle name="Input 2 11 2 2 4" xfId="12100" xr:uid="{00000000-0005-0000-0000-00005A2B0000}"/>
    <cellStyle name="Input 2 11 2 2 4 2" xfId="32915" xr:uid="{00000000-0005-0000-0000-00005B2B0000}"/>
    <cellStyle name="Input 2 11 2 2 5" xfId="13878" xr:uid="{00000000-0005-0000-0000-00005C2B0000}"/>
    <cellStyle name="Input 2 11 2 2 6" xfId="35754" xr:uid="{00000000-0005-0000-0000-00005D2B0000}"/>
    <cellStyle name="Input 2 11 2 2 7" xfId="43846" xr:uid="{00000000-0005-0000-0000-00005E2B0000}"/>
    <cellStyle name="Input 2 11 2 3" xfId="2520" xr:uid="{00000000-0005-0000-0000-00005F2B0000}"/>
    <cellStyle name="Input 2 11 2 3 2" xfId="5715" xr:uid="{00000000-0005-0000-0000-0000602B0000}"/>
    <cellStyle name="Input 2 11 2 3 2 2" xfId="18623" xr:uid="{00000000-0005-0000-0000-0000612B0000}"/>
    <cellStyle name="Input 2 11 2 3 2 2 2" xfId="31000" xr:uid="{00000000-0005-0000-0000-0000622B0000}"/>
    <cellStyle name="Input 2 11 2 3 2 2 3" xfId="42937" xr:uid="{00000000-0005-0000-0000-0000632B0000}"/>
    <cellStyle name="Input 2 11 2 3 2 2 4" xfId="51029" xr:uid="{00000000-0005-0000-0000-0000642B0000}"/>
    <cellStyle name="Input 2 11 2 3 2 3" xfId="25009" xr:uid="{00000000-0005-0000-0000-0000652B0000}"/>
    <cellStyle name="Input 2 11 2 3 2 4" xfId="38276" xr:uid="{00000000-0005-0000-0000-0000662B0000}"/>
    <cellStyle name="Input 2 11 2 3 2 5" xfId="46368" xr:uid="{00000000-0005-0000-0000-0000672B0000}"/>
    <cellStyle name="Input 2 11 2 3 3" xfId="8916" xr:uid="{00000000-0005-0000-0000-0000682B0000}"/>
    <cellStyle name="Input 2 11 2 3 3 2" xfId="21817" xr:uid="{00000000-0005-0000-0000-0000692B0000}"/>
    <cellStyle name="Input 2 11 2 3 3 3" xfId="28203" xr:uid="{00000000-0005-0000-0000-00006A2B0000}"/>
    <cellStyle name="Input 2 11 2 3 3 4" xfId="41116" xr:uid="{00000000-0005-0000-0000-00006B2B0000}"/>
    <cellStyle name="Input 2 11 2 3 3 5" xfId="49208" xr:uid="{00000000-0005-0000-0000-00006C2B0000}"/>
    <cellStyle name="Input 2 11 2 3 4" xfId="10794" xr:uid="{00000000-0005-0000-0000-00006D2B0000}"/>
    <cellStyle name="Input 2 11 2 3 4 2" xfId="33924" xr:uid="{00000000-0005-0000-0000-00006E2B0000}"/>
    <cellStyle name="Input 2 11 2 3 5" xfId="14535" xr:uid="{00000000-0005-0000-0000-00006F2B0000}"/>
    <cellStyle name="Input 2 11 2 3 6" xfId="36251" xr:uid="{00000000-0005-0000-0000-0000702B0000}"/>
    <cellStyle name="Input 2 11 2 3 7" xfId="44343" xr:uid="{00000000-0005-0000-0000-0000712B0000}"/>
    <cellStyle name="Input 2 11 2 4" xfId="1981" xr:uid="{00000000-0005-0000-0000-0000722B0000}"/>
    <cellStyle name="Input 2 11 2 4 2" xfId="5176" xr:uid="{00000000-0005-0000-0000-0000732B0000}"/>
    <cellStyle name="Input 2 11 2 4 2 2" xfId="18084" xr:uid="{00000000-0005-0000-0000-0000742B0000}"/>
    <cellStyle name="Input 2 11 2 4 2 2 2" xfId="30645" xr:uid="{00000000-0005-0000-0000-0000752B0000}"/>
    <cellStyle name="Input 2 11 2 4 2 3" xfId="24470" xr:uid="{00000000-0005-0000-0000-0000762B0000}"/>
    <cellStyle name="Input 2 11 2 4 2 4" xfId="40577" xr:uid="{00000000-0005-0000-0000-0000772B0000}"/>
    <cellStyle name="Input 2 11 2 4 2 5" xfId="48669" xr:uid="{00000000-0005-0000-0000-0000782B0000}"/>
    <cellStyle name="Input 2 11 2 4 3" xfId="8377" xr:uid="{00000000-0005-0000-0000-0000792B0000}"/>
    <cellStyle name="Input 2 11 2 4 3 2" xfId="21278" xr:uid="{00000000-0005-0000-0000-00007A2B0000}"/>
    <cellStyle name="Input 2 11 2 4 3 3" xfId="27664" xr:uid="{00000000-0005-0000-0000-00007B2B0000}"/>
    <cellStyle name="Input 2 11 2 4 4" xfId="12699" xr:uid="{00000000-0005-0000-0000-00007C2B0000}"/>
    <cellStyle name="Input 2 11 2 4 4 2" xfId="33385" xr:uid="{00000000-0005-0000-0000-00007D2B0000}"/>
    <cellStyle name="Input 2 11 2 4 5" xfId="14180" xr:uid="{00000000-0005-0000-0000-00007E2B0000}"/>
    <cellStyle name="Input 2 11 2 4 6" xfId="37737" xr:uid="{00000000-0005-0000-0000-00007F2B0000}"/>
    <cellStyle name="Input 2 11 2 4 7" xfId="45829" xr:uid="{00000000-0005-0000-0000-0000802B0000}"/>
    <cellStyle name="Input 2 11 2 5" xfId="1011" xr:uid="{00000000-0005-0000-0000-0000812B0000}"/>
    <cellStyle name="Input 2 11 2 5 2" xfId="4206" xr:uid="{00000000-0005-0000-0000-0000822B0000}"/>
    <cellStyle name="Input 2 11 2 5 2 2" xfId="17114" xr:uid="{00000000-0005-0000-0000-0000832B0000}"/>
    <cellStyle name="Input 2 11 2 5 2 2 2" xfId="30018" xr:uid="{00000000-0005-0000-0000-0000842B0000}"/>
    <cellStyle name="Input 2 11 2 5 2 3" xfId="23500" xr:uid="{00000000-0005-0000-0000-0000852B0000}"/>
    <cellStyle name="Input 2 11 2 5 2 4" xfId="41702" xr:uid="{00000000-0005-0000-0000-0000862B0000}"/>
    <cellStyle name="Input 2 11 2 5 2 5" xfId="49794" xr:uid="{00000000-0005-0000-0000-0000872B0000}"/>
    <cellStyle name="Input 2 11 2 5 3" xfId="7407" xr:uid="{00000000-0005-0000-0000-0000882B0000}"/>
    <cellStyle name="Input 2 11 2 5 3 2" xfId="20308" xr:uid="{00000000-0005-0000-0000-0000892B0000}"/>
    <cellStyle name="Input 2 11 2 5 3 3" xfId="26694" xr:uid="{00000000-0005-0000-0000-00008A2B0000}"/>
    <cellStyle name="Input 2 11 2 5 4" xfId="11724" xr:uid="{00000000-0005-0000-0000-00008B2B0000}"/>
    <cellStyle name="Input 2 11 2 5 4 2" xfId="32415" xr:uid="{00000000-0005-0000-0000-00008C2B0000}"/>
    <cellStyle name="Input 2 11 2 5 5" xfId="13553" xr:uid="{00000000-0005-0000-0000-00008D2B0000}"/>
    <cellStyle name="Input 2 11 2 5 6" xfId="36767" xr:uid="{00000000-0005-0000-0000-00008E2B0000}"/>
    <cellStyle name="Input 2 11 2 5 7" xfId="44859" xr:uid="{00000000-0005-0000-0000-00008F2B0000}"/>
    <cellStyle name="Input 2 11 2 6" xfId="3024" xr:uid="{00000000-0005-0000-0000-0000902B0000}"/>
    <cellStyle name="Input 2 11 2 6 2" xfId="6219" xr:uid="{00000000-0005-0000-0000-0000912B0000}"/>
    <cellStyle name="Input 2 11 2 6 2 2" xfId="19127" xr:uid="{00000000-0005-0000-0000-0000922B0000}"/>
    <cellStyle name="Input 2 11 2 6 2 2 2" xfId="31329" xr:uid="{00000000-0005-0000-0000-0000932B0000}"/>
    <cellStyle name="Input 2 11 2 6 2 3" xfId="25513" xr:uid="{00000000-0005-0000-0000-0000942B0000}"/>
    <cellStyle name="Input 2 11 2 6 2 4" xfId="41663" xr:uid="{00000000-0005-0000-0000-0000952B0000}"/>
    <cellStyle name="Input 2 11 2 6 2 5" xfId="49755" xr:uid="{00000000-0005-0000-0000-0000962B0000}"/>
    <cellStyle name="Input 2 11 2 6 3" xfId="9420" xr:uid="{00000000-0005-0000-0000-0000972B0000}"/>
    <cellStyle name="Input 2 11 2 6 3 2" xfId="22321" xr:uid="{00000000-0005-0000-0000-0000982B0000}"/>
    <cellStyle name="Input 2 11 2 6 3 3" xfId="28707" xr:uid="{00000000-0005-0000-0000-0000992B0000}"/>
    <cellStyle name="Input 2 11 2 6 4" xfId="10719" xr:uid="{00000000-0005-0000-0000-00009A2B0000}"/>
    <cellStyle name="Input 2 11 2 6 4 2" xfId="34428" xr:uid="{00000000-0005-0000-0000-00009B2B0000}"/>
    <cellStyle name="Input 2 11 2 6 5" xfId="14864" xr:uid="{00000000-0005-0000-0000-00009C2B0000}"/>
    <cellStyle name="Input 2 11 2 6 6" xfId="38785" xr:uid="{00000000-0005-0000-0000-00009D2B0000}"/>
    <cellStyle name="Input 2 11 2 6 7" xfId="46877" xr:uid="{00000000-0005-0000-0000-00009E2B0000}"/>
    <cellStyle name="Input 2 11 2 7" xfId="640" xr:uid="{00000000-0005-0000-0000-00009F2B0000}"/>
    <cellStyle name="Input 2 11 2 7 2" xfId="15665" xr:uid="{00000000-0005-0000-0000-0000A02B0000}"/>
    <cellStyle name="Input 2 11 2 7 2 2" xfId="29518" xr:uid="{00000000-0005-0000-0000-0000A12B0000}"/>
    <cellStyle name="Input 2 11 2 7 3" xfId="16478" xr:uid="{00000000-0005-0000-0000-0000A22B0000}"/>
    <cellStyle name="Input 2 11 2 7 4" xfId="39607" xr:uid="{00000000-0005-0000-0000-0000A32B0000}"/>
    <cellStyle name="Input 2 11 2 7 5" xfId="47699" xr:uid="{00000000-0005-0000-0000-0000A42B0000}"/>
    <cellStyle name="Input 2 11 2 8" xfId="3835" xr:uid="{00000000-0005-0000-0000-0000A52B0000}"/>
    <cellStyle name="Input 2 11 2 8 2" xfId="16743" xr:uid="{00000000-0005-0000-0000-0000A62B0000}"/>
    <cellStyle name="Input 2 11 2 8 2 2" xfId="29770" xr:uid="{00000000-0005-0000-0000-0000A72B0000}"/>
    <cellStyle name="Input 2 11 2 8 3" xfId="23129" xr:uid="{00000000-0005-0000-0000-0000A82B0000}"/>
    <cellStyle name="Input 2 11 2 9" xfId="7036" xr:uid="{00000000-0005-0000-0000-0000A92B0000}"/>
    <cellStyle name="Input 2 11 2 9 2" xfId="19937" xr:uid="{00000000-0005-0000-0000-0000AA2B0000}"/>
    <cellStyle name="Input 2 11 2 9 3" xfId="26323" xr:uid="{00000000-0005-0000-0000-0000AB2B0000}"/>
    <cellStyle name="Input 2 11 3" xfId="1173" xr:uid="{00000000-0005-0000-0000-0000AC2B0000}"/>
    <cellStyle name="Input 2 11 3 10" xfId="35416" xr:uid="{00000000-0005-0000-0000-0000AD2B0000}"/>
    <cellStyle name="Input 2 11 3 11" xfId="43508" xr:uid="{00000000-0005-0000-0000-0000AE2B0000}"/>
    <cellStyle name="Input 2 11 3 2" xfId="1673" xr:uid="{00000000-0005-0000-0000-0000AF2B0000}"/>
    <cellStyle name="Input 2 11 3 2 2" xfId="4868" xr:uid="{00000000-0005-0000-0000-0000B02B0000}"/>
    <cellStyle name="Input 2 11 3 2 2 2" xfId="17776" xr:uid="{00000000-0005-0000-0000-0000B12B0000}"/>
    <cellStyle name="Input 2 11 3 2 2 2 2" xfId="30448" xr:uid="{00000000-0005-0000-0000-0000B22B0000}"/>
    <cellStyle name="Input 2 11 3 2 2 2 3" xfId="42244" xr:uid="{00000000-0005-0000-0000-0000B32B0000}"/>
    <cellStyle name="Input 2 11 3 2 2 2 4" xfId="50336" xr:uid="{00000000-0005-0000-0000-0000B42B0000}"/>
    <cellStyle name="Input 2 11 3 2 2 3" xfId="24162" xr:uid="{00000000-0005-0000-0000-0000B52B0000}"/>
    <cellStyle name="Input 2 11 3 2 2 4" xfId="37429" xr:uid="{00000000-0005-0000-0000-0000B62B0000}"/>
    <cellStyle name="Input 2 11 3 2 2 5" xfId="45521" xr:uid="{00000000-0005-0000-0000-0000B72B0000}"/>
    <cellStyle name="Input 2 11 3 2 3" xfId="8069" xr:uid="{00000000-0005-0000-0000-0000B82B0000}"/>
    <cellStyle name="Input 2 11 3 2 3 2" xfId="20970" xr:uid="{00000000-0005-0000-0000-0000B92B0000}"/>
    <cellStyle name="Input 2 11 3 2 3 3" xfId="27356" xr:uid="{00000000-0005-0000-0000-0000BA2B0000}"/>
    <cellStyle name="Input 2 11 3 2 3 4" xfId="40269" xr:uid="{00000000-0005-0000-0000-0000BB2B0000}"/>
    <cellStyle name="Input 2 11 3 2 3 5" xfId="48361" xr:uid="{00000000-0005-0000-0000-0000BC2B0000}"/>
    <cellStyle name="Input 2 11 3 2 4" xfId="12013" xr:uid="{00000000-0005-0000-0000-0000BD2B0000}"/>
    <cellStyle name="Input 2 11 3 2 4 2" xfId="33077" xr:uid="{00000000-0005-0000-0000-0000BE2B0000}"/>
    <cellStyle name="Input 2 11 3 2 5" xfId="13983" xr:uid="{00000000-0005-0000-0000-0000BF2B0000}"/>
    <cellStyle name="Input 2 11 3 2 6" xfId="35916" xr:uid="{00000000-0005-0000-0000-0000C02B0000}"/>
    <cellStyle name="Input 2 11 3 2 7" xfId="44008" xr:uid="{00000000-0005-0000-0000-0000C12B0000}"/>
    <cellStyle name="Input 2 11 3 3" xfId="2682" xr:uid="{00000000-0005-0000-0000-0000C22B0000}"/>
    <cellStyle name="Input 2 11 3 3 2" xfId="5877" xr:uid="{00000000-0005-0000-0000-0000C32B0000}"/>
    <cellStyle name="Input 2 11 3 3 2 2" xfId="18785" xr:uid="{00000000-0005-0000-0000-0000C42B0000}"/>
    <cellStyle name="Input 2 11 3 3 2 2 2" xfId="31105" xr:uid="{00000000-0005-0000-0000-0000C52B0000}"/>
    <cellStyle name="Input 2 11 3 3 2 2 3" xfId="43042" xr:uid="{00000000-0005-0000-0000-0000C62B0000}"/>
    <cellStyle name="Input 2 11 3 3 2 2 4" xfId="51134" xr:uid="{00000000-0005-0000-0000-0000C72B0000}"/>
    <cellStyle name="Input 2 11 3 3 2 3" xfId="25171" xr:uid="{00000000-0005-0000-0000-0000C82B0000}"/>
    <cellStyle name="Input 2 11 3 3 2 4" xfId="38438" xr:uid="{00000000-0005-0000-0000-0000C92B0000}"/>
    <cellStyle name="Input 2 11 3 3 2 5" xfId="46530" xr:uid="{00000000-0005-0000-0000-0000CA2B0000}"/>
    <cellStyle name="Input 2 11 3 3 3" xfId="9078" xr:uid="{00000000-0005-0000-0000-0000CB2B0000}"/>
    <cellStyle name="Input 2 11 3 3 3 2" xfId="21979" xr:uid="{00000000-0005-0000-0000-0000CC2B0000}"/>
    <cellStyle name="Input 2 11 3 3 3 3" xfId="28365" xr:uid="{00000000-0005-0000-0000-0000CD2B0000}"/>
    <cellStyle name="Input 2 11 3 3 3 4" xfId="41278" xr:uid="{00000000-0005-0000-0000-0000CE2B0000}"/>
    <cellStyle name="Input 2 11 3 3 3 5" xfId="49370" xr:uid="{00000000-0005-0000-0000-0000CF2B0000}"/>
    <cellStyle name="Input 2 11 3 3 4" xfId="11702" xr:uid="{00000000-0005-0000-0000-0000D02B0000}"/>
    <cellStyle name="Input 2 11 3 3 4 2" xfId="34086" xr:uid="{00000000-0005-0000-0000-0000D12B0000}"/>
    <cellStyle name="Input 2 11 3 3 5" xfId="14640" xr:uid="{00000000-0005-0000-0000-0000D22B0000}"/>
    <cellStyle name="Input 2 11 3 3 6" xfId="36413" xr:uid="{00000000-0005-0000-0000-0000D32B0000}"/>
    <cellStyle name="Input 2 11 3 3 7" xfId="44505" xr:uid="{00000000-0005-0000-0000-0000D42B0000}"/>
    <cellStyle name="Input 2 11 3 4" xfId="1908" xr:uid="{00000000-0005-0000-0000-0000D52B0000}"/>
    <cellStyle name="Input 2 11 3 4 2" xfId="5103" xr:uid="{00000000-0005-0000-0000-0000D62B0000}"/>
    <cellStyle name="Input 2 11 3 4 2 2" xfId="18011" xr:uid="{00000000-0005-0000-0000-0000D72B0000}"/>
    <cellStyle name="Input 2 11 3 4 2 2 2" xfId="30591" xr:uid="{00000000-0005-0000-0000-0000D82B0000}"/>
    <cellStyle name="Input 2 11 3 4 2 3" xfId="24397" xr:uid="{00000000-0005-0000-0000-0000D92B0000}"/>
    <cellStyle name="Input 2 11 3 4 2 4" xfId="40504" xr:uid="{00000000-0005-0000-0000-0000DA2B0000}"/>
    <cellStyle name="Input 2 11 3 4 2 5" xfId="48596" xr:uid="{00000000-0005-0000-0000-0000DB2B0000}"/>
    <cellStyle name="Input 2 11 3 4 3" xfId="8304" xr:uid="{00000000-0005-0000-0000-0000DC2B0000}"/>
    <cellStyle name="Input 2 11 3 4 3 2" xfId="21205" xr:uid="{00000000-0005-0000-0000-0000DD2B0000}"/>
    <cellStyle name="Input 2 11 3 4 3 3" xfId="27591" xr:uid="{00000000-0005-0000-0000-0000DE2B0000}"/>
    <cellStyle name="Input 2 11 3 4 4" xfId="12478" xr:uid="{00000000-0005-0000-0000-0000DF2B0000}"/>
    <cellStyle name="Input 2 11 3 4 4 2" xfId="33312" xr:uid="{00000000-0005-0000-0000-0000E02B0000}"/>
    <cellStyle name="Input 2 11 3 4 5" xfId="14126" xr:uid="{00000000-0005-0000-0000-0000E12B0000}"/>
    <cellStyle name="Input 2 11 3 4 6" xfId="37664" xr:uid="{00000000-0005-0000-0000-0000E22B0000}"/>
    <cellStyle name="Input 2 11 3 4 7" xfId="45756" xr:uid="{00000000-0005-0000-0000-0000E32B0000}"/>
    <cellStyle name="Input 2 11 3 5" xfId="3186" xr:uid="{00000000-0005-0000-0000-0000E42B0000}"/>
    <cellStyle name="Input 2 11 3 5 2" xfId="6381" xr:uid="{00000000-0005-0000-0000-0000E52B0000}"/>
    <cellStyle name="Input 2 11 3 5 2 2" xfId="19289" xr:uid="{00000000-0005-0000-0000-0000E62B0000}"/>
    <cellStyle name="Input 2 11 3 5 2 2 2" xfId="31434" xr:uid="{00000000-0005-0000-0000-0000E72B0000}"/>
    <cellStyle name="Input 2 11 3 5 2 3" xfId="25675" xr:uid="{00000000-0005-0000-0000-0000E82B0000}"/>
    <cellStyle name="Input 2 11 3 5 2 4" xfId="41839" xr:uid="{00000000-0005-0000-0000-0000E92B0000}"/>
    <cellStyle name="Input 2 11 3 5 2 5" xfId="49931" xr:uid="{00000000-0005-0000-0000-0000EA2B0000}"/>
    <cellStyle name="Input 2 11 3 5 3" xfId="9582" xr:uid="{00000000-0005-0000-0000-0000EB2B0000}"/>
    <cellStyle name="Input 2 11 3 5 3 2" xfId="22483" xr:uid="{00000000-0005-0000-0000-0000EC2B0000}"/>
    <cellStyle name="Input 2 11 3 5 3 3" xfId="28869" xr:uid="{00000000-0005-0000-0000-0000ED2B0000}"/>
    <cellStyle name="Input 2 11 3 5 4" xfId="11759" xr:uid="{00000000-0005-0000-0000-0000EE2B0000}"/>
    <cellStyle name="Input 2 11 3 5 4 2" xfId="34590" xr:uid="{00000000-0005-0000-0000-0000EF2B0000}"/>
    <cellStyle name="Input 2 11 3 5 5" xfId="14969" xr:uid="{00000000-0005-0000-0000-0000F02B0000}"/>
    <cellStyle name="Input 2 11 3 5 6" xfId="36929" xr:uid="{00000000-0005-0000-0000-0000F12B0000}"/>
    <cellStyle name="Input 2 11 3 5 7" xfId="45021" xr:uid="{00000000-0005-0000-0000-0000F22B0000}"/>
    <cellStyle name="Input 2 11 3 6" xfId="4368" xr:uid="{00000000-0005-0000-0000-0000F32B0000}"/>
    <cellStyle name="Input 2 11 3 6 2" xfId="17276" xr:uid="{00000000-0005-0000-0000-0000F42B0000}"/>
    <cellStyle name="Input 2 11 3 6 2 2" xfId="30123" xr:uid="{00000000-0005-0000-0000-0000F52B0000}"/>
    <cellStyle name="Input 2 11 3 6 2 3" xfId="42500" xr:uid="{00000000-0005-0000-0000-0000F62B0000}"/>
    <cellStyle name="Input 2 11 3 6 2 4" xfId="50592" xr:uid="{00000000-0005-0000-0000-0000F72B0000}"/>
    <cellStyle name="Input 2 11 3 6 3" xfId="23662" xr:uid="{00000000-0005-0000-0000-0000F82B0000}"/>
    <cellStyle name="Input 2 11 3 6 4" xfId="38947" xr:uid="{00000000-0005-0000-0000-0000F92B0000}"/>
    <cellStyle name="Input 2 11 3 6 5" xfId="47039" xr:uid="{00000000-0005-0000-0000-0000FA2B0000}"/>
    <cellStyle name="Input 2 11 3 7" xfId="7569" xr:uid="{00000000-0005-0000-0000-0000FB2B0000}"/>
    <cellStyle name="Input 2 11 3 7 2" xfId="20470" xr:uid="{00000000-0005-0000-0000-0000FC2B0000}"/>
    <cellStyle name="Input 2 11 3 7 3" xfId="26856" xr:uid="{00000000-0005-0000-0000-0000FD2B0000}"/>
    <cellStyle name="Input 2 11 3 7 4" xfId="39769" xr:uid="{00000000-0005-0000-0000-0000FE2B0000}"/>
    <cellStyle name="Input 2 11 3 7 5" xfId="47861" xr:uid="{00000000-0005-0000-0000-0000FF2B0000}"/>
    <cellStyle name="Input 2 11 3 8" xfId="10280" xr:uid="{00000000-0005-0000-0000-0000002C0000}"/>
    <cellStyle name="Input 2 11 3 8 2" xfId="32577" xr:uid="{00000000-0005-0000-0000-0000012C0000}"/>
    <cellStyle name="Input 2 11 3 9" xfId="13658" xr:uid="{00000000-0005-0000-0000-0000022C0000}"/>
    <cellStyle name="Input 2 11 4" xfId="1345" xr:uid="{00000000-0005-0000-0000-0000032C0000}"/>
    <cellStyle name="Input 2 11 4 2" xfId="4540" xr:uid="{00000000-0005-0000-0000-0000042C0000}"/>
    <cellStyle name="Input 2 11 4 2 2" xfId="17448" xr:uid="{00000000-0005-0000-0000-0000052C0000}"/>
    <cellStyle name="Input 2 11 4 2 2 2" xfId="30234" xr:uid="{00000000-0005-0000-0000-0000062C0000}"/>
    <cellStyle name="Input 2 11 4 2 2 3" xfId="41976" xr:uid="{00000000-0005-0000-0000-0000072C0000}"/>
    <cellStyle name="Input 2 11 4 2 2 4" xfId="50068" xr:uid="{00000000-0005-0000-0000-0000082C0000}"/>
    <cellStyle name="Input 2 11 4 2 3" xfId="23834" xr:uid="{00000000-0005-0000-0000-0000092C0000}"/>
    <cellStyle name="Input 2 11 4 2 4" xfId="37101" xr:uid="{00000000-0005-0000-0000-00000A2C0000}"/>
    <cellStyle name="Input 2 11 4 2 5" xfId="45193" xr:uid="{00000000-0005-0000-0000-00000B2C0000}"/>
    <cellStyle name="Input 2 11 4 3" xfId="7741" xr:uid="{00000000-0005-0000-0000-00000C2C0000}"/>
    <cellStyle name="Input 2 11 4 3 2" xfId="20642" xr:uid="{00000000-0005-0000-0000-00000D2C0000}"/>
    <cellStyle name="Input 2 11 4 3 3" xfId="27028" xr:uid="{00000000-0005-0000-0000-00000E2C0000}"/>
    <cellStyle name="Input 2 11 4 3 4" xfId="39941" xr:uid="{00000000-0005-0000-0000-00000F2C0000}"/>
    <cellStyle name="Input 2 11 4 3 5" xfId="48033" xr:uid="{00000000-0005-0000-0000-0000102C0000}"/>
    <cellStyle name="Input 2 11 4 4" xfId="12037" xr:uid="{00000000-0005-0000-0000-0000112C0000}"/>
    <cellStyle name="Input 2 11 4 4 2" xfId="32749" xr:uid="{00000000-0005-0000-0000-0000122C0000}"/>
    <cellStyle name="Input 2 11 4 5" xfId="13769" xr:uid="{00000000-0005-0000-0000-0000132C0000}"/>
    <cellStyle name="Input 2 11 4 6" xfId="35588" xr:uid="{00000000-0005-0000-0000-0000142C0000}"/>
    <cellStyle name="Input 2 11 4 7" xfId="43680" xr:uid="{00000000-0005-0000-0000-0000152C0000}"/>
    <cellStyle name="Input 2 11 5" xfId="2354" xr:uid="{00000000-0005-0000-0000-0000162C0000}"/>
    <cellStyle name="Input 2 11 5 2" xfId="5549" xr:uid="{00000000-0005-0000-0000-0000172C0000}"/>
    <cellStyle name="Input 2 11 5 2 2" xfId="18457" xr:uid="{00000000-0005-0000-0000-0000182C0000}"/>
    <cellStyle name="Input 2 11 5 2 2 2" xfId="30891" xr:uid="{00000000-0005-0000-0000-0000192C0000}"/>
    <cellStyle name="Input 2 11 5 2 2 3" xfId="42828" xr:uid="{00000000-0005-0000-0000-00001A2C0000}"/>
    <cellStyle name="Input 2 11 5 2 2 4" xfId="50920" xr:uid="{00000000-0005-0000-0000-00001B2C0000}"/>
    <cellStyle name="Input 2 11 5 2 3" xfId="24843" xr:uid="{00000000-0005-0000-0000-00001C2C0000}"/>
    <cellStyle name="Input 2 11 5 2 4" xfId="38110" xr:uid="{00000000-0005-0000-0000-00001D2C0000}"/>
    <cellStyle name="Input 2 11 5 2 5" xfId="46202" xr:uid="{00000000-0005-0000-0000-00001E2C0000}"/>
    <cellStyle name="Input 2 11 5 3" xfId="8750" xr:uid="{00000000-0005-0000-0000-00001F2C0000}"/>
    <cellStyle name="Input 2 11 5 3 2" xfId="21651" xr:uid="{00000000-0005-0000-0000-0000202C0000}"/>
    <cellStyle name="Input 2 11 5 3 3" xfId="28037" xr:uid="{00000000-0005-0000-0000-0000212C0000}"/>
    <cellStyle name="Input 2 11 5 3 4" xfId="40950" xr:uid="{00000000-0005-0000-0000-0000222C0000}"/>
    <cellStyle name="Input 2 11 5 3 5" xfId="49042" xr:uid="{00000000-0005-0000-0000-0000232C0000}"/>
    <cellStyle name="Input 2 11 5 4" xfId="11413" xr:uid="{00000000-0005-0000-0000-0000242C0000}"/>
    <cellStyle name="Input 2 11 5 4 2" xfId="33758" xr:uid="{00000000-0005-0000-0000-0000252C0000}"/>
    <cellStyle name="Input 2 11 5 5" xfId="14426" xr:uid="{00000000-0005-0000-0000-0000262C0000}"/>
    <cellStyle name="Input 2 11 5 6" xfId="36085" xr:uid="{00000000-0005-0000-0000-0000272C0000}"/>
    <cellStyle name="Input 2 11 5 7" xfId="44177" xr:uid="{00000000-0005-0000-0000-0000282C0000}"/>
    <cellStyle name="Input 2 11 6" xfId="1935" xr:uid="{00000000-0005-0000-0000-0000292C0000}"/>
    <cellStyle name="Input 2 11 6 2" xfId="5130" xr:uid="{00000000-0005-0000-0000-00002A2C0000}"/>
    <cellStyle name="Input 2 11 6 2 2" xfId="18038" xr:uid="{00000000-0005-0000-0000-00002B2C0000}"/>
    <cellStyle name="Input 2 11 6 2 2 2" xfId="30611" xr:uid="{00000000-0005-0000-0000-00002C2C0000}"/>
    <cellStyle name="Input 2 11 6 2 3" xfId="24424" xr:uid="{00000000-0005-0000-0000-00002D2C0000}"/>
    <cellStyle name="Input 2 11 6 2 4" xfId="40531" xr:uid="{00000000-0005-0000-0000-00002E2C0000}"/>
    <cellStyle name="Input 2 11 6 2 5" xfId="48623" xr:uid="{00000000-0005-0000-0000-00002F2C0000}"/>
    <cellStyle name="Input 2 11 6 3" xfId="8331" xr:uid="{00000000-0005-0000-0000-0000302C0000}"/>
    <cellStyle name="Input 2 11 6 3 2" xfId="21232" xr:uid="{00000000-0005-0000-0000-0000312C0000}"/>
    <cellStyle name="Input 2 11 6 3 3" xfId="27618" xr:uid="{00000000-0005-0000-0000-0000322C0000}"/>
    <cellStyle name="Input 2 11 6 4" xfId="12634" xr:uid="{00000000-0005-0000-0000-0000332C0000}"/>
    <cellStyle name="Input 2 11 6 4 2" xfId="33339" xr:uid="{00000000-0005-0000-0000-0000342C0000}"/>
    <cellStyle name="Input 2 11 6 5" xfId="14146" xr:uid="{00000000-0005-0000-0000-0000352C0000}"/>
    <cellStyle name="Input 2 11 6 6" xfId="37691" xr:uid="{00000000-0005-0000-0000-0000362C0000}"/>
    <cellStyle name="Input 2 11 6 7" xfId="45783" xr:uid="{00000000-0005-0000-0000-0000372C0000}"/>
    <cellStyle name="Input 2 11 7" xfId="845" xr:uid="{00000000-0005-0000-0000-0000382C0000}"/>
    <cellStyle name="Input 2 11 7 2" xfId="4040" xr:uid="{00000000-0005-0000-0000-0000392C0000}"/>
    <cellStyle name="Input 2 11 7 2 2" xfId="16948" xr:uid="{00000000-0005-0000-0000-00003A2C0000}"/>
    <cellStyle name="Input 2 11 7 2 2 2" xfId="29909" xr:uid="{00000000-0005-0000-0000-00003B2C0000}"/>
    <cellStyle name="Input 2 11 7 2 3" xfId="23334" xr:uid="{00000000-0005-0000-0000-00003C2C0000}"/>
    <cellStyle name="Input 2 11 7 2 4" xfId="41559" xr:uid="{00000000-0005-0000-0000-00003D2C0000}"/>
    <cellStyle name="Input 2 11 7 2 5" xfId="49651" xr:uid="{00000000-0005-0000-0000-00003E2C0000}"/>
    <cellStyle name="Input 2 11 7 3" xfId="7241" xr:uid="{00000000-0005-0000-0000-00003F2C0000}"/>
    <cellStyle name="Input 2 11 7 3 2" xfId="20142" xr:uid="{00000000-0005-0000-0000-0000402C0000}"/>
    <cellStyle name="Input 2 11 7 3 3" xfId="26528" xr:uid="{00000000-0005-0000-0000-0000412C0000}"/>
    <cellStyle name="Input 2 11 7 4" xfId="12727" xr:uid="{00000000-0005-0000-0000-0000422C0000}"/>
    <cellStyle name="Input 2 11 7 4 2" xfId="32249" xr:uid="{00000000-0005-0000-0000-0000432C0000}"/>
    <cellStyle name="Input 2 11 7 5" xfId="13444" xr:uid="{00000000-0005-0000-0000-0000442C0000}"/>
    <cellStyle name="Input 2 11 7 6" xfId="36601" xr:uid="{00000000-0005-0000-0000-0000452C0000}"/>
    <cellStyle name="Input 2 11 7 7" xfId="44693" xr:uid="{00000000-0005-0000-0000-0000462C0000}"/>
    <cellStyle name="Input 2 11 8" xfId="2858" xr:uid="{00000000-0005-0000-0000-0000472C0000}"/>
    <cellStyle name="Input 2 11 8 2" xfId="6053" xr:uid="{00000000-0005-0000-0000-0000482C0000}"/>
    <cellStyle name="Input 2 11 8 2 2" xfId="18961" xr:uid="{00000000-0005-0000-0000-0000492C0000}"/>
    <cellStyle name="Input 2 11 8 2 2 2" xfId="31220" xr:uid="{00000000-0005-0000-0000-00004A2C0000}"/>
    <cellStyle name="Input 2 11 8 2 3" xfId="25347" xr:uid="{00000000-0005-0000-0000-00004B2C0000}"/>
    <cellStyle name="Input 2 11 8 2 4" xfId="42034" xr:uid="{00000000-0005-0000-0000-00004C2C0000}"/>
    <cellStyle name="Input 2 11 8 2 5" xfId="50126" xr:uid="{00000000-0005-0000-0000-00004D2C0000}"/>
    <cellStyle name="Input 2 11 8 3" xfId="9254" xr:uid="{00000000-0005-0000-0000-00004E2C0000}"/>
    <cellStyle name="Input 2 11 8 3 2" xfId="22155" xr:uid="{00000000-0005-0000-0000-00004F2C0000}"/>
    <cellStyle name="Input 2 11 8 3 3" xfId="28541" xr:uid="{00000000-0005-0000-0000-0000502C0000}"/>
    <cellStyle name="Input 2 11 8 4" xfId="12279" xr:uid="{00000000-0005-0000-0000-0000512C0000}"/>
    <cellStyle name="Input 2 11 8 4 2" xfId="34262" xr:uid="{00000000-0005-0000-0000-0000522C0000}"/>
    <cellStyle name="Input 2 11 8 5" xfId="14755" xr:uid="{00000000-0005-0000-0000-0000532C0000}"/>
    <cellStyle name="Input 2 11 8 6" xfId="38619" xr:uid="{00000000-0005-0000-0000-0000542C0000}"/>
    <cellStyle name="Input 2 11 8 7" xfId="46711" xr:uid="{00000000-0005-0000-0000-0000552C0000}"/>
    <cellStyle name="Input 2 11 9" xfId="469" xr:uid="{00000000-0005-0000-0000-0000562C0000}"/>
    <cellStyle name="Input 2 11 9 2" xfId="15499" xr:uid="{00000000-0005-0000-0000-0000572C0000}"/>
    <cellStyle name="Input 2 11 9 2 2" xfId="29353" xr:uid="{00000000-0005-0000-0000-0000582C0000}"/>
    <cellStyle name="Input 2 11 9 3" xfId="15873" xr:uid="{00000000-0005-0000-0000-0000592C0000}"/>
    <cellStyle name="Input 2 11 9 4" xfId="39441" xr:uid="{00000000-0005-0000-0000-00005A2C0000}"/>
    <cellStyle name="Input 2 11 9 5" xfId="47533" xr:uid="{00000000-0005-0000-0000-00005B2C0000}"/>
    <cellStyle name="Input 2 12" xfId="100" xr:uid="{00000000-0005-0000-0000-00005C2C0000}"/>
    <cellStyle name="Input 2 12 10" xfId="3660" xr:uid="{00000000-0005-0000-0000-00005D2C0000}"/>
    <cellStyle name="Input 2 12 10 2" xfId="16569" xr:uid="{00000000-0005-0000-0000-00005E2C0000}"/>
    <cellStyle name="Input 2 12 10 2 2" xfId="29656" xr:uid="{00000000-0005-0000-0000-00005F2C0000}"/>
    <cellStyle name="Input 2 12 10 3" xfId="22955" xr:uid="{00000000-0005-0000-0000-0000602C0000}"/>
    <cellStyle name="Input 2 12 11" xfId="6861" xr:uid="{00000000-0005-0000-0000-0000612C0000}"/>
    <cellStyle name="Input 2 12 11 2" xfId="19763" xr:uid="{00000000-0005-0000-0000-0000622C0000}"/>
    <cellStyle name="Input 2 12 11 3" xfId="26149" xr:uid="{00000000-0005-0000-0000-0000632C0000}"/>
    <cellStyle name="Input 2 12 12" xfId="13008" xr:uid="{00000000-0005-0000-0000-0000642C0000}"/>
    <cellStyle name="Input 2 12 12 2" xfId="31880" xr:uid="{00000000-0005-0000-0000-0000652C0000}"/>
    <cellStyle name="Input 2 12 13" xfId="13195" xr:uid="{00000000-0005-0000-0000-0000662C0000}"/>
    <cellStyle name="Input 2 12 14" xfId="35084" xr:uid="{00000000-0005-0000-0000-0000672C0000}"/>
    <cellStyle name="Input 2 12 15" xfId="43176" xr:uid="{00000000-0005-0000-0000-0000682C0000}"/>
    <cellStyle name="Input 2 12 2" xfId="245" xr:uid="{00000000-0005-0000-0000-0000692C0000}"/>
    <cellStyle name="Input 2 12 2 10" xfId="10974" xr:uid="{00000000-0005-0000-0000-00006A2C0000}"/>
    <cellStyle name="Input 2 12 2 10 2" xfId="32050" xr:uid="{00000000-0005-0000-0000-00006B2C0000}"/>
    <cellStyle name="Input 2 12 2 11" xfId="13306" xr:uid="{00000000-0005-0000-0000-00006C2C0000}"/>
    <cellStyle name="Input 2 12 2 12" xfId="35250" xr:uid="{00000000-0005-0000-0000-00006D2C0000}"/>
    <cellStyle name="Input 2 12 2 13" xfId="43342" xr:uid="{00000000-0005-0000-0000-00006E2C0000}"/>
    <cellStyle name="Input 2 12 2 2" xfId="1507" xr:uid="{00000000-0005-0000-0000-00006F2C0000}"/>
    <cellStyle name="Input 2 12 2 2 2" xfId="4702" xr:uid="{00000000-0005-0000-0000-0000702C0000}"/>
    <cellStyle name="Input 2 12 2 2 2 2" xfId="17610" xr:uid="{00000000-0005-0000-0000-0000712C0000}"/>
    <cellStyle name="Input 2 12 2 2 2 2 2" xfId="30340" xr:uid="{00000000-0005-0000-0000-0000722C0000}"/>
    <cellStyle name="Input 2 12 2 2 2 2 3" xfId="42111" xr:uid="{00000000-0005-0000-0000-0000732C0000}"/>
    <cellStyle name="Input 2 12 2 2 2 2 4" xfId="50203" xr:uid="{00000000-0005-0000-0000-0000742C0000}"/>
    <cellStyle name="Input 2 12 2 2 2 3" xfId="23996" xr:uid="{00000000-0005-0000-0000-0000752C0000}"/>
    <cellStyle name="Input 2 12 2 2 2 4" xfId="37263" xr:uid="{00000000-0005-0000-0000-0000762C0000}"/>
    <cellStyle name="Input 2 12 2 2 2 5" xfId="45355" xr:uid="{00000000-0005-0000-0000-0000772C0000}"/>
    <cellStyle name="Input 2 12 2 2 3" xfId="7903" xr:uid="{00000000-0005-0000-0000-0000782C0000}"/>
    <cellStyle name="Input 2 12 2 2 3 2" xfId="20804" xr:uid="{00000000-0005-0000-0000-0000792C0000}"/>
    <cellStyle name="Input 2 12 2 2 3 3" xfId="27190" xr:uid="{00000000-0005-0000-0000-00007A2C0000}"/>
    <cellStyle name="Input 2 12 2 2 3 4" xfId="40103" xr:uid="{00000000-0005-0000-0000-00007B2C0000}"/>
    <cellStyle name="Input 2 12 2 2 3 5" xfId="48195" xr:uid="{00000000-0005-0000-0000-00007C2C0000}"/>
    <cellStyle name="Input 2 12 2 2 4" xfId="10772" xr:uid="{00000000-0005-0000-0000-00007D2C0000}"/>
    <cellStyle name="Input 2 12 2 2 4 2" xfId="32911" xr:uid="{00000000-0005-0000-0000-00007E2C0000}"/>
    <cellStyle name="Input 2 12 2 2 5" xfId="13875" xr:uid="{00000000-0005-0000-0000-00007F2C0000}"/>
    <cellStyle name="Input 2 12 2 2 6" xfId="35750" xr:uid="{00000000-0005-0000-0000-0000802C0000}"/>
    <cellStyle name="Input 2 12 2 2 7" xfId="43842" xr:uid="{00000000-0005-0000-0000-0000812C0000}"/>
    <cellStyle name="Input 2 12 2 3" xfId="2516" xr:uid="{00000000-0005-0000-0000-0000822C0000}"/>
    <cellStyle name="Input 2 12 2 3 2" xfId="5711" xr:uid="{00000000-0005-0000-0000-0000832C0000}"/>
    <cellStyle name="Input 2 12 2 3 2 2" xfId="18619" xr:uid="{00000000-0005-0000-0000-0000842C0000}"/>
    <cellStyle name="Input 2 12 2 3 2 2 2" xfId="30997" xr:uid="{00000000-0005-0000-0000-0000852C0000}"/>
    <cellStyle name="Input 2 12 2 3 2 2 3" xfId="42934" xr:uid="{00000000-0005-0000-0000-0000862C0000}"/>
    <cellStyle name="Input 2 12 2 3 2 2 4" xfId="51026" xr:uid="{00000000-0005-0000-0000-0000872C0000}"/>
    <cellStyle name="Input 2 12 2 3 2 3" xfId="25005" xr:uid="{00000000-0005-0000-0000-0000882C0000}"/>
    <cellStyle name="Input 2 12 2 3 2 4" xfId="38272" xr:uid="{00000000-0005-0000-0000-0000892C0000}"/>
    <cellStyle name="Input 2 12 2 3 2 5" xfId="46364" xr:uid="{00000000-0005-0000-0000-00008A2C0000}"/>
    <cellStyle name="Input 2 12 2 3 3" xfId="8912" xr:uid="{00000000-0005-0000-0000-00008B2C0000}"/>
    <cellStyle name="Input 2 12 2 3 3 2" xfId="21813" xr:uid="{00000000-0005-0000-0000-00008C2C0000}"/>
    <cellStyle name="Input 2 12 2 3 3 3" xfId="28199" xr:uid="{00000000-0005-0000-0000-00008D2C0000}"/>
    <cellStyle name="Input 2 12 2 3 3 4" xfId="41112" xr:uid="{00000000-0005-0000-0000-00008E2C0000}"/>
    <cellStyle name="Input 2 12 2 3 3 5" xfId="49204" xr:uid="{00000000-0005-0000-0000-00008F2C0000}"/>
    <cellStyle name="Input 2 12 2 3 4" xfId="12778" xr:uid="{00000000-0005-0000-0000-0000902C0000}"/>
    <cellStyle name="Input 2 12 2 3 4 2" xfId="33920" xr:uid="{00000000-0005-0000-0000-0000912C0000}"/>
    <cellStyle name="Input 2 12 2 3 5" xfId="14532" xr:uid="{00000000-0005-0000-0000-0000922C0000}"/>
    <cellStyle name="Input 2 12 2 3 6" xfId="36247" xr:uid="{00000000-0005-0000-0000-0000932C0000}"/>
    <cellStyle name="Input 2 12 2 3 7" xfId="44339" xr:uid="{00000000-0005-0000-0000-0000942C0000}"/>
    <cellStyle name="Input 2 12 2 4" xfId="1896" xr:uid="{00000000-0005-0000-0000-0000952C0000}"/>
    <cellStyle name="Input 2 12 2 4 2" xfId="5091" xr:uid="{00000000-0005-0000-0000-0000962C0000}"/>
    <cellStyle name="Input 2 12 2 4 2 2" xfId="17999" xr:uid="{00000000-0005-0000-0000-0000972C0000}"/>
    <cellStyle name="Input 2 12 2 4 2 2 2" xfId="30584" xr:uid="{00000000-0005-0000-0000-0000982C0000}"/>
    <cellStyle name="Input 2 12 2 4 2 3" xfId="24385" xr:uid="{00000000-0005-0000-0000-0000992C0000}"/>
    <cellStyle name="Input 2 12 2 4 2 4" xfId="40492" xr:uid="{00000000-0005-0000-0000-00009A2C0000}"/>
    <cellStyle name="Input 2 12 2 4 2 5" xfId="48584" xr:uid="{00000000-0005-0000-0000-00009B2C0000}"/>
    <cellStyle name="Input 2 12 2 4 3" xfId="8292" xr:uid="{00000000-0005-0000-0000-00009C2C0000}"/>
    <cellStyle name="Input 2 12 2 4 3 2" xfId="21193" xr:uid="{00000000-0005-0000-0000-00009D2C0000}"/>
    <cellStyle name="Input 2 12 2 4 3 3" xfId="27579" xr:uid="{00000000-0005-0000-0000-00009E2C0000}"/>
    <cellStyle name="Input 2 12 2 4 4" xfId="10696" xr:uid="{00000000-0005-0000-0000-00009F2C0000}"/>
    <cellStyle name="Input 2 12 2 4 4 2" xfId="33300" xr:uid="{00000000-0005-0000-0000-0000A02C0000}"/>
    <cellStyle name="Input 2 12 2 4 5" xfId="14119" xr:uid="{00000000-0005-0000-0000-0000A12C0000}"/>
    <cellStyle name="Input 2 12 2 4 6" xfId="37652" xr:uid="{00000000-0005-0000-0000-0000A22C0000}"/>
    <cellStyle name="Input 2 12 2 4 7" xfId="45744" xr:uid="{00000000-0005-0000-0000-0000A32C0000}"/>
    <cellStyle name="Input 2 12 2 5" xfId="1007" xr:uid="{00000000-0005-0000-0000-0000A42C0000}"/>
    <cellStyle name="Input 2 12 2 5 2" xfId="4202" xr:uid="{00000000-0005-0000-0000-0000A52C0000}"/>
    <cellStyle name="Input 2 12 2 5 2 2" xfId="17110" xr:uid="{00000000-0005-0000-0000-0000A62C0000}"/>
    <cellStyle name="Input 2 12 2 5 2 2 2" xfId="30015" xr:uid="{00000000-0005-0000-0000-0000A72C0000}"/>
    <cellStyle name="Input 2 12 2 5 2 3" xfId="23496" xr:uid="{00000000-0005-0000-0000-0000A82C0000}"/>
    <cellStyle name="Input 2 12 2 5 2 4" xfId="41698" xr:uid="{00000000-0005-0000-0000-0000A92C0000}"/>
    <cellStyle name="Input 2 12 2 5 2 5" xfId="49790" xr:uid="{00000000-0005-0000-0000-0000AA2C0000}"/>
    <cellStyle name="Input 2 12 2 5 3" xfId="7403" xr:uid="{00000000-0005-0000-0000-0000AB2C0000}"/>
    <cellStyle name="Input 2 12 2 5 3 2" xfId="20304" xr:uid="{00000000-0005-0000-0000-0000AC2C0000}"/>
    <cellStyle name="Input 2 12 2 5 3 3" xfId="26690" xr:uid="{00000000-0005-0000-0000-0000AD2C0000}"/>
    <cellStyle name="Input 2 12 2 5 4" xfId="10758" xr:uid="{00000000-0005-0000-0000-0000AE2C0000}"/>
    <cellStyle name="Input 2 12 2 5 4 2" xfId="32411" xr:uid="{00000000-0005-0000-0000-0000AF2C0000}"/>
    <cellStyle name="Input 2 12 2 5 5" xfId="13550" xr:uid="{00000000-0005-0000-0000-0000B02C0000}"/>
    <cellStyle name="Input 2 12 2 5 6" xfId="36763" xr:uid="{00000000-0005-0000-0000-0000B12C0000}"/>
    <cellStyle name="Input 2 12 2 5 7" xfId="44855" xr:uid="{00000000-0005-0000-0000-0000B22C0000}"/>
    <cellStyle name="Input 2 12 2 6" xfId="3020" xr:uid="{00000000-0005-0000-0000-0000B32C0000}"/>
    <cellStyle name="Input 2 12 2 6 2" xfId="6215" xr:uid="{00000000-0005-0000-0000-0000B42C0000}"/>
    <cellStyle name="Input 2 12 2 6 2 2" xfId="19123" xr:uid="{00000000-0005-0000-0000-0000B52C0000}"/>
    <cellStyle name="Input 2 12 2 6 2 2 2" xfId="31326" xr:uid="{00000000-0005-0000-0000-0000B62C0000}"/>
    <cellStyle name="Input 2 12 2 6 2 3" xfId="25509" xr:uid="{00000000-0005-0000-0000-0000B72C0000}"/>
    <cellStyle name="Input 2 12 2 6 2 4" xfId="41940" xr:uid="{00000000-0005-0000-0000-0000B82C0000}"/>
    <cellStyle name="Input 2 12 2 6 2 5" xfId="50032" xr:uid="{00000000-0005-0000-0000-0000B92C0000}"/>
    <cellStyle name="Input 2 12 2 6 3" xfId="9416" xr:uid="{00000000-0005-0000-0000-0000BA2C0000}"/>
    <cellStyle name="Input 2 12 2 6 3 2" xfId="22317" xr:uid="{00000000-0005-0000-0000-0000BB2C0000}"/>
    <cellStyle name="Input 2 12 2 6 3 3" xfId="28703" xr:uid="{00000000-0005-0000-0000-0000BC2C0000}"/>
    <cellStyle name="Input 2 12 2 6 4" xfId="12703" xr:uid="{00000000-0005-0000-0000-0000BD2C0000}"/>
    <cellStyle name="Input 2 12 2 6 4 2" xfId="34424" xr:uid="{00000000-0005-0000-0000-0000BE2C0000}"/>
    <cellStyle name="Input 2 12 2 6 5" xfId="14861" xr:uid="{00000000-0005-0000-0000-0000BF2C0000}"/>
    <cellStyle name="Input 2 12 2 6 6" xfId="38781" xr:uid="{00000000-0005-0000-0000-0000C02C0000}"/>
    <cellStyle name="Input 2 12 2 6 7" xfId="46873" xr:uid="{00000000-0005-0000-0000-0000C12C0000}"/>
    <cellStyle name="Input 2 12 2 7" xfId="636" xr:uid="{00000000-0005-0000-0000-0000C22C0000}"/>
    <cellStyle name="Input 2 12 2 7 2" xfId="15661" xr:uid="{00000000-0005-0000-0000-0000C32C0000}"/>
    <cellStyle name="Input 2 12 2 7 2 2" xfId="29514" xr:uid="{00000000-0005-0000-0000-0000C42C0000}"/>
    <cellStyle name="Input 2 12 2 7 3" xfId="16302" xr:uid="{00000000-0005-0000-0000-0000C52C0000}"/>
    <cellStyle name="Input 2 12 2 7 4" xfId="39603" xr:uid="{00000000-0005-0000-0000-0000C62C0000}"/>
    <cellStyle name="Input 2 12 2 7 5" xfId="47695" xr:uid="{00000000-0005-0000-0000-0000C72C0000}"/>
    <cellStyle name="Input 2 12 2 8" xfId="3831" xr:uid="{00000000-0005-0000-0000-0000C82C0000}"/>
    <cellStyle name="Input 2 12 2 8 2" xfId="16739" xr:uid="{00000000-0005-0000-0000-0000C92C0000}"/>
    <cellStyle name="Input 2 12 2 8 2 2" xfId="29767" xr:uid="{00000000-0005-0000-0000-0000CA2C0000}"/>
    <cellStyle name="Input 2 12 2 8 3" xfId="23125" xr:uid="{00000000-0005-0000-0000-0000CB2C0000}"/>
    <cellStyle name="Input 2 12 2 9" xfId="7032" xr:uid="{00000000-0005-0000-0000-0000CC2C0000}"/>
    <cellStyle name="Input 2 12 2 9 2" xfId="19933" xr:uid="{00000000-0005-0000-0000-0000CD2C0000}"/>
    <cellStyle name="Input 2 12 2 9 3" xfId="26319" xr:uid="{00000000-0005-0000-0000-0000CE2C0000}"/>
    <cellStyle name="Input 2 12 3" xfId="1169" xr:uid="{00000000-0005-0000-0000-0000CF2C0000}"/>
    <cellStyle name="Input 2 12 3 10" xfId="35412" xr:uid="{00000000-0005-0000-0000-0000D02C0000}"/>
    <cellStyle name="Input 2 12 3 11" xfId="43504" xr:uid="{00000000-0005-0000-0000-0000D12C0000}"/>
    <cellStyle name="Input 2 12 3 2" xfId="1669" xr:uid="{00000000-0005-0000-0000-0000D22C0000}"/>
    <cellStyle name="Input 2 12 3 2 2" xfId="4864" xr:uid="{00000000-0005-0000-0000-0000D32C0000}"/>
    <cellStyle name="Input 2 12 3 2 2 2" xfId="17772" xr:uid="{00000000-0005-0000-0000-0000D42C0000}"/>
    <cellStyle name="Input 2 12 3 2 2 2 2" xfId="30445" xr:uid="{00000000-0005-0000-0000-0000D52C0000}"/>
    <cellStyle name="Input 2 12 3 2 2 2 3" xfId="42241" xr:uid="{00000000-0005-0000-0000-0000D62C0000}"/>
    <cellStyle name="Input 2 12 3 2 2 2 4" xfId="50333" xr:uid="{00000000-0005-0000-0000-0000D72C0000}"/>
    <cellStyle name="Input 2 12 3 2 2 3" xfId="24158" xr:uid="{00000000-0005-0000-0000-0000D82C0000}"/>
    <cellStyle name="Input 2 12 3 2 2 4" xfId="37425" xr:uid="{00000000-0005-0000-0000-0000D92C0000}"/>
    <cellStyle name="Input 2 12 3 2 2 5" xfId="45517" xr:uid="{00000000-0005-0000-0000-0000DA2C0000}"/>
    <cellStyle name="Input 2 12 3 2 3" xfId="8065" xr:uid="{00000000-0005-0000-0000-0000DB2C0000}"/>
    <cellStyle name="Input 2 12 3 2 3 2" xfId="20966" xr:uid="{00000000-0005-0000-0000-0000DC2C0000}"/>
    <cellStyle name="Input 2 12 3 2 3 3" xfId="27352" xr:uid="{00000000-0005-0000-0000-0000DD2C0000}"/>
    <cellStyle name="Input 2 12 3 2 3 4" xfId="40265" xr:uid="{00000000-0005-0000-0000-0000DE2C0000}"/>
    <cellStyle name="Input 2 12 3 2 3 5" xfId="48357" xr:uid="{00000000-0005-0000-0000-0000DF2C0000}"/>
    <cellStyle name="Input 2 12 3 2 4" xfId="10157" xr:uid="{00000000-0005-0000-0000-0000E02C0000}"/>
    <cellStyle name="Input 2 12 3 2 4 2" xfId="33073" xr:uid="{00000000-0005-0000-0000-0000E12C0000}"/>
    <cellStyle name="Input 2 12 3 2 5" xfId="13980" xr:uid="{00000000-0005-0000-0000-0000E22C0000}"/>
    <cellStyle name="Input 2 12 3 2 6" xfId="35912" xr:uid="{00000000-0005-0000-0000-0000E32C0000}"/>
    <cellStyle name="Input 2 12 3 2 7" xfId="44004" xr:uid="{00000000-0005-0000-0000-0000E42C0000}"/>
    <cellStyle name="Input 2 12 3 3" xfId="2678" xr:uid="{00000000-0005-0000-0000-0000E52C0000}"/>
    <cellStyle name="Input 2 12 3 3 2" xfId="5873" xr:uid="{00000000-0005-0000-0000-0000E62C0000}"/>
    <cellStyle name="Input 2 12 3 3 2 2" xfId="18781" xr:uid="{00000000-0005-0000-0000-0000E72C0000}"/>
    <cellStyle name="Input 2 12 3 3 2 2 2" xfId="31102" xr:uid="{00000000-0005-0000-0000-0000E82C0000}"/>
    <cellStyle name="Input 2 12 3 3 2 2 3" xfId="43039" xr:uid="{00000000-0005-0000-0000-0000E92C0000}"/>
    <cellStyle name="Input 2 12 3 3 2 2 4" xfId="51131" xr:uid="{00000000-0005-0000-0000-0000EA2C0000}"/>
    <cellStyle name="Input 2 12 3 3 2 3" xfId="25167" xr:uid="{00000000-0005-0000-0000-0000EB2C0000}"/>
    <cellStyle name="Input 2 12 3 3 2 4" xfId="38434" xr:uid="{00000000-0005-0000-0000-0000EC2C0000}"/>
    <cellStyle name="Input 2 12 3 3 2 5" xfId="46526" xr:uid="{00000000-0005-0000-0000-0000ED2C0000}"/>
    <cellStyle name="Input 2 12 3 3 3" xfId="9074" xr:uid="{00000000-0005-0000-0000-0000EE2C0000}"/>
    <cellStyle name="Input 2 12 3 3 3 2" xfId="21975" xr:uid="{00000000-0005-0000-0000-0000EF2C0000}"/>
    <cellStyle name="Input 2 12 3 3 3 3" xfId="28361" xr:uid="{00000000-0005-0000-0000-0000F02C0000}"/>
    <cellStyle name="Input 2 12 3 3 3 4" xfId="41274" xr:uid="{00000000-0005-0000-0000-0000F12C0000}"/>
    <cellStyle name="Input 2 12 3 3 3 5" xfId="49366" xr:uid="{00000000-0005-0000-0000-0000F22C0000}"/>
    <cellStyle name="Input 2 12 3 3 4" xfId="10302" xr:uid="{00000000-0005-0000-0000-0000F32C0000}"/>
    <cellStyle name="Input 2 12 3 3 4 2" xfId="34082" xr:uid="{00000000-0005-0000-0000-0000F42C0000}"/>
    <cellStyle name="Input 2 12 3 3 5" xfId="14637" xr:uid="{00000000-0005-0000-0000-0000F52C0000}"/>
    <cellStyle name="Input 2 12 3 3 6" xfId="36409" xr:uid="{00000000-0005-0000-0000-0000F62C0000}"/>
    <cellStyle name="Input 2 12 3 3 7" xfId="44501" xr:uid="{00000000-0005-0000-0000-0000F72C0000}"/>
    <cellStyle name="Input 2 12 3 4" xfId="2077" xr:uid="{00000000-0005-0000-0000-0000F82C0000}"/>
    <cellStyle name="Input 2 12 3 4 2" xfId="5272" xr:uid="{00000000-0005-0000-0000-0000F92C0000}"/>
    <cellStyle name="Input 2 12 3 4 2 2" xfId="18180" xr:uid="{00000000-0005-0000-0000-0000FA2C0000}"/>
    <cellStyle name="Input 2 12 3 4 2 2 2" xfId="30711" xr:uid="{00000000-0005-0000-0000-0000FB2C0000}"/>
    <cellStyle name="Input 2 12 3 4 2 3" xfId="24566" xr:uid="{00000000-0005-0000-0000-0000FC2C0000}"/>
    <cellStyle name="Input 2 12 3 4 2 4" xfId="40673" xr:uid="{00000000-0005-0000-0000-0000FD2C0000}"/>
    <cellStyle name="Input 2 12 3 4 2 5" xfId="48765" xr:uid="{00000000-0005-0000-0000-0000FE2C0000}"/>
    <cellStyle name="Input 2 12 3 4 3" xfId="8473" xr:uid="{00000000-0005-0000-0000-0000FF2C0000}"/>
    <cellStyle name="Input 2 12 3 4 3 2" xfId="21374" xr:uid="{00000000-0005-0000-0000-0000002D0000}"/>
    <cellStyle name="Input 2 12 3 4 3 3" xfId="27760" xr:uid="{00000000-0005-0000-0000-0000012D0000}"/>
    <cellStyle name="Input 2 12 3 4 4" xfId="12490" xr:uid="{00000000-0005-0000-0000-0000022D0000}"/>
    <cellStyle name="Input 2 12 3 4 4 2" xfId="33481" xr:uid="{00000000-0005-0000-0000-0000032D0000}"/>
    <cellStyle name="Input 2 12 3 4 5" xfId="14246" xr:uid="{00000000-0005-0000-0000-0000042D0000}"/>
    <cellStyle name="Input 2 12 3 4 6" xfId="37833" xr:uid="{00000000-0005-0000-0000-0000052D0000}"/>
    <cellStyle name="Input 2 12 3 4 7" xfId="45925" xr:uid="{00000000-0005-0000-0000-0000062D0000}"/>
    <cellStyle name="Input 2 12 3 5" xfId="3182" xr:uid="{00000000-0005-0000-0000-0000072D0000}"/>
    <cellStyle name="Input 2 12 3 5 2" xfId="6377" xr:uid="{00000000-0005-0000-0000-0000082D0000}"/>
    <cellStyle name="Input 2 12 3 5 2 2" xfId="19285" xr:uid="{00000000-0005-0000-0000-0000092D0000}"/>
    <cellStyle name="Input 2 12 3 5 2 2 2" xfId="31431" xr:uid="{00000000-0005-0000-0000-00000A2D0000}"/>
    <cellStyle name="Input 2 12 3 5 2 3" xfId="25671" xr:uid="{00000000-0005-0000-0000-00000B2D0000}"/>
    <cellStyle name="Input 2 12 3 5 2 4" xfId="41836" xr:uid="{00000000-0005-0000-0000-00000C2D0000}"/>
    <cellStyle name="Input 2 12 3 5 2 5" xfId="49928" xr:uid="{00000000-0005-0000-0000-00000D2D0000}"/>
    <cellStyle name="Input 2 12 3 5 3" xfId="9578" xr:uid="{00000000-0005-0000-0000-00000E2D0000}"/>
    <cellStyle name="Input 2 12 3 5 3 2" xfId="22479" xr:uid="{00000000-0005-0000-0000-00000F2D0000}"/>
    <cellStyle name="Input 2 12 3 5 3 3" xfId="28865" xr:uid="{00000000-0005-0000-0000-0000102D0000}"/>
    <cellStyle name="Input 2 12 3 5 4" xfId="10257" xr:uid="{00000000-0005-0000-0000-0000112D0000}"/>
    <cellStyle name="Input 2 12 3 5 4 2" xfId="34586" xr:uid="{00000000-0005-0000-0000-0000122D0000}"/>
    <cellStyle name="Input 2 12 3 5 5" xfId="14966" xr:uid="{00000000-0005-0000-0000-0000132D0000}"/>
    <cellStyle name="Input 2 12 3 5 6" xfId="36925" xr:uid="{00000000-0005-0000-0000-0000142D0000}"/>
    <cellStyle name="Input 2 12 3 5 7" xfId="45017" xr:uid="{00000000-0005-0000-0000-0000152D0000}"/>
    <cellStyle name="Input 2 12 3 6" xfId="4364" xr:uid="{00000000-0005-0000-0000-0000162D0000}"/>
    <cellStyle name="Input 2 12 3 6 2" xfId="17272" xr:uid="{00000000-0005-0000-0000-0000172D0000}"/>
    <cellStyle name="Input 2 12 3 6 2 2" xfId="30120" xr:uid="{00000000-0005-0000-0000-0000182D0000}"/>
    <cellStyle name="Input 2 12 3 6 2 3" xfId="42497" xr:uid="{00000000-0005-0000-0000-0000192D0000}"/>
    <cellStyle name="Input 2 12 3 6 2 4" xfId="50589" xr:uid="{00000000-0005-0000-0000-00001A2D0000}"/>
    <cellStyle name="Input 2 12 3 6 3" xfId="23658" xr:uid="{00000000-0005-0000-0000-00001B2D0000}"/>
    <cellStyle name="Input 2 12 3 6 4" xfId="38943" xr:uid="{00000000-0005-0000-0000-00001C2D0000}"/>
    <cellStyle name="Input 2 12 3 6 5" xfId="47035" xr:uid="{00000000-0005-0000-0000-00001D2D0000}"/>
    <cellStyle name="Input 2 12 3 7" xfId="7565" xr:uid="{00000000-0005-0000-0000-00001E2D0000}"/>
    <cellStyle name="Input 2 12 3 7 2" xfId="20466" xr:uid="{00000000-0005-0000-0000-00001F2D0000}"/>
    <cellStyle name="Input 2 12 3 7 3" xfId="26852" xr:uid="{00000000-0005-0000-0000-0000202D0000}"/>
    <cellStyle name="Input 2 12 3 7 4" xfId="39765" xr:uid="{00000000-0005-0000-0000-0000212D0000}"/>
    <cellStyle name="Input 2 12 3 7 5" xfId="47857" xr:uid="{00000000-0005-0000-0000-0000222D0000}"/>
    <cellStyle name="Input 2 12 3 8" xfId="13091" xr:uid="{00000000-0005-0000-0000-0000232D0000}"/>
    <cellStyle name="Input 2 12 3 8 2" xfId="32573" xr:uid="{00000000-0005-0000-0000-0000242D0000}"/>
    <cellStyle name="Input 2 12 3 9" xfId="13655" xr:uid="{00000000-0005-0000-0000-0000252D0000}"/>
    <cellStyle name="Input 2 12 4" xfId="1341" xr:uid="{00000000-0005-0000-0000-0000262D0000}"/>
    <cellStyle name="Input 2 12 4 2" xfId="4536" xr:uid="{00000000-0005-0000-0000-0000272D0000}"/>
    <cellStyle name="Input 2 12 4 2 2" xfId="17444" xr:uid="{00000000-0005-0000-0000-0000282D0000}"/>
    <cellStyle name="Input 2 12 4 2 2 2" xfId="30231" xr:uid="{00000000-0005-0000-0000-0000292D0000}"/>
    <cellStyle name="Input 2 12 4 2 2 3" xfId="41972" xr:uid="{00000000-0005-0000-0000-00002A2D0000}"/>
    <cellStyle name="Input 2 12 4 2 2 4" xfId="50064" xr:uid="{00000000-0005-0000-0000-00002B2D0000}"/>
    <cellStyle name="Input 2 12 4 2 3" xfId="23830" xr:uid="{00000000-0005-0000-0000-00002C2D0000}"/>
    <cellStyle name="Input 2 12 4 2 4" xfId="37097" xr:uid="{00000000-0005-0000-0000-00002D2D0000}"/>
    <cellStyle name="Input 2 12 4 2 5" xfId="45189" xr:uid="{00000000-0005-0000-0000-00002E2D0000}"/>
    <cellStyle name="Input 2 12 4 3" xfId="7737" xr:uid="{00000000-0005-0000-0000-00002F2D0000}"/>
    <cellStyle name="Input 2 12 4 3 2" xfId="20638" xr:uid="{00000000-0005-0000-0000-0000302D0000}"/>
    <cellStyle name="Input 2 12 4 3 3" xfId="27024" xr:uid="{00000000-0005-0000-0000-0000312D0000}"/>
    <cellStyle name="Input 2 12 4 3 4" xfId="39937" xr:uid="{00000000-0005-0000-0000-0000322D0000}"/>
    <cellStyle name="Input 2 12 4 3 5" xfId="48029" xr:uid="{00000000-0005-0000-0000-0000332D0000}"/>
    <cellStyle name="Input 2 12 4 4" xfId="10709" xr:uid="{00000000-0005-0000-0000-0000342D0000}"/>
    <cellStyle name="Input 2 12 4 4 2" xfId="32745" xr:uid="{00000000-0005-0000-0000-0000352D0000}"/>
    <cellStyle name="Input 2 12 4 5" xfId="13766" xr:uid="{00000000-0005-0000-0000-0000362D0000}"/>
    <cellStyle name="Input 2 12 4 6" xfId="35584" xr:uid="{00000000-0005-0000-0000-0000372D0000}"/>
    <cellStyle name="Input 2 12 4 7" xfId="43676" xr:uid="{00000000-0005-0000-0000-0000382D0000}"/>
    <cellStyle name="Input 2 12 5" xfId="2350" xr:uid="{00000000-0005-0000-0000-0000392D0000}"/>
    <cellStyle name="Input 2 12 5 2" xfId="5545" xr:uid="{00000000-0005-0000-0000-00003A2D0000}"/>
    <cellStyle name="Input 2 12 5 2 2" xfId="18453" xr:uid="{00000000-0005-0000-0000-00003B2D0000}"/>
    <cellStyle name="Input 2 12 5 2 2 2" xfId="30888" xr:uid="{00000000-0005-0000-0000-00003C2D0000}"/>
    <cellStyle name="Input 2 12 5 2 2 3" xfId="42825" xr:uid="{00000000-0005-0000-0000-00003D2D0000}"/>
    <cellStyle name="Input 2 12 5 2 2 4" xfId="50917" xr:uid="{00000000-0005-0000-0000-00003E2D0000}"/>
    <cellStyle name="Input 2 12 5 2 3" xfId="24839" xr:uid="{00000000-0005-0000-0000-00003F2D0000}"/>
    <cellStyle name="Input 2 12 5 2 4" xfId="38106" xr:uid="{00000000-0005-0000-0000-0000402D0000}"/>
    <cellStyle name="Input 2 12 5 2 5" xfId="46198" xr:uid="{00000000-0005-0000-0000-0000412D0000}"/>
    <cellStyle name="Input 2 12 5 3" xfId="8746" xr:uid="{00000000-0005-0000-0000-0000422D0000}"/>
    <cellStyle name="Input 2 12 5 3 2" xfId="21647" xr:uid="{00000000-0005-0000-0000-0000432D0000}"/>
    <cellStyle name="Input 2 12 5 3 3" xfId="28033" xr:uid="{00000000-0005-0000-0000-0000442D0000}"/>
    <cellStyle name="Input 2 12 5 3 4" xfId="40946" xr:uid="{00000000-0005-0000-0000-0000452D0000}"/>
    <cellStyle name="Input 2 12 5 3 5" xfId="49038" xr:uid="{00000000-0005-0000-0000-0000462D0000}"/>
    <cellStyle name="Input 2 12 5 4" xfId="11229" xr:uid="{00000000-0005-0000-0000-0000472D0000}"/>
    <cellStyle name="Input 2 12 5 4 2" xfId="33754" xr:uid="{00000000-0005-0000-0000-0000482D0000}"/>
    <cellStyle name="Input 2 12 5 5" xfId="14423" xr:uid="{00000000-0005-0000-0000-0000492D0000}"/>
    <cellStyle name="Input 2 12 5 6" xfId="36081" xr:uid="{00000000-0005-0000-0000-00004A2D0000}"/>
    <cellStyle name="Input 2 12 5 7" xfId="44173" xr:uid="{00000000-0005-0000-0000-00004B2D0000}"/>
    <cellStyle name="Input 2 12 6" xfId="2105" xr:uid="{00000000-0005-0000-0000-00004C2D0000}"/>
    <cellStyle name="Input 2 12 6 2" xfId="5300" xr:uid="{00000000-0005-0000-0000-00004D2D0000}"/>
    <cellStyle name="Input 2 12 6 2 2" xfId="18208" xr:uid="{00000000-0005-0000-0000-00004E2D0000}"/>
    <cellStyle name="Input 2 12 6 2 2 2" xfId="30731" xr:uid="{00000000-0005-0000-0000-00004F2D0000}"/>
    <cellStyle name="Input 2 12 6 2 3" xfId="24594" xr:uid="{00000000-0005-0000-0000-0000502D0000}"/>
    <cellStyle name="Input 2 12 6 2 4" xfId="40701" xr:uid="{00000000-0005-0000-0000-0000512D0000}"/>
    <cellStyle name="Input 2 12 6 2 5" xfId="48793" xr:uid="{00000000-0005-0000-0000-0000522D0000}"/>
    <cellStyle name="Input 2 12 6 3" xfId="8501" xr:uid="{00000000-0005-0000-0000-0000532D0000}"/>
    <cellStyle name="Input 2 12 6 3 2" xfId="21402" xr:uid="{00000000-0005-0000-0000-0000542D0000}"/>
    <cellStyle name="Input 2 12 6 3 3" xfId="27788" xr:uid="{00000000-0005-0000-0000-0000552D0000}"/>
    <cellStyle name="Input 2 12 6 4" xfId="10664" xr:uid="{00000000-0005-0000-0000-0000562D0000}"/>
    <cellStyle name="Input 2 12 6 4 2" xfId="33509" xr:uid="{00000000-0005-0000-0000-0000572D0000}"/>
    <cellStyle name="Input 2 12 6 5" xfId="14266" xr:uid="{00000000-0005-0000-0000-0000582D0000}"/>
    <cellStyle name="Input 2 12 6 6" xfId="37861" xr:uid="{00000000-0005-0000-0000-0000592D0000}"/>
    <cellStyle name="Input 2 12 6 7" xfId="45953" xr:uid="{00000000-0005-0000-0000-00005A2D0000}"/>
    <cellStyle name="Input 2 12 7" xfId="841" xr:uid="{00000000-0005-0000-0000-00005B2D0000}"/>
    <cellStyle name="Input 2 12 7 2" xfId="4036" xr:uid="{00000000-0005-0000-0000-00005C2D0000}"/>
    <cellStyle name="Input 2 12 7 2 2" xfId="16944" xr:uid="{00000000-0005-0000-0000-00005D2D0000}"/>
    <cellStyle name="Input 2 12 7 2 2 2" xfId="29906" xr:uid="{00000000-0005-0000-0000-00005E2D0000}"/>
    <cellStyle name="Input 2 12 7 2 3" xfId="23330" xr:uid="{00000000-0005-0000-0000-00005F2D0000}"/>
    <cellStyle name="Input 2 12 7 2 4" xfId="41555" xr:uid="{00000000-0005-0000-0000-0000602D0000}"/>
    <cellStyle name="Input 2 12 7 2 5" xfId="49647" xr:uid="{00000000-0005-0000-0000-0000612D0000}"/>
    <cellStyle name="Input 2 12 7 3" xfId="7237" xr:uid="{00000000-0005-0000-0000-0000622D0000}"/>
    <cellStyle name="Input 2 12 7 3 2" xfId="20138" xr:uid="{00000000-0005-0000-0000-0000632D0000}"/>
    <cellStyle name="Input 2 12 7 3 3" xfId="26524" xr:uid="{00000000-0005-0000-0000-0000642D0000}"/>
    <cellStyle name="Input 2 12 7 4" xfId="13046" xr:uid="{00000000-0005-0000-0000-0000652D0000}"/>
    <cellStyle name="Input 2 12 7 4 2" xfId="32245" xr:uid="{00000000-0005-0000-0000-0000662D0000}"/>
    <cellStyle name="Input 2 12 7 5" xfId="13441" xr:uid="{00000000-0005-0000-0000-0000672D0000}"/>
    <cellStyle name="Input 2 12 7 6" xfId="36597" xr:uid="{00000000-0005-0000-0000-0000682D0000}"/>
    <cellStyle name="Input 2 12 7 7" xfId="44689" xr:uid="{00000000-0005-0000-0000-0000692D0000}"/>
    <cellStyle name="Input 2 12 8" xfId="2854" xr:uid="{00000000-0005-0000-0000-00006A2D0000}"/>
    <cellStyle name="Input 2 12 8 2" xfId="6049" xr:uid="{00000000-0005-0000-0000-00006B2D0000}"/>
    <cellStyle name="Input 2 12 8 2 2" xfId="18957" xr:uid="{00000000-0005-0000-0000-00006C2D0000}"/>
    <cellStyle name="Input 2 12 8 2 2 2" xfId="31217" xr:uid="{00000000-0005-0000-0000-00006D2D0000}"/>
    <cellStyle name="Input 2 12 8 2 3" xfId="25343" xr:uid="{00000000-0005-0000-0000-00006E2D0000}"/>
    <cellStyle name="Input 2 12 8 2 4" xfId="41901" xr:uid="{00000000-0005-0000-0000-00006F2D0000}"/>
    <cellStyle name="Input 2 12 8 2 5" xfId="49993" xr:uid="{00000000-0005-0000-0000-0000702D0000}"/>
    <cellStyle name="Input 2 12 8 3" xfId="9250" xr:uid="{00000000-0005-0000-0000-0000712D0000}"/>
    <cellStyle name="Input 2 12 8 3 2" xfId="22151" xr:uid="{00000000-0005-0000-0000-0000722D0000}"/>
    <cellStyle name="Input 2 12 8 3 3" xfId="28537" xr:uid="{00000000-0005-0000-0000-0000732D0000}"/>
    <cellStyle name="Input 2 12 8 4" xfId="11956" xr:uid="{00000000-0005-0000-0000-0000742D0000}"/>
    <cellStyle name="Input 2 12 8 4 2" xfId="34258" xr:uid="{00000000-0005-0000-0000-0000752D0000}"/>
    <cellStyle name="Input 2 12 8 5" xfId="14752" xr:uid="{00000000-0005-0000-0000-0000762D0000}"/>
    <cellStyle name="Input 2 12 8 6" xfId="38615" xr:uid="{00000000-0005-0000-0000-0000772D0000}"/>
    <cellStyle name="Input 2 12 8 7" xfId="46707" xr:uid="{00000000-0005-0000-0000-0000782D0000}"/>
    <cellStyle name="Input 2 12 9" xfId="465" xr:uid="{00000000-0005-0000-0000-0000792D0000}"/>
    <cellStyle name="Input 2 12 9 2" xfId="15495" xr:uid="{00000000-0005-0000-0000-00007A2D0000}"/>
    <cellStyle name="Input 2 12 9 2 2" xfId="29349" xr:uid="{00000000-0005-0000-0000-00007B2D0000}"/>
    <cellStyle name="Input 2 12 9 3" xfId="16500" xr:uid="{00000000-0005-0000-0000-00007C2D0000}"/>
    <cellStyle name="Input 2 12 9 4" xfId="39437" xr:uid="{00000000-0005-0000-0000-00007D2D0000}"/>
    <cellStyle name="Input 2 12 9 5" xfId="47529" xr:uid="{00000000-0005-0000-0000-00007E2D0000}"/>
    <cellStyle name="Input 2 13" xfId="139" xr:uid="{00000000-0005-0000-0000-00007F2D0000}"/>
    <cellStyle name="Input 2 13 10" xfId="3699" xr:uid="{00000000-0005-0000-0000-0000802D0000}"/>
    <cellStyle name="Input 2 13 10 2" xfId="16608" xr:uid="{00000000-0005-0000-0000-0000812D0000}"/>
    <cellStyle name="Input 2 13 10 2 2" xfId="29679" xr:uid="{00000000-0005-0000-0000-0000822D0000}"/>
    <cellStyle name="Input 2 13 10 3" xfId="22994" xr:uid="{00000000-0005-0000-0000-0000832D0000}"/>
    <cellStyle name="Input 2 13 11" xfId="6900" xr:uid="{00000000-0005-0000-0000-0000842D0000}"/>
    <cellStyle name="Input 2 13 11 2" xfId="19802" xr:uid="{00000000-0005-0000-0000-0000852D0000}"/>
    <cellStyle name="Input 2 13 11 3" xfId="26188" xr:uid="{00000000-0005-0000-0000-0000862D0000}"/>
    <cellStyle name="Input 2 13 12" xfId="12894" xr:uid="{00000000-0005-0000-0000-0000872D0000}"/>
    <cellStyle name="Input 2 13 12 2" xfId="31919" xr:uid="{00000000-0005-0000-0000-0000882D0000}"/>
    <cellStyle name="Input 2 13 13" xfId="13218" xr:uid="{00000000-0005-0000-0000-0000892D0000}"/>
    <cellStyle name="Input 2 13 14" xfId="35123" xr:uid="{00000000-0005-0000-0000-00008A2D0000}"/>
    <cellStyle name="Input 2 13 15" xfId="43215" xr:uid="{00000000-0005-0000-0000-00008B2D0000}"/>
    <cellStyle name="Input 2 13 2" xfId="284" xr:uid="{00000000-0005-0000-0000-00008C2D0000}"/>
    <cellStyle name="Input 2 13 2 10" xfId="13089" xr:uid="{00000000-0005-0000-0000-00008D2D0000}"/>
    <cellStyle name="Input 2 13 2 10 2" xfId="32089" xr:uid="{00000000-0005-0000-0000-00008E2D0000}"/>
    <cellStyle name="Input 2 13 2 11" xfId="13329" xr:uid="{00000000-0005-0000-0000-00008F2D0000}"/>
    <cellStyle name="Input 2 13 2 12" xfId="35289" xr:uid="{00000000-0005-0000-0000-0000902D0000}"/>
    <cellStyle name="Input 2 13 2 13" xfId="43381" xr:uid="{00000000-0005-0000-0000-0000912D0000}"/>
    <cellStyle name="Input 2 13 2 2" xfId="1546" xr:uid="{00000000-0005-0000-0000-0000922D0000}"/>
    <cellStyle name="Input 2 13 2 2 2" xfId="4741" xr:uid="{00000000-0005-0000-0000-0000932D0000}"/>
    <cellStyle name="Input 2 13 2 2 2 2" xfId="17649" xr:uid="{00000000-0005-0000-0000-0000942D0000}"/>
    <cellStyle name="Input 2 13 2 2 2 2 2" xfId="30363" xr:uid="{00000000-0005-0000-0000-0000952D0000}"/>
    <cellStyle name="Input 2 13 2 2 2 2 3" xfId="42141" xr:uid="{00000000-0005-0000-0000-0000962D0000}"/>
    <cellStyle name="Input 2 13 2 2 2 2 4" xfId="50233" xr:uid="{00000000-0005-0000-0000-0000972D0000}"/>
    <cellStyle name="Input 2 13 2 2 2 3" xfId="24035" xr:uid="{00000000-0005-0000-0000-0000982D0000}"/>
    <cellStyle name="Input 2 13 2 2 2 4" xfId="37302" xr:uid="{00000000-0005-0000-0000-0000992D0000}"/>
    <cellStyle name="Input 2 13 2 2 2 5" xfId="45394" xr:uid="{00000000-0005-0000-0000-00009A2D0000}"/>
    <cellStyle name="Input 2 13 2 2 3" xfId="7942" xr:uid="{00000000-0005-0000-0000-00009B2D0000}"/>
    <cellStyle name="Input 2 13 2 2 3 2" xfId="20843" xr:uid="{00000000-0005-0000-0000-00009C2D0000}"/>
    <cellStyle name="Input 2 13 2 2 3 3" xfId="27229" xr:uid="{00000000-0005-0000-0000-00009D2D0000}"/>
    <cellStyle name="Input 2 13 2 2 3 4" xfId="40142" xr:uid="{00000000-0005-0000-0000-00009E2D0000}"/>
    <cellStyle name="Input 2 13 2 2 3 5" xfId="48234" xr:uid="{00000000-0005-0000-0000-00009F2D0000}"/>
    <cellStyle name="Input 2 13 2 2 4" xfId="11082" xr:uid="{00000000-0005-0000-0000-0000A02D0000}"/>
    <cellStyle name="Input 2 13 2 2 4 2" xfId="32950" xr:uid="{00000000-0005-0000-0000-0000A12D0000}"/>
    <cellStyle name="Input 2 13 2 2 5" xfId="13898" xr:uid="{00000000-0005-0000-0000-0000A22D0000}"/>
    <cellStyle name="Input 2 13 2 2 6" xfId="35789" xr:uid="{00000000-0005-0000-0000-0000A32D0000}"/>
    <cellStyle name="Input 2 13 2 2 7" xfId="43881" xr:uid="{00000000-0005-0000-0000-0000A42D0000}"/>
    <cellStyle name="Input 2 13 2 3" xfId="2555" xr:uid="{00000000-0005-0000-0000-0000A52D0000}"/>
    <cellStyle name="Input 2 13 2 3 2" xfId="5750" xr:uid="{00000000-0005-0000-0000-0000A62D0000}"/>
    <cellStyle name="Input 2 13 2 3 2 2" xfId="18658" xr:uid="{00000000-0005-0000-0000-0000A72D0000}"/>
    <cellStyle name="Input 2 13 2 3 2 2 2" xfId="31020" xr:uid="{00000000-0005-0000-0000-0000A82D0000}"/>
    <cellStyle name="Input 2 13 2 3 2 2 3" xfId="42957" xr:uid="{00000000-0005-0000-0000-0000A92D0000}"/>
    <cellStyle name="Input 2 13 2 3 2 2 4" xfId="51049" xr:uid="{00000000-0005-0000-0000-0000AA2D0000}"/>
    <cellStyle name="Input 2 13 2 3 2 3" xfId="25044" xr:uid="{00000000-0005-0000-0000-0000AB2D0000}"/>
    <cellStyle name="Input 2 13 2 3 2 4" xfId="38311" xr:uid="{00000000-0005-0000-0000-0000AC2D0000}"/>
    <cellStyle name="Input 2 13 2 3 2 5" xfId="46403" xr:uid="{00000000-0005-0000-0000-0000AD2D0000}"/>
    <cellStyle name="Input 2 13 2 3 3" xfId="8951" xr:uid="{00000000-0005-0000-0000-0000AE2D0000}"/>
    <cellStyle name="Input 2 13 2 3 3 2" xfId="21852" xr:uid="{00000000-0005-0000-0000-0000AF2D0000}"/>
    <cellStyle name="Input 2 13 2 3 3 3" xfId="28238" xr:uid="{00000000-0005-0000-0000-0000B02D0000}"/>
    <cellStyle name="Input 2 13 2 3 3 4" xfId="41151" xr:uid="{00000000-0005-0000-0000-0000B12D0000}"/>
    <cellStyle name="Input 2 13 2 3 3 5" xfId="49243" xr:uid="{00000000-0005-0000-0000-0000B22D0000}"/>
    <cellStyle name="Input 2 13 2 3 4" xfId="12554" xr:uid="{00000000-0005-0000-0000-0000B32D0000}"/>
    <cellStyle name="Input 2 13 2 3 4 2" xfId="33959" xr:uid="{00000000-0005-0000-0000-0000B42D0000}"/>
    <cellStyle name="Input 2 13 2 3 5" xfId="14555" xr:uid="{00000000-0005-0000-0000-0000B52D0000}"/>
    <cellStyle name="Input 2 13 2 3 6" xfId="36286" xr:uid="{00000000-0005-0000-0000-0000B62D0000}"/>
    <cellStyle name="Input 2 13 2 3 7" xfId="44378" xr:uid="{00000000-0005-0000-0000-0000B72D0000}"/>
    <cellStyle name="Input 2 13 2 4" xfId="2012" xr:uid="{00000000-0005-0000-0000-0000B82D0000}"/>
    <cellStyle name="Input 2 13 2 4 2" xfId="5207" xr:uid="{00000000-0005-0000-0000-0000B92D0000}"/>
    <cellStyle name="Input 2 13 2 4 2 2" xfId="18115" xr:uid="{00000000-0005-0000-0000-0000BA2D0000}"/>
    <cellStyle name="Input 2 13 2 4 2 2 2" xfId="30666" xr:uid="{00000000-0005-0000-0000-0000BB2D0000}"/>
    <cellStyle name="Input 2 13 2 4 2 3" xfId="24501" xr:uid="{00000000-0005-0000-0000-0000BC2D0000}"/>
    <cellStyle name="Input 2 13 2 4 2 4" xfId="40608" xr:uid="{00000000-0005-0000-0000-0000BD2D0000}"/>
    <cellStyle name="Input 2 13 2 4 2 5" xfId="48700" xr:uid="{00000000-0005-0000-0000-0000BE2D0000}"/>
    <cellStyle name="Input 2 13 2 4 3" xfId="8408" xr:uid="{00000000-0005-0000-0000-0000BF2D0000}"/>
    <cellStyle name="Input 2 13 2 4 3 2" xfId="21309" xr:uid="{00000000-0005-0000-0000-0000C02D0000}"/>
    <cellStyle name="Input 2 13 2 4 3 3" xfId="27695" xr:uid="{00000000-0005-0000-0000-0000C12D0000}"/>
    <cellStyle name="Input 2 13 2 4 4" xfId="11507" xr:uid="{00000000-0005-0000-0000-0000C22D0000}"/>
    <cellStyle name="Input 2 13 2 4 4 2" xfId="33416" xr:uid="{00000000-0005-0000-0000-0000C32D0000}"/>
    <cellStyle name="Input 2 13 2 4 5" xfId="14201" xr:uid="{00000000-0005-0000-0000-0000C42D0000}"/>
    <cellStyle name="Input 2 13 2 4 6" xfId="37768" xr:uid="{00000000-0005-0000-0000-0000C52D0000}"/>
    <cellStyle name="Input 2 13 2 4 7" xfId="45860" xr:uid="{00000000-0005-0000-0000-0000C62D0000}"/>
    <cellStyle name="Input 2 13 2 5" xfId="1046" xr:uid="{00000000-0005-0000-0000-0000C72D0000}"/>
    <cellStyle name="Input 2 13 2 5 2" xfId="4241" xr:uid="{00000000-0005-0000-0000-0000C82D0000}"/>
    <cellStyle name="Input 2 13 2 5 2 2" xfId="17149" xr:uid="{00000000-0005-0000-0000-0000C92D0000}"/>
    <cellStyle name="Input 2 13 2 5 2 2 2" xfId="30038" xr:uid="{00000000-0005-0000-0000-0000CA2D0000}"/>
    <cellStyle name="Input 2 13 2 5 2 3" xfId="23535" xr:uid="{00000000-0005-0000-0000-0000CB2D0000}"/>
    <cellStyle name="Input 2 13 2 5 2 4" xfId="41733" xr:uid="{00000000-0005-0000-0000-0000CC2D0000}"/>
    <cellStyle name="Input 2 13 2 5 2 5" xfId="49825" xr:uid="{00000000-0005-0000-0000-0000CD2D0000}"/>
    <cellStyle name="Input 2 13 2 5 3" xfId="7442" xr:uid="{00000000-0005-0000-0000-0000CE2D0000}"/>
    <cellStyle name="Input 2 13 2 5 3 2" xfId="20343" xr:uid="{00000000-0005-0000-0000-0000CF2D0000}"/>
    <cellStyle name="Input 2 13 2 5 3 3" xfId="26729" xr:uid="{00000000-0005-0000-0000-0000D02D0000}"/>
    <cellStyle name="Input 2 13 2 5 4" xfId="10521" xr:uid="{00000000-0005-0000-0000-0000D12D0000}"/>
    <cellStyle name="Input 2 13 2 5 4 2" xfId="32450" xr:uid="{00000000-0005-0000-0000-0000D22D0000}"/>
    <cellStyle name="Input 2 13 2 5 5" xfId="13573" xr:uid="{00000000-0005-0000-0000-0000D32D0000}"/>
    <cellStyle name="Input 2 13 2 5 6" xfId="36802" xr:uid="{00000000-0005-0000-0000-0000D42D0000}"/>
    <cellStyle name="Input 2 13 2 5 7" xfId="44894" xr:uid="{00000000-0005-0000-0000-0000D52D0000}"/>
    <cellStyle name="Input 2 13 2 6" xfId="3059" xr:uid="{00000000-0005-0000-0000-0000D62D0000}"/>
    <cellStyle name="Input 2 13 2 6 2" xfId="6254" xr:uid="{00000000-0005-0000-0000-0000D72D0000}"/>
    <cellStyle name="Input 2 13 2 6 2 2" xfId="19162" xr:uid="{00000000-0005-0000-0000-0000D82D0000}"/>
    <cellStyle name="Input 2 13 2 6 2 2 2" xfId="31349" xr:uid="{00000000-0005-0000-0000-0000D92D0000}"/>
    <cellStyle name="Input 2 13 2 6 2 3" xfId="25548" xr:uid="{00000000-0005-0000-0000-0000DA2D0000}"/>
    <cellStyle name="Input 2 13 2 6 2 4" xfId="41767" xr:uid="{00000000-0005-0000-0000-0000DB2D0000}"/>
    <cellStyle name="Input 2 13 2 6 2 5" xfId="49859" xr:uid="{00000000-0005-0000-0000-0000DC2D0000}"/>
    <cellStyle name="Input 2 13 2 6 3" xfId="9455" xr:uid="{00000000-0005-0000-0000-0000DD2D0000}"/>
    <cellStyle name="Input 2 13 2 6 3 2" xfId="22356" xr:uid="{00000000-0005-0000-0000-0000DE2D0000}"/>
    <cellStyle name="Input 2 13 2 6 3 3" xfId="28742" xr:uid="{00000000-0005-0000-0000-0000DF2D0000}"/>
    <cellStyle name="Input 2 13 2 6 4" xfId="10365" xr:uid="{00000000-0005-0000-0000-0000E02D0000}"/>
    <cellStyle name="Input 2 13 2 6 4 2" xfId="34463" xr:uid="{00000000-0005-0000-0000-0000E12D0000}"/>
    <cellStyle name="Input 2 13 2 6 5" xfId="14884" xr:uid="{00000000-0005-0000-0000-0000E22D0000}"/>
    <cellStyle name="Input 2 13 2 6 6" xfId="38820" xr:uid="{00000000-0005-0000-0000-0000E32D0000}"/>
    <cellStyle name="Input 2 13 2 6 7" xfId="46912" xr:uid="{00000000-0005-0000-0000-0000E42D0000}"/>
    <cellStyle name="Input 2 13 2 7" xfId="675" xr:uid="{00000000-0005-0000-0000-0000E52D0000}"/>
    <cellStyle name="Input 2 13 2 7 2" xfId="15700" xr:uid="{00000000-0005-0000-0000-0000E62D0000}"/>
    <cellStyle name="Input 2 13 2 7 2 2" xfId="29553" xr:uid="{00000000-0005-0000-0000-0000E72D0000}"/>
    <cellStyle name="Input 2 13 2 7 3" xfId="16444" xr:uid="{00000000-0005-0000-0000-0000E82D0000}"/>
    <cellStyle name="Input 2 13 2 7 4" xfId="39642" xr:uid="{00000000-0005-0000-0000-0000E92D0000}"/>
    <cellStyle name="Input 2 13 2 7 5" xfId="47734" xr:uid="{00000000-0005-0000-0000-0000EA2D0000}"/>
    <cellStyle name="Input 2 13 2 8" xfId="3870" xr:uid="{00000000-0005-0000-0000-0000EB2D0000}"/>
    <cellStyle name="Input 2 13 2 8 2" xfId="16778" xr:uid="{00000000-0005-0000-0000-0000EC2D0000}"/>
    <cellStyle name="Input 2 13 2 8 2 2" xfId="29790" xr:uid="{00000000-0005-0000-0000-0000ED2D0000}"/>
    <cellStyle name="Input 2 13 2 8 3" xfId="23164" xr:uid="{00000000-0005-0000-0000-0000EE2D0000}"/>
    <cellStyle name="Input 2 13 2 9" xfId="7071" xr:uid="{00000000-0005-0000-0000-0000EF2D0000}"/>
    <cellStyle name="Input 2 13 2 9 2" xfId="19972" xr:uid="{00000000-0005-0000-0000-0000F02D0000}"/>
    <cellStyle name="Input 2 13 2 9 3" xfId="26358" xr:uid="{00000000-0005-0000-0000-0000F12D0000}"/>
    <cellStyle name="Input 2 13 3" xfId="1208" xr:uid="{00000000-0005-0000-0000-0000F22D0000}"/>
    <cellStyle name="Input 2 13 3 10" xfId="35451" xr:uid="{00000000-0005-0000-0000-0000F32D0000}"/>
    <cellStyle name="Input 2 13 3 11" xfId="43543" xr:uid="{00000000-0005-0000-0000-0000F42D0000}"/>
    <cellStyle name="Input 2 13 3 2" xfId="1708" xr:uid="{00000000-0005-0000-0000-0000F52D0000}"/>
    <cellStyle name="Input 2 13 3 2 2" xfId="4903" xr:uid="{00000000-0005-0000-0000-0000F62D0000}"/>
    <cellStyle name="Input 2 13 3 2 2 2" xfId="17811" xr:uid="{00000000-0005-0000-0000-0000F72D0000}"/>
    <cellStyle name="Input 2 13 3 2 2 2 2" xfId="30468" xr:uid="{00000000-0005-0000-0000-0000F82D0000}"/>
    <cellStyle name="Input 2 13 3 2 2 2 3" xfId="42272" xr:uid="{00000000-0005-0000-0000-0000F92D0000}"/>
    <cellStyle name="Input 2 13 3 2 2 2 4" xfId="50364" xr:uid="{00000000-0005-0000-0000-0000FA2D0000}"/>
    <cellStyle name="Input 2 13 3 2 2 3" xfId="24197" xr:uid="{00000000-0005-0000-0000-0000FB2D0000}"/>
    <cellStyle name="Input 2 13 3 2 2 4" xfId="37464" xr:uid="{00000000-0005-0000-0000-0000FC2D0000}"/>
    <cellStyle name="Input 2 13 3 2 2 5" xfId="45556" xr:uid="{00000000-0005-0000-0000-0000FD2D0000}"/>
    <cellStyle name="Input 2 13 3 2 3" xfId="8104" xr:uid="{00000000-0005-0000-0000-0000FE2D0000}"/>
    <cellStyle name="Input 2 13 3 2 3 2" xfId="21005" xr:uid="{00000000-0005-0000-0000-0000FF2D0000}"/>
    <cellStyle name="Input 2 13 3 2 3 3" xfId="27391" xr:uid="{00000000-0005-0000-0000-0000002E0000}"/>
    <cellStyle name="Input 2 13 3 2 3 4" xfId="40304" xr:uid="{00000000-0005-0000-0000-0000012E0000}"/>
    <cellStyle name="Input 2 13 3 2 3 5" xfId="48396" xr:uid="{00000000-0005-0000-0000-0000022E0000}"/>
    <cellStyle name="Input 2 13 3 2 4" xfId="11008" xr:uid="{00000000-0005-0000-0000-0000032E0000}"/>
    <cellStyle name="Input 2 13 3 2 4 2" xfId="33112" xr:uid="{00000000-0005-0000-0000-0000042E0000}"/>
    <cellStyle name="Input 2 13 3 2 5" xfId="14003" xr:uid="{00000000-0005-0000-0000-0000052E0000}"/>
    <cellStyle name="Input 2 13 3 2 6" xfId="35951" xr:uid="{00000000-0005-0000-0000-0000062E0000}"/>
    <cellStyle name="Input 2 13 3 2 7" xfId="44043" xr:uid="{00000000-0005-0000-0000-0000072E0000}"/>
    <cellStyle name="Input 2 13 3 3" xfId="2717" xr:uid="{00000000-0005-0000-0000-0000082E0000}"/>
    <cellStyle name="Input 2 13 3 3 2" xfId="5912" xr:uid="{00000000-0005-0000-0000-0000092E0000}"/>
    <cellStyle name="Input 2 13 3 3 2 2" xfId="18820" xr:uid="{00000000-0005-0000-0000-00000A2E0000}"/>
    <cellStyle name="Input 2 13 3 3 2 2 2" xfId="31125" xr:uid="{00000000-0005-0000-0000-00000B2E0000}"/>
    <cellStyle name="Input 2 13 3 3 2 2 3" xfId="43062" xr:uid="{00000000-0005-0000-0000-00000C2E0000}"/>
    <cellStyle name="Input 2 13 3 3 2 2 4" xfId="51154" xr:uid="{00000000-0005-0000-0000-00000D2E0000}"/>
    <cellStyle name="Input 2 13 3 3 2 3" xfId="25206" xr:uid="{00000000-0005-0000-0000-00000E2E0000}"/>
    <cellStyle name="Input 2 13 3 3 2 4" xfId="38473" xr:uid="{00000000-0005-0000-0000-00000F2E0000}"/>
    <cellStyle name="Input 2 13 3 3 2 5" xfId="46565" xr:uid="{00000000-0005-0000-0000-0000102E0000}"/>
    <cellStyle name="Input 2 13 3 3 3" xfId="9113" xr:uid="{00000000-0005-0000-0000-0000112E0000}"/>
    <cellStyle name="Input 2 13 3 3 3 2" xfId="22014" xr:uid="{00000000-0005-0000-0000-0000122E0000}"/>
    <cellStyle name="Input 2 13 3 3 3 3" xfId="28400" xr:uid="{00000000-0005-0000-0000-0000132E0000}"/>
    <cellStyle name="Input 2 13 3 3 3 4" xfId="41313" xr:uid="{00000000-0005-0000-0000-0000142E0000}"/>
    <cellStyle name="Input 2 13 3 3 3 5" xfId="49405" xr:uid="{00000000-0005-0000-0000-0000152E0000}"/>
    <cellStyle name="Input 2 13 3 3 4" xfId="11973" xr:uid="{00000000-0005-0000-0000-0000162E0000}"/>
    <cellStyle name="Input 2 13 3 3 4 2" xfId="34121" xr:uid="{00000000-0005-0000-0000-0000172E0000}"/>
    <cellStyle name="Input 2 13 3 3 5" xfId="14660" xr:uid="{00000000-0005-0000-0000-0000182E0000}"/>
    <cellStyle name="Input 2 13 3 3 6" xfId="36448" xr:uid="{00000000-0005-0000-0000-0000192E0000}"/>
    <cellStyle name="Input 2 13 3 3 7" xfId="44540" xr:uid="{00000000-0005-0000-0000-00001A2E0000}"/>
    <cellStyle name="Input 2 13 3 4" xfId="1902" xr:uid="{00000000-0005-0000-0000-00001B2E0000}"/>
    <cellStyle name="Input 2 13 3 4 2" xfId="5097" xr:uid="{00000000-0005-0000-0000-00001C2E0000}"/>
    <cellStyle name="Input 2 13 3 4 2 2" xfId="18005" xr:uid="{00000000-0005-0000-0000-00001D2E0000}"/>
    <cellStyle name="Input 2 13 3 4 2 2 2" xfId="30588" xr:uid="{00000000-0005-0000-0000-00001E2E0000}"/>
    <cellStyle name="Input 2 13 3 4 2 3" xfId="24391" xr:uid="{00000000-0005-0000-0000-00001F2E0000}"/>
    <cellStyle name="Input 2 13 3 4 2 4" xfId="40498" xr:uid="{00000000-0005-0000-0000-0000202E0000}"/>
    <cellStyle name="Input 2 13 3 4 2 5" xfId="48590" xr:uid="{00000000-0005-0000-0000-0000212E0000}"/>
    <cellStyle name="Input 2 13 3 4 3" xfId="8298" xr:uid="{00000000-0005-0000-0000-0000222E0000}"/>
    <cellStyle name="Input 2 13 3 4 3 2" xfId="21199" xr:uid="{00000000-0005-0000-0000-0000232E0000}"/>
    <cellStyle name="Input 2 13 3 4 3 3" xfId="27585" xr:uid="{00000000-0005-0000-0000-0000242E0000}"/>
    <cellStyle name="Input 2 13 3 4 4" xfId="10536" xr:uid="{00000000-0005-0000-0000-0000252E0000}"/>
    <cellStyle name="Input 2 13 3 4 4 2" xfId="33306" xr:uid="{00000000-0005-0000-0000-0000262E0000}"/>
    <cellStyle name="Input 2 13 3 4 5" xfId="14123" xr:uid="{00000000-0005-0000-0000-0000272E0000}"/>
    <cellStyle name="Input 2 13 3 4 6" xfId="37658" xr:uid="{00000000-0005-0000-0000-0000282E0000}"/>
    <cellStyle name="Input 2 13 3 4 7" xfId="45750" xr:uid="{00000000-0005-0000-0000-0000292E0000}"/>
    <cellStyle name="Input 2 13 3 5" xfId="3221" xr:uid="{00000000-0005-0000-0000-00002A2E0000}"/>
    <cellStyle name="Input 2 13 3 5 2" xfId="6416" xr:uid="{00000000-0005-0000-0000-00002B2E0000}"/>
    <cellStyle name="Input 2 13 3 5 2 2" xfId="19324" xr:uid="{00000000-0005-0000-0000-00002C2E0000}"/>
    <cellStyle name="Input 2 13 3 5 2 2 2" xfId="31454" xr:uid="{00000000-0005-0000-0000-00002D2E0000}"/>
    <cellStyle name="Input 2 13 3 5 2 3" xfId="25710" xr:uid="{00000000-0005-0000-0000-00002E2E0000}"/>
    <cellStyle name="Input 2 13 3 5 2 4" xfId="41867" xr:uid="{00000000-0005-0000-0000-00002F2E0000}"/>
    <cellStyle name="Input 2 13 3 5 2 5" xfId="49959" xr:uid="{00000000-0005-0000-0000-0000302E0000}"/>
    <cellStyle name="Input 2 13 3 5 3" xfId="9617" xr:uid="{00000000-0005-0000-0000-0000312E0000}"/>
    <cellStyle name="Input 2 13 3 5 3 2" xfId="22518" xr:uid="{00000000-0005-0000-0000-0000322E0000}"/>
    <cellStyle name="Input 2 13 3 5 3 3" xfId="28904" xr:uid="{00000000-0005-0000-0000-0000332E0000}"/>
    <cellStyle name="Input 2 13 3 5 4" xfId="11925" xr:uid="{00000000-0005-0000-0000-0000342E0000}"/>
    <cellStyle name="Input 2 13 3 5 4 2" xfId="34625" xr:uid="{00000000-0005-0000-0000-0000352E0000}"/>
    <cellStyle name="Input 2 13 3 5 5" xfId="14989" xr:uid="{00000000-0005-0000-0000-0000362E0000}"/>
    <cellStyle name="Input 2 13 3 5 6" xfId="36964" xr:uid="{00000000-0005-0000-0000-0000372E0000}"/>
    <cellStyle name="Input 2 13 3 5 7" xfId="45056" xr:uid="{00000000-0005-0000-0000-0000382E0000}"/>
    <cellStyle name="Input 2 13 3 6" xfId="4403" xr:uid="{00000000-0005-0000-0000-0000392E0000}"/>
    <cellStyle name="Input 2 13 3 6 2" xfId="17311" xr:uid="{00000000-0005-0000-0000-00003A2E0000}"/>
    <cellStyle name="Input 2 13 3 6 2 2" xfId="30143" xr:uid="{00000000-0005-0000-0000-00003B2E0000}"/>
    <cellStyle name="Input 2 13 3 6 2 3" xfId="42520" xr:uid="{00000000-0005-0000-0000-00003C2E0000}"/>
    <cellStyle name="Input 2 13 3 6 2 4" xfId="50612" xr:uid="{00000000-0005-0000-0000-00003D2E0000}"/>
    <cellStyle name="Input 2 13 3 6 3" xfId="23697" xr:uid="{00000000-0005-0000-0000-00003E2E0000}"/>
    <cellStyle name="Input 2 13 3 6 4" xfId="38982" xr:uid="{00000000-0005-0000-0000-00003F2E0000}"/>
    <cellStyle name="Input 2 13 3 6 5" xfId="47074" xr:uid="{00000000-0005-0000-0000-0000402E0000}"/>
    <cellStyle name="Input 2 13 3 7" xfId="7604" xr:uid="{00000000-0005-0000-0000-0000412E0000}"/>
    <cellStyle name="Input 2 13 3 7 2" xfId="20505" xr:uid="{00000000-0005-0000-0000-0000422E0000}"/>
    <cellStyle name="Input 2 13 3 7 3" xfId="26891" xr:uid="{00000000-0005-0000-0000-0000432E0000}"/>
    <cellStyle name="Input 2 13 3 7 4" xfId="39804" xr:uid="{00000000-0005-0000-0000-0000442E0000}"/>
    <cellStyle name="Input 2 13 3 7 5" xfId="47896" xr:uid="{00000000-0005-0000-0000-0000452E0000}"/>
    <cellStyle name="Input 2 13 3 8" xfId="10887" xr:uid="{00000000-0005-0000-0000-0000462E0000}"/>
    <cellStyle name="Input 2 13 3 8 2" xfId="32612" xr:uid="{00000000-0005-0000-0000-0000472E0000}"/>
    <cellStyle name="Input 2 13 3 9" xfId="13678" xr:uid="{00000000-0005-0000-0000-0000482E0000}"/>
    <cellStyle name="Input 2 13 4" xfId="1380" xr:uid="{00000000-0005-0000-0000-0000492E0000}"/>
    <cellStyle name="Input 2 13 4 2" xfId="4575" xr:uid="{00000000-0005-0000-0000-00004A2E0000}"/>
    <cellStyle name="Input 2 13 4 2 2" xfId="17483" xr:uid="{00000000-0005-0000-0000-00004B2E0000}"/>
    <cellStyle name="Input 2 13 4 2 2 2" xfId="30254" xr:uid="{00000000-0005-0000-0000-00004C2E0000}"/>
    <cellStyle name="Input 2 13 4 2 2 3" xfId="42005" xr:uid="{00000000-0005-0000-0000-00004D2E0000}"/>
    <cellStyle name="Input 2 13 4 2 2 4" xfId="50097" xr:uid="{00000000-0005-0000-0000-00004E2E0000}"/>
    <cellStyle name="Input 2 13 4 2 3" xfId="23869" xr:uid="{00000000-0005-0000-0000-00004F2E0000}"/>
    <cellStyle name="Input 2 13 4 2 4" xfId="37136" xr:uid="{00000000-0005-0000-0000-0000502E0000}"/>
    <cellStyle name="Input 2 13 4 2 5" xfId="45228" xr:uid="{00000000-0005-0000-0000-0000512E0000}"/>
    <cellStyle name="Input 2 13 4 3" xfId="7776" xr:uid="{00000000-0005-0000-0000-0000522E0000}"/>
    <cellStyle name="Input 2 13 4 3 2" xfId="20677" xr:uid="{00000000-0005-0000-0000-0000532E0000}"/>
    <cellStyle name="Input 2 13 4 3 3" xfId="27063" xr:uid="{00000000-0005-0000-0000-0000542E0000}"/>
    <cellStyle name="Input 2 13 4 3 4" xfId="39976" xr:uid="{00000000-0005-0000-0000-0000552E0000}"/>
    <cellStyle name="Input 2 13 4 3 5" xfId="48068" xr:uid="{00000000-0005-0000-0000-0000562E0000}"/>
    <cellStyle name="Input 2 13 4 4" xfId="11039" xr:uid="{00000000-0005-0000-0000-0000572E0000}"/>
    <cellStyle name="Input 2 13 4 4 2" xfId="32784" xr:uid="{00000000-0005-0000-0000-0000582E0000}"/>
    <cellStyle name="Input 2 13 4 5" xfId="13789" xr:uid="{00000000-0005-0000-0000-0000592E0000}"/>
    <cellStyle name="Input 2 13 4 6" xfId="35623" xr:uid="{00000000-0005-0000-0000-00005A2E0000}"/>
    <cellStyle name="Input 2 13 4 7" xfId="43715" xr:uid="{00000000-0005-0000-0000-00005B2E0000}"/>
    <cellStyle name="Input 2 13 5" xfId="2389" xr:uid="{00000000-0005-0000-0000-00005C2E0000}"/>
    <cellStyle name="Input 2 13 5 2" xfId="5584" xr:uid="{00000000-0005-0000-0000-00005D2E0000}"/>
    <cellStyle name="Input 2 13 5 2 2" xfId="18492" xr:uid="{00000000-0005-0000-0000-00005E2E0000}"/>
    <cellStyle name="Input 2 13 5 2 2 2" xfId="30911" xr:uid="{00000000-0005-0000-0000-00005F2E0000}"/>
    <cellStyle name="Input 2 13 5 2 2 3" xfId="42848" xr:uid="{00000000-0005-0000-0000-0000602E0000}"/>
    <cellStyle name="Input 2 13 5 2 2 4" xfId="50940" xr:uid="{00000000-0005-0000-0000-0000612E0000}"/>
    <cellStyle name="Input 2 13 5 2 3" xfId="24878" xr:uid="{00000000-0005-0000-0000-0000622E0000}"/>
    <cellStyle name="Input 2 13 5 2 4" xfId="38145" xr:uid="{00000000-0005-0000-0000-0000632E0000}"/>
    <cellStyle name="Input 2 13 5 2 5" xfId="46237" xr:uid="{00000000-0005-0000-0000-0000642E0000}"/>
    <cellStyle name="Input 2 13 5 3" xfId="8785" xr:uid="{00000000-0005-0000-0000-0000652E0000}"/>
    <cellStyle name="Input 2 13 5 3 2" xfId="21686" xr:uid="{00000000-0005-0000-0000-0000662E0000}"/>
    <cellStyle name="Input 2 13 5 3 3" xfId="28072" xr:uid="{00000000-0005-0000-0000-0000672E0000}"/>
    <cellStyle name="Input 2 13 5 3 4" xfId="40985" xr:uid="{00000000-0005-0000-0000-0000682E0000}"/>
    <cellStyle name="Input 2 13 5 3 5" xfId="49077" xr:uid="{00000000-0005-0000-0000-0000692E0000}"/>
    <cellStyle name="Input 2 13 5 4" xfId="12040" xr:uid="{00000000-0005-0000-0000-00006A2E0000}"/>
    <cellStyle name="Input 2 13 5 4 2" xfId="33793" xr:uid="{00000000-0005-0000-0000-00006B2E0000}"/>
    <cellStyle name="Input 2 13 5 5" xfId="14446" xr:uid="{00000000-0005-0000-0000-00006C2E0000}"/>
    <cellStyle name="Input 2 13 5 6" xfId="36120" xr:uid="{00000000-0005-0000-0000-00006D2E0000}"/>
    <cellStyle name="Input 2 13 5 7" xfId="44212" xr:uid="{00000000-0005-0000-0000-00006E2E0000}"/>
    <cellStyle name="Input 2 13 6" xfId="2023" xr:uid="{00000000-0005-0000-0000-00006F2E0000}"/>
    <cellStyle name="Input 2 13 6 2" xfId="5218" xr:uid="{00000000-0005-0000-0000-0000702E0000}"/>
    <cellStyle name="Input 2 13 6 2 2" xfId="18126" xr:uid="{00000000-0005-0000-0000-0000712E0000}"/>
    <cellStyle name="Input 2 13 6 2 2 2" xfId="30674" xr:uid="{00000000-0005-0000-0000-0000722E0000}"/>
    <cellStyle name="Input 2 13 6 2 3" xfId="24512" xr:uid="{00000000-0005-0000-0000-0000732E0000}"/>
    <cellStyle name="Input 2 13 6 2 4" xfId="40619" xr:uid="{00000000-0005-0000-0000-0000742E0000}"/>
    <cellStyle name="Input 2 13 6 2 5" xfId="48711" xr:uid="{00000000-0005-0000-0000-0000752E0000}"/>
    <cellStyle name="Input 2 13 6 3" xfId="8419" xr:uid="{00000000-0005-0000-0000-0000762E0000}"/>
    <cellStyle name="Input 2 13 6 3 2" xfId="21320" xr:uid="{00000000-0005-0000-0000-0000772E0000}"/>
    <cellStyle name="Input 2 13 6 3 3" xfId="27706" xr:uid="{00000000-0005-0000-0000-0000782E0000}"/>
    <cellStyle name="Input 2 13 6 4" xfId="12091" xr:uid="{00000000-0005-0000-0000-0000792E0000}"/>
    <cellStyle name="Input 2 13 6 4 2" xfId="33427" xr:uid="{00000000-0005-0000-0000-00007A2E0000}"/>
    <cellStyle name="Input 2 13 6 5" xfId="14209" xr:uid="{00000000-0005-0000-0000-00007B2E0000}"/>
    <cellStyle name="Input 2 13 6 6" xfId="37779" xr:uid="{00000000-0005-0000-0000-00007C2E0000}"/>
    <cellStyle name="Input 2 13 6 7" xfId="45871" xr:uid="{00000000-0005-0000-0000-00007D2E0000}"/>
    <cellStyle name="Input 2 13 7" xfId="880" xr:uid="{00000000-0005-0000-0000-00007E2E0000}"/>
    <cellStyle name="Input 2 13 7 2" xfId="4075" xr:uid="{00000000-0005-0000-0000-00007F2E0000}"/>
    <cellStyle name="Input 2 13 7 2 2" xfId="16983" xr:uid="{00000000-0005-0000-0000-0000802E0000}"/>
    <cellStyle name="Input 2 13 7 2 2 2" xfId="29929" xr:uid="{00000000-0005-0000-0000-0000812E0000}"/>
    <cellStyle name="Input 2 13 7 2 3" xfId="23369" xr:uid="{00000000-0005-0000-0000-0000822E0000}"/>
    <cellStyle name="Input 2 13 7 2 4" xfId="41589" xr:uid="{00000000-0005-0000-0000-0000832E0000}"/>
    <cellStyle name="Input 2 13 7 2 5" xfId="49681" xr:uid="{00000000-0005-0000-0000-0000842E0000}"/>
    <cellStyle name="Input 2 13 7 3" xfId="7276" xr:uid="{00000000-0005-0000-0000-0000852E0000}"/>
    <cellStyle name="Input 2 13 7 3 2" xfId="20177" xr:uid="{00000000-0005-0000-0000-0000862E0000}"/>
    <cellStyle name="Input 2 13 7 3 3" xfId="26563" xr:uid="{00000000-0005-0000-0000-0000872E0000}"/>
    <cellStyle name="Input 2 13 7 4" xfId="12844" xr:uid="{00000000-0005-0000-0000-0000882E0000}"/>
    <cellStyle name="Input 2 13 7 4 2" xfId="32284" xr:uid="{00000000-0005-0000-0000-0000892E0000}"/>
    <cellStyle name="Input 2 13 7 5" xfId="13464" xr:uid="{00000000-0005-0000-0000-00008A2E0000}"/>
    <cellStyle name="Input 2 13 7 6" xfId="36636" xr:uid="{00000000-0005-0000-0000-00008B2E0000}"/>
    <cellStyle name="Input 2 13 7 7" xfId="44728" xr:uid="{00000000-0005-0000-0000-00008C2E0000}"/>
    <cellStyle name="Input 2 13 8" xfId="2893" xr:uid="{00000000-0005-0000-0000-00008D2E0000}"/>
    <cellStyle name="Input 2 13 8 2" xfId="6088" xr:uid="{00000000-0005-0000-0000-00008E2E0000}"/>
    <cellStyle name="Input 2 13 8 2 2" xfId="18996" xr:uid="{00000000-0005-0000-0000-00008F2E0000}"/>
    <cellStyle name="Input 2 13 8 2 2 2" xfId="31240" xr:uid="{00000000-0005-0000-0000-0000902E0000}"/>
    <cellStyle name="Input 2 13 8 2 3" xfId="25382" xr:uid="{00000000-0005-0000-0000-0000912E0000}"/>
    <cellStyle name="Input 2 13 8 2 4" xfId="41781" xr:uid="{00000000-0005-0000-0000-0000922E0000}"/>
    <cellStyle name="Input 2 13 8 2 5" xfId="49873" xr:uid="{00000000-0005-0000-0000-0000932E0000}"/>
    <cellStyle name="Input 2 13 8 3" xfId="9289" xr:uid="{00000000-0005-0000-0000-0000942E0000}"/>
    <cellStyle name="Input 2 13 8 3 2" xfId="22190" xr:uid="{00000000-0005-0000-0000-0000952E0000}"/>
    <cellStyle name="Input 2 13 8 3 3" xfId="28576" xr:uid="{00000000-0005-0000-0000-0000962E0000}"/>
    <cellStyle name="Input 2 13 8 4" xfId="11249" xr:uid="{00000000-0005-0000-0000-0000972E0000}"/>
    <cellStyle name="Input 2 13 8 4 2" xfId="34297" xr:uid="{00000000-0005-0000-0000-0000982E0000}"/>
    <cellStyle name="Input 2 13 8 5" xfId="14775" xr:uid="{00000000-0005-0000-0000-0000992E0000}"/>
    <cellStyle name="Input 2 13 8 6" xfId="38654" xr:uid="{00000000-0005-0000-0000-00009A2E0000}"/>
    <cellStyle name="Input 2 13 8 7" xfId="46746" xr:uid="{00000000-0005-0000-0000-00009B2E0000}"/>
    <cellStyle name="Input 2 13 9" xfId="504" xr:uid="{00000000-0005-0000-0000-00009C2E0000}"/>
    <cellStyle name="Input 2 13 9 2" xfId="15534" xr:uid="{00000000-0005-0000-0000-00009D2E0000}"/>
    <cellStyle name="Input 2 13 9 2 2" xfId="29388" xr:uid="{00000000-0005-0000-0000-00009E2E0000}"/>
    <cellStyle name="Input 2 13 9 3" xfId="16487" xr:uid="{00000000-0005-0000-0000-00009F2E0000}"/>
    <cellStyle name="Input 2 13 9 4" xfId="39476" xr:uid="{00000000-0005-0000-0000-0000A02E0000}"/>
    <cellStyle name="Input 2 13 9 5" xfId="47568" xr:uid="{00000000-0005-0000-0000-0000A12E0000}"/>
    <cellStyle name="Input 2 14" xfId="126" xr:uid="{00000000-0005-0000-0000-0000A22E0000}"/>
    <cellStyle name="Input 2 14 10" xfId="3686" xr:uid="{00000000-0005-0000-0000-0000A32E0000}"/>
    <cellStyle name="Input 2 14 10 2" xfId="16595" xr:uid="{00000000-0005-0000-0000-0000A42E0000}"/>
    <cellStyle name="Input 2 14 10 2 2" xfId="29673" xr:uid="{00000000-0005-0000-0000-0000A52E0000}"/>
    <cellStyle name="Input 2 14 10 3" xfId="22981" xr:uid="{00000000-0005-0000-0000-0000A62E0000}"/>
    <cellStyle name="Input 2 14 11" xfId="6887" xr:uid="{00000000-0005-0000-0000-0000A72E0000}"/>
    <cellStyle name="Input 2 14 11 2" xfId="19789" xr:uid="{00000000-0005-0000-0000-0000A82E0000}"/>
    <cellStyle name="Input 2 14 11 3" xfId="26175" xr:uid="{00000000-0005-0000-0000-0000A92E0000}"/>
    <cellStyle name="Input 2 14 12" xfId="12858" xr:uid="{00000000-0005-0000-0000-0000AA2E0000}"/>
    <cellStyle name="Input 2 14 12 2" xfId="31906" xr:uid="{00000000-0005-0000-0000-0000AB2E0000}"/>
    <cellStyle name="Input 2 14 13" xfId="13212" xr:uid="{00000000-0005-0000-0000-0000AC2E0000}"/>
    <cellStyle name="Input 2 14 14" xfId="35110" xr:uid="{00000000-0005-0000-0000-0000AD2E0000}"/>
    <cellStyle name="Input 2 14 15" xfId="43202" xr:uid="{00000000-0005-0000-0000-0000AE2E0000}"/>
    <cellStyle name="Input 2 14 2" xfId="271" xr:uid="{00000000-0005-0000-0000-0000AF2E0000}"/>
    <cellStyle name="Input 2 14 2 10" xfId="10966" xr:uid="{00000000-0005-0000-0000-0000B02E0000}"/>
    <cellStyle name="Input 2 14 2 10 2" xfId="32076" xr:uid="{00000000-0005-0000-0000-0000B12E0000}"/>
    <cellStyle name="Input 2 14 2 11" xfId="13323" xr:uid="{00000000-0005-0000-0000-0000B22E0000}"/>
    <cellStyle name="Input 2 14 2 12" xfId="35276" xr:uid="{00000000-0005-0000-0000-0000B32E0000}"/>
    <cellStyle name="Input 2 14 2 13" xfId="43368" xr:uid="{00000000-0005-0000-0000-0000B42E0000}"/>
    <cellStyle name="Input 2 14 2 2" xfId="1533" xr:uid="{00000000-0005-0000-0000-0000B52E0000}"/>
    <cellStyle name="Input 2 14 2 2 2" xfId="4728" xr:uid="{00000000-0005-0000-0000-0000B62E0000}"/>
    <cellStyle name="Input 2 14 2 2 2 2" xfId="17636" xr:uid="{00000000-0005-0000-0000-0000B72E0000}"/>
    <cellStyle name="Input 2 14 2 2 2 2 2" xfId="30357" xr:uid="{00000000-0005-0000-0000-0000B82E0000}"/>
    <cellStyle name="Input 2 14 2 2 2 2 3" xfId="42132" xr:uid="{00000000-0005-0000-0000-0000B92E0000}"/>
    <cellStyle name="Input 2 14 2 2 2 2 4" xfId="50224" xr:uid="{00000000-0005-0000-0000-0000BA2E0000}"/>
    <cellStyle name="Input 2 14 2 2 2 3" xfId="24022" xr:uid="{00000000-0005-0000-0000-0000BB2E0000}"/>
    <cellStyle name="Input 2 14 2 2 2 4" xfId="37289" xr:uid="{00000000-0005-0000-0000-0000BC2E0000}"/>
    <cellStyle name="Input 2 14 2 2 2 5" xfId="45381" xr:uid="{00000000-0005-0000-0000-0000BD2E0000}"/>
    <cellStyle name="Input 2 14 2 2 3" xfId="7929" xr:uid="{00000000-0005-0000-0000-0000BE2E0000}"/>
    <cellStyle name="Input 2 14 2 2 3 2" xfId="20830" xr:uid="{00000000-0005-0000-0000-0000BF2E0000}"/>
    <cellStyle name="Input 2 14 2 2 3 3" xfId="27216" xr:uid="{00000000-0005-0000-0000-0000C02E0000}"/>
    <cellStyle name="Input 2 14 2 2 3 4" xfId="40129" xr:uid="{00000000-0005-0000-0000-0000C12E0000}"/>
    <cellStyle name="Input 2 14 2 2 3 5" xfId="48221" xr:uid="{00000000-0005-0000-0000-0000C22E0000}"/>
    <cellStyle name="Input 2 14 2 2 4" xfId="10426" xr:uid="{00000000-0005-0000-0000-0000C32E0000}"/>
    <cellStyle name="Input 2 14 2 2 4 2" xfId="32937" xr:uid="{00000000-0005-0000-0000-0000C42E0000}"/>
    <cellStyle name="Input 2 14 2 2 5" xfId="13892" xr:uid="{00000000-0005-0000-0000-0000C52E0000}"/>
    <cellStyle name="Input 2 14 2 2 6" xfId="35776" xr:uid="{00000000-0005-0000-0000-0000C62E0000}"/>
    <cellStyle name="Input 2 14 2 2 7" xfId="43868" xr:uid="{00000000-0005-0000-0000-0000C72E0000}"/>
    <cellStyle name="Input 2 14 2 3" xfId="2542" xr:uid="{00000000-0005-0000-0000-0000C82E0000}"/>
    <cellStyle name="Input 2 14 2 3 2" xfId="5737" xr:uid="{00000000-0005-0000-0000-0000C92E0000}"/>
    <cellStyle name="Input 2 14 2 3 2 2" xfId="18645" xr:uid="{00000000-0005-0000-0000-0000CA2E0000}"/>
    <cellStyle name="Input 2 14 2 3 2 2 2" xfId="31014" xr:uid="{00000000-0005-0000-0000-0000CB2E0000}"/>
    <cellStyle name="Input 2 14 2 3 2 2 3" xfId="42951" xr:uid="{00000000-0005-0000-0000-0000CC2E0000}"/>
    <cellStyle name="Input 2 14 2 3 2 2 4" xfId="51043" xr:uid="{00000000-0005-0000-0000-0000CD2E0000}"/>
    <cellStyle name="Input 2 14 2 3 2 3" xfId="25031" xr:uid="{00000000-0005-0000-0000-0000CE2E0000}"/>
    <cellStyle name="Input 2 14 2 3 2 4" xfId="38298" xr:uid="{00000000-0005-0000-0000-0000CF2E0000}"/>
    <cellStyle name="Input 2 14 2 3 2 5" xfId="46390" xr:uid="{00000000-0005-0000-0000-0000D02E0000}"/>
    <cellStyle name="Input 2 14 2 3 3" xfId="8938" xr:uid="{00000000-0005-0000-0000-0000D12E0000}"/>
    <cellStyle name="Input 2 14 2 3 3 2" xfId="21839" xr:uid="{00000000-0005-0000-0000-0000D22E0000}"/>
    <cellStyle name="Input 2 14 2 3 3 3" xfId="28225" xr:uid="{00000000-0005-0000-0000-0000D32E0000}"/>
    <cellStyle name="Input 2 14 2 3 3 4" xfId="41138" xr:uid="{00000000-0005-0000-0000-0000D42E0000}"/>
    <cellStyle name="Input 2 14 2 3 3 5" xfId="49230" xr:uid="{00000000-0005-0000-0000-0000D52E0000}"/>
    <cellStyle name="Input 2 14 2 3 4" xfId="11117" xr:uid="{00000000-0005-0000-0000-0000D62E0000}"/>
    <cellStyle name="Input 2 14 2 3 4 2" xfId="33946" xr:uid="{00000000-0005-0000-0000-0000D72E0000}"/>
    <cellStyle name="Input 2 14 2 3 5" xfId="14549" xr:uid="{00000000-0005-0000-0000-0000D82E0000}"/>
    <cellStyle name="Input 2 14 2 3 6" xfId="36273" xr:uid="{00000000-0005-0000-0000-0000D92E0000}"/>
    <cellStyle name="Input 2 14 2 3 7" xfId="44365" xr:uid="{00000000-0005-0000-0000-0000DA2E0000}"/>
    <cellStyle name="Input 2 14 2 4" xfId="2242" xr:uid="{00000000-0005-0000-0000-0000DB2E0000}"/>
    <cellStyle name="Input 2 14 2 4 2" xfId="5437" xr:uid="{00000000-0005-0000-0000-0000DC2E0000}"/>
    <cellStyle name="Input 2 14 2 4 2 2" xfId="18345" xr:uid="{00000000-0005-0000-0000-0000DD2E0000}"/>
    <cellStyle name="Input 2 14 2 4 2 2 2" xfId="30815" xr:uid="{00000000-0005-0000-0000-0000DE2E0000}"/>
    <cellStyle name="Input 2 14 2 4 2 3" xfId="24731" xr:uid="{00000000-0005-0000-0000-0000DF2E0000}"/>
    <cellStyle name="Input 2 14 2 4 2 4" xfId="40838" xr:uid="{00000000-0005-0000-0000-0000E02E0000}"/>
    <cellStyle name="Input 2 14 2 4 2 5" xfId="48930" xr:uid="{00000000-0005-0000-0000-0000E12E0000}"/>
    <cellStyle name="Input 2 14 2 4 3" xfId="8638" xr:uid="{00000000-0005-0000-0000-0000E22E0000}"/>
    <cellStyle name="Input 2 14 2 4 3 2" xfId="21539" xr:uid="{00000000-0005-0000-0000-0000E32E0000}"/>
    <cellStyle name="Input 2 14 2 4 3 3" xfId="27925" xr:uid="{00000000-0005-0000-0000-0000E42E0000}"/>
    <cellStyle name="Input 2 14 2 4 4" xfId="10643" xr:uid="{00000000-0005-0000-0000-0000E52E0000}"/>
    <cellStyle name="Input 2 14 2 4 4 2" xfId="33646" xr:uid="{00000000-0005-0000-0000-0000E62E0000}"/>
    <cellStyle name="Input 2 14 2 4 5" xfId="14350" xr:uid="{00000000-0005-0000-0000-0000E72E0000}"/>
    <cellStyle name="Input 2 14 2 4 6" xfId="37998" xr:uid="{00000000-0005-0000-0000-0000E82E0000}"/>
    <cellStyle name="Input 2 14 2 4 7" xfId="46090" xr:uid="{00000000-0005-0000-0000-0000E92E0000}"/>
    <cellStyle name="Input 2 14 2 5" xfId="1033" xr:uid="{00000000-0005-0000-0000-0000EA2E0000}"/>
    <cellStyle name="Input 2 14 2 5 2" xfId="4228" xr:uid="{00000000-0005-0000-0000-0000EB2E0000}"/>
    <cellStyle name="Input 2 14 2 5 2 2" xfId="17136" xr:uid="{00000000-0005-0000-0000-0000EC2E0000}"/>
    <cellStyle name="Input 2 14 2 5 2 2 2" xfId="30032" xr:uid="{00000000-0005-0000-0000-0000ED2E0000}"/>
    <cellStyle name="Input 2 14 2 5 2 3" xfId="23522" xr:uid="{00000000-0005-0000-0000-0000EE2E0000}"/>
    <cellStyle name="Input 2 14 2 5 2 4" xfId="41721" xr:uid="{00000000-0005-0000-0000-0000EF2E0000}"/>
    <cellStyle name="Input 2 14 2 5 2 5" xfId="49813" xr:uid="{00000000-0005-0000-0000-0000F02E0000}"/>
    <cellStyle name="Input 2 14 2 5 3" xfId="7429" xr:uid="{00000000-0005-0000-0000-0000F12E0000}"/>
    <cellStyle name="Input 2 14 2 5 3 2" xfId="20330" xr:uid="{00000000-0005-0000-0000-0000F22E0000}"/>
    <cellStyle name="Input 2 14 2 5 3 3" xfId="26716" xr:uid="{00000000-0005-0000-0000-0000F32E0000}"/>
    <cellStyle name="Input 2 14 2 5 4" xfId="11342" xr:uid="{00000000-0005-0000-0000-0000F42E0000}"/>
    <cellStyle name="Input 2 14 2 5 4 2" xfId="32437" xr:uid="{00000000-0005-0000-0000-0000F52E0000}"/>
    <cellStyle name="Input 2 14 2 5 5" xfId="13567" xr:uid="{00000000-0005-0000-0000-0000F62E0000}"/>
    <cellStyle name="Input 2 14 2 5 6" xfId="36789" xr:uid="{00000000-0005-0000-0000-0000F72E0000}"/>
    <cellStyle name="Input 2 14 2 5 7" xfId="44881" xr:uid="{00000000-0005-0000-0000-0000F82E0000}"/>
    <cellStyle name="Input 2 14 2 6" xfId="3046" xr:uid="{00000000-0005-0000-0000-0000F92E0000}"/>
    <cellStyle name="Input 2 14 2 6 2" xfId="6241" xr:uid="{00000000-0005-0000-0000-0000FA2E0000}"/>
    <cellStyle name="Input 2 14 2 6 2 2" xfId="19149" xr:uid="{00000000-0005-0000-0000-0000FB2E0000}"/>
    <cellStyle name="Input 2 14 2 6 2 2 2" xfId="31343" xr:uid="{00000000-0005-0000-0000-0000FC2E0000}"/>
    <cellStyle name="Input 2 14 2 6 2 3" xfId="25535" xr:uid="{00000000-0005-0000-0000-0000FD2E0000}"/>
    <cellStyle name="Input 2 14 2 6 2 4" xfId="41825" xr:uid="{00000000-0005-0000-0000-0000FE2E0000}"/>
    <cellStyle name="Input 2 14 2 6 2 5" xfId="49917" xr:uid="{00000000-0005-0000-0000-0000FF2E0000}"/>
    <cellStyle name="Input 2 14 2 6 3" xfId="9442" xr:uid="{00000000-0005-0000-0000-0000002F0000}"/>
    <cellStyle name="Input 2 14 2 6 3 2" xfId="22343" xr:uid="{00000000-0005-0000-0000-0000012F0000}"/>
    <cellStyle name="Input 2 14 2 6 3 3" xfId="28729" xr:uid="{00000000-0005-0000-0000-0000022F0000}"/>
    <cellStyle name="Input 2 14 2 6 4" xfId="10565" xr:uid="{00000000-0005-0000-0000-0000032F0000}"/>
    <cellStyle name="Input 2 14 2 6 4 2" xfId="34450" xr:uid="{00000000-0005-0000-0000-0000042F0000}"/>
    <cellStyle name="Input 2 14 2 6 5" xfId="14878" xr:uid="{00000000-0005-0000-0000-0000052F0000}"/>
    <cellStyle name="Input 2 14 2 6 6" xfId="38807" xr:uid="{00000000-0005-0000-0000-0000062F0000}"/>
    <cellStyle name="Input 2 14 2 6 7" xfId="46899" xr:uid="{00000000-0005-0000-0000-0000072F0000}"/>
    <cellStyle name="Input 2 14 2 7" xfId="662" xr:uid="{00000000-0005-0000-0000-0000082F0000}"/>
    <cellStyle name="Input 2 14 2 7 2" xfId="15687" xr:uid="{00000000-0005-0000-0000-0000092F0000}"/>
    <cellStyle name="Input 2 14 2 7 2 2" xfId="29540" xr:uid="{00000000-0005-0000-0000-00000A2F0000}"/>
    <cellStyle name="Input 2 14 2 7 3" xfId="16289" xr:uid="{00000000-0005-0000-0000-00000B2F0000}"/>
    <cellStyle name="Input 2 14 2 7 4" xfId="39629" xr:uid="{00000000-0005-0000-0000-00000C2F0000}"/>
    <cellStyle name="Input 2 14 2 7 5" xfId="47721" xr:uid="{00000000-0005-0000-0000-00000D2F0000}"/>
    <cellStyle name="Input 2 14 2 8" xfId="3857" xr:uid="{00000000-0005-0000-0000-00000E2F0000}"/>
    <cellStyle name="Input 2 14 2 8 2" xfId="16765" xr:uid="{00000000-0005-0000-0000-00000F2F0000}"/>
    <cellStyle name="Input 2 14 2 8 2 2" xfId="29784" xr:uid="{00000000-0005-0000-0000-0000102F0000}"/>
    <cellStyle name="Input 2 14 2 8 3" xfId="23151" xr:uid="{00000000-0005-0000-0000-0000112F0000}"/>
    <cellStyle name="Input 2 14 2 9" xfId="7058" xr:uid="{00000000-0005-0000-0000-0000122F0000}"/>
    <cellStyle name="Input 2 14 2 9 2" xfId="19959" xr:uid="{00000000-0005-0000-0000-0000132F0000}"/>
    <cellStyle name="Input 2 14 2 9 3" xfId="26345" xr:uid="{00000000-0005-0000-0000-0000142F0000}"/>
    <cellStyle name="Input 2 14 3" xfId="1195" xr:uid="{00000000-0005-0000-0000-0000152F0000}"/>
    <cellStyle name="Input 2 14 3 10" xfId="35438" xr:uid="{00000000-0005-0000-0000-0000162F0000}"/>
    <cellStyle name="Input 2 14 3 11" xfId="43530" xr:uid="{00000000-0005-0000-0000-0000172F0000}"/>
    <cellStyle name="Input 2 14 3 2" xfId="1695" xr:uid="{00000000-0005-0000-0000-0000182F0000}"/>
    <cellStyle name="Input 2 14 3 2 2" xfId="4890" xr:uid="{00000000-0005-0000-0000-0000192F0000}"/>
    <cellStyle name="Input 2 14 3 2 2 2" xfId="17798" xr:uid="{00000000-0005-0000-0000-00001A2F0000}"/>
    <cellStyle name="Input 2 14 3 2 2 2 2" xfId="30462" xr:uid="{00000000-0005-0000-0000-00001B2F0000}"/>
    <cellStyle name="Input 2 14 3 2 2 2 3" xfId="42261" xr:uid="{00000000-0005-0000-0000-00001C2F0000}"/>
    <cellStyle name="Input 2 14 3 2 2 2 4" xfId="50353" xr:uid="{00000000-0005-0000-0000-00001D2F0000}"/>
    <cellStyle name="Input 2 14 3 2 2 3" xfId="24184" xr:uid="{00000000-0005-0000-0000-00001E2F0000}"/>
    <cellStyle name="Input 2 14 3 2 2 4" xfId="37451" xr:uid="{00000000-0005-0000-0000-00001F2F0000}"/>
    <cellStyle name="Input 2 14 3 2 2 5" xfId="45543" xr:uid="{00000000-0005-0000-0000-0000202F0000}"/>
    <cellStyle name="Input 2 14 3 2 3" xfId="8091" xr:uid="{00000000-0005-0000-0000-0000212F0000}"/>
    <cellStyle name="Input 2 14 3 2 3 2" xfId="20992" xr:uid="{00000000-0005-0000-0000-0000222F0000}"/>
    <cellStyle name="Input 2 14 3 2 3 3" xfId="27378" xr:uid="{00000000-0005-0000-0000-0000232F0000}"/>
    <cellStyle name="Input 2 14 3 2 3 4" xfId="40291" xr:uid="{00000000-0005-0000-0000-0000242F0000}"/>
    <cellStyle name="Input 2 14 3 2 3 5" xfId="48383" xr:uid="{00000000-0005-0000-0000-0000252F0000}"/>
    <cellStyle name="Input 2 14 3 2 4" xfId="11336" xr:uid="{00000000-0005-0000-0000-0000262F0000}"/>
    <cellStyle name="Input 2 14 3 2 4 2" xfId="33099" xr:uid="{00000000-0005-0000-0000-0000272F0000}"/>
    <cellStyle name="Input 2 14 3 2 5" xfId="13997" xr:uid="{00000000-0005-0000-0000-0000282F0000}"/>
    <cellStyle name="Input 2 14 3 2 6" xfId="35938" xr:uid="{00000000-0005-0000-0000-0000292F0000}"/>
    <cellStyle name="Input 2 14 3 2 7" xfId="44030" xr:uid="{00000000-0005-0000-0000-00002A2F0000}"/>
    <cellStyle name="Input 2 14 3 3" xfId="2704" xr:uid="{00000000-0005-0000-0000-00002B2F0000}"/>
    <cellStyle name="Input 2 14 3 3 2" xfId="5899" xr:uid="{00000000-0005-0000-0000-00002C2F0000}"/>
    <cellStyle name="Input 2 14 3 3 2 2" xfId="18807" xr:uid="{00000000-0005-0000-0000-00002D2F0000}"/>
    <cellStyle name="Input 2 14 3 3 2 2 2" xfId="31119" xr:uid="{00000000-0005-0000-0000-00002E2F0000}"/>
    <cellStyle name="Input 2 14 3 3 2 2 3" xfId="43056" xr:uid="{00000000-0005-0000-0000-00002F2F0000}"/>
    <cellStyle name="Input 2 14 3 3 2 2 4" xfId="51148" xr:uid="{00000000-0005-0000-0000-0000302F0000}"/>
    <cellStyle name="Input 2 14 3 3 2 3" xfId="25193" xr:uid="{00000000-0005-0000-0000-0000312F0000}"/>
    <cellStyle name="Input 2 14 3 3 2 4" xfId="38460" xr:uid="{00000000-0005-0000-0000-0000322F0000}"/>
    <cellStyle name="Input 2 14 3 3 2 5" xfId="46552" xr:uid="{00000000-0005-0000-0000-0000332F0000}"/>
    <cellStyle name="Input 2 14 3 3 3" xfId="9100" xr:uid="{00000000-0005-0000-0000-0000342F0000}"/>
    <cellStyle name="Input 2 14 3 3 3 2" xfId="22001" xr:uid="{00000000-0005-0000-0000-0000352F0000}"/>
    <cellStyle name="Input 2 14 3 3 3 3" xfId="28387" xr:uid="{00000000-0005-0000-0000-0000362F0000}"/>
    <cellStyle name="Input 2 14 3 3 3 4" xfId="41300" xr:uid="{00000000-0005-0000-0000-0000372F0000}"/>
    <cellStyle name="Input 2 14 3 3 3 5" xfId="49392" xr:uid="{00000000-0005-0000-0000-0000382F0000}"/>
    <cellStyle name="Input 2 14 3 3 4" xfId="12304" xr:uid="{00000000-0005-0000-0000-0000392F0000}"/>
    <cellStyle name="Input 2 14 3 3 4 2" xfId="34108" xr:uid="{00000000-0005-0000-0000-00003A2F0000}"/>
    <cellStyle name="Input 2 14 3 3 5" xfId="14654" xr:uid="{00000000-0005-0000-0000-00003B2F0000}"/>
    <cellStyle name="Input 2 14 3 3 6" xfId="36435" xr:uid="{00000000-0005-0000-0000-00003C2F0000}"/>
    <cellStyle name="Input 2 14 3 3 7" xfId="44527" xr:uid="{00000000-0005-0000-0000-00003D2F0000}"/>
    <cellStyle name="Input 2 14 3 4" xfId="1955" xr:uid="{00000000-0005-0000-0000-00003E2F0000}"/>
    <cellStyle name="Input 2 14 3 4 2" xfId="5150" xr:uid="{00000000-0005-0000-0000-00003F2F0000}"/>
    <cellStyle name="Input 2 14 3 4 2 2" xfId="18058" xr:uid="{00000000-0005-0000-0000-0000402F0000}"/>
    <cellStyle name="Input 2 14 3 4 2 2 2" xfId="30626" xr:uid="{00000000-0005-0000-0000-0000412F0000}"/>
    <cellStyle name="Input 2 14 3 4 2 3" xfId="24444" xr:uid="{00000000-0005-0000-0000-0000422F0000}"/>
    <cellStyle name="Input 2 14 3 4 2 4" xfId="40551" xr:uid="{00000000-0005-0000-0000-0000432F0000}"/>
    <cellStyle name="Input 2 14 3 4 2 5" xfId="48643" xr:uid="{00000000-0005-0000-0000-0000442F0000}"/>
    <cellStyle name="Input 2 14 3 4 3" xfId="8351" xr:uid="{00000000-0005-0000-0000-0000452F0000}"/>
    <cellStyle name="Input 2 14 3 4 3 2" xfId="21252" xr:uid="{00000000-0005-0000-0000-0000462F0000}"/>
    <cellStyle name="Input 2 14 3 4 3 3" xfId="27638" xr:uid="{00000000-0005-0000-0000-0000472F0000}"/>
    <cellStyle name="Input 2 14 3 4 4" xfId="12123" xr:uid="{00000000-0005-0000-0000-0000482F0000}"/>
    <cellStyle name="Input 2 14 3 4 4 2" xfId="33359" xr:uid="{00000000-0005-0000-0000-0000492F0000}"/>
    <cellStyle name="Input 2 14 3 4 5" xfId="14161" xr:uid="{00000000-0005-0000-0000-00004A2F0000}"/>
    <cellStyle name="Input 2 14 3 4 6" xfId="37711" xr:uid="{00000000-0005-0000-0000-00004B2F0000}"/>
    <cellStyle name="Input 2 14 3 4 7" xfId="45803" xr:uid="{00000000-0005-0000-0000-00004C2F0000}"/>
    <cellStyle name="Input 2 14 3 5" xfId="3208" xr:uid="{00000000-0005-0000-0000-00004D2F0000}"/>
    <cellStyle name="Input 2 14 3 5 2" xfId="6403" xr:uid="{00000000-0005-0000-0000-00004E2F0000}"/>
    <cellStyle name="Input 2 14 3 5 2 2" xfId="19311" xr:uid="{00000000-0005-0000-0000-00004F2F0000}"/>
    <cellStyle name="Input 2 14 3 5 2 2 2" xfId="31448" xr:uid="{00000000-0005-0000-0000-0000502F0000}"/>
    <cellStyle name="Input 2 14 3 5 2 3" xfId="25697" xr:uid="{00000000-0005-0000-0000-0000512F0000}"/>
    <cellStyle name="Input 2 14 3 5 2 4" xfId="41858" xr:uid="{00000000-0005-0000-0000-0000522F0000}"/>
    <cellStyle name="Input 2 14 3 5 2 5" xfId="49950" xr:uid="{00000000-0005-0000-0000-0000532F0000}"/>
    <cellStyle name="Input 2 14 3 5 3" xfId="9604" xr:uid="{00000000-0005-0000-0000-0000542F0000}"/>
    <cellStyle name="Input 2 14 3 5 3 2" xfId="22505" xr:uid="{00000000-0005-0000-0000-0000552F0000}"/>
    <cellStyle name="Input 2 14 3 5 3 3" xfId="28891" xr:uid="{00000000-0005-0000-0000-0000562F0000}"/>
    <cellStyle name="Input 2 14 3 5 4" xfId="12256" xr:uid="{00000000-0005-0000-0000-0000572F0000}"/>
    <cellStyle name="Input 2 14 3 5 4 2" xfId="34612" xr:uid="{00000000-0005-0000-0000-0000582F0000}"/>
    <cellStyle name="Input 2 14 3 5 5" xfId="14983" xr:uid="{00000000-0005-0000-0000-0000592F0000}"/>
    <cellStyle name="Input 2 14 3 5 6" xfId="36951" xr:uid="{00000000-0005-0000-0000-00005A2F0000}"/>
    <cellStyle name="Input 2 14 3 5 7" xfId="45043" xr:uid="{00000000-0005-0000-0000-00005B2F0000}"/>
    <cellStyle name="Input 2 14 3 6" xfId="4390" xr:uid="{00000000-0005-0000-0000-00005C2F0000}"/>
    <cellStyle name="Input 2 14 3 6 2" xfId="17298" xr:uid="{00000000-0005-0000-0000-00005D2F0000}"/>
    <cellStyle name="Input 2 14 3 6 2 2" xfId="30137" xr:uid="{00000000-0005-0000-0000-00005E2F0000}"/>
    <cellStyle name="Input 2 14 3 6 2 3" xfId="42514" xr:uid="{00000000-0005-0000-0000-00005F2F0000}"/>
    <cellStyle name="Input 2 14 3 6 2 4" xfId="50606" xr:uid="{00000000-0005-0000-0000-0000602F0000}"/>
    <cellStyle name="Input 2 14 3 6 3" xfId="23684" xr:uid="{00000000-0005-0000-0000-0000612F0000}"/>
    <cellStyle name="Input 2 14 3 6 4" xfId="38969" xr:uid="{00000000-0005-0000-0000-0000622F0000}"/>
    <cellStyle name="Input 2 14 3 6 5" xfId="47061" xr:uid="{00000000-0005-0000-0000-0000632F0000}"/>
    <cellStyle name="Input 2 14 3 7" xfId="7591" xr:uid="{00000000-0005-0000-0000-0000642F0000}"/>
    <cellStyle name="Input 2 14 3 7 2" xfId="20492" xr:uid="{00000000-0005-0000-0000-0000652F0000}"/>
    <cellStyle name="Input 2 14 3 7 3" xfId="26878" xr:uid="{00000000-0005-0000-0000-0000662F0000}"/>
    <cellStyle name="Input 2 14 3 7 4" xfId="39791" xr:uid="{00000000-0005-0000-0000-0000672F0000}"/>
    <cellStyle name="Input 2 14 3 7 5" xfId="47883" xr:uid="{00000000-0005-0000-0000-0000682F0000}"/>
    <cellStyle name="Input 2 14 3 8" xfId="13075" xr:uid="{00000000-0005-0000-0000-0000692F0000}"/>
    <cellStyle name="Input 2 14 3 8 2" xfId="32599" xr:uid="{00000000-0005-0000-0000-00006A2F0000}"/>
    <cellStyle name="Input 2 14 3 9" xfId="13672" xr:uid="{00000000-0005-0000-0000-00006B2F0000}"/>
    <cellStyle name="Input 2 14 4" xfId="1367" xr:uid="{00000000-0005-0000-0000-00006C2F0000}"/>
    <cellStyle name="Input 2 14 4 2" xfId="4562" xr:uid="{00000000-0005-0000-0000-00006D2F0000}"/>
    <cellStyle name="Input 2 14 4 2 2" xfId="17470" xr:uid="{00000000-0005-0000-0000-00006E2F0000}"/>
    <cellStyle name="Input 2 14 4 2 2 2" xfId="30248" xr:uid="{00000000-0005-0000-0000-00006F2F0000}"/>
    <cellStyle name="Input 2 14 4 2 2 3" xfId="41993" xr:uid="{00000000-0005-0000-0000-0000702F0000}"/>
    <cellStyle name="Input 2 14 4 2 2 4" xfId="50085" xr:uid="{00000000-0005-0000-0000-0000712F0000}"/>
    <cellStyle name="Input 2 14 4 2 3" xfId="23856" xr:uid="{00000000-0005-0000-0000-0000722F0000}"/>
    <cellStyle name="Input 2 14 4 2 4" xfId="37123" xr:uid="{00000000-0005-0000-0000-0000732F0000}"/>
    <cellStyle name="Input 2 14 4 2 5" xfId="45215" xr:uid="{00000000-0005-0000-0000-0000742F0000}"/>
    <cellStyle name="Input 2 14 4 3" xfId="7763" xr:uid="{00000000-0005-0000-0000-0000752F0000}"/>
    <cellStyle name="Input 2 14 4 3 2" xfId="20664" xr:uid="{00000000-0005-0000-0000-0000762F0000}"/>
    <cellStyle name="Input 2 14 4 3 3" xfId="27050" xr:uid="{00000000-0005-0000-0000-0000772F0000}"/>
    <cellStyle name="Input 2 14 4 3 4" xfId="39963" xr:uid="{00000000-0005-0000-0000-0000782F0000}"/>
    <cellStyle name="Input 2 14 4 3 5" xfId="48055" xr:uid="{00000000-0005-0000-0000-0000792F0000}"/>
    <cellStyle name="Input 2 14 4 4" xfId="10383" xr:uid="{00000000-0005-0000-0000-00007A2F0000}"/>
    <cellStyle name="Input 2 14 4 4 2" xfId="32771" xr:uid="{00000000-0005-0000-0000-00007B2F0000}"/>
    <cellStyle name="Input 2 14 4 5" xfId="13783" xr:uid="{00000000-0005-0000-0000-00007C2F0000}"/>
    <cellStyle name="Input 2 14 4 6" xfId="35610" xr:uid="{00000000-0005-0000-0000-00007D2F0000}"/>
    <cellStyle name="Input 2 14 4 7" xfId="43702" xr:uid="{00000000-0005-0000-0000-00007E2F0000}"/>
    <cellStyle name="Input 2 14 5" xfId="2376" xr:uid="{00000000-0005-0000-0000-00007F2F0000}"/>
    <cellStyle name="Input 2 14 5 2" xfId="5571" xr:uid="{00000000-0005-0000-0000-0000802F0000}"/>
    <cellStyle name="Input 2 14 5 2 2" xfId="18479" xr:uid="{00000000-0005-0000-0000-0000812F0000}"/>
    <cellStyle name="Input 2 14 5 2 2 2" xfId="30905" xr:uid="{00000000-0005-0000-0000-0000822F0000}"/>
    <cellStyle name="Input 2 14 5 2 2 3" xfId="42842" xr:uid="{00000000-0005-0000-0000-0000832F0000}"/>
    <cellStyle name="Input 2 14 5 2 2 4" xfId="50934" xr:uid="{00000000-0005-0000-0000-0000842F0000}"/>
    <cellStyle name="Input 2 14 5 2 3" xfId="24865" xr:uid="{00000000-0005-0000-0000-0000852F0000}"/>
    <cellStyle name="Input 2 14 5 2 4" xfId="38132" xr:uid="{00000000-0005-0000-0000-0000862F0000}"/>
    <cellStyle name="Input 2 14 5 2 5" xfId="46224" xr:uid="{00000000-0005-0000-0000-0000872F0000}"/>
    <cellStyle name="Input 2 14 5 3" xfId="8772" xr:uid="{00000000-0005-0000-0000-0000882F0000}"/>
    <cellStyle name="Input 2 14 5 3 2" xfId="21673" xr:uid="{00000000-0005-0000-0000-0000892F0000}"/>
    <cellStyle name="Input 2 14 5 3 3" xfId="28059" xr:uid="{00000000-0005-0000-0000-00008A2F0000}"/>
    <cellStyle name="Input 2 14 5 3 4" xfId="40972" xr:uid="{00000000-0005-0000-0000-00008B2F0000}"/>
    <cellStyle name="Input 2 14 5 3 5" xfId="49064" xr:uid="{00000000-0005-0000-0000-00008C2F0000}"/>
    <cellStyle name="Input 2 14 5 4" xfId="12373" xr:uid="{00000000-0005-0000-0000-00008D2F0000}"/>
    <cellStyle name="Input 2 14 5 4 2" xfId="33780" xr:uid="{00000000-0005-0000-0000-00008E2F0000}"/>
    <cellStyle name="Input 2 14 5 5" xfId="14440" xr:uid="{00000000-0005-0000-0000-00008F2F0000}"/>
    <cellStyle name="Input 2 14 5 6" xfId="36107" xr:uid="{00000000-0005-0000-0000-0000902F0000}"/>
    <cellStyle name="Input 2 14 5 7" xfId="44199" xr:uid="{00000000-0005-0000-0000-0000912F0000}"/>
    <cellStyle name="Input 2 14 6" xfId="1973" xr:uid="{00000000-0005-0000-0000-0000922F0000}"/>
    <cellStyle name="Input 2 14 6 2" xfId="5168" xr:uid="{00000000-0005-0000-0000-0000932F0000}"/>
    <cellStyle name="Input 2 14 6 2 2" xfId="18076" xr:uid="{00000000-0005-0000-0000-0000942F0000}"/>
    <cellStyle name="Input 2 14 6 2 2 2" xfId="30639" xr:uid="{00000000-0005-0000-0000-0000952F0000}"/>
    <cellStyle name="Input 2 14 6 2 3" xfId="24462" xr:uid="{00000000-0005-0000-0000-0000962F0000}"/>
    <cellStyle name="Input 2 14 6 2 4" xfId="40569" xr:uid="{00000000-0005-0000-0000-0000972F0000}"/>
    <cellStyle name="Input 2 14 6 2 5" xfId="48661" xr:uid="{00000000-0005-0000-0000-0000982F0000}"/>
    <cellStyle name="Input 2 14 6 3" xfId="8369" xr:uid="{00000000-0005-0000-0000-0000992F0000}"/>
    <cellStyle name="Input 2 14 6 3 2" xfId="21270" xr:uid="{00000000-0005-0000-0000-00009A2F0000}"/>
    <cellStyle name="Input 2 14 6 3 3" xfId="27656" xr:uid="{00000000-0005-0000-0000-00009B2F0000}"/>
    <cellStyle name="Input 2 14 6 4" xfId="11118" xr:uid="{00000000-0005-0000-0000-00009C2F0000}"/>
    <cellStyle name="Input 2 14 6 4 2" xfId="33377" xr:uid="{00000000-0005-0000-0000-00009D2F0000}"/>
    <cellStyle name="Input 2 14 6 5" xfId="14174" xr:uid="{00000000-0005-0000-0000-00009E2F0000}"/>
    <cellStyle name="Input 2 14 6 6" xfId="37729" xr:uid="{00000000-0005-0000-0000-00009F2F0000}"/>
    <cellStyle name="Input 2 14 6 7" xfId="45821" xr:uid="{00000000-0005-0000-0000-0000A02F0000}"/>
    <cellStyle name="Input 2 14 7" xfId="867" xr:uid="{00000000-0005-0000-0000-0000A12F0000}"/>
    <cellStyle name="Input 2 14 7 2" xfId="4062" xr:uid="{00000000-0005-0000-0000-0000A22F0000}"/>
    <cellStyle name="Input 2 14 7 2 2" xfId="16970" xr:uid="{00000000-0005-0000-0000-0000A32F0000}"/>
    <cellStyle name="Input 2 14 7 2 2 2" xfId="29923" xr:uid="{00000000-0005-0000-0000-0000A42F0000}"/>
    <cellStyle name="Input 2 14 7 2 3" xfId="23356" xr:uid="{00000000-0005-0000-0000-0000A52F0000}"/>
    <cellStyle name="Input 2 14 7 2 4" xfId="41577" xr:uid="{00000000-0005-0000-0000-0000A62F0000}"/>
    <cellStyle name="Input 2 14 7 2 5" xfId="49669" xr:uid="{00000000-0005-0000-0000-0000A72F0000}"/>
    <cellStyle name="Input 2 14 7 3" xfId="7263" xr:uid="{00000000-0005-0000-0000-0000A82F0000}"/>
    <cellStyle name="Input 2 14 7 3 2" xfId="20164" xr:uid="{00000000-0005-0000-0000-0000A92F0000}"/>
    <cellStyle name="Input 2 14 7 3 3" xfId="26550" xr:uid="{00000000-0005-0000-0000-0000AA2F0000}"/>
    <cellStyle name="Input 2 14 7 4" xfId="11991" xr:uid="{00000000-0005-0000-0000-0000AB2F0000}"/>
    <cellStyle name="Input 2 14 7 4 2" xfId="32271" xr:uid="{00000000-0005-0000-0000-0000AC2F0000}"/>
    <cellStyle name="Input 2 14 7 5" xfId="13458" xr:uid="{00000000-0005-0000-0000-0000AD2F0000}"/>
    <cellStyle name="Input 2 14 7 6" xfId="36623" xr:uid="{00000000-0005-0000-0000-0000AE2F0000}"/>
    <cellStyle name="Input 2 14 7 7" xfId="44715" xr:uid="{00000000-0005-0000-0000-0000AF2F0000}"/>
    <cellStyle name="Input 2 14 8" xfId="2880" xr:uid="{00000000-0005-0000-0000-0000B02F0000}"/>
    <cellStyle name="Input 2 14 8 2" xfId="6075" xr:uid="{00000000-0005-0000-0000-0000B12F0000}"/>
    <cellStyle name="Input 2 14 8 2 2" xfId="18983" xr:uid="{00000000-0005-0000-0000-0000B22F0000}"/>
    <cellStyle name="Input 2 14 8 2 2 2" xfId="31234" xr:uid="{00000000-0005-0000-0000-0000B32F0000}"/>
    <cellStyle name="Input 2 14 8 2 3" xfId="25369" xr:uid="{00000000-0005-0000-0000-0000B42F0000}"/>
    <cellStyle name="Input 2 14 8 2 4" xfId="41703" xr:uid="{00000000-0005-0000-0000-0000B52F0000}"/>
    <cellStyle name="Input 2 14 8 2 5" xfId="49795" xr:uid="{00000000-0005-0000-0000-0000B62F0000}"/>
    <cellStyle name="Input 2 14 8 3" xfId="9276" xr:uid="{00000000-0005-0000-0000-0000B72F0000}"/>
    <cellStyle name="Input 2 14 8 3 2" xfId="22177" xr:uid="{00000000-0005-0000-0000-0000B82F0000}"/>
    <cellStyle name="Input 2 14 8 3 3" xfId="28563" xr:uid="{00000000-0005-0000-0000-0000B92F0000}"/>
    <cellStyle name="Input 2 14 8 4" xfId="11472" xr:uid="{00000000-0005-0000-0000-0000BA2F0000}"/>
    <cellStyle name="Input 2 14 8 4 2" xfId="34284" xr:uid="{00000000-0005-0000-0000-0000BB2F0000}"/>
    <cellStyle name="Input 2 14 8 5" xfId="14769" xr:uid="{00000000-0005-0000-0000-0000BC2F0000}"/>
    <cellStyle name="Input 2 14 8 6" xfId="38641" xr:uid="{00000000-0005-0000-0000-0000BD2F0000}"/>
    <cellStyle name="Input 2 14 8 7" xfId="46733" xr:uid="{00000000-0005-0000-0000-0000BE2F0000}"/>
    <cellStyle name="Input 2 14 9" xfId="491" xr:uid="{00000000-0005-0000-0000-0000BF2F0000}"/>
    <cellStyle name="Input 2 14 9 2" xfId="15521" xr:uid="{00000000-0005-0000-0000-0000C02F0000}"/>
    <cellStyle name="Input 2 14 9 2 2" xfId="29375" xr:uid="{00000000-0005-0000-0000-0000C12F0000}"/>
    <cellStyle name="Input 2 14 9 3" xfId="15916" xr:uid="{00000000-0005-0000-0000-0000C22F0000}"/>
    <cellStyle name="Input 2 14 9 4" xfId="39463" xr:uid="{00000000-0005-0000-0000-0000C32F0000}"/>
    <cellStyle name="Input 2 14 9 5" xfId="47555" xr:uid="{00000000-0005-0000-0000-0000C42F0000}"/>
    <cellStyle name="Input 2 15" xfId="145" xr:uid="{00000000-0005-0000-0000-0000C52F0000}"/>
    <cellStyle name="Input 2 15 10" xfId="3705" xr:uid="{00000000-0005-0000-0000-0000C62F0000}"/>
    <cellStyle name="Input 2 15 10 2" xfId="16614" xr:uid="{00000000-0005-0000-0000-0000C72F0000}"/>
    <cellStyle name="Input 2 15 10 2 2" xfId="29683" xr:uid="{00000000-0005-0000-0000-0000C82F0000}"/>
    <cellStyle name="Input 2 15 10 3" xfId="23000" xr:uid="{00000000-0005-0000-0000-0000C92F0000}"/>
    <cellStyle name="Input 2 15 11" xfId="6906" xr:uid="{00000000-0005-0000-0000-0000CA2F0000}"/>
    <cellStyle name="Input 2 15 11 2" xfId="19808" xr:uid="{00000000-0005-0000-0000-0000CB2F0000}"/>
    <cellStyle name="Input 2 15 11 3" xfId="26194" xr:uid="{00000000-0005-0000-0000-0000CC2F0000}"/>
    <cellStyle name="Input 2 15 12" xfId="12720" xr:uid="{00000000-0005-0000-0000-0000CD2F0000}"/>
    <cellStyle name="Input 2 15 12 2" xfId="31925" xr:uid="{00000000-0005-0000-0000-0000CE2F0000}"/>
    <cellStyle name="Input 2 15 13" xfId="13222" xr:uid="{00000000-0005-0000-0000-0000CF2F0000}"/>
    <cellStyle name="Input 2 15 14" xfId="35129" xr:uid="{00000000-0005-0000-0000-0000D02F0000}"/>
    <cellStyle name="Input 2 15 15" xfId="43221" xr:uid="{00000000-0005-0000-0000-0000D12F0000}"/>
    <cellStyle name="Input 2 15 2" xfId="290" xr:uid="{00000000-0005-0000-0000-0000D22F0000}"/>
    <cellStyle name="Input 2 15 2 10" xfId="12448" xr:uid="{00000000-0005-0000-0000-0000D32F0000}"/>
    <cellStyle name="Input 2 15 2 10 2" xfId="32095" xr:uid="{00000000-0005-0000-0000-0000D42F0000}"/>
    <cellStyle name="Input 2 15 2 11" xfId="13333" xr:uid="{00000000-0005-0000-0000-0000D52F0000}"/>
    <cellStyle name="Input 2 15 2 12" xfId="35295" xr:uid="{00000000-0005-0000-0000-0000D62F0000}"/>
    <cellStyle name="Input 2 15 2 13" xfId="43387" xr:uid="{00000000-0005-0000-0000-0000D72F0000}"/>
    <cellStyle name="Input 2 15 2 2" xfId="1552" xr:uid="{00000000-0005-0000-0000-0000D82F0000}"/>
    <cellStyle name="Input 2 15 2 2 2" xfId="4747" xr:uid="{00000000-0005-0000-0000-0000D92F0000}"/>
    <cellStyle name="Input 2 15 2 2 2 2" xfId="17655" xr:uid="{00000000-0005-0000-0000-0000DA2F0000}"/>
    <cellStyle name="Input 2 15 2 2 2 2 2" xfId="30367" xr:uid="{00000000-0005-0000-0000-0000DB2F0000}"/>
    <cellStyle name="Input 2 15 2 2 2 2 3" xfId="42147" xr:uid="{00000000-0005-0000-0000-0000DC2F0000}"/>
    <cellStyle name="Input 2 15 2 2 2 2 4" xfId="50239" xr:uid="{00000000-0005-0000-0000-0000DD2F0000}"/>
    <cellStyle name="Input 2 15 2 2 2 3" xfId="24041" xr:uid="{00000000-0005-0000-0000-0000DE2F0000}"/>
    <cellStyle name="Input 2 15 2 2 2 4" xfId="37308" xr:uid="{00000000-0005-0000-0000-0000DF2F0000}"/>
    <cellStyle name="Input 2 15 2 2 2 5" xfId="45400" xr:uid="{00000000-0005-0000-0000-0000E02F0000}"/>
    <cellStyle name="Input 2 15 2 2 3" xfId="7948" xr:uid="{00000000-0005-0000-0000-0000E12F0000}"/>
    <cellStyle name="Input 2 15 2 2 3 2" xfId="20849" xr:uid="{00000000-0005-0000-0000-0000E22F0000}"/>
    <cellStyle name="Input 2 15 2 2 3 3" xfId="27235" xr:uid="{00000000-0005-0000-0000-0000E32F0000}"/>
    <cellStyle name="Input 2 15 2 2 3 4" xfId="40148" xr:uid="{00000000-0005-0000-0000-0000E42F0000}"/>
    <cellStyle name="Input 2 15 2 2 3 5" xfId="48240" xr:uid="{00000000-0005-0000-0000-0000E52F0000}"/>
    <cellStyle name="Input 2 15 2 2 4" xfId="11906" xr:uid="{00000000-0005-0000-0000-0000E62F0000}"/>
    <cellStyle name="Input 2 15 2 2 4 2" xfId="32956" xr:uid="{00000000-0005-0000-0000-0000E72F0000}"/>
    <cellStyle name="Input 2 15 2 2 5" xfId="13902" xr:uid="{00000000-0005-0000-0000-0000E82F0000}"/>
    <cellStyle name="Input 2 15 2 2 6" xfId="35795" xr:uid="{00000000-0005-0000-0000-0000E92F0000}"/>
    <cellStyle name="Input 2 15 2 2 7" xfId="43887" xr:uid="{00000000-0005-0000-0000-0000EA2F0000}"/>
    <cellStyle name="Input 2 15 2 3" xfId="2561" xr:uid="{00000000-0005-0000-0000-0000EB2F0000}"/>
    <cellStyle name="Input 2 15 2 3 2" xfId="5756" xr:uid="{00000000-0005-0000-0000-0000EC2F0000}"/>
    <cellStyle name="Input 2 15 2 3 2 2" xfId="18664" xr:uid="{00000000-0005-0000-0000-0000ED2F0000}"/>
    <cellStyle name="Input 2 15 2 3 2 2 2" xfId="31024" xr:uid="{00000000-0005-0000-0000-0000EE2F0000}"/>
    <cellStyle name="Input 2 15 2 3 2 2 3" xfId="42961" xr:uid="{00000000-0005-0000-0000-0000EF2F0000}"/>
    <cellStyle name="Input 2 15 2 3 2 2 4" xfId="51053" xr:uid="{00000000-0005-0000-0000-0000F02F0000}"/>
    <cellStyle name="Input 2 15 2 3 2 3" xfId="25050" xr:uid="{00000000-0005-0000-0000-0000F12F0000}"/>
    <cellStyle name="Input 2 15 2 3 2 4" xfId="38317" xr:uid="{00000000-0005-0000-0000-0000F22F0000}"/>
    <cellStyle name="Input 2 15 2 3 2 5" xfId="46409" xr:uid="{00000000-0005-0000-0000-0000F32F0000}"/>
    <cellStyle name="Input 2 15 2 3 3" xfId="8957" xr:uid="{00000000-0005-0000-0000-0000F42F0000}"/>
    <cellStyle name="Input 2 15 2 3 3 2" xfId="21858" xr:uid="{00000000-0005-0000-0000-0000F52F0000}"/>
    <cellStyle name="Input 2 15 2 3 3 3" xfId="28244" xr:uid="{00000000-0005-0000-0000-0000F62F0000}"/>
    <cellStyle name="Input 2 15 2 3 3 4" xfId="41157" xr:uid="{00000000-0005-0000-0000-0000F72F0000}"/>
    <cellStyle name="Input 2 15 2 3 3 5" xfId="49249" xr:uid="{00000000-0005-0000-0000-0000F82F0000}"/>
    <cellStyle name="Input 2 15 2 3 4" xfId="10033" xr:uid="{00000000-0005-0000-0000-0000F92F0000}"/>
    <cellStyle name="Input 2 15 2 3 4 2" xfId="33965" xr:uid="{00000000-0005-0000-0000-0000FA2F0000}"/>
    <cellStyle name="Input 2 15 2 3 5" xfId="14559" xr:uid="{00000000-0005-0000-0000-0000FB2F0000}"/>
    <cellStyle name="Input 2 15 2 3 6" xfId="36292" xr:uid="{00000000-0005-0000-0000-0000FC2F0000}"/>
    <cellStyle name="Input 2 15 2 3 7" xfId="44384" xr:uid="{00000000-0005-0000-0000-0000FD2F0000}"/>
    <cellStyle name="Input 2 15 2 4" xfId="1783" xr:uid="{00000000-0005-0000-0000-0000FE2F0000}"/>
    <cellStyle name="Input 2 15 2 4 2" xfId="4978" xr:uid="{00000000-0005-0000-0000-0000FF2F0000}"/>
    <cellStyle name="Input 2 15 2 4 2 2" xfId="17886" xr:uid="{00000000-0005-0000-0000-000000300000}"/>
    <cellStyle name="Input 2 15 2 4 2 2 2" xfId="30517" xr:uid="{00000000-0005-0000-0000-000001300000}"/>
    <cellStyle name="Input 2 15 2 4 2 3" xfId="24272" xr:uid="{00000000-0005-0000-0000-000002300000}"/>
    <cellStyle name="Input 2 15 2 4 2 4" xfId="40379" xr:uid="{00000000-0005-0000-0000-000003300000}"/>
    <cellStyle name="Input 2 15 2 4 2 5" xfId="48471" xr:uid="{00000000-0005-0000-0000-000004300000}"/>
    <cellStyle name="Input 2 15 2 4 3" xfId="8179" xr:uid="{00000000-0005-0000-0000-000005300000}"/>
    <cellStyle name="Input 2 15 2 4 3 2" xfId="21080" xr:uid="{00000000-0005-0000-0000-000006300000}"/>
    <cellStyle name="Input 2 15 2 4 3 3" xfId="27466" xr:uid="{00000000-0005-0000-0000-000007300000}"/>
    <cellStyle name="Input 2 15 2 4 4" xfId="12602" xr:uid="{00000000-0005-0000-0000-000008300000}"/>
    <cellStyle name="Input 2 15 2 4 4 2" xfId="33187" xr:uid="{00000000-0005-0000-0000-000009300000}"/>
    <cellStyle name="Input 2 15 2 4 5" xfId="14052" xr:uid="{00000000-0005-0000-0000-00000A300000}"/>
    <cellStyle name="Input 2 15 2 4 6" xfId="37539" xr:uid="{00000000-0005-0000-0000-00000B300000}"/>
    <cellStyle name="Input 2 15 2 4 7" xfId="45631" xr:uid="{00000000-0005-0000-0000-00000C300000}"/>
    <cellStyle name="Input 2 15 2 5" xfId="1052" xr:uid="{00000000-0005-0000-0000-00000D300000}"/>
    <cellStyle name="Input 2 15 2 5 2" xfId="4247" xr:uid="{00000000-0005-0000-0000-00000E300000}"/>
    <cellStyle name="Input 2 15 2 5 2 2" xfId="17155" xr:uid="{00000000-0005-0000-0000-00000F300000}"/>
    <cellStyle name="Input 2 15 2 5 2 2 2" xfId="30042" xr:uid="{00000000-0005-0000-0000-000010300000}"/>
    <cellStyle name="Input 2 15 2 5 2 3" xfId="23541" xr:uid="{00000000-0005-0000-0000-000011300000}"/>
    <cellStyle name="Input 2 15 2 5 2 4" xfId="41738" xr:uid="{00000000-0005-0000-0000-000012300000}"/>
    <cellStyle name="Input 2 15 2 5 2 5" xfId="49830" xr:uid="{00000000-0005-0000-0000-000013300000}"/>
    <cellStyle name="Input 2 15 2 5 3" xfId="7448" xr:uid="{00000000-0005-0000-0000-000014300000}"/>
    <cellStyle name="Input 2 15 2 5 3 2" xfId="20349" xr:uid="{00000000-0005-0000-0000-000015300000}"/>
    <cellStyle name="Input 2 15 2 5 3 3" xfId="26735" xr:uid="{00000000-0005-0000-0000-000016300000}"/>
    <cellStyle name="Input 2 15 2 5 4" xfId="11014" xr:uid="{00000000-0005-0000-0000-000017300000}"/>
    <cellStyle name="Input 2 15 2 5 4 2" xfId="32456" xr:uid="{00000000-0005-0000-0000-000018300000}"/>
    <cellStyle name="Input 2 15 2 5 5" xfId="13577" xr:uid="{00000000-0005-0000-0000-000019300000}"/>
    <cellStyle name="Input 2 15 2 5 6" xfId="36808" xr:uid="{00000000-0005-0000-0000-00001A300000}"/>
    <cellStyle name="Input 2 15 2 5 7" xfId="44900" xr:uid="{00000000-0005-0000-0000-00001B300000}"/>
    <cellStyle name="Input 2 15 2 6" xfId="3065" xr:uid="{00000000-0005-0000-0000-00001C300000}"/>
    <cellStyle name="Input 2 15 2 6 2" xfId="6260" xr:uid="{00000000-0005-0000-0000-00001D300000}"/>
    <cellStyle name="Input 2 15 2 6 2 2" xfId="19168" xr:uid="{00000000-0005-0000-0000-00001E300000}"/>
    <cellStyle name="Input 2 15 2 6 2 2 2" xfId="31353" xr:uid="{00000000-0005-0000-0000-00001F300000}"/>
    <cellStyle name="Input 2 15 2 6 2 3" xfId="25554" xr:uid="{00000000-0005-0000-0000-000020300000}"/>
    <cellStyle name="Input 2 15 2 6 2 4" xfId="41761" xr:uid="{00000000-0005-0000-0000-000021300000}"/>
    <cellStyle name="Input 2 15 2 6 2 5" xfId="49853" xr:uid="{00000000-0005-0000-0000-000022300000}"/>
    <cellStyle name="Input 2 15 2 6 3" xfId="9461" xr:uid="{00000000-0005-0000-0000-000023300000}"/>
    <cellStyle name="Input 2 15 2 6 3 2" xfId="22362" xr:uid="{00000000-0005-0000-0000-000024300000}"/>
    <cellStyle name="Input 2 15 2 6 3 3" xfId="28748" xr:uid="{00000000-0005-0000-0000-000025300000}"/>
    <cellStyle name="Input 2 15 2 6 4" xfId="11523" xr:uid="{00000000-0005-0000-0000-000026300000}"/>
    <cellStyle name="Input 2 15 2 6 4 2" xfId="34469" xr:uid="{00000000-0005-0000-0000-000027300000}"/>
    <cellStyle name="Input 2 15 2 6 5" xfId="14888" xr:uid="{00000000-0005-0000-0000-000028300000}"/>
    <cellStyle name="Input 2 15 2 6 6" xfId="38826" xr:uid="{00000000-0005-0000-0000-000029300000}"/>
    <cellStyle name="Input 2 15 2 6 7" xfId="46918" xr:uid="{00000000-0005-0000-0000-00002A300000}"/>
    <cellStyle name="Input 2 15 2 7" xfId="681" xr:uid="{00000000-0005-0000-0000-00002B300000}"/>
    <cellStyle name="Input 2 15 2 7 2" xfId="15706" xr:uid="{00000000-0005-0000-0000-00002C300000}"/>
    <cellStyle name="Input 2 15 2 7 2 2" xfId="29559" xr:uid="{00000000-0005-0000-0000-00002D300000}"/>
    <cellStyle name="Input 2 15 2 7 3" xfId="16121" xr:uid="{00000000-0005-0000-0000-00002E300000}"/>
    <cellStyle name="Input 2 15 2 7 4" xfId="39648" xr:uid="{00000000-0005-0000-0000-00002F300000}"/>
    <cellStyle name="Input 2 15 2 7 5" xfId="47740" xr:uid="{00000000-0005-0000-0000-000030300000}"/>
    <cellStyle name="Input 2 15 2 8" xfId="3876" xr:uid="{00000000-0005-0000-0000-000031300000}"/>
    <cellStyle name="Input 2 15 2 8 2" xfId="16784" xr:uid="{00000000-0005-0000-0000-000032300000}"/>
    <cellStyle name="Input 2 15 2 8 2 2" xfId="29794" xr:uid="{00000000-0005-0000-0000-000033300000}"/>
    <cellStyle name="Input 2 15 2 8 3" xfId="23170" xr:uid="{00000000-0005-0000-0000-000034300000}"/>
    <cellStyle name="Input 2 15 2 9" xfId="7077" xr:uid="{00000000-0005-0000-0000-000035300000}"/>
    <cellStyle name="Input 2 15 2 9 2" xfId="19978" xr:uid="{00000000-0005-0000-0000-000036300000}"/>
    <cellStyle name="Input 2 15 2 9 3" xfId="26364" xr:uid="{00000000-0005-0000-0000-000037300000}"/>
    <cellStyle name="Input 2 15 3" xfId="1214" xr:uid="{00000000-0005-0000-0000-000038300000}"/>
    <cellStyle name="Input 2 15 3 10" xfId="35457" xr:uid="{00000000-0005-0000-0000-000039300000}"/>
    <cellStyle name="Input 2 15 3 11" xfId="43549" xr:uid="{00000000-0005-0000-0000-00003A300000}"/>
    <cellStyle name="Input 2 15 3 2" xfId="1714" xr:uid="{00000000-0005-0000-0000-00003B300000}"/>
    <cellStyle name="Input 2 15 3 2 2" xfId="4909" xr:uid="{00000000-0005-0000-0000-00003C300000}"/>
    <cellStyle name="Input 2 15 3 2 2 2" xfId="17817" xr:uid="{00000000-0005-0000-0000-00003D300000}"/>
    <cellStyle name="Input 2 15 3 2 2 2 2" xfId="30472" xr:uid="{00000000-0005-0000-0000-00003E300000}"/>
    <cellStyle name="Input 2 15 3 2 2 2 3" xfId="42276" xr:uid="{00000000-0005-0000-0000-00003F300000}"/>
    <cellStyle name="Input 2 15 3 2 2 2 4" xfId="50368" xr:uid="{00000000-0005-0000-0000-000040300000}"/>
    <cellStyle name="Input 2 15 3 2 2 3" xfId="24203" xr:uid="{00000000-0005-0000-0000-000041300000}"/>
    <cellStyle name="Input 2 15 3 2 2 4" xfId="37470" xr:uid="{00000000-0005-0000-0000-000042300000}"/>
    <cellStyle name="Input 2 15 3 2 2 5" xfId="45562" xr:uid="{00000000-0005-0000-0000-000043300000}"/>
    <cellStyle name="Input 2 15 3 2 3" xfId="8110" xr:uid="{00000000-0005-0000-0000-000044300000}"/>
    <cellStyle name="Input 2 15 3 2 3 2" xfId="21011" xr:uid="{00000000-0005-0000-0000-000045300000}"/>
    <cellStyle name="Input 2 15 3 2 3 3" xfId="27397" xr:uid="{00000000-0005-0000-0000-000046300000}"/>
    <cellStyle name="Input 2 15 3 2 3 4" xfId="40310" xr:uid="{00000000-0005-0000-0000-000047300000}"/>
    <cellStyle name="Input 2 15 3 2 3 5" xfId="48402" xr:uid="{00000000-0005-0000-0000-000048300000}"/>
    <cellStyle name="Input 2 15 3 2 4" xfId="12663" xr:uid="{00000000-0005-0000-0000-000049300000}"/>
    <cellStyle name="Input 2 15 3 2 4 2" xfId="33118" xr:uid="{00000000-0005-0000-0000-00004A300000}"/>
    <cellStyle name="Input 2 15 3 2 5" xfId="14007" xr:uid="{00000000-0005-0000-0000-00004B300000}"/>
    <cellStyle name="Input 2 15 3 2 6" xfId="35957" xr:uid="{00000000-0005-0000-0000-00004C300000}"/>
    <cellStyle name="Input 2 15 3 2 7" xfId="44049" xr:uid="{00000000-0005-0000-0000-00004D300000}"/>
    <cellStyle name="Input 2 15 3 3" xfId="2723" xr:uid="{00000000-0005-0000-0000-00004E300000}"/>
    <cellStyle name="Input 2 15 3 3 2" xfId="5918" xr:uid="{00000000-0005-0000-0000-00004F300000}"/>
    <cellStyle name="Input 2 15 3 3 2 2" xfId="18826" xr:uid="{00000000-0005-0000-0000-000050300000}"/>
    <cellStyle name="Input 2 15 3 3 2 2 2" xfId="31129" xr:uid="{00000000-0005-0000-0000-000051300000}"/>
    <cellStyle name="Input 2 15 3 3 2 2 3" xfId="43066" xr:uid="{00000000-0005-0000-0000-000052300000}"/>
    <cellStyle name="Input 2 15 3 3 2 2 4" xfId="51158" xr:uid="{00000000-0005-0000-0000-000053300000}"/>
    <cellStyle name="Input 2 15 3 3 2 3" xfId="25212" xr:uid="{00000000-0005-0000-0000-000054300000}"/>
    <cellStyle name="Input 2 15 3 3 2 4" xfId="38479" xr:uid="{00000000-0005-0000-0000-000055300000}"/>
    <cellStyle name="Input 2 15 3 3 2 5" xfId="46571" xr:uid="{00000000-0005-0000-0000-000056300000}"/>
    <cellStyle name="Input 2 15 3 3 3" xfId="9119" xr:uid="{00000000-0005-0000-0000-000057300000}"/>
    <cellStyle name="Input 2 15 3 3 3 2" xfId="22020" xr:uid="{00000000-0005-0000-0000-000058300000}"/>
    <cellStyle name="Input 2 15 3 3 3 3" xfId="28406" xr:uid="{00000000-0005-0000-0000-000059300000}"/>
    <cellStyle name="Input 2 15 3 3 3 4" xfId="41319" xr:uid="{00000000-0005-0000-0000-00005A300000}"/>
    <cellStyle name="Input 2 15 3 3 3 5" xfId="49411" xr:uid="{00000000-0005-0000-0000-00005B300000}"/>
    <cellStyle name="Input 2 15 3 3 4" xfId="10809" xr:uid="{00000000-0005-0000-0000-00005C300000}"/>
    <cellStyle name="Input 2 15 3 3 4 2" xfId="34127" xr:uid="{00000000-0005-0000-0000-00005D300000}"/>
    <cellStyle name="Input 2 15 3 3 5" xfId="14664" xr:uid="{00000000-0005-0000-0000-00005E300000}"/>
    <cellStyle name="Input 2 15 3 3 6" xfId="36454" xr:uid="{00000000-0005-0000-0000-00005F300000}"/>
    <cellStyle name="Input 2 15 3 3 7" xfId="44546" xr:uid="{00000000-0005-0000-0000-000060300000}"/>
    <cellStyle name="Input 2 15 3 4" xfId="1933" xr:uid="{00000000-0005-0000-0000-000061300000}"/>
    <cellStyle name="Input 2 15 3 4 2" xfId="5128" xr:uid="{00000000-0005-0000-0000-000062300000}"/>
    <cellStyle name="Input 2 15 3 4 2 2" xfId="18036" xr:uid="{00000000-0005-0000-0000-000063300000}"/>
    <cellStyle name="Input 2 15 3 4 2 2 2" xfId="30609" xr:uid="{00000000-0005-0000-0000-000064300000}"/>
    <cellStyle name="Input 2 15 3 4 2 3" xfId="24422" xr:uid="{00000000-0005-0000-0000-000065300000}"/>
    <cellStyle name="Input 2 15 3 4 2 4" xfId="40529" xr:uid="{00000000-0005-0000-0000-000066300000}"/>
    <cellStyle name="Input 2 15 3 4 2 5" xfId="48621" xr:uid="{00000000-0005-0000-0000-000067300000}"/>
    <cellStyle name="Input 2 15 3 4 3" xfId="8329" xr:uid="{00000000-0005-0000-0000-000068300000}"/>
    <cellStyle name="Input 2 15 3 4 3 2" xfId="21230" xr:uid="{00000000-0005-0000-0000-000069300000}"/>
    <cellStyle name="Input 2 15 3 4 3 3" xfId="27616" xr:uid="{00000000-0005-0000-0000-00006A300000}"/>
    <cellStyle name="Input 2 15 3 4 4" xfId="11302" xr:uid="{00000000-0005-0000-0000-00006B300000}"/>
    <cellStyle name="Input 2 15 3 4 4 2" xfId="33337" xr:uid="{00000000-0005-0000-0000-00006C300000}"/>
    <cellStyle name="Input 2 15 3 4 5" xfId="14144" xr:uid="{00000000-0005-0000-0000-00006D300000}"/>
    <cellStyle name="Input 2 15 3 4 6" xfId="37689" xr:uid="{00000000-0005-0000-0000-00006E300000}"/>
    <cellStyle name="Input 2 15 3 4 7" xfId="45781" xr:uid="{00000000-0005-0000-0000-00006F300000}"/>
    <cellStyle name="Input 2 15 3 5" xfId="3227" xr:uid="{00000000-0005-0000-0000-000070300000}"/>
    <cellStyle name="Input 2 15 3 5 2" xfId="6422" xr:uid="{00000000-0005-0000-0000-000071300000}"/>
    <cellStyle name="Input 2 15 3 5 2 2" xfId="19330" xr:uid="{00000000-0005-0000-0000-000072300000}"/>
    <cellStyle name="Input 2 15 3 5 2 2 2" xfId="31458" xr:uid="{00000000-0005-0000-0000-000073300000}"/>
    <cellStyle name="Input 2 15 3 5 2 3" xfId="25716" xr:uid="{00000000-0005-0000-0000-000074300000}"/>
    <cellStyle name="Input 2 15 3 5 2 4" xfId="41872" xr:uid="{00000000-0005-0000-0000-000075300000}"/>
    <cellStyle name="Input 2 15 3 5 2 5" xfId="49964" xr:uid="{00000000-0005-0000-0000-000076300000}"/>
    <cellStyle name="Input 2 15 3 5 3" xfId="9623" xr:uid="{00000000-0005-0000-0000-000077300000}"/>
    <cellStyle name="Input 2 15 3 5 3 2" xfId="22524" xr:uid="{00000000-0005-0000-0000-000078300000}"/>
    <cellStyle name="Input 2 15 3 5 3 3" xfId="28910" xr:uid="{00000000-0005-0000-0000-000079300000}"/>
    <cellStyle name="Input 2 15 3 5 4" xfId="10761" xr:uid="{00000000-0005-0000-0000-00007A300000}"/>
    <cellStyle name="Input 2 15 3 5 4 2" xfId="34631" xr:uid="{00000000-0005-0000-0000-00007B300000}"/>
    <cellStyle name="Input 2 15 3 5 5" xfId="14993" xr:uid="{00000000-0005-0000-0000-00007C300000}"/>
    <cellStyle name="Input 2 15 3 5 6" xfId="36970" xr:uid="{00000000-0005-0000-0000-00007D300000}"/>
    <cellStyle name="Input 2 15 3 5 7" xfId="45062" xr:uid="{00000000-0005-0000-0000-00007E300000}"/>
    <cellStyle name="Input 2 15 3 6" xfId="4409" xr:uid="{00000000-0005-0000-0000-00007F300000}"/>
    <cellStyle name="Input 2 15 3 6 2" xfId="17317" xr:uid="{00000000-0005-0000-0000-000080300000}"/>
    <cellStyle name="Input 2 15 3 6 2 2" xfId="30147" xr:uid="{00000000-0005-0000-0000-000081300000}"/>
    <cellStyle name="Input 2 15 3 6 2 3" xfId="42524" xr:uid="{00000000-0005-0000-0000-000082300000}"/>
    <cellStyle name="Input 2 15 3 6 2 4" xfId="50616" xr:uid="{00000000-0005-0000-0000-000083300000}"/>
    <cellStyle name="Input 2 15 3 6 3" xfId="23703" xr:uid="{00000000-0005-0000-0000-000084300000}"/>
    <cellStyle name="Input 2 15 3 6 4" xfId="38988" xr:uid="{00000000-0005-0000-0000-000085300000}"/>
    <cellStyle name="Input 2 15 3 6 5" xfId="47080" xr:uid="{00000000-0005-0000-0000-000086300000}"/>
    <cellStyle name="Input 2 15 3 7" xfId="7610" xr:uid="{00000000-0005-0000-0000-000087300000}"/>
    <cellStyle name="Input 2 15 3 7 2" xfId="20511" xr:uid="{00000000-0005-0000-0000-000088300000}"/>
    <cellStyle name="Input 2 15 3 7 3" xfId="26897" xr:uid="{00000000-0005-0000-0000-000089300000}"/>
    <cellStyle name="Input 2 15 3 7 4" xfId="39810" xr:uid="{00000000-0005-0000-0000-00008A300000}"/>
    <cellStyle name="Input 2 15 3 7 5" xfId="47902" xr:uid="{00000000-0005-0000-0000-00008B300000}"/>
    <cellStyle name="Input 2 15 3 8" xfId="12904" xr:uid="{00000000-0005-0000-0000-00008C300000}"/>
    <cellStyle name="Input 2 15 3 8 2" xfId="32618" xr:uid="{00000000-0005-0000-0000-00008D300000}"/>
    <cellStyle name="Input 2 15 3 9" xfId="13682" xr:uid="{00000000-0005-0000-0000-00008E300000}"/>
    <cellStyle name="Input 2 15 4" xfId="1386" xr:uid="{00000000-0005-0000-0000-00008F300000}"/>
    <cellStyle name="Input 2 15 4 2" xfId="4581" xr:uid="{00000000-0005-0000-0000-000090300000}"/>
    <cellStyle name="Input 2 15 4 2 2" xfId="17489" xr:uid="{00000000-0005-0000-0000-000091300000}"/>
    <cellStyle name="Input 2 15 4 2 2 2" xfId="30258" xr:uid="{00000000-0005-0000-0000-000092300000}"/>
    <cellStyle name="Input 2 15 4 2 2 3" xfId="42010" xr:uid="{00000000-0005-0000-0000-000093300000}"/>
    <cellStyle name="Input 2 15 4 2 2 4" xfId="50102" xr:uid="{00000000-0005-0000-0000-000094300000}"/>
    <cellStyle name="Input 2 15 4 2 3" xfId="23875" xr:uid="{00000000-0005-0000-0000-000095300000}"/>
    <cellStyle name="Input 2 15 4 2 4" xfId="37142" xr:uid="{00000000-0005-0000-0000-000096300000}"/>
    <cellStyle name="Input 2 15 4 2 5" xfId="45234" xr:uid="{00000000-0005-0000-0000-000097300000}"/>
    <cellStyle name="Input 2 15 4 3" xfId="7782" xr:uid="{00000000-0005-0000-0000-000098300000}"/>
    <cellStyle name="Input 2 15 4 3 2" xfId="20683" xr:uid="{00000000-0005-0000-0000-000099300000}"/>
    <cellStyle name="Input 2 15 4 3 3" xfId="27069" xr:uid="{00000000-0005-0000-0000-00009A300000}"/>
    <cellStyle name="Input 2 15 4 3 4" xfId="39982" xr:uid="{00000000-0005-0000-0000-00009B300000}"/>
    <cellStyle name="Input 2 15 4 3 5" xfId="48074" xr:uid="{00000000-0005-0000-0000-00009C300000}"/>
    <cellStyle name="Input 2 15 4 4" xfId="11898" xr:uid="{00000000-0005-0000-0000-00009D300000}"/>
    <cellStyle name="Input 2 15 4 4 2" xfId="32790" xr:uid="{00000000-0005-0000-0000-00009E300000}"/>
    <cellStyle name="Input 2 15 4 5" xfId="13793" xr:uid="{00000000-0005-0000-0000-00009F300000}"/>
    <cellStyle name="Input 2 15 4 6" xfId="35629" xr:uid="{00000000-0005-0000-0000-0000A0300000}"/>
    <cellStyle name="Input 2 15 4 7" xfId="43721" xr:uid="{00000000-0005-0000-0000-0000A1300000}"/>
    <cellStyle name="Input 2 15 5" xfId="2395" xr:uid="{00000000-0005-0000-0000-0000A2300000}"/>
    <cellStyle name="Input 2 15 5 2" xfId="5590" xr:uid="{00000000-0005-0000-0000-0000A3300000}"/>
    <cellStyle name="Input 2 15 5 2 2" xfId="18498" xr:uid="{00000000-0005-0000-0000-0000A4300000}"/>
    <cellStyle name="Input 2 15 5 2 2 2" xfId="30915" xr:uid="{00000000-0005-0000-0000-0000A5300000}"/>
    <cellStyle name="Input 2 15 5 2 2 3" xfId="42852" xr:uid="{00000000-0005-0000-0000-0000A6300000}"/>
    <cellStyle name="Input 2 15 5 2 2 4" xfId="50944" xr:uid="{00000000-0005-0000-0000-0000A7300000}"/>
    <cellStyle name="Input 2 15 5 2 3" xfId="24884" xr:uid="{00000000-0005-0000-0000-0000A8300000}"/>
    <cellStyle name="Input 2 15 5 2 4" xfId="38151" xr:uid="{00000000-0005-0000-0000-0000A9300000}"/>
    <cellStyle name="Input 2 15 5 2 5" xfId="46243" xr:uid="{00000000-0005-0000-0000-0000AA300000}"/>
    <cellStyle name="Input 2 15 5 3" xfId="8791" xr:uid="{00000000-0005-0000-0000-0000AB300000}"/>
    <cellStyle name="Input 2 15 5 3 2" xfId="21692" xr:uid="{00000000-0005-0000-0000-0000AC300000}"/>
    <cellStyle name="Input 2 15 5 3 3" xfId="28078" xr:uid="{00000000-0005-0000-0000-0000AD300000}"/>
    <cellStyle name="Input 2 15 5 3 4" xfId="40991" xr:uid="{00000000-0005-0000-0000-0000AE300000}"/>
    <cellStyle name="Input 2 15 5 3 5" xfId="49083" xr:uid="{00000000-0005-0000-0000-0000AF300000}"/>
    <cellStyle name="Input 2 15 5 4" xfId="11367" xr:uid="{00000000-0005-0000-0000-0000B0300000}"/>
    <cellStyle name="Input 2 15 5 4 2" xfId="33799" xr:uid="{00000000-0005-0000-0000-0000B1300000}"/>
    <cellStyle name="Input 2 15 5 5" xfId="14450" xr:uid="{00000000-0005-0000-0000-0000B2300000}"/>
    <cellStyle name="Input 2 15 5 6" xfId="36126" xr:uid="{00000000-0005-0000-0000-0000B3300000}"/>
    <cellStyle name="Input 2 15 5 7" xfId="44218" xr:uid="{00000000-0005-0000-0000-0000B4300000}"/>
    <cellStyle name="Input 2 15 6" xfId="2020" xr:uid="{00000000-0005-0000-0000-0000B5300000}"/>
    <cellStyle name="Input 2 15 6 2" xfId="5215" xr:uid="{00000000-0005-0000-0000-0000B6300000}"/>
    <cellStyle name="Input 2 15 6 2 2" xfId="18123" xr:uid="{00000000-0005-0000-0000-0000B7300000}"/>
    <cellStyle name="Input 2 15 6 2 2 2" xfId="30671" xr:uid="{00000000-0005-0000-0000-0000B8300000}"/>
    <cellStyle name="Input 2 15 6 2 3" xfId="24509" xr:uid="{00000000-0005-0000-0000-0000B9300000}"/>
    <cellStyle name="Input 2 15 6 2 4" xfId="40616" xr:uid="{00000000-0005-0000-0000-0000BA300000}"/>
    <cellStyle name="Input 2 15 6 2 5" xfId="48708" xr:uid="{00000000-0005-0000-0000-0000BB300000}"/>
    <cellStyle name="Input 2 15 6 3" xfId="8416" xr:uid="{00000000-0005-0000-0000-0000BC300000}"/>
    <cellStyle name="Input 2 15 6 3 2" xfId="21317" xr:uid="{00000000-0005-0000-0000-0000BD300000}"/>
    <cellStyle name="Input 2 15 6 3 3" xfId="27703" xr:uid="{00000000-0005-0000-0000-0000BE300000}"/>
    <cellStyle name="Input 2 15 6 4" xfId="12587" xr:uid="{00000000-0005-0000-0000-0000BF300000}"/>
    <cellStyle name="Input 2 15 6 4 2" xfId="33424" xr:uid="{00000000-0005-0000-0000-0000C0300000}"/>
    <cellStyle name="Input 2 15 6 5" xfId="14206" xr:uid="{00000000-0005-0000-0000-0000C1300000}"/>
    <cellStyle name="Input 2 15 6 6" xfId="37776" xr:uid="{00000000-0005-0000-0000-0000C2300000}"/>
    <cellStyle name="Input 2 15 6 7" xfId="45868" xr:uid="{00000000-0005-0000-0000-0000C3300000}"/>
    <cellStyle name="Input 2 15 7" xfId="886" xr:uid="{00000000-0005-0000-0000-0000C4300000}"/>
    <cellStyle name="Input 2 15 7 2" xfId="4081" xr:uid="{00000000-0005-0000-0000-0000C5300000}"/>
    <cellStyle name="Input 2 15 7 2 2" xfId="16989" xr:uid="{00000000-0005-0000-0000-0000C6300000}"/>
    <cellStyle name="Input 2 15 7 2 2 2" xfId="29933" xr:uid="{00000000-0005-0000-0000-0000C7300000}"/>
    <cellStyle name="Input 2 15 7 2 3" xfId="23375" xr:uid="{00000000-0005-0000-0000-0000C8300000}"/>
    <cellStyle name="Input 2 15 7 2 4" xfId="41593" xr:uid="{00000000-0005-0000-0000-0000C9300000}"/>
    <cellStyle name="Input 2 15 7 2 5" xfId="49685" xr:uid="{00000000-0005-0000-0000-0000CA300000}"/>
    <cellStyle name="Input 2 15 7 3" xfId="7282" xr:uid="{00000000-0005-0000-0000-0000CB300000}"/>
    <cellStyle name="Input 2 15 7 3 2" xfId="20183" xr:uid="{00000000-0005-0000-0000-0000CC300000}"/>
    <cellStyle name="Input 2 15 7 3 3" xfId="26569" xr:uid="{00000000-0005-0000-0000-0000CD300000}"/>
    <cellStyle name="Input 2 15 7 4" xfId="10300" xr:uid="{00000000-0005-0000-0000-0000CE300000}"/>
    <cellStyle name="Input 2 15 7 4 2" xfId="32290" xr:uid="{00000000-0005-0000-0000-0000CF300000}"/>
    <cellStyle name="Input 2 15 7 5" xfId="13468" xr:uid="{00000000-0005-0000-0000-0000D0300000}"/>
    <cellStyle name="Input 2 15 7 6" xfId="36642" xr:uid="{00000000-0005-0000-0000-0000D1300000}"/>
    <cellStyle name="Input 2 15 7 7" xfId="44734" xr:uid="{00000000-0005-0000-0000-0000D2300000}"/>
    <cellStyle name="Input 2 15 8" xfId="2899" xr:uid="{00000000-0005-0000-0000-0000D3300000}"/>
    <cellStyle name="Input 2 15 8 2" xfId="6094" xr:uid="{00000000-0005-0000-0000-0000D4300000}"/>
    <cellStyle name="Input 2 15 8 2 2" xfId="19002" xr:uid="{00000000-0005-0000-0000-0000D5300000}"/>
    <cellStyle name="Input 2 15 8 2 2 2" xfId="31244" xr:uid="{00000000-0005-0000-0000-0000D6300000}"/>
    <cellStyle name="Input 2 15 8 2 3" xfId="25388" xr:uid="{00000000-0005-0000-0000-0000D7300000}"/>
    <cellStyle name="Input 2 15 8 2 4" xfId="41776" xr:uid="{00000000-0005-0000-0000-0000D8300000}"/>
    <cellStyle name="Input 2 15 8 2 5" xfId="49868" xr:uid="{00000000-0005-0000-0000-0000D9300000}"/>
    <cellStyle name="Input 2 15 8 3" xfId="9295" xr:uid="{00000000-0005-0000-0000-0000DA300000}"/>
    <cellStyle name="Input 2 15 8 3 2" xfId="22196" xr:uid="{00000000-0005-0000-0000-0000DB300000}"/>
    <cellStyle name="Input 2 15 8 3 3" xfId="28582" xr:uid="{00000000-0005-0000-0000-0000DC300000}"/>
    <cellStyle name="Input 2 15 8 4" xfId="11089" xr:uid="{00000000-0005-0000-0000-0000DD300000}"/>
    <cellStyle name="Input 2 15 8 4 2" xfId="34303" xr:uid="{00000000-0005-0000-0000-0000DE300000}"/>
    <cellStyle name="Input 2 15 8 5" xfId="14779" xr:uid="{00000000-0005-0000-0000-0000DF300000}"/>
    <cellStyle name="Input 2 15 8 6" xfId="38660" xr:uid="{00000000-0005-0000-0000-0000E0300000}"/>
    <cellStyle name="Input 2 15 8 7" xfId="46752" xr:uid="{00000000-0005-0000-0000-0000E1300000}"/>
    <cellStyle name="Input 2 15 9" xfId="510" xr:uid="{00000000-0005-0000-0000-0000E2300000}"/>
    <cellStyle name="Input 2 15 9 2" xfId="15540" xr:uid="{00000000-0005-0000-0000-0000E3300000}"/>
    <cellStyle name="Input 2 15 9 2 2" xfId="29394" xr:uid="{00000000-0005-0000-0000-0000E4300000}"/>
    <cellStyle name="Input 2 15 9 3" xfId="16472" xr:uid="{00000000-0005-0000-0000-0000E5300000}"/>
    <cellStyle name="Input 2 15 9 4" xfId="39482" xr:uid="{00000000-0005-0000-0000-0000E6300000}"/>
    <cellStyle name="Input 2 15 9 5" xfId="47574" xr:uid="{00000000-0005-0000-0000-0000E7300000}"/>
    <cellStyle name="Input 2 16" xfId="49" xr:uid="{00000000-0005-0000-0000-0000E8300000}"/>
    <cellStyle name="Input 2 16 10" xfId="3609" xr:uid="{00000000-0005-0000-0000-0000E9300000}"/>
    <cellStyle name="Input 2 16 10 2" xfId="16518" xr:uid="{00000000-0005-0000-0000-0000EA300000}"/>
    <cellStyle name="Input 2 16 10 2 2" xfId="29619" xr:uid="{00000000-0005-0000-0000-0000EB300000}"/>
    <cellStyle name="Input 2 16 10 3" xfId="22904" xr:uid="{00000000-0005-0000-0000-0000EC300000}"/>
    <cellStyle name="Input 2 16 11" xfId="6810" xr:uid="{00000000-0005-0000-0000-0000ED300000}"/>
    <cellStyle name="Input 2 16 11 2" xfId="19712" xr:uid="{00000000-0005-0000-0000-0000EE300000}"/>
    <cellStyle name="Input 2 16 11 3" xfId="26098" xr:uid="{00000000-0005-0000-0000-0000EF300000}"/>
    <cellStyle name="Input 2 16 12" xfId="11628" xr:uid="{00000000-0005-0000-0000-0000F0300000}"/>
    <cellStyle name="Input 2 16 12 2" xfId="31829" xr:uid="{00000000-0005-0000-0000-0000F1300000}"/>
    <cellStyle name="Input 2 16 13" xfId="13158" xr:uid="{00000000-0005-0000-0000-0000F2300000}"/>
    <cellStyle name="Input 2 16 14" xfId="35033" xr:uid="{00000000-0005-0000-0000-0000F3300000}"/>
    <cellStyle name="Input 2 16 15" xfId="43125" xr:uid="{00000000-0005-0000-0000-0000F4300000}"/>
    <cellStyle name="Input 2 16 2" xfId="194" xr:uid="{00000000-0005-0000-0000-0000F5300000}"/>
    <cellStyle name="Input 2 16 2 10" xfId="12687" xr:uid="{00000000-0005-0000-0000-0000F6300000}"/>
    <cellStyle name="Input 2 16 2 10 2" xfId="31999" xr:uid="{00000000-0005-0000-0000-0000F7300000}"/>
    <cellStyle name="Input 2 16 2 11" xfId="13269" xr:uid="{00000000-0005-0000-0000-0000F8300000}"/>
    <cellStyle name="Input 2 16 2 12" xfId="35199" xr:uid="{00000000-0005-0000-0000-0000F9300000}"/>
    <cellStyle name="Input 2 16 2 13" xfId="43291" xr:uid="{00000000-0005-0000-0000-0000FA300000}"/>
    <cellStyle name="Input 2 16 2 2" xfId="1456" xr:uid="{00000000-0005-0000-0000-0000FB300000}"/>
    <cellStyle name="Input 2 16 2 2 2" xfId="4651" xr:uid="{00000000-0005-0000-0000-0000FC300000}"/>
    <cellStyle name="Input 2 16 2 2 2 2" xfId="17559" xr:uid="{00000000-0005-0000-0000-0000FD300000}"/>
    <cellStyle name="Input 2 16 2 2 2 2 2" xfId="30303" xr:uid="{00000000-0005-0000-0000-0000FE300000}"/>
    <cellStyle name="Input 2 16 2 2 2 2 3" xfId="42070" xr:uid="{00000000-0005-0000-0000-0000FF300000}"/>
    <cellStyle name="Input 2 16 2 2 2 2 4" xfId="50162" xr:uid="{00000000-0005-0000-0000-000000310000}"/>
    <cellStyle name="Input 2 16 2 2 2 3" xfId="23945" xr:uid="{00000000-0005-0000-0000-000001310000}"/>
    <cellStyle name="Input 2 16 2 2 2 4" xfId="37212" xr:uid="{00000000-0005-0000-0000-000002310000}"/>
    <cellStyle name="Input 2 16 2 2 2 5" xfId="45304" xr:uid="{00000000-0005-0000-0000-000003310000}"/>
    <cellStyle name="Input 2 16 2 2 3" xfId="7852" xr:uid="{00000000-0005-0000-0000-000004310000}"/>
    <cellStyle name="Input 2 16 2 2 3 2" xfId="20753" xr:uid="{00000000-0005-0000-0000-000005310000}"/>
    <cellStyle name="Input 2 16 2 2 3 3" xfId="27139" xr:uid="{00000000-0005-0000-0000-000006310000}"/>
    <cellStyle name="Input 2 16 2 2 3 4" xfId="40052" xr:uid="{00000000-0005-0000-0000-000007310000}"/>
    <cellStyle name="Input 2 16 2 2 3 5" xfId="48144" xr:uid="{00000000-0005-0000-0000-000008310000}"/>
    <cellStyle name="Input 2 16 2 2 4" xfId="10796" xr:uid="{00000000-0005-0000-0000-000009310000}"/>
    <cellStyle name="Input 2 16 2 2 4 2" xfId="32860" xr:uid="{00000000-0005-0000-0000-00000A310000}"/>
    <cellStyle name="Input 2 16 2 2 5" xfId="13838" xr:uid="{00000000-0005-0000-0000-00000B310000}"/>
    <cellStyle name="Input 2 16 2 2 6" xfId="35699" xr:uid="{00000000-0005-0000-0000-00000C310000}"/>
    <cellStyle name="Input 2 16 2 2 7" xfId="43791" xr:uid="{00000000-0005-0000-0000-00000D310000}"/>
    <cellStyle name="Input 2 16 2 3" xfId="2465" xr:uid="{00000000-0005-0000-0000-00000E310000}"/>
    <cellStyle name="Input 2 16 2 3 2" xfId="5660" xr:uid="{00000000-0005-0000-0000-00000F310000}"/>
    <cellStyle name="Input 2 16 2 3 2 2" xfId="18568" xr:uid="{00000000-0005-0000-0000-000010310000}"/>
    <cellStyle name="Input 2 16 2 3 2 2 2" xfId="30960" xr:uid="{00000000-0005-0000-0000-000011310000}"/>
    <cellStyle name="Input 2 16 2 3 2 2 3" xfId="42897" xr:uid="{00000000-0005-0000-0000-000012310000}"/>
    <cellStyle name="Input 2 16 2 3 2 2 4" xfId="50989" xr:uid="{00000000-0005-0000-0000-000013310000}"/>
    <cellStyle name="Input 2 16 2 3 2 3" xfId="24954" xr:uid="{00000000-0005-0000-0000-000014310000}"/>
    <cellStyle name="Input 2 16 2 3 2 4" xfId="38221" xr:uid="{00000000-0005-0000-0000-000015310000}"/>
    <cellStyle name="Input 2 16 2 3 2 5" xfId="46313" xr:uid="{00000000-0005-0000-0000-000016310000}"/>
    <cellStyle name="Input 2 16 2 3 3" xfId="8861" xr:uid="{00000000-0005-0000-0000-000017310000}"/>
    <cellStyle name="Input 2 16 2 3 3 2" xfId="21762" xr:uid="{00000000-0005-0000-0000-000018310000}"/>
    <cellStyle name="Input 2 16 2 3 3 3" xfId="28148" xr:uid="{00000000-0005-0000-0000-000019310000}"/>
    <cellStyle name="Input 2 16 2 3 3 4" xfId="41061" xr:uid="{00000000-0005-0000-0000-00001A310000}"/>
    <cellStyle name="Input 2 16 2 3 3 5" xfId="49153" xr:uid="{00000000-0005-0000-0000-00001B310000}"/>
    <cellStyle name="Input 2 16 2 3 4" xfId="12836" xr:uid="{00000000-0005-0000-0000-00001C310000}"/>
    <cellStyle name="Input 2 16 2 3 4 2" xfId="33869" xr:uid="{00000000-0005-0000-0000-00001D310000}"/>
    <cellStyle name="Input 2 16 2 3 5" xfId="14495" xr:uid="{00000000-0005-0000-0000-00001E310000}"/>
    <cellStyle name="Input 2 16 2 3 6" xfId="36196" xr:uid="{00000000-0005-0000-0000-00001F310000}"/>
    <cellStyle name="Input 2 16 2 3 7" xfId="44288" xr:uid="{00000000-0005-0000-0000-000020310000}"/>
    <cellStyle name="Input 2 16 2 4" xfId="1873" xr:uid="{00000000-0005-0000-0000-000021310000}"/>
    <cellStyle name="Input 2 16 2 4 2" xfId="5068" xr:uid="{00000000-0005-0000-0000-000022310000}"/>
    <cellStyle name="Input 2 16 2 4 2 2" xfId="17976" xr:uid="{00000000-0005-0000-0000-000023310000}"/>
    <cellStyle name="Input 2 16 2 4 2 2 2" xfId="30570" xr:uid="{00000000-0005-0000-0000-000024310000}"/>
    <cellStyle name="Input 2 16 2 4 2 3" xfId="24362" xr:uid="{00000000-0005-0000-0000-000025310000}"/>
    <cellStyle name="Input 2 16 2 4 2 4" xfId="40469" xr:uid="{00000000-0005-0000-0000-000026310000}"/>
    <cellStyle name="Input 2 16 2 4 2 5" xfId="48561" xr:uid="{00000000-0005-0000-0000-000027310000}"/>
    <cellStyle name="Input 2 16 2 4 3" xfId="8269" xr:uid="{00000000-0005-0000-0000-000028310000}"/>
    <cellStyle name="Input 2 16 2 4 3 2" xfId="21170" xr:uid="{00000000-0005-0000-0000-000029310000}"/>
    <cellStyle name="Input 2 16 2 4 3 3" xfId="27556" xr:uid="{00000000-0005-0000-0000-00002A310000}"/>
    <cellStyle name="Input 2 16 2 4 4" xfId="10205" xr:uid="{00000000-0005-0000-0000-00002B310000}"/>
    <cellStyle name="Input 2 16 2 4 4 2" xfId="33277" xr:uid="{00000000-0005-0000-0000-00002C310000}"/>
    <cellStyle name="Input 2 16 2 4 5" xfId="14105" xr:uid="{00000000-0005-0000-0000-00002D310000}"/>
    <cellStyle name="Input 2 16 2 4 6" xfId="37629" xr:uid="{00000000-0005-0000-0000-00002E310000}"/>
    <cellStyle name="Input 2 16 2 4 7" xfId="45721" xr:uid="{00000000-0005-0000-0000-00002F310000}"/>
    <cellStyle name="Input 2 16 2 5" xfId="956" xr:uid="{00000000-0005-0000-0000-000030310000}"/>
    <cellStyle name="Input 2 16 2 5 2" xfId="4151" xr:uid="{00000000-0005-0000-0000-000031310000}"/>
    <cellStyle name="Input 2 16 2 5 2 2" xfId="17059" xr:uid="{00000000-0005-0000-0000-000032310000}"/>
    <cellStyle name="Input 2 16 2 5 2 2 2" xfId="29978" xr:uid="{00000000-0005-0000-0000-000033310000}"/>
    <cellStyle name="Input 2 16 2 5 2 3" xfId="23445" xr:uid="{00000000-0005-0000-0000-000034310000}"/>
    <cellStyle name="Input 2 16 2 5 2 4" xfId="41654" xr:uid="{00000000-0005-0000-0000-000035310000}"/>
    <cellStyle name="Input 2 16 2 5 2 5" xfId="49746" xr:uid="{00000000-0005-0000-0000-000036310000}"/>
    <cellStyle name="Input 2 16 2 5 3" xfId="7352" xr:uid="{00000000-0005-0000-0000-000037310000}"/>
    <cellStyle name="Input 2 16 2 5 3 2" xfId="20253" xr:uid="{00000000-0005-0000-0000-000038310000}"/>
    <cellStyle name="Input 2 16 2 5 3 3" xfId="26639" xr:uid="{00000000-0005-0000-0000-000039310000}"/>
    <cellStyle name="Input 2 16 2 5 4" xfId="12644" xr:uid="{00000000-0005-0000-0000-00003A310000}"/>
    <cellStyle name="Input 2 16 2 5 4 2" xfId="32360" xr:uid="{00000000-0005-0000-0000-00003B310000}"/>
    <cellStyle name="Input 2 16 2 5 5" xfId="13513" xr:uid="{00000000-0005-0000-0000-00003C310000}"/>
    <cellStyle name="Input 2 16 2 5 6" xfId="36712" xr:uid="{00000000-0005-0000-0000-00003D310000}"/>
    <cellStyle name="Input 2 16 2 5 7" xfId="44804" xr:uid="{00000000-0005-0000-0000-00003E310000}"/>
    <cellStyle name="Input 2 16 2 6" xfId="2969" xr:uid="{00000000-0005-0000-0000-00003F310000}"/>
    <cellStyle name="Input 2 16 2 6 2" xfId="6164" xr:uid="{00000000-0005-0000-0000-000040310000}"/>
    <cellStyle name="Input 2 16 2 6 2 2" xfId="19072" xr:uid="{00000000-0005-0000-0000-000041310000}"/>
    <cellStyle name="Input 2 16 2 6 2 2 2" xfId="31289" xr:uid="{00000000-0005-0000-0000-000042310000}"/>
    <cellStyle name="Input 2 16 2 6 2 3" xfId="25458" xr:uid="{00000000-0005-0000-0000-000043310000}"/>
    <cellStyle name="Input 2 16 2 6 2 4" xfId="41655" xr:uid="{00000000-0005-0000-0000-000044310000}"/>
    <cellStyle name="Input 2 16 2 6 2 5" xfId="49747" xr:uid="{00000000-0005-0000-0000-000045310000}"/>
    <cellStyle name="Input 2 16 2 6 3" xfId="9365" xr:uid="{00000000-0005-0000-0000-000046310000}"/>
    <cellStyle name="Input 2 16 2 6 3 2" xfId="22266" xr:uid="{00000000-0005-0000-0000-000047310000}"/>
    <cellStyle name="Input 2 16 2 6 3 3" xfId="28652" xr:uid="{00000000-0005-0000-0000-000048310000}"/>
    <cellStyle name="Input 2 16 2 6 4" xfId="12738" xr:uid="{00000000-0005-0000-0000-000049310000}"/>
    <cellStyle name="Input 2 16 2 6 4 2" xfId="34373" xr:uid="{00000000-0005-0000-0000-00004A310000}"/>
    <cellStyle name="Input 2 16 2 6 5" xfId="14824" xr:uid="{00000000-0005-0000-0000-00004B310000}"/>
    <cellStyle name="Input 2 16 2 6 6" xfId="38730" xr:uid="{00000000-0005-0000-0000-00004C310000}"/>
    <cellStyle name="Input 2 16 2 6 7" xfId="46822" xr:uid="{00000000-0005-0000-0000-00004D310000}"/>
    <cellStyle name="Input 2 16 2 7" xfId="585" xr:uid="{00000000-0005-0000-0000-00004E310000}"/>
    <cellStyle name="Input 2 16 2 7 2" xfId="15610" xr:uid="{00000000-0005-0000-0000-00004F310000}"/>
    <cellStyle name="Input 2 16 2 7 2 2" xfId="29463" xr:uid="{00000000-0005-0000-0000-000050310000}"/>
    <cellStyle name="Input 2 16 2 7 3" xfId="15812" xr:uid="{00000000-0005-0000-0000-000051310000}"/>
    <cellStyle name="Input 2 16 2 7 4" xfId="39552" xr:uid="{00000000-0005-0000-0000-000052310000}"/>
    <cellStyle name="Input 2 16 2 7 5" xfId="47644" xr:uid="{00000000-0005-0000-0000-000053310000}"/>
    <cellStyle name="Input 2 16 2 8" xfId="3780" xr:uid="{00000000-0005-0000-0000-000054310000}"/>
    <cellStyle name="Input 2 16 2 8 2" xfId="16688" xr:uid="{00000000-0005-0000-0000-000055310000}"/>
    <cellStyle name="Input 2 16 2 8 2 2" xfId="29730" xr:uid="{00000000-0005-0000-0000-000056310000}"/>
    <cellStyle name="Input 2 16 2 8 3" xfId="23074" xr:uid="{00000000-0005-0000-0000-000057310000}"/>
    <cellStyle name="Input 2 16 2 9" xfId="6981" xr:uid="{00000000-0005-0000-0000-000058310000}"/>
    <cellStyle name="Input 2 16 2 9 2" xfId="19882" xr:uid="{00000000-0005-0000-0000-000059310000}"/>
    <cellStyle name="Input 2 16 2 9 3" xfId="26268" xr:uid="{00000000-0005-0000-0000-00005A310000}"/>
    <cellStyle name="Input 2 16 3" xfId="1118" xr:uid="{00000000-0005-0000-0000-00005B310000}"/>
    <cellStyle name="Input 2 16 3 10" xfId="35361" xr:uid="{00000000-0005-0000-0000-00005C310000}"/>
    <cellStyle name="Input 2 16 3 11" xfId="43453" xr:uid="{00000000-0005-0000-0000-00005D310000}"/>
    <cellStyle name="Input 2 16 3 2" xfId="1618" xr:uid="{00000000-0005-0000-0000-00005E310000}"/>
    <cellStyle name="Input 2 16 3 2 2" xfId="4813" xr:uid="{00000000-0005-0000-0000-00005F310000}"/>
    <cellStyle name="Input 2 16 3 2 2 2" xfId="17721" xr:uid="{00000000-0005-0000-0000-000060310000}"/>
    <cellStyle name="Input 2 16 3 2 2 2 2" xfId="30408" xr:uid="{00000000-0005-0000-0000-000061310000}"/>
    <cellStyle name="Input 2 16 3 2 2 2 3" xfId="42202" xr:uid="{00000000-0005-0000-0000-000062310000}"/>
    <cellStyle name="Input 2 16 3 2 2 2 4" xfId="50294" xr:uid="{00000000-0005-0000-0000-000063310000}"/>
    <cellStyle name="Input 2 16 3 2 2 3" xfId="24107" xr:uid="{00000000-0005-0000-0000-000064310000}"/>
    <cellStyle name="Input 2 16 3 2 2 4" xfId="37374" xr:uid="{00000000-0005-0000-0000-000065310000}"/>
    <cellStyle name="Input 2 16 3 2 2 5" xfId="45466" xr:uid="{00000000-0005-0000-0000-000066310000}"/>
    <cellStyle name="Input 2 16 3 2 3" xfId="8014" xr:uid="{00000000-0005-0000-0000-000067310000}"/>
    <cellStyle name="Input 2 16 3 2 3 2" xfId="20915" xr:uid="{00000000-0005-0000-0000-000068310000}"/>
    <cellStyle name="Input 2 16 3 2 3 3" xfId="27301" xr:uid="{00000000-0005-0000-0000-000069310000}"/>
    <cellStyle name="Input 2 16 3 2 3 4" xfId="40214" xr:uid="{00000000-0005-0000-0000-00006A310000}"/>
    <cellStyle name="Input 2 16 3 2 3 5" xfId="48306" xr:uid="{00000000-0005-0000-0000-00006B310000}"/>
    <cellStyle name="Input 2 16 3 2 4" xfId="10373" xr:uid="{00000000-0005-0000-0000-00006C310000}"/>
    <cellStyle name="Input 2 16 3 2 4 2" xfId="33022" xr:uid="{00000000-0005-0000-0000-00006D310000}"/>
    <cellStyle name="Input 2 16 3 2 5" xfId="13943" xr:uid="{00000000-0005-0000-0000-00006E310000}"/>
    <cellStyle name="Input 2 16 3 2 6" xfId="35861" xr:uid="{00000000-0005-0000-0000-00006F310000}"/>
    <cellStyle name="Input 2 16 3 2 7" xfId="43953" xr:uid="{00000000-0005-0000-0000-000070310000}"/>
    <cellStyle name="Input 2 16 3 3" xfId="2627" xr:uid="{00000000-0005-0000-0000-000071310000}"/>
    <cellStyle name="Input 2 16 3 3 2" xfId="5822" xr:uid="{00000000-0005-0000-0000-000072310000}"/>
    <cellStyle name="Input 2 16 3 3 2 2" xfId="18730" xr:uid="{00000000-0005-0000-0000-000073310000}"/>
    <cellStyle name="Input 2 16 3 3 2 2 2" xfId="31065" xr:uid="{00000000-0005-0000-0000-000074310000}"/>
    <cellStyle name="Input 2 16 3 3 2 2 3" xfId="43002" xr:uid="{00000000-0005-0000-0000-000075310000}"/>
    <cellStyle name="Input 2 16 3 3 2 2 4" xfId="51094" xr:uid="{00000000-0005-0000-0000-000076310000}"/>
    <cellStyle name="Input 2 16 3 3 2 3" xfId="25116" xr:uid="{00000000-0005-0000-0000-000077310000}"/>
    <cellStyle name="Input 2 16 3 3 2 4" xfId="38383" xr:uid="{00000000-0005-0000-0000-000078310000}"/>
    <cellStyle name="Input 2 16 3 3 2 5" xfId="46475" xr:uid="{00000000-0005-0000-0000-000079310000}"/>
    <cellStyle name="Input 2 16 3 3 3" xfId="9023" xr:uid="{00000000-0005-0000-0000-00007A310000}"/>
    <cellStyle name="Input 2 16 3 3 3 2" xfId="21924" xr:uid="{00000000-0005-0000-0000-00007B310000}"/>
    <cellStyle name="Input 2 16 3 3 3 3" xfId="28310" xr:uid="{00000000-0005-0000-0000-00007C310000}"/>
    <cellStyle name="Input 2 16 3 3 3 4" xfId="41223" xr:uid="{00000000-0005-0000-0000-00007D310000}"/>
    <cellStyle name="Input 2 16 3 3 3 5" xfId="49315" xr:uid="{00000000-0005-0000-0000-00007E310000}"/>
    <cellStyle name="Input 2 16 3 3 4" xfId="10589" xr:uid="{00000000-0005-0000-0000-00007F310000}"/>
    <cellStyle name="Input 2 16 3 3 4 2" xfId="34031" xr:uid="{00000000-0005-0000-0000-000080310000}"/>
    <cellStyle name="Input 2 16 3 3 5" xfId="14600" xr:uid="{00000000-0005-0000-0000-000081310000}"/>
    <cellStyle name="Input 2 16 3 3 6" xfId="36358" xr:uid="{00000000-0005-0000-0000-000082310000}"/>
    <cellStyle name="Input 2 16 3 3 7" xfId="44450" xr:uid="{00000000-0005-0000-0000-000083310000}"/>
    <cellStyle name="Input 2 16 3 4" xfId="2040" xr:uid="{00000000-0005-0000-0000-000084310000}"/>
    <cellStyle name="Input 2 16 3 4 2" xfId="5235" xr:uid="{00000000-0005-0000-0000-000085310000}"/>
    <cellStyle name="Input 2 16 3 4 2 2" xfId="18143" xr:uid="{00000000-0005-0000-0000-000086310000}"/>
    <cellStyle name="Input 2 16 3 4 2 2 2" xfId="30685" xr:uid="{00000000-0005-0000-0000-000087310000}"/>
    <cellStyle name="Input 2 16 3 4 2 3" xfId="24529" xr:uid="{00000000-0005-0000-0000-000088310000}"/>
    <cellStyle name="Input 2 16 3 4 2 4" xfId="40636" xr:uid="{00000000-0005-0000-0000-000089310000}"/>
    <cellStyle name="Input 2 16 3 4 2 5" xfId="48728" xr:uid="{00000000-0005-0000-0000-00008A310000}"/>
    <cellStyle name="Input 2 16 3 4 3" xfId="8436" xr:uid="{00000000-0005-0000-0000-00008B310000}"/>
    <cellStyle name="Input 2 16 3 4 3 2" xfId="21337" xr:uid="{00000000-0005-0000-0000-00008C310000}"/>
    <cellStyle name="Input 2 16 3 4 3 3" xfId="27723" xr:uid="{00000000-0005-0000-0000-00008D310000}"/>
    <cellStyle name="Input 2 16 3 4 4" xfId="12036" xr:uid="{00000000-0005-0000-0000-00008E310000}"/>
    <cellStyle name="Input 2 16 3 4 4 2" xfId="33444" xr:uid="{00000000-0005-0000-0000-00008F310000}"/>
    <cellStyle name="Input 2 16 3 4 5" xfId="14220" xr:uid="{00000000-0005-0000-0000-000090310000}"/>
    <cellStyle name="Input 2 16 3 4 6" xfId="37796" xr:uid="{00000000-0005-0000-0000-000091310000}"/>
    <cellStyle name="Input 2 16 3 4 7" xfId="45888" xr:uid="{00000000-0005-0000-0000-000092310000}"/>
    <cellStyle name="Input 2 16 3 5" xfId="3131" xr:uid="{00000000-0005-0000-0000-000093310000}"/>
    <cellStyle name="Input 2 16 3 5 2" xfId="6326" xr:uid="{00000000-0005-0000-0000-000094310000}"/>
    <cellStyle name="Input 2 16 3 5 2 2" xfId="19234" xr:uid="{00000000-0005-0000-0000-000095310000}"/>
    <cellStyle name="Input 2 16 3 5 2 2 2" xfId="31394" xr:uid="{00000000-0005-0000-0000-000096310000}"/>
    <cellStyle name="Input 2 16 3 5 2 3" xfId="25620" xr:uid="{00000000-0005-0000-0000-000097310000}"/>
    <cellStyle name="Input 2 16 3 5 2 4" xfId="41795" xr:uid="{00000000-0005-0000-0000-000098310000}"/>
    <cellStyle name="Input 2 16 3 5 2 5" xfId="49887" xr:uid="{00000000-0005-0000-0000-000099310000}"/>
    <cellStyle name="Input 2 16 3 5 3" xfId="9527" xr:uid="{00000000-0005-0000-0000-00009A310000}"/>
    <cellStyle name="Input 2 16 3 5 3 2" xfId="22428" xr:uid="{00000000-0005-0000-0000-00009B310000}"/>
    <cellStyle name="Input 2 16 3 5 3 3" xfId="28814" xr:uid="{00000000-0005-0000-0000-00009C310000}"/>
    <cellStyle name="Input 2 16 3 5 4" xfId="10319" xr:uid="{00000000-0005-0000-0000-00009D310000}"/>
    <cellStyle name="Input 2 16 3 5 4 2" xfId="34535" xr:uid="{00000000-0005-0000-0000-00009E310000}"/>
    <cellStyle name="Input 2 16 3 5 5" xfId="14929" xr:uid="{00000000-0005-0000-0000-00009F310000}"/>
    <cellStyle name="Input 2 16 3 5 6" xfId="36874" xr:uid="{00000000-0005-0000-0000-0000A0310000}"/>
    <cellStyle name="Input 2 16 3 5 7" xfId="44966" xr:uid="{00000000-0005-0000-0000-0000A1310000}"/>
    <cellStyle name="Input 2 16 3 6" xfId="4313" xr:uid="{00000000-0005-0000-0000-0000A2310000}"/>
    <cellStyle name="Input 2 16 3 6 2" xfId="17221" xr:uid="{00000000-0005-0000-0000-0000A3310000}"/>
    <cellStyle name="Input 2 16 3 6 2 2" xfId="30083" xr:uid="{00000000-0005-0000-0000-0000A4310000}"/>
    <cellStyle name="Input 2 16 3 6 2 3" xfId="41486" xr:uid="{00000000-0005-0000-0000-0000A5310000}"/>
    <cellStyle name="Input 2 16 3 6 2 4" xfId="49578" xr:uid="{00000000-0005-0000-0000-0000A6310000}"/>
    <cellStyle name="Input 2 16 3 6 3" xfId="23607" xr:uid="{00000000-0005-0000-0000-0000A7310000}"/>
    <cellStyle name="Input 2 16 3 6 4" xfId="38892" xr:uid="{00000000-0005-0000-0000-0000A8310000}"/>
    <cellStyle name="Input 2 16 3 6 5" xfId="46984" xr:uid="{00000000-0005-0000-0000-0000A9310000}"/>
    <cellStyle name="Input 2 16 3 7" xfId="7514" xr:uid="{00000000-0005-0000-0000-0000AA310000}"/>
    <cellStyle name="Input 2 16 3 7 2" xfId="20415" xr:uid="{00000000-0005-0000-0000-0000AB310000}"/>
    <cellStyle name="Input 2 16 3 7 3" xfId="26801" xr:uid="{00000000-0005-0000-0000-0000AC310000}"/>
    <cellStyle name="Input 2 16 3 7 4" xfId="39714" xr:uid="{00000000-0005-0000-0000-0000AD310000}"/>
    <cellStyle name="Input 2 16 3 7 5" xfId="47806" xr:uid="{00000000-0005-0000-0000-0000AE310000}"/>
    <cellStyle name="Input 2 16 3 8" xfId="12142" xr:uid="{00000000-0005-0000-0000-0000AF310000}"/>
    <cellStyle name="Input 2 16 3 8 2" xfId="32522" xr:uid="{00000000-0005-0000-0000-0000B0310000}"/>
    <cellStyle name="Input 2 16 3 9" xfId="13618" xr:uid="{00000000-0005-0000-0000-0000B1310000}"/>
    <cellStyle name="Input 2 16 4" xfId="1290" xr:uid="{00000000-0005-0000-0000-0000B2310000}"/>
    <cellStyle name="Input 2 16 4 2" xfId="4485" xr:uid="{00000000-0005-0000-0000-0000B3310000}"/>
    <cellStyle name="Input 2 16 4 2 2" xfId="17393" xr:uid="{00000000-0005-0000-0000-0000B4310000}"/>
    <cellStyle name="Input 2 16 4 2 2 2" xfId="30194" xr:uid="{00000000-0005-0000-0000-0000B5310000}"/>
    <cellStyle name="Input 2 16 4 2 2 3" xfId="41932" xr:uid="{00000000-0005-0000-0000-0000B6310000}"/>
    <cellStyle name="Input 2 16 4 2 2 4" xfId="50024" xr:uid="{00000000-0005-0000-0000-0000B7310000}"/>
    <cellStyle name="Input 2 16 4 2 3" xfId="23779" xr:uid="{00000000-0005-0000-0000-0000B8310000}"/>
    <cellStyle name="Input 2 16 4 2 4" xfId="37046" xr:uid="{00000000-0005-0000-0000-0000B9310000}"/>
    <cellStyle name="Input 2 16 4 2 5" xfId="45138" xr:uid="{00000000-0005-0000-0000-0000BA310000}"/>
    <cellStyle name="Input 2 16 4 3" xfId="7686" xr:uid="{00000000-0005-0000-0000-0000BB310000}"/>
    <cellStyle name="Input 2 16 4 3 2" xfId="20587" xr:uid="{00000000-0005-0000-0000-0000BC310000}"/>
    <cellStyle name="Input 2 16 4 3 3" xfId="26973" xr:uid="{00000000-0005-0000-0000-0000BD310000}"/>
    <cellStyle name="Input 2 16 4 3 4" xfId="39886" xr:uid="{00000000-0005-0000-0000-0000BE310000}"/>
    <cellStyle name="Input 2 16 4 3 5" xfId="47978" xr:uid="{00000000-0005-0000-0000-0000BF310000}"/>
    <cellStyle name="Input 2 16 4 4" xfId="10804" xr:uid="{00000000-0005-0000-0000-0000C0310000}"/>
    <cellStyle name="Input 2 16 4 4 2" xfId="32694" xr:uid="{00000000-0005-0000-0000-0000C1310000}"/>
    <cellStyle name="Input 2 16 4 5" xfId="13729" xr:uid="{00000000-0005-0000-0000-0000C2310000}"/>
    <cellStyle name="Input 2 16 4 6" xfId="35533" xr:uid="{00000000-0005-0000-0000-0000C3310000}"/>
    <cellStyle name="Input 2 16 4 7" xfId="43625" xr:uid="{00000000-0005-0000-0000-0000C4310000}"/>
    <cellStyle name="Input 2 16 5" xfId="2299" xr:uid="{00000000-0005-0000-0000-0000C5310000}"/>
    <cellStyle name="Input 2 16 5 2" xfId="5494" xr:uid="{00000000-0005-0000-0000-0000C6310000}"/>
    <cellStyle name="Input 2 16 5 2 2" xfId="18402" xr:uid="{00000000-0005-0000-0000-0000C7310000}"/>
    <cellStyle name="Input 2 16 5 2 2 2" xfId="30851" xr:uid="{00000000-0005-0000-0000-0000C8310000}"/>
    <cellStyle name="Input 2 16 5 2 2 3" xfId="42788" xr:uid="{00000000-0005-0000-0000-0000C9310000}"/>
    <cellStyle name="Input 2 16 5 2 2 4" xfId="50880" xr:uid="{00000000-0005-0000-0000-0000CA310000}"/>
    <cellStyle name="Input 2 16 5 2 3" xfId="24788" xr:uid="{00000000-0005-0000-0000-0000CB310000}"/>
    <cellStyle name="Input 2 16 5 2 4" xfId="38055" xr:uid="{00000000-0005-0000-0000-0000CC310000}"/>
    <cellStyle name="Input 2 16 5 2 5" xfId="46147" xr:uid="{00000000-0005-0000-0000-0000CD310000}"/>
    <cellStyle name="Input 2 16 5 3" xfId="8695" xr:uid="{00000000-0005-0000-0000-0000CE310000}"/>
    <cellStyle name="Input 2 16 5 3 2" xfId="21596" xr:uid="{00000000-0005-0000-0000-0000CF310000}"/>
    <cellStyle name="Input 2 16 5 3 3" xfId="27982" xr:uid="{00000000-0005-0000-0000-0000D0310000}"/>
    <cellStyle name="Input 2 16 5 3 4" xfId="40895" xr:uid="{00000000-0005-0000-0000-0000D1310000}"/>
    <cellStyle name="Input 2 16 5 3 5" xfId="48987" xr:uid="{00000000-0005-0000-0000-0000D2310000}"/>
    <cellStyle name="Input 2 16 5 4" xfId="11202" xr:uid="{00000000-0005-0000-0000-0000D3310000}"/>
    <cellStyle name="Input 2 16 5 4 2" xfId="33703" xr:uid="{00000000-0005-0000-0000-0000D4310000}"/>
    <cellStyle name="Input 2 16 5 5" xfId="14386" xr:uid="{00000000-0005-0000-0000-0000D5310000}"/>
    <cellStyle name="Input 2 16 5 6" xfId="36030" xr:uid="{00000000-0005-0000-0000-0000D6310000}"/>
    <cellStyle name="Input 2 16 5 7" xfId="44122" xr:uid="{00000000-0005-0000-0000-0000D7310000}"/>
    <cellStyle name="Input 2 16 6" xfId="1995" xr:uid="{00000000-0005-0000-0000-0000D8310000}"/>
    <cellStyle name="Input 2 16 6 2" xfId="5190" xr:uid="{00000000-0005-0000-0000-0000D9310000}"/>
    <cellStyle name="Input 2 16 6 2 2" xfId="18098" xr:uid="{00000000-0005-0000-0000-0000DA310000}"/>
    <cellStyle name="Input 2 16 6 2 2 2" xfId="30654" xr:uid="{00000000-0005-0000-0000-0000DB310000}"/>
    <cellStyle name="Input 2 16 6 2 3" xfId="24484" xr:uid="{00000000-0005-0000-0000-0000DC310000}"/>
    <cellStyle name="Input 2 16 6 2 4" xfId="40591" xr:uid="{00000000-0005-0000-0000-0000DD310000}"/>
    <cellStyle name="Input 2 16 6 2 5" xfId="48683" xr:uid="{00000000-0005-0000-0000-0000DE310000}"/>
    <cellStyle name="Input 2 16 6 3" xfId="8391" xr:uid="{00000000-0005-0000-0000-0000DF310000}"/>
    <cellStyle name="Input 2 16 6 3 2" xfId="21292" xr:uid="{00000000-0005-0000-0000-0000E0310000}"/>
    <cellStyle name="Input 2 16 6 3 3" xfId="27678" xr:uid="{00000000-0005-0000-0000-0000E1310000}"/>
    <cellStyle name="Input 2 16 6 4" xfId="11663" xr:uid="{00000000-0005-0000-0000-0000E2310000}"/>
    <cellStyle name="Input 2 16 6 4 2" xfId="33399" xr:uid="{00000000-0005-0000-0000-0000E3310000}"/>
    <cellStyle name="Input 2 16 6 5" xfId="14189" xr:uid="{00000000-0005-0000-0000-0000E4310000}"/>
    <cellStyle name="Input 2 16 6 6" xfId="37751" xr:uid="{00000000-0005-0000-0000-0000E5310000}"/>
    <cellStyle name="Input 2 16 6 7" xfId="45843" xr:uid="{00000000-0005-0000-0000-0000E6310000}"/>
    <cellStyle name="Input 2 16 7" xfId="790" xr:uid="{00000000-0005-0000-0000-0000E7310000}"/>
    <cellStyle name="Input 2 16 7 2" xfId="3985" xr:uid="{00000000-0005-0000-0000-0000E8310000}"/>
    <cellStyle name="Input 2 16 7 2 2" xfId="16893" xr:uid="{00000000-0005-0000-0000-0000E9310000}"/>
    <cellStyle name="Input 2 16 7 2 2 2" xfId="29869" xr:uid="{00000000-0005-0000-0000-0000EA310000}"/>
    <cellStyle name="Input 2 16 7 2 3" xfId="23279" xr:uid="{00000000-0005-0000-0000-0000EB310000}"/>
    <cellStyle name="Input 2 16 7 2 4" xfId="41511" xr:uid="{00000000-0005-0000-0000-0000EC310000}"/>
    <cellStyle name="Input 2 16 7 2 5" xfId="49603" xr:uid="{00000000-0005-0000-0000-0000ED310000}"/>
    <cellStyle name="Input 2 16 7 3" xfId="7186" xr:uid="{00000000-0005-0000-0000-0000EE310000}"/>
    <cellStyle name="Input 2 16 7 3 2" xfId="20087" xr:uid="{00000000-0005-0000-0000-0000EF310000}"/>
    <cellStyle name="Input 2 16 7 3 3" xfId="26473" xr:uid="{00000000-0005-0000-0000-0000F0310000}"/>
    <cellStyle name="Input 2 16 7 4" xfId="11915" xr:uid="{00000000-0005-0000-0000-0000F1310000}"/>
    <cellStyle name="Input 2 16 7 4 2" xfId="32194" xr:uid="{00000000-0005-0000-0000-0000F2310000}"/>
    <cellStyle name="Input 2 16 7 5" xfId="13404" xr:uid="{00000000-0005-0000-0000-0000F3310000}"/>
    <cellStyle name="Input 2 16 7 6" xfId="36546" xr:uid="{00000000-0005-0000-0000-0000F4310000}"/>
    <cellStyle name="Input 2 16 7 7" xfId="44638" xr:uid="{00000000-0005-0000-0000-0000F5310000}"/>
    <cellStyle name="Input 2 16 8" xfId="2803" xr:uid="{00000000-0005-0000-0000-0000F6310000}"/>
    <cellStyle name="Input 2 16 8 2" xfId="5998" xr:uid="{00000000-0005-0000-0000-0000F7310000}"/>
    <cellStyle name="Input 2 16 8 2 2" xfId="18906" xr:uid="{00000000-0005-0000-0000-0000F8310000}"/>
    <cellStyle name="Input 2 16 8 2 2 2" xfId="31180" xr:uid="{00000000-0005-0000-0000-0000F9310000}"/>
    <cellStyle name="Input 2 16 8 2 3" xfId="25292" xr:uid="{00000000-0005-0000-0000-0000FA310000}"/>
    <cellStyle name="Input 2 16 8 2 4" xfId="41737" xr:uid="{00000000-0005-0000-0000-0000FB310000}"/>
    <cellStyle name="Input 2 16 8 2 5" xfId="49829" xr:uid="{00000000-0005-0000-0000-0000FC310000}"/>
    <cellStyle name="Input 2 16 8 3" xfId="9199" xr:uid="{00000000-0005-0000-0000-0000FD310000}"/>
    <cellStyle name="Input 2 16 8 3 2" xfId="22100" xr:uid="{00000000-0005-0000-0000-0000FE310000}"/>
    <cellStyle name="Input 2 16 8 3 3" xfId="28486" xr:uid="{00000000-0005-0000-0000-0000FF310000}"/>
    <cellStyle name="Input 2 16 8 4" xfId="11868" xr:uid="{00000000-0005-0000-0000-000000320000}"/>
    <cellStyle name="Input 2 16 8 4 2" xfId="34207" xr:uid="{00000000-0005-0000-0000-000001320000}"/>
    <cellStyle name="Input 2 16 8 5" xfId="14715" xr:uid="{00000000-0005-0000-0000-000002320000}"/>
    <cellStyle name="Input 2 16 8 6" xfId="38564" xr:uid="{00000000-0005-0000-0000-000003320000}"/>
    <cellStyle name="Input 2 16 8 7" xfId="46656" xr:uid="{00000000-0005-0000-0000-000004320000}"/>
    <cellStyle name="Input 2 16 9" xfId="414" xr:uid="{00000000-0005-0000-0000-000005320000}"/>
    <cellStyle name="Input 2 16 9 2" xfId="15444" xr:uid="{00000000-0005-0000-0000-000006320000}"/>
    <cellStyle name="Input 2 16 9 2 2" xfId="29298" xr:uid="{00000000-0005-0000-0000-000007320000}"/>
    <cellStyle name="Input 2 16 9 3" xfId="16251" xr:uid="{00000000-0005-0000-0000-000008320000}"/>
    <cellStyle name="Input 2 16 9 4" xfId="39386" xr:uid="{00000000-0005-0000-0000-000009320000}"/>
    <cellStyle name="Input 2 16 9 5" xfId="47478" xr:uid="{00000000-0005-0000-0000-00000A320000}"/>
    <cellStyle name="Input 2 17" xfId="180" xr:uid="{00000000-0005-0000-0000-00000B320000}"/>
    <cellStyle name="Input 2 17 10" xfId="3740" xr:uid="{00000000-0005-0000-0000-00000C320000}"/>
    <cellStyle name="Input 2 17 10 2" xfId="16649" xr:uid="{00000000-0005-0000-0000-00000D320000}"/>
    <cellStyle name="Input 2 17 10 2 2" xfId="29705" xr:uid="{00000000-0005-0000-0000-00000E320000}"/>
    <cellStyle name="Input 2 17 10 3" xfId="23035" xr:uid="{00000000-0005-0000-0000-00000F320000}"/>
    <cellStyle name="Input 2 17 11" xfId="6941" xr:uid="{00000000-0005-0000-0000-000010320000}"/>
    <cellStyle name="Input 2 17 11 2" xfId="19843" xr:uid="{00000000-0005-0000-0000-000011320000}"/>
    <cellStyle name="Input 2 17 11 3" xfId="26229" xr:uid="{00000000-0005-0000-0000-000012320000}"/>
    <cellStyle name="Input 2 17 12" xfId="12898" xr:uid="{00000000-0005-0000-0000-000013320000}"/>
    <cellStyle name="Input 2 17 12 2" xfId="31960" xr:uid="{00000000-0005-0000-0000-000014320000}"/>
    <cellStyle name="Input 2 17 13" xfId="13244" xr:uid="{00000000-0005-0000-0000-000015320000}"/>
    <cellStyle name="Input 2 17 14" xfId="35164" xr:uid="{00000000-0005-0000-0000-000016320000}"/>
    <cellStyle name="Input 2 17 15" xfId="43256" xr:uid="{00000000-0005-0000-0000-000017320000}"/>
    <cellStyle name="Input 2 17 2" xfId="325" xr:uid="{00000000-0005-0000-0000-000018320000}"/>
    <cellStyle name="Input 2 17 2 10" xfId="12856" xr:uid="{00000000-0005-0000-0000-000019320000}"/>
    <cellStyle name="Input 2 17 2 10 2" xfId="32130" xr:uid="{00000000-0005-0000-0000-00001A320000}"/>
    <cellStyle name="Input 2 17 2 11" xfId="13355" xr:uid="{00000000-0005-0000-0000-00001B320000}"/>
    <cellStyle name="Input 2 17 2 12" xfId="35330" xr:uid="{00000000-0005-0000-0000-00001C320000}"/>
    <cellStyle name="Input 2 17 2 13" xfId="43422" xr:uid="{00000000-0005-0000-0000-00001D320000}"/>
    <cellStyle name="Input 2 17 2 2" xfId="1587" xr:uid="{00000000-0005-0000-0000-00001E320000}"/>
    <cellStyle name="Input 2 17 2 2 2" xfId="4782" xr:uid="{00000000-0005-0000-0000-00001F320000}"/>
    <cellStyle name="Input 2 17 2 2 2 2" xfId="17690" xr:uid="{00000000-0005-0000-0000-000020320000}"/>
    <cellStyle name="Input 2 17 2 2 2 2 2" xfId="30389" xr:uid="{00000000-0005-0000-0000-000021320000}"/>
    <cellStyle name="Input 2 17 2 2 2 2 3" xfId="42175" xr:uid="{00000000-0005-0000-0000-000022320000}"/>
    <cellStyle name="Input 2 17 2 2 2 2 4" xfId="50267" xr:uid="{00000000-0005-0000-0000-000023320000}"/>
    <cellStyle name="Input 2 17 2 2 2 3" xfId="24076" xr:uid="{00000000-0005-0000-0000-000024320000}"/>
    <cellStyle name="Input 2 17 2 2 2 4" xfId="37343" xr:uid="{00000000-0005-0000-0000-000025320000}"/>
    <cellStyle name="Input 2 17 2 2 2 5" xfId="45435" xr:uid="{00000000-0005-0000-0000-000026320000}"/>
    <cellStyle name="Input 2 17 2 2 3" xfId="7983" xr:uid="{00000000-0005-0000-0000-000027320000}"/>
    <cellStyle name="Input 2 17 2 2 3 2" xfId="20884" xr:uid="{00000000-0005-0000-0000-000028320000}"/>
    <cellStyle name="Input 2 17 2 2 3 3" xfId="27270" xr:uid="{00000000-0005-0000-0000-000029320000}"/>
    <cellStyle name="Input 2 17 2 2 3 4" xfId="40183" xr:uid="{00000000-0005-0000-0000-00002A320000}"/>
    <cellStyle name="Input 2 17 2 2 3 5" xfId="48275" xr:uid="{00000000-0005-0000-0000-00002B320000}"/>
    <cellStyle name="Input 2 17 2 2 4" xfId="12815" xr:uid="{00000000-0005-0000-0000-00002C320000}"/>
    <cellStyle name="Input 2 17 2 2 4 2" xfId="32991" xr:uid="{00000000-0005-0000-0000-00002D320000}"/>
    <cellStyle name="Input 2 17 2 2 5" xfId="13924" xr:uid="{00000000-0005-0000-0000-00002E320000}"/>
    <cellStyle name="Input 2 17 2 2 6" xfId="35830" xr:uid="{00000000-0005-0000-0000-00002F320000}"/>
    <cellStyle name="Input 2 17 2 2 7" xfId="43922" xr:uid="{00000000-0005-0000-0000-000030320000}"/>
    <cellStyle name="Input 2 17 2 3" xfId="2596" xr:uid="{00000000-0005-0000-0000-000031320000}"/>
    <cellStyle name="Input 2 17 2 3 2" xfId="5791" xr:uid="{00000000-0005-0000-0000-000032320000}"/>
    <cellStyle name="Input 2 17 2 3 2 2" xfId="18699" xr:uid="{00000000-0005-0000-0000-000033320000}"/>
    <cellStyle name="Input 2 17 2 3 2 2 2" xfId="31046" xr:uid="{00000000-0005-0000-0000-000034320000}"/>
    <cellStyle name="Input 2 17 2 3 2 2 3" xfId="42983" xr:uid="{00000000-0005-0000-0000-000035320000}"/>
    <cellStyle name="Input 2 17 2 3 2 2 4" xfId="51075" xr:uid="{00000000-0005-0000-0000-000036320000}"/>
    <cellStyle name="Input 2 17 2 3 2 3" xfId="25085" xr:uid="{00000000-0005-0000-0000-000037320000}"/>
    <cellStyle name="Input 2 17 2 3 2 4" xfId="38352" xr:uid="{00000000-0005-0000-0000-000038320000}"/>
    <cellStyle name="Input 2 17 2 3 2 5" xfId="46444" xr:uid="{00000000-0005-0000-0000-000039320000}"/>
    <cellStyle name="Input 2 17 2 3 3" xfId="8992" xr:uid="{00000000-0005-0000-0000-00003A320000}"/>
    <cellStyle name="Input 2 17 2 3 3 2" xfId="21893" xr:uid="{00000000-0005-0000-0000-00003B320000}"/>
    <cellStyle name="Input 2 17 2 3 3 3" xfId="28279" xr:uid="{00000000-0005-0000-0000-00003C320000}"/>
    <cellStyle name="Input 2 17 2 3 3 4" xfId="41192" xr:uid="{00000000-0005-0000-0000-00003D320000}"/>
    <cellStyle name="Input 2 17 2 3 3 5" xfId="49284" xr:uid="{00000000-0005-0000-0000-00003E320000}"/>
    <cellStyle name="Input 2 17 2 3 4" xfId="12408" xr:uid="{00000000-0005-0000-0000-00003F320000}"/>
    <cellStyle name="Input 2 17 2 3 4 2" xfId="34000" xr:uid="{00000000-0005-0000-0000-000040320000}"/>
    <cellStyle name="Input 2 17 2 3 5" xfId="14581" xr:uid="{00000000-0005-0000-0000-000041320000}"/>
    <cellStyle name="Input 2 17 2 3 6" xfId="36327" xr:uid="{00000000-0005-0000-0000-000042320000}"/>
    <cellStyle name="Input 2 17 2 3 7" xfId="44419" xr:uid="{00000000-0005-0000-0000-000043320000}"/>
    <cellStyle name="Input 2 17 2 4" xfId="2098" xr:uid="{00000000-0005-0000-0000-000044320000}"/>
    <cellStyle name="Input 2 17 2 4 2" xfId="5293" xr:uid="{00000000-0005-0000-0000-000045320000}"/>
    <cellStyle name="Input 2 17 2 4 2 2" xfId="18201" xr:uid="{00000000-0005-0000-0000-000046320000}"/>
    <cellStyle name="Input 2 17 2 4 2 2 2" xfId="30725" xr:uid="{00000000-0005-0000-0000-000047320000}"/>
    <cellStyle name="Input 2 17 2 4 2 3" xfId="24587" xr:uid="{00000000-0005-0000-0000-000048320000}"/>
    <cellStyle name="Input 2 17 2 4 2 4" xfId="40694" xr:uid="{00000000-0005-0000-0000-000049320000}"/>
    <cellStyle name="Input 2 17 2 4 2 5" xfId="48786" xr:uid="{00000000-0005-0000-0000-00004A320000}"/>
    <cellStyle name="Input 2 17 2 4 3" xfId="8494" xr:uid="{00000000-0005-0000-0000-00004B320000}"/>
    <cellStyle name="Input 2 17 2 4 3 2" xfId="21395" xr:uid="{00000000-0005-0000-0000-00004C320000}"/>
    <cellStyle name="Input 2 17 2 4 3 3" xfId="27781" xr:uid="{00000000-0005-0000-0000-00004D320000}"/>
    <cellStyle name="Input 2 17 2 4 4" xfId="10993" xr:uid="{00000000-0005-0000-0000-00004E320000}"/>
    <cellStyle name="Input 2 17 2 4 4 2" xfId="33502" xr:uid="{00000000-0005-0000-0000-00004F320000}"/>
    <cellStyle name="Input 2 17 2 4 5" xfId="14260" xr:uid="{00000000-0005-0000-0000-000050320000}"/>
    <cellStyle name="Input 2 17 2 4 6" xfId="37854" xr:uid="{00000000-0005-0000-0000-000051320000}"/>
    <cellStyle name="Input 2 17 2 4 7" xfId="45946" xr:uid="{00000000-0005-0000-0000-000052320000}"/>
    <cellStyle name="Input 2 17 2 5" xfId="1087" xr:uid="{00000000-0005-0000-0000-000053320000}"/>
    <cellStyle name="Input 2 17 2 5 2" xfId="4282" xr:uid="{00000000-0005-0000-0000-000054320000}"/>
    <cellStyle name="Input 2 17 2 5 2 2" xfId="17190" xr:uid="{00000000-0005-0000-0000-000055320000}"/>
    <cellStyle name="Input 2 17 2 5 2 2 2" xfId="30064" xr:uid="{00000000-0005-0000-0000-000056320000}"/>
    <cellStyle name="Input 2 17 2 5 2 3" xfId="23576" xr:uid="{00000000-0005-0000-0000-000057320000}"/>
    <cellStyle name="Input 2 17 2 5 2 4" xfId="41769" xr:uid="{00000000-0005-0000-0000-000058320000}"/>
    <cellStyle name="Input 2 17 2 5 2 5" xfId="49861" xr:uid="{00000000-0005-0000-0000-000059320000}"/>
    <cellStyle name="Input 2 17 2 5 3" xfId="7483" xr:uid="{00000000-0005-0000-0000-00005A320000}"/>
    <cellStyle name="Input 2 17 2 5 3 2" xfId="20384" xr:uid="{00000000-0005-0000-0000-00005B320000}"/>
    <cellStyle name="Input 2 17 2 5 3 3" xfId="26770" xr:uid="{00000000-0005-0000-0000-00005C320000}"/>
    <cellStyle name="Input 2 17 2 5 4" xfId="12664" xr:uid="{00000000-0005-0000-0000-00005D320000}"/>
    <cellStyle name="Input 2 17 2 5 4 2" xfId="32491" xr:uid="{00000000-0005-0000-0000-00005E320000}"/>
    <cellStyle name="Input 2 17 2 5 5" xfId="13599" xr:uid="{00000000-0005-0000-0000-00005F320000}"/>
    <cellStyle name="Input 2 17 2 5 6" xfId="36843" xr:uid="{00000000-0005-0000-0000-000060320000}"/>
    <cellStyle name="Input 2 17 2 5 7" xfId="44935" xr:uid="{00000000-0005-0000-0000-000061320000}"/>
    <cellStyle name="Input 2 17 2 6" xfId="3100" xr:uid="{00000000-0005-0000-0000-000062320000}"/>
    <cellStyle name="Input 2 17 2 6 2" xfId="6295" xr:uid="{00000000-0005-0000-0000-000063320000}"/>
    <cellStyle name="Input 2 17 2 6 2 2" xfId="19203" xr:uid="{00000000-0005-0000-0000-000064320000}"/>
    <cellStyle name="Input 2 17 2 6 2 2 2" xfId="31375" xr:uid="{00000000-0005-0000-0000-000065320000}"/>
    <cellStyle name="Input 2 17 2 6 2 3" xfId="25589" xr:uid="{00000000-0005-0000-0000-000066320000}"/>
    <cellStyle name="Input 2 17 2 6 2 4" xfId="41886" xr:uid="{00000000-0005-0000-0000-000067320000}"/>
    <cellStyle name="Input 2 17 2 6 2 5" xfId="49978" xr:uid="{00000000-0005-0000-0000-000068320000}"/>
    <cellStyle name="Input 2 17 2 6 3" xfId="9496" xr:uid="{00000000-0005-0000-0000-000069320000}"/>
    <cellStyle name="Input 2 17 2 6 3 2" xfId="22397" xr:uid="{00000000-0005-0000-0000-00006A320000}"/>
    <cellStyle name="Input 2 17 2 6 3 3" xfId="28783" xr:uid="{00000000-0005-0000-0000-00006B320000}"/>
    <cellStyle name="Input 2 17 2 6 4" xfId="10527" xr:uid="{00000000-0005-0000-0000-00006C320000}"/>
    <cellStyle name="Input 2 17 2 6 4 2" xfId="34504" xr:uid="{00000000-0005-0000-0000-00006D320000}"/>
    <cellStyle name="Input 2 17 2 6 5" xfId="14910" xr:uid="{00000000-0005-0000-0000-00006E320000}"/>
    <cellStyle name="Input 2 17 2 6 6" xfId="38861" xr:uid="{00000000-0005-0000-0000-00006F320000}"/>
    <cellStyle name="Input 2 17 2 6 7" xfId="46953" xr:uid="{00000000-0005-0000-0000-000070320000}"/>
    <cellStyle name="Input 2 17 2 7" xfId="716" xr:uid="{00000000-0005-0000-0000-000071320000}"/>
    <cellStyle name="Input 2 17 2 7 2" xfId="15741" xr:uid="{00000000-0005-0000-0000-000072320000}"/>
    <cellStyle name="Input 2 17 2 7 2 2" xfId="29594" xr:uid="{00000000-0005-0000-0000-000073320000}"/>
    <cellStyle name="Input 2 17 2 7 3" xfId="15819" xr:uid="{00000000-0005-0000-0000-000074320000}"/>
    <cellStyle name="Input 2 17 2 7 4" xfId="39683" xr:uid="{00000000-0005-0000-0000-000075320000}"/>
    <cellStyle name="Input 2 17 2 7 5" xfId="47775" xr:uid="{00000000-0005-0000-0000-000076320000}"/>
    <cellStyle name="Input 2 17 2 8" xfId="3911" xr:uid="{00000000-0005-0000-0000-000077320000}"/>
    <cellStyle name="Input 2 17 2 8 2" xfId="16819" xr:uid="{00000000-0005-0000-0000-000078320000}"/>
    <cellStyle name="Input 2 17 2 8 2 2" xfId="29816" xr:uid="{00000000-0005-0000-0000-000079320000}"/>
    <cellStyle name="Input 2 17 2 8 3" xfId="23205" xr:uid="{00000000-0005-0000-0000-00007A320000}"/>
    <cellStyle name="Input 2 17 2 9" xfId="7112" xr:uid="{00000000-0005-0000-0000-00007B320000}"/>
    <cellStyle name="Input 2 17 2 9 2" xfId="20013" xr:uid="{00000000-0005-0000-0000-00007C320000}"/>
    <cellStyle name="Input 2 17 2 9 3" xfId="26399" xr:uid="{00000000-0005-0000-0000-00007D320000}"/>
    <cellStyle name="Input 2 17 3" xfId="1249" xr:uid="{00000000-0005-0000-0000-00007E320000}"/>
    <cellStyle name="Input 2 17 3 10" xfId="35492" xr:uid="{00000000-0005-0000-0000-00007F320000}"/>
    <cellStyle name="Input 2 17 3 11" xfId="43584" xr:uid="{00000000-0005-0000-0000-000080320000}"/>
    <cellStyle name="Input 2 17 3 2" xfId="1749" xr:uid="{00000000-0005-0000-0000-000081320000}"/>
    <cellStyle name="Input 2 17 3 2 2" xfId="4944" xr:uid="{00000000-0005-0000-0000-000082320000}"/>
    <cellStyle name="Input 2 17 3 2 2 2" xfId="17852" xr:uid="{00000000-0005-0000-0000-000083320000}"/>
    <cellStyle name="Input 2 17 3 2 2 2 2" xfId="30494" xr:uid="{00000000-0005-0000-0000-000084320000}"/>
    <cellStyle name="Input 2 17 3 2 2 2 3" xfId="42305" xr:uid="{00000000-0005-0000-0000-000085320000}"/>
    <cellStyle name="Input 2 17 3 2 2 2 4" xfId="50397" xr:uid="{00000000-0005-0000-0000-000086320000}"/>
    <cellStyle name="Input 2 17 3 2 2 3" xfId="24238" xr:uid="{00000000-0005-0000-0000-000087320000}"/>
    <cellStyle name="Input 2 17 3 2 2 4" xfId="37505" xr:uid="{00000000-0005-0000-0000-000088320000}"/>
    <cellStyle name="Input 2 17 3 2 2 5" xfId="45597" xr:uid="{00000000-0005-0000-0000-000089320000}"/>
    <cellStyle name="Input 2 17 3 2 3" xfId="8145" xr:uid="{00000000-0005-0000-0000-00008A320000}"/>
    <cellStyle name="Input 2 17 3 2 3 2" xfId="21046" xr:uid="{00000000-0005-0000-0000-00008B320000}"/>
    <cellStyle name="Input 2 17 3 2 3 3" xfId="27432" xr:uid="{00000000-0005-0000-0000-00008C320000}"/>
    <cellStyle name="Input 2 17 3 2 3 4" xfId="40345" xr:uid="{00000000-0005-0000-0000-00008D320000}"/>
    <cellStyle name="Input 2 17 3 2 3 5" xfId="48437" xr:uid="{00000000-0005-0000-0000-00008E320000}"/>
    <cellStyle name="Input 2 17 3 2 4" xfId="10623" xr:uid="{00000000-0005-0000-0000-00008F320000}"/>
    <cellStyle name="Input 2 17 3 2 4 2" xfId="33153" xr:uid="{00000000-0005-0000-0000-000090320000}"/>
    <cellStyle name="Input 2 17 3 2 5" xfId="14029" xr:uid="{00000000-0005-0000-0000-000091320000}"/>
    <cellStyle name="Input 2 17 3 2 6" xfId="35992" xr:uid="{00000000-0005-0000-0000-000092320000}"/>
    <cellStyle name="Input 2 17 3 2 7" xfId="44084" xr:uid="{00000000-0005-0000-0000-000093320000}"/>
    <cellStyle name="Input 2 17 3 3" xfId="2758" xr:uid="{00000000-0005-0000-0000-000094320000}"/>
    <cellStyle name="Input 2 17 3 3 2" xfId="5953" xr:uid="{00000000-0005-0000-0000-000095320000}"/>
    <cellStyle name="Input 2 17 3 3 2 2" xfId="18861" xr:uid="{00000000-0005-0000-0000-000096320000}"/>
    <cellStyle name="Input 2 17 3 3 2 2 2" xfId="31151" xr:uid="{00000000-0005-0000-0000-000097320000}"/>
    <cellStyle name="Input 2 17 3 3 2 2 3" xfId="43088" xr:uid="{00000000-0005-0000-0000-000098320000}"/>
    <cellStyle name="Input 2 17 3 3 2 2 4" xfId="51180" xr:uid="{00000000-0005-0000-0000-000099320000}"/>
    <cellStyle name="Input 2 17 3 3 2 3" xfId="25247" xr:uid="{00000000-0005-0000-0000-00009A320000}"/>
    <cellStyle name="Input 2 17 3 3 2 4" xfId="38514" xr:uid="{00000000-0005-0000-0000-00009B320000}"/>
    <cellStyle name="Input 2 17 3 3 2 5" xfId="46606" xr:uid="{00000000-0005-0000-0000-00009C320000}"/>
    <cellStyle name="Input 2 17 3 3 3" xfId="9154" xr:uid="{00000000-0005-0000-0000-00009D320000}"/>
    <cellStyle name="Input 2 17 3 3 3 2" xfId="22055" xr:uid="{00000000-0005-0000-0000-00009E320000}"/>
    <cellStyle name="Input 2 17 3 3 3 3" xfId="28441" xr:uid="{00000000-0005-0000-0000-00009F320000}"/>
    <cellStyle name="Input 2 17 3 3 3 4" xfId="41354" xr:uid="{00000000-0005-0000-0000-0000A0320000}"/>
    <cellStyle name="Input 2 17 3 3 3 5" xfId="49446" xr:uid="{00000000-0005-0000-0000-0000A1320000}"/>
    <cellStyle name="Input 2 17 3 3 4" xfId="10842" xr:uid="{00000000-0005-0000-0000-0000A2320000}"/>
    <cellStyle name="Input 2 17 3 3 4 2" xfId="34162" xr:uid="{00000000-0005-0000-0000-0000A3320000}"/>
    <cellStyle name="Input 2 17 3 3 5" xfId="14686" xr:uid="{00000000-0005-0000-0000-0000A4320000}"/>
    <cellStyle name="Input 2 17 3 3 6" xfId="36489" xr:uid="{00000000-0005-0000-0000-0000A5320000}"/>
    <cellStyle name="Input 2 17 3 3 7" xfId="44581" xr:uid="{00000000-0005-0000-0000-0000A6320000}"/>
    <cellStyle name="Input 2 17 3 4" xfId="2018" xr:uid="{00000000-0005-0000-0000-0000A7320000}"/>
    <cellStyle name="Input 2 17 3 4 2" xfId="5213" xr:uid="{00000000-0005-0000-0000-0000A8320000}"/>
    <cellStyle name="Input 2 17 3 4 2 2" xfId="18121" xr:uid="{00000000-0005-0000-0000-0000A9320000}"/>
    <cellStyle name="Input 2 17 3 4 2 2 2" xfId="30669" xr:uid="{00000000-0005-0000-0000-0000AA320000}"/>
    <cellStyle name="Input 2 17 3 4 2 3" xfId="24507" xr:uid="{00000000-0005-0000-0000-0000AB320000}"/>
    <cellStyle name="Input 2 17 3 4 2 4" xfId="40614" xr:uid="{00000000-0005-0000-0000-0000AC320000}"/>
    <cellStyle name="Input 2 17 3 4 2 5" xfId="48706" xr:uid="{00000000-0005-0000-0000-0000AD320000}"/>
    <cellStyle name="Input 2 17 3 4 3" xfId="8414" xr:uid="{00000000-0005-0000-0000-0000AE320000}"/>
    <cellStyle name="Input 2 17 3 4 3 2" xfId="21315" xr:uid="{00000000-0005-0000-0000-0000AF320000}"/>
    <cellStyle name="Input 2 17 3 4 3 3" xfId="27701" xr:uid="{00000000-0005-0000-0000-0000B0320000}"/>
    <cellStyle name="Input 2 17 3 4 4" xfId="11255" xr:uid="{00000000-0005-0000-0000-0000B1320000}"/>
    <cellStyle name="Input 2 17 3 4 4 2" xfId="33422" xr:uid="{00000000-0005-0000-0000-0000B2320000}"/>
    <cellStyle name="Input 2 17 3 4 5" xfId="14204" xr:uid="{00000000-0005-0000-0000-0000B3320000}"/>
    <cellStyle name="Input 2 17 3 4 6" xfId="37774" xr:uid="{00000000-0005-0000-0000-0000B4320000}"/>
    <cellStyle name="Input 2 17 3 4 7" xfId="45866" xr:uid="{00000000-0005-0000-0000-0000B5320000}"/>
    <cellStyle name="Input 2 17 3 5" xfId="3262" xr:uid="{00000000-0005-0000-0000-0000B6320000}"/>
    <cellStyle name="Input 2 17 3 5 2" xfId="6457" xr:uid="{00000000-0005-0000-0000-0000B7320000}"/>
    <cellStyle name="Input 2 17 3 5 2 2" xfId="19365" xr:uid="{00000000-0005-0000-0000-0000B8320000}"/>
    <cellStyle name="Input 2 17 3 5 2 2 2" xfId="31480" xr:uid="{00000000-0005-0000-0000-0000B9320000}"/>
    <cellStyle name="Input 2 17 3 5 2 3" xfId="25751" xr:uid="{00000000-0005-0000-0000-0000BA320000}"/>
    <cellStyle name="Input 2 17 3 5 2 4" xfId="41902" xr:uid="{00000000-0005-0000-0000-0000BB320000}"/>
    <cellStyle name="Input 2 17 3 5 2 5" xfId="49994" xr:uid="{00000000-0005-0000-0000-0000BC320000}"/>
    <cellStyle name="Input 2 17 3 5 3" xfId="9658" xr:uid="{00000000-0005-0000-0000-0000BD320000}"/>
    <cellStyle name="Input 2 17 3 5 3 2" xfId="22559" xr:uid="{00000000-0005-0000-0000-0000BE320000}"/>
    <cellStyle name="Input 2 17 3 5 3 3" xfId="28945" xr:uid="{00000000-0005-0000-0000-0000BF320000}"/>
    <cellStyle name="Input 2 17 3 5 4" xfId="12236" xr:uid="{00000000-0005-0000-0000-0000C0320000}"/>
    <cellStyle name="Input 2 17 3 5 4 2" xfId="34666" xr:uid="{00000000-0005-0000-0000-0000C1320000}"/>
    <cellStyle name="Input 2 17 3 5 5" xfId="15015" xr:uid="{00000000-0005-0000-0000-0000C2320000}"/>
    <cellStyle name="Input 2 17 3 5 6" xfId="37005" xr:uid="{00000000-0005-0000-0000-0000C3320000}"/>
    <cellStyle name="Input 2 17 3 5 7" xfId="45097" xr:uid="{00000000-0005-0000-0000-0000C4320000}"/>
    <cellStyle name="Input 2 17 3 6" xfId="4444" xr:uid="{00000000-0005-0000-0000-0000C5320000}"/>
    <cellStyle name="Input 2 17 3 6 2" xfId="17352" xr:uid="{00000000-0005-0000-0000-0000C6320000}"/>
    <cellStyle name="Input 2 17 3 6 2 2" xfId="30169" xr:uid="{00000000-0005-0000-0000-0000C7320000}"/>
    <cellStyle name="Input 2 17 3 6 2 3" xfId="42546" xr:uid="{00000000-0005-0000-0000-0000C8320000}"/>
    <cellStyle name="Input 2 17 3 6 2 4" xfId="50638" xr:uid="{00000000-0005-0000-0000-0000C9320000}"/>
    <cellStyle name="Input 2 17 3 6 3" xfId="23738" xr:uid="{00000000-0005-0000-0000-0000CA320000}"/>
    <cellStyle name="Input 2 17 3 6 4" xfId="39023" xr:uid="{00000000-0005-0000-0000-0000CB320000}"/>
    <cellStyle name="Input 2 17 3 6 5" xfId="47115" xr:uid="{00000000-0005-0000-0000-0000CC320000}"/>
    <cellStyle name="Input 2 17 3 7" xfId="7645" xr:uid="{00000000-0005-0000-0000-0000CD320000}"/>
    <cellStyle name="Input 2 17 3 7 2" xfId="20546" xr:uid="{00000000-0005-0000-0000-0000CE320000}"/>
    <cellStyle name="Input 2 17 3 7 3" xfId="26932" xr:uid="{00000000-0005-0000-0000-0000CF320000}"/>
    <cellStyle name="Input 2 17 3 7 4" xfId="39845" xr:uid="{00000000-0005-0000-0000-0000D0320000}"/>
    <cellStyle name="Input 2 17 3 7 5" xfId="47937" xr:uid="{00000000-0005-0000-0000-0000D1320000}"/>
    <cellStyle name="Input 2 17 3 8" xfId="13029" xr:uid="{00000000-0005-0000-0000-0000D2320000}"/>
    <cellStyle name="Input 2 17 3 8 2" xfId="32653" xr:uid="{00000000-0005-0000-0000-0000D3320000}"/>
    <cellStyle name="Input 2 17 3 9" xfId="13704" xr:uid="{00000000-0005-0000-0000-0000D4320000}"/>
    <cellStyle name="Input 2 17 4" xfId="1421" xr:uid="{00000000-0005-0000-0000-0000D5320000}"/>
    <cellStyle name="Input 2 17 4 2" xfId="4616" xr:uid="{00000000-0005-0000-0000-0000D6320000}"/>
    <cellStyle name="Input 2 17 4 2 2" xfId="17524" xr:uid="{00000000-0005-0000-0000-0000D7320000}"/>
    <cellStyle name="Input 2 17 4 2 2 2" xfId="30280" xr:uid="{00000000-0005-0000-0000-0000D8320000}"/>
    <cellStyle name="Input 2 17 4 2 2 3" xfId="42040" xr:uid="{00000000-0005-0000-0000-0000D9320000}"/>
    <cellStyle name="Input 2 17 4 2 2 4" xfId="50132" xr:uid="{00000000-0005-0000-0000-0000DA320000}"/>
    <cellStyle name="Input 2 17 4 2 3" xfId="23910" xr:uid="{00000000-0005-0000-0000-0000DB320000}"/>
    <cellStyle name="Input 2 17 4 2 4" xfId="37177" xr:uid="{00000000-0005-0000-0000-0000DC320000}"/>
    <cellStyle name="Input 2 17 4 2 5" xfId="45269" xr:uid="{00000000-0005-0000-0000-0000DD320000}"/>
    <cellStyle name="Input 2 17 4 3" xfId="7817" xr:uid="{00000000-0005-0000-0000-0000DE320000}"/>
    <cellStyle name="Input 2 17 4 3 2" xfId="20718" xr:uid="{00000000-0005-0000-0000-0000DF320000}"/>
    <cellStyle name="Input 2 17 4 3 3" xfId="27104" xr:uid="{00000000-0005-0000-0000-0000E0320000}"/>
    <cellStyle name="Input 2 17 4 3 4" xfId="40017" xr:uid="{00000000-0005-0000-0000-0000E1320000}"/>
    <cellStyle name="Input 2 17 4 3 5" xfId="48109" xr:uid="{00000000-0005-0000-0000-0000E2320000}"/>
    <cellStyle name="Input 2 17 4 4" xfId="11311" xr:uid="{00000000-0005-0000-0000-0000E3320000}"/>
    <cellStyle name="Input 2 17 4 4 2" xfId="32825" xr:uid="{00000000-0005-0000-0000-0000E4320000}"/>
    <cellStyle name="Input 2 17 4 5" xfId="13815" xr:uid="{00000000-0005-0000-0000-0000E5320000}"/>
    <cellStyle name="Input 2 17 4 6" xfId="35664" xr:uid="{00000000-0005-0000-0000-0000E6320000}"/>
    <cellStyle name="Input 2 17 4 7" xfId="43756" xr:uid="{00000000-0005-0000-0000-0000E7320000}"/>
    <cellStyle name="Input 2 17 5" xfId="2430" xr:uid="{00000000-0005-0000-0000-0000E8320000}"/>
    <cellStyle name="Input 2 17 5 2" xfId="5625" xr:uid="{00000000-0005-0000-0000-0000E9320000}"/>
    <cellStyle name="Input 2 17 5 2 2" xfId="18533" xr:uid="{00000000-0005-0000-0000-0000EA320000}"/>
    <cellStyle name="Input 2 17 5 2 2 2" xfId="30937" xr:uid="{00000000-0005-0000-0000-0000EB320000}"/>
    <cellStyle name="Input 2 17 5 2 2 3" xfId="42874" xr:uid="{00000000-0005-0000-0000-0000EC320000}"/>
    <cellStyle name="Input 2 17 5 2 2 4" xfId="50966" xr:uid="{00000000-0005-0000-0000-0000ED320000}"/>
    <cellStyle name="Input 2 17 5 2 3" xfId="24919" xr:uid="{00000000-0005-0000-0000-0000EE320000}"/>
    <cellStyle name="Input 2 17 5 2 4" xfId="38186" xr:uid="{00000000-0005-0000-0000-0000EF320000}"/>
    <cellStyle name="Input 2 17 5 2 5" xfId="46278" xr:uid="{00000000-0005-0000-0000-0000F0320000}"/>
    <cellStyle name="Input 2 17 5 3" xfId="8826" xr:uid="{00000000-0005-0000-0000-0000F1320000}"/>
    <cellStyle name="Input 2 17 5 3 2" xfId="21727" xr:uid="{00000000-0005-0000-0000-0000F2320000}"/>
    <cellStyle name="Input 2 17 5 3 3" xfId="28113" xr:uid="{00000000-0005-0000-0000-0000F3320000}"/>
    <cellStyle name="Input 2 17 5 3 4" xfId="41026" xr:uid="{00000000-0005-0000-0000-0000F4320000}"/>
    <cellStyle name="Input 2 17 5 3 5" xfId="49118" xr:uid="{00000000-0005-0000-0000-0000F5320000}"/>
    <cellStyle name="Input 2 17 5 4" xfId="12516" xr:uid="{00000000-0005-0000-0000-0000F6320000}"/>
    <cellStyle name="Input 2 17 5 4 2" xfId="33834" xr:uid="{00000000-0005-0000-0000-0000F7320000}"/>
    <cellStyle name="Input 2 17 5 5" xfId="14472" xr:uid="{00000000-0005-0000-0000-0000F8320000}"/>
    <cellStyle name="Input 2 17 5 6" xfId="36161" xr:uid="{00000000-0005-0000-0000-0000F9320000}"/>
    <cellStyle name="Input 2 17 5 7" xfId="44253" xr:uid="{00000000-0005-0000-0000-0000FA320000}"/>
    <cellStyle name="Input 2 17 6" xfId="2237" xr:uid="{00000000-0005-0000-0000-0000FB320000}"/>
    <cellStyle name="Input 2 17 6 2" xfId="5432" xr:uid="{00000000-0005-0000-0000-0000FC320000}"/>
    <cellStyle name="Input 2 17 6 2 2" xfId="18340" xr:uid="{00000000-0005-0000-0000-0000FD320000}"/>
    <cellStyle name="Input 2 17 6 2 2 2" xfId="30813" xr:uid="{00000000-0005-0000-0000-0000FE320000}"/>
    <cellStyle name="Input 2 17 6 2 3" xfId="24726" xr:uid="{00000000-0005-0000-0000-0000FF320000}"/>
    <cellStyle name="Input 2 17 6 2 4" xfId="40833" xr:uid="{00000000-0005-0000-0000-000000330000}"/>
    <cellStyle name="Input 2 17 6 2 5" xfId="48925" xr:uid="{00000000-0005-0000-0000-000001330000}"/>
    <cellStyle name="Input 2 17 6 3" xfId="8633" xr:uid="{00000000-0005-0000-0000-000002330000}"/>
    <cellStyle name="Input 2 17 6 3 2" xfId="21534" xr:uid="{00000000-0005-0000-0000-000003330000}"/>
    <cellStyle name="Input 2 17 6 3 3" xfId="27920" xr:uid="{00000000-0005-0000-0000-000004330000}"/>
    <cellStyle name="Input 2 17 6 4" xfId="11753" xr:uid="{00000000-0005-0000-0000-000005330000}"/>
    <cellStyle name="Input 2 17 6 4 2" xfId="33641" xr:uid="{00000000-0005-0000-0000-000006330000}"/>
    <cellStyle name="Input 2 17 6 5" xfId="14348" xr:uid="{00000000-0005-0000-0000-000007330000}"/>
    <cellStyle name="Input 2 17 6 6" xfId="37993" xr:uid="{00000000-0005-0000-0000-000008330000}"/>
    <cellStyle name="Input 2 17 6 7" xfId="46085" xr:uid="{00000000-0005-0000-0000-000009330000}"/>
    <cellStyle name="Input 2 17 7" xfId="921" xr:uid="{00000000-0005-0000-0000-00000A330000}"/>
    <cellStyle name="Input 2 17 7 2" xfId="4116" xr:uid="{00000000-0005-0000-0000-00000B330000}"/>
    <cellStyle name="Input 2 17 7 2 2" xfId="17024" xr:uid="{00000000-0005-0000-0000-00000C330000}"/>
    <cellStyle name="Input 2 17 7 2 2 2" xfId="29955" xr:uid="{00000000-0005-0000-0000-00000D330000}"/>
    <cellStyle name="Input 2 17 7 2 3" xfId="23410" xr:uid="{00000000-0005-0000-0000-00000E330000}"/>
    <cellStyle name="Input 2 17 7 2 4" xfId="41625" xr:uid="{00000000-0005-0000-0000-00000F330000}"/>
    <cellStyle name="Input 2 17 7 2 5" xfId="49717" xr:uid="{00000000-0005-0000-0000-000010330000}"/>
    <cellStyle name="Input 2 17 7 3" xfId="7317" xr:uid="{00000000-0005-0000-0000-000011330000}"/>
    <cellStyle name="Input 2 17 7 3 2" xfId="20218" xr:uid="{00000000-0005-0000-0000-000012330000}"/>
    <cellStyle name="Input 2 17 7 3 3" xfId="26604" xr:uid="{00000000-0005-0000-0000-000013330000}"/>
    <cellStyle name="Input 2 17 7 4" xfId="10995" xr:uid="{00000000-0005-0000-0000-000014330000}"/>
    <cellStyle name="Input 2 17 7 4 2" xfId="32325" xr:uid="{00000000-0005-0000-0000-000015330000}"/>
    <cellStyle name="Input 2 17 7 5" xfId="13490" xr:uid="{00000000-0005-0000-0000-000016330000}"/>
    <cellStyle name="Input 2 17 7 6" xfId="36677" xr:uid="{00000000-0005-0000-0000-000017330000}"/>
    <cellStyle name="Input 2 17 7 7" xfId="44769" xr:uid="{00000000-0005-0000-0000-000018330000}"/>
    <cellStyle name="Input 2 17 8" xfId="2934" xr:uid="{00000000-0005-0000-0000-000019330000}"/>
    <cellStyle name="Input 2 17 8 2" xfId="6129" xr:uid="{00000000-0005-0000-0000-00001A330000}"/>
    <cellStyle name="Input 2 17 8 2 2" xfId="19037" xr:uid="{00000000-0005-0000-0000-00001B330000}"/>
    <cellStyle name="Input 2 17 8 2 2 2" xfId="31266" xr:uid="{00000000-0005-0000-0000-00001C330000}"/>
    <cellStyle name="Input 2 17 8 2 3" xfId="25423" xr:uid="{00000000-0005-0000-0000-00001D330000}"/>
    <cellStyle name="Input 2 17 8 2 4" xfId="42127" xr:uid="{00000000-0005-0000-0000-00001E330000}"/>
    <cellStyle name="Input 2 17 8 2 5" xfId="50219" xr:uid="{00000000-0005-0000-0000-00001F330000}"/>
    <cellStyle name="Input 2 17 8 3" xfId="9330" xr:uid="{00000000-0005-0000-0000-000020330000}"/>
    <cellStyle name="Input 2 17 8 3 2" xfId="22231" xr:uid="{00000000-0005-0000-0000-000021330000}"/>
    <cellStyle name="Input 2 17 8 3 3" xfId="28617" xr:uid="{00000000-0005-0000-0000-000022330000}"/>
    <cellStyle name="Input 2 17 8 4" xfId="10930" xr:uid="{00000000-0005-0000-0000-000023330000}"/>
    <cellStyle name="Input 2 17 8 4 2" xfId="34338" xr:uid="{00000000-0005-0000-0000-000024330000}"/>
    <cellStyle name="Input 2 17 8 5" xfId="14801" xr:uid="{00000000-0005-0000-0000-000025330000}"/>
    <cellStyle name="Input 2 17 8 6" xfId="38695" xr:uid="{00000000-0005-0000-0000-000026330000}"/>
    <cellStyle name="Input 2 17 8 7" xfId="46787" xr:uid="{00000000-0005-0000-0000-000027330000}"/>
    <cellStyle name="Input 2 17 9" xfId="545" xr:uid="{00000000-0005-0000-0000-000028330000}"/>
    <cellStyle name="Input 2 17 9 2" xfId="15575" xr:uid="{00000000-0005-0000-0000-000029330000}"/>
    <cellStyle name="Input 2 17 9 2 2" xfId="29429" xr:uid="{00000000-0005-0000-0000-00002A330000}"/>
    <cellStyle name="Input 2 17 9 3" xfId="16016" xr:uid="{00000000-0005-0000-0000-00002B330000}"/>
    <cellStyle name="Input 2 17 9 4" xfId="39517" xr:uid="{00000000-0005-0000-0000-00002C330000}"/>
    <cellStyle name="Input 2 17 9 5" xfId="47609" xr:uid="{00000000-0005-0000-0000-00002D330000}"/>
    <cellStyle name="Input 2 18" xfId="329" xr:uid="{00000000-0005-0000-0000-00002E330000}"/>
    <cellStyle name="Input 2 18 10" xfId="3744" xr:uid="{00000000-0005-0000-0000-00002F330000}"/>
    <cellStyle name="Input 2 18 10 2" xfId="16653" xr:uid="{00000000-0005-0000-0000-000030330000}"/>
    <cellStyle name="Input 2 18 10 2 2" xfId="29709" xr:uid="{00000000-0005-0000-0000-000031330000}"/>
    <cellStyle name="Input 2 18 10 3" xfId="23039" xr:uid="{00000000-0005-0000-0000-000032330000}"/>
    <cellStyle name="Input 2 18 11" xfId="6945" xr:uid="{00000000-0005-0000-0000-000033330000}"/>
    <cellStyle name="Input 2 18 11 2" xfId="19847" xr:uid="{00000000-0005-0000-0000-000034330000}"/>
    <cellStyle name="Input 2 18 11 3" xfId="26233" xr:uid="{00000000-0005-0000-0000-000035330000}"/>
    <cellStyle name="Input 2 18 12" xfId="10374" xr:uid="{00000000-0005-0000-0000-000036330000}"/>
    <cellStyle name="Input 2 18 12 2" xfId="31964" xr:uid="{00000000-0005-0000-0000-000037330000}"/>
    <cellStyle name="Input 2 18 13" xfId="13248" xr:uid="{00000000-0005-0000-0000-000038330000}"/>
    <cellStyle name="Input 2 18 14" xfId="35168" xr:uid="{00000000-0005-0000-0000-000039330000}"/>
    <cellStyle name="Input 2 18 15" xfId="43260" xr:uid="{00000000-0005-0000-0000-00003A330000}"/>
    <cellStyle name="Input 2 18 2" xfId="720" xr:uid="{00000000-0005-0000-0000-00003B330000}"/>
    <cellStyle name="Input 2 18 2 10" xfId="13359" xr:uid="{00000000-0005-0000-0000-00003C330000}"/>
    <cellStyle name="Input 2 18 2 10 2" xfId="32134" xr:uid="{00000000-0005-0000-0000-00003D330000}"/>
    <cellStyle name="Input 2 18 2 11" xfId="35334" xr:uid="{00000000-0005-0000-0000-00003E330000}"/>
    <cellStyle name="Input 2 18 2 12" xfId="43426" xr:uid="{00000000-0005-0000-0000-00003F330000}"/>
    <cellStyle name="Input 2 18 2 2" xfId="1591" xr:uid="{00000000-0005-0000-0000-000040330000}"/>
    <cellStyle name="Input 2 18 2 2 2" xfId="4786" xr:uid="{00000000-0005-0000-0000-000041330000}"/>
    <cellStyle name="Input 2 18 2 2 2 2" xfId="17694" xr:uid="{00000000-0005-0000-0000-000042330000}"/>
    <cellStyle name="Input 2 18 2 2 2 2 2" xfId="30393" xr:uid="{00000000-0005-0000-0000-000043330000}"/>
    <cellStyle name="Input 2 18 2 2 2 2 3" xfId="42179" xr:uid="{00000000-0005-0000-0000-000044330000}"/>
    <cellStyle name="Input 2 18 2 2 2 2 4" xfId="50271" xr:uid="{00000000-0005-0000-0000-000045330000}"/>
    <cellStyle name="Input 2 18 2 2 2 3" xfId="24080" xr:uid="{00000000-0005-0000-0000-000046330000}"/>
    <cellStyle name="Input 2 18 2 2 2 4" xfId="37347" xr:uid="{00000000-0005-0000-0000-000047330000}"/>
    <cellStyle name="Input 2 18 2 2 2 5" xfId="45439" xr:uid="{00000000-0005-0000-0000-000048330000}"/>
    <cellStyle name="Input 2 18 2 2 3" xfId="7987" xr:uid="{00000000-0005-0000-0000-000049330000}"/>
    <cellStyle name="Input 2 18 2 2 3 2" xfId="20888" xr:uid="{00000000-0005-0000-0000-00004A330000}"/>
    <cellStyle name="Input 2 18 2 2 3 3" xfId="27274" xr:uid="{00000000-0005-0000-0000-00004B330000}"/>
    <cellStyle name="Input 2 18 2 2 3 4" xfId="40187" xr:uid="{00000000-0005-0000-0000-00004C330000}"/>
    <cellStyle name="Input 2 18 2 2 3 5" xfId="48279" xr:uid="{00000000-0005-0000-0000-00004D330000}"/>
    <cellStyle name="Input 2 18 2 2 4" xfId="10831" xr:uid="{00000000-0005-0000-0000-00004E330000}"/>
    <cellStyle name="Input 2 18 2 2 4 2" xfId="32995" xr:uid="{00000000-0005-0000-0000-00004F330000}"/>
    <cellStyle name="Input 2 18 2 2 5" xfId="13928" xr:uid="{00000000-0005-0000-0000-000050330000}"/>
    <cellStyle name="Input 2 18 2 2 6" xfId="35834" xr:uid="{00000000-0005-0000-0000-000051330000}"/>
    <cellStyle name="Input 2 18 2 2 7" xfId="43926" xr:uid="{00000000-0005-0000-0000-000052330000}"/>
    <cellStyle name="Input 2 18 2 3" xfId="2600" xr:uid="{00000000-0005-0000-0000-000053330000}"/>
    <cellStyle name="Input 2 18 2 3 2" xfId="5795" xr:uid="{00000000-0005-0000-0000-000054330000}"/>
    <cellStyle name="Input 2 18 2 3 2 2" xfId="18703" xr:uid="{00000000-0005-0000-0000-000055330000}"/>
    <cellStyle name="Input 2 18 2 3 2 2 2" xfId="31050" xr:uid="{00000000-0005-0000-0000-000056330000}"/>
    <cellStyle name="Input 2 18 2 3 2 2 3" xfId="42987" xr:uid="{00000000-0005-0000-0000-000057330000}"/>
    <cellStyle name="Input 2 18 2 3 2 2 4" xfId="51079" xr:uid="{00000000-0005-0000-0000-000058330000}"/>
    <cellStyle name="Input 2 18 2 3 2 3" xfId="25089" xr:uid="{00000000-0005-0000-0000-000059330000}"/>
    <cellStyle name="Input 2 18 2 3 2 4" xfId="38356" xr:uid="{00000000-0005-0000-0000-00005A330000}"/>
    <cellStyle name="Input 2 18 2 3 2 5" xfId="46448" xr:uid="{00000000-0005-0000-0000-00005B330000}"/>
    <cellStyle name="Input 2 18 2 3 3" xfId="8996" xr:uid="{00000000-0005-0000-0000-00005C330000}"/>
    <cellStyle name="Input 2 18 2 3 3 2" xfId="21897" xr:uid="{00000000-0005-0000-0000-00005D330000}"/>
    <cellStyle name="Input 2 18 2 3 3 3" xfId="28283" xr:uid="{00000000-0005-0000-0000-00005E330000}"/>
    <cellStyle name="Input 2 18 2 3 3 4" xfId="41196" xr:uid="{00000000-0005-0000-0000-00005F330000}"/>
    <cellStyle name="Input 2 18 2 3 3 5" xfId="49288" xr:uid="{00000000-0005-0000-0000-000060330000}"/>
    <cellStyle name="Input 2 18 2 3 4" xfId="10917" xr:uid="{00000000-0005-0000-0000-000061330000}"/>
    <cellStyle name="Input 2 18 2 3 4 2" xfId="34004" xr:uid="{00000000-0005-0000-0000-000062330000}"/>
    <cellStyle name="Input 2 18 2 3 5" xfId="14585" xr:uid="{00000000-0005-0000-0000-000063330000}"/>
    <cellStyle name="Input 2 18 2 3 6" xfId="36331" xr:uid="{00000000-0005-0000-0000-000064330000}"/>
    <cellStyle name="Input 2 18 2 3 7" xfId="44423" xr:uid="{00000000-0005-0000-0000-000065330000}"/>
    <cellStyle name="Input 2 18 2 4" xfId="1928" xr:uid="{00000000-0005-0000-0000-000066330000}"/>
    <cellStyle name="Input 2 18 2 4 2" xfId="5123" xr:uid="{00000000-0005-0000-0000-000067330000}"/>
    <cellStyle name="Input 2 18 2 4 2 2" xfId="18031" xr:uid="{00000000-0005-0000-0000-000068330000}"/>
    <cellStyle name="Input 2 18 2 4 2 2 2" xfId="30606" xr:uid="{00000000-0005-0000-0000-000069330000}"/>
    <cellStyle name="Input 2 18 2 4 2 3" xfId="24417" xr:uid="{00000000-0005-0000-0000-00006A330000}"/>
    <cellStyle name="Input 2 18 2 4 2 4" xfId="40524" xr:uid="{00000000-0005-0000-0000-00006B330000}"/>
    <cellStyle name="Input 2 18 2 4 2 5" xfId="48616" xr:uid="{00000000-0005-0000-0000-00006C330000}"/>
    <cellStyle name="Input 2 18 2 4 3" xfId="8324" xr:uid="{00000000-0005-0000-0000-00006D330000}"/>
    <cellStyle name="Input 2 18 2 4 3 2" xfId="21225" xr:uid="{00000000-0005-0000-0000-00006E330000}"/>
    <cellStyle name="Input 2 18 2 4 3 3" xfId="27611" xr:uid="{00000000-0005-0000-0000-00006F330000}"/>
    <cellStyle name="Input 2 18 2 4 4" xfId="11974" xr:uid="{00000000-0005-0000-0000-000070330000}"/>
    <cellStyle name="Input 2 18 2 4 4 2" xfId="33332" xr:uid="{00000000-0005-0000-0000-000071330000}"/>
    <cellStyle name="Input 2 18 2 4 5" xfId="14141" xr:uid="{00000000-0005-0000-0000-000072330000}"/>
    <cellStyle name="Input 2 18 2 4 6" xfId="37684" xr:uid="{00000000-0005-0000-0000-000073330000}"/>
    <cellStyle name="Input 2 18 2 4 7" xfId="45776" xr:uid="{00000000-0005-0000-0000-000074330000}"/>
    <cellStyle name="Input 2 18 2 5" xfId="1091" xr:uid="{00000000-0005-0000-0000-000075330000}"/>
    <cellStyle name="Input 2 18 2 5 2" xfId="4286" xr:uid="{00000000-0005-0000-0000-000076330000}"/>
    <cellStyle name="Input 2 18 2 5 2 2" xfId="17194" xr:uid="{00000000-0005-0000-0000-000077330000}"/>
    <cellStyle name="Input 2 18 2 5 2 2 2" xfId="30068" xr:uid="{00000000-0005-0000-0000-000078330000}"/>
    <cellStyle name="Input 2 18 2 5 2 3" xfId="23580" xr:uid="{00000000-0005-0000-0000-000079330000}"/>
    <cellStyle name="Input 2 18 2 5 2 4" xfId="41773" xr:uid="{00000000-0005-0000-0000-00007A330000}"/>
    <cellStyle name="Input 2 18 2 5 2 5" xfId="49865" xr:uid="{00000000-0005-0000-0000-00007B330000}"/>
    <cellStyle name="Input 2 18 2 5 3" xfId="7487" xr:uid="{00000000-0005-0000-0000-00007C330000}"/>
    <cellStyle name="Input 2 18 2 5 3 2" xfId="20388" xr:uid="{00000000-0005-0000-0000-00007D330000}"/>
    <cellStyle name="Input 2 18 2 5 3 3" xfId="26774" xr:uid="{00000000-0005-0000-0000-00007E330000}"/>
    <cellStyle name="Input 2 18 2 5 4" xfId="13099" xr:uid="{00000000-0005-0000-0000-00007F330000}"/>
    <cellStyle name="Input 2 18 2 5 4 2" xfId="32495" xr:uid="{00000000-0005-0000-0000-000080330000}"/>
    <cellStyle name="Input 2 18 2 5 5" xfId="13603" xr:uid="{00000000-0005-0000-0000-000081330000}"/>
    <cellStyle name="Input 2 18 2 5 6" xfId="36847" xr:uid="{00000000-0005-0000-0000-000082330000}"/>
    <cellStyle name="Input 2 18 2 5 7" xfId="44939" xr:uid="{00000000-0005-0000-0000-000083330000}"/>
    <cellStyle name="Input 2 18 2 6" xfId="3104" xr:uid="{00000000-0005-0000-0000-000084330000}"/>
    <cellStyle name="Input 2 18 2 6 2" xfId="6299" xr:uid="{00000000-0005-0000-0000-000085330000}"/>
    <cellStyle name="Input 2 18 2 6 2 2" xfId="19207" xr:uid="{00000000-0005-0000-0000-000086330000}"/>
    <cellStyle name="Input 2 18 2 6 2 2 2" xfId="31379" xr:uid="{00000000-0005-0000-0000-000087330000}"/>
    <cellStyle name="Input 2 18 2 6 2 3" xfId="25593" xr:uid="{00000000-0005-0000-0000-000088330000}"/>
    <cellStyle name="Input 2 18 2 6 2 4" xfId="42017" xr:uid="{00000000-0005-0000-0000-000089330000}"/>
    <cellStyle name="Input 2 18 2 6 2 5" xfId="50109" xr:uid="{00000000-0005-0000-0000-00008A330000}"/>
    <cellStyle name="Input 2 18 2 6 3" xfId="9500" xr:uid="{00000000-0005-0000-0000-00008B330000}"/>
    <cellStyle name="Input 2 18 2 6 3 2" xfId="22401" xr:uid="{00000000-0005-0000-0000-00008C330000}"/>
    <cellStyle name="Input 2 18 2 6 3 3" xfId="28787" xr:uid="{00000000-0005-0000-0000-00008D330000}"/>
    <cellStyle name="Input 2 18 2 6 4" xfId="12835" xr:uid="{00000000-0005-0000-0000-00008E330000}"/>
    <cellStyle name="Input 2 18 2 6 4 2" xfId="34508" xr:uid="{00000000-0005-0000-0000-00008F330000}"/>
    <cellStyle name="Input 2 18 2 6 5" xfId="14914" xr:uid="{00000000-0005-0000-0000-000090330000}"/>
    <cellStyle name="Input 2 18 2 6 6" xfId="38865" xr:uid="{00000000-0005-0000-0000-000091330000}"/>
    <cellStyle name="Input 2 18 2 6 7" xfId="46957" xr:uid="{00000000-0005-0000-0000-000092330000}"/>
    <cellStyle name="Input 2 18 2 7" xfId="3915" xr:uid="{00000000-0005-0000-0000-000093330000}"/>
    <cellStyle name="Input 2 18 2 7 2" xfId="15745" xr:uid="{00000000-0005-0000-0000-000094330000}"/>
    <cellStyle name="Input 2 18 2 7 2 2" xfId="29598" xr:uid="{00000000-0005-0000-0000-000095330000}"/>
    <cellStyle name="Input 2 18 2 7 3" xfId="16188" xr:uid="{00000000-0005-0000-0000-000096330000}"/>
    <cellStyle name="Input 2 18 2 7 4" xfId="39687" xr:uid="{00000000-0005-0000-0000-000097330000}"/>
    <cellStyle name="Input 2 18 2 7 5" xfId="47779" xr:uid="{00000000-0005-0000-0000-000098330000}"/>
    <cellStyle name="Input 2 18 2 8" xfId="7116" xr:uid="{00000000-0005-0000-0000-000099330000}"/>
    <cellStyle name="Input 2 18 2 8 2" xfId="16823" xr:uid="{00000000-0005-0000-0000-00009A330000}"/>
    <cellStyle name="Input 2 18 2 8 2 2" xfId="29820" xr:uid="{00000000-0005-0000-0000-00009B330000}"/>
    <cellStyle name="Input 2 18 2 8 3" xfId="23209" xr:uid="{00000000-0005-0000-0000-00009C330000}"/>
    <cellStyle name="Input 2 18 2 9" xfId="12989" xr:uid="{00000000-0005-0000-0000-00009D330000}"/>
    <cellStyle name="Input 2 18 2 9 2" xfId="20017" xr:uid="{00000000-0005-0000-0000-00009E330000}"/>
    <cellStyle name="Input 2 18 2 9 3" xfId="26403" xr:uid="{00000000-0005-0000-0000-00009F330000}"/>
    <cellStyle name="Input 2 18 3" xfId="1253" xr:uid="{00000000-0005-0000-0000-0000A0330000}"/>
    <cellStyle name="Input 2 18 3 10" xfId="35496" xr:uid="{00000000-0005-0000-0000-0000A1330000}"/>
    <cellStyle name="Input 2 18 3 11" xfId="43588" xr:uid="{00000000-0005-0000-0000-0000A2330000}"/>
    <cellStyle name="Input 2 18 3 2" xfId="1753" xr:uid="{00000000-0005-0000-0000-0000A3330000}"/>
    <cellStyle name="Input 2 18 3 2 2" xfId="4948" xr:uid="{00000000-0005-0000-0000-0000A4330000}"/>
    <cellStyle name="Input 2 18 3 2 2 2" xfId="17856" xr:uid="{00000000-0005-0000-0000-0000A5330000}"/>
    <cellStyle name="Input 2 18 3 2 2 2 2" xfId="30498" xr:uid="{00000000-0005-0000-0000-0000A6330000}"/>
    <cellStyle name="Input 2 18 3 2 2 2 3" xfId="42309" xr:uid="{00000000-0005-0000-0000-0000A7330000}"/>
    <cellStyle name="Input 2 18 3 2 2 2 4" xfId="50401" xr:uid="{00000000-0005-0000-0000-0000A8330000}"/>
    <cellStyle name="Input 2 18 3 2 2 3" xfId="24242" xr:uid="{00000000-0005-0000-0000-0000A9330000}"/>
    <cellStyle name="Input 2 18 3 2 2 4" xfId="37509" xr:uid="{00000000-0005-0000-0000-0000AA330000}"/>
    <cellStyle name="Input 2 18 3 2 2 5" xfId="45601" xr:uid="{00000000-0005-0000-0000-0000AB330000}"/>
    <cellStyle name="Input 2 18 3 2 3" xfId="8149" xr:uid="{00000000-0005-0000-0000-0000AC330000}"/>
    <cellStyle name="Input 2 18 3 2 3 2" xfId="21050" xr:uid="{00000000-0005-0000-0000-0000AD330000}"/>
    <cellStyle name="Input 2 18 3 2 3 3" xfId="27436" xr:uid="{00000000-0005-0000-0000-0000AE330000}"/>
    <cellStyle name="Input 2 18 3 2 3 4" xfId="40349" xr:uid="{00000000-0005-0000-0000-0000AF330000}"/>
    <cellStyle name="Input 2 18 3 2 3 5" xfId="48441" xr:uid="{00000000-0005-0000-0000-0000B0330000}"/>
    <cellStyle name="Input 2 18 3 2 4" xfId="10256" xr:uid="{00000000-0005-0000-0000-0000B1330000}"/>
    <cellStyle name="Input 2 18 3 2 4 2" xfId="33157" xr:uid="{00000000-0005-0000-0000-0000B2330000}"/>
    <cellStyle name="Input 2 18 3 2 5" xfId="14033" xr:uid="{00000000-0005-0000-0000-0000B3330000}"/>
    <cellStyle name="Input 2 18 3 2 6" xfId="35996" xr:uid="{00000000-0005-0000-0000-0000B4330000}"/>
    <cellStyle name="Input 2 18 3 2 7" xfId="44088" xr:uid="{00000000-0005-0000-0000-0000B5330000}"/>
    <cellStyle name="Input 2 18 3 3" xfId="2762" xr:uid="{00000000-0005-0000-0000-0000B6330000}"/>
    <cellStyle name="Input 2 18 3 3 2" xfId="5957" xr:uid="{00000000-0005-0000-0000-0000B7330000}"/>
    <cellStyle name="Input 2 18 3 3 2 2" xfId="18865" xr:uid="{00000000-0005-0000-0000-0000B8330000}"/>
    <cellStyle name="Input 2 18 3 3 2 2 2" xfId="31155" xr:uid="{00000000-0005-0000-0000-0000B9330000}"/>
    <cellStyle name="Input 2 18 3 3 2 2 3" xfId="43092" xr:uid="{00000000-0005-0000-0000-0000BA330000}"/>
    <cellStyle name="Input 2 18 3 3 2 2 4" xfId="51184" xr:uid="{00000000-0005-0000-0000-0000BB330000}"/>
    <cellStyle name="Input 2 18 3 3 2 3" xfId="25251" xr:uid="{00000000-0005-0000-0000-0000BC330000}"/>
    <cellStyle name="Input 2 18 3 3 2 4" xfId="38518" xr:uid="{00000000-0005-0000-0000-0000BD330000}"/>
    <cellStyle name="Input 2 18 3 3 2 5" xfId="46610" xr:uid="{00000000-0005-0000-0000-0000BE330000}"/>
    <cellStyle name="Input 2 18 3 3 3" xfId="9158" xr:uid="{00000000-0005-0000-0000-0000BF330000}"/>
    <cellStyle name="Input 2 18 3 3 3 2" xfId="22059" xr:uid="{00000000-0005-0000-0000-0000C0330000}"/>
    <cellStyle name="Input 2 18 3 3 3 3" xfId="28445" xr:uid="{00000000-0005-0000-0000-0000C1330000}"/>
    <cellStyle name="Input 2 18 3 3 3 4" xfId="41358" xr:uid="{00000000-0005-0000-0000-0000C2330000}"/>
    <cellStyle name="Input 2 18 3 3 3 5" xfId="49450" xr:uid="{00000000-0005-0000-0000-0000C3330000}"/>
    <cellStyle name="Input 2 18 3 3 4" xfId="12170" xr:uid="{00000000-0005-0000-0000-0000C4330000}"/>
    <cellStyle name="Input 2 18 3 3 4 2" xfId="34166" xr:uid="{00000000-0005-0000-0000-0000C5330000}"/>
    <cellStyle name="Input 2 18 3 3 5" xfId="14690" xr:uid="{00000000-0005-0000-0000-0000C6330000}"/>
    <cellStyle name="Input 2 18 3 3 6" xfId="36493" xr:uid="{00000000-0005-0000-0000-0000C7330000}"/>
    <cellStyle name="Input 2 18 3 3 7" xfId="44585" xr:uid="{00000000-0005-0000-0000-0000C8330000}"/>
    <cellStyle name="Input 2 18 3 4" xfId="2094" xr:uid="{00000000-0005-0000-0000-0000C9330000}"/>
    <cellStyle name="Input 2 18 3 4 2" xfId="5289" xr:uid="{00000000-0005-0000-0000-0000CA330000}"/>
    <cellStyle name="Input 2 18 3 4 2 2" xfId="18197" xr:uid="{00000000-0005-0000-0000-0000CB330000}"/>
    <cellStyle name="Input 2 18 3 4 2 2 2" xfId="30721" xr:uid="{00000000-0005-0000-0000-0000CC330000}"/>
    <cellStyle name="Input 2 18 3 4 2 3" xfId="24583" xr:uid="{00000000-0005-0000-0000-0000CD330000}"/>
    <cellStyle name="Input 2 18 3 4 2 4" xfId="40690" xr:uid="{00000000-0005-0000-0000-0000CE330000}"/>
    <cellStyle name="Input 2 18 3 4 2 5" xfId="48782" xr:uid="{00000000-0005-0000-0000-0000CF330000}"/>
    <cellStyle name="Input 2 18 3 4 3" xfId="8490" xr:uid="{00000000-0005-0000-0000-0000D0330000}"/>
    <cellStyle name="Input 2 18 3 4 3 2" xfId="21391" xr:uid="{00000000-0005-0000-0000-0000D1330000}"/>
    <cellStyle name="Input 2 18 3 4 3 3" xfId="27777" xr:uid="{00000000-0005-0000-0000-0000D2330000}"/>
    <cellStyle name="Input 2 18 3 4 4" xfId="12484" xr:uid="{00000000-0005-0000-0000-0000D3330000}"/>
    <cellStyle name="Input 2 18 3 4 4 2" xfId="33498" xr:uid="{00000000-0005-0000-0000-0000D4330000}"/>
    <cellStyle name="Input 2 18 3 4 5" xfId="14256" xr:uid="{00000000-0005-0000-0000-0000D5330000}"/>
    <cellStyle name="Input 2 18 3 4 6" xfId="37850" xr:uid="{00000000-0005-0000-0000-0000D6330000}"/>
    <cellStyle name="Input 2 18 3 4 7" xfId="45942" xr:uid="{00000000-0005-0000-0000-0000D7330000}"/>
    <cellStyle name="Input 2 18 3 5" xfId="3266" xr:uid="{00000000-0005-0000-0000-0000D8330000}"/>
    <cellStyle name="Input 2 18 3 5 2" xfId="6461" xr:uid="{00000000-0005-0000-0000-0000D9330000}"/>
    <cellStyle name="Input 2 18 3 5 2 2" xfId="19369" xr:uid="{00000000-0005-0000-0000-0000DA330000}"/>
    <cellStyle name="Input 2 18 3 5 2 2 2" xfId="31484" xr:uid="{00000000-0005-0000-0000-0000DB330000}"/>
    <cellStyle name="Input 2 18 3 5 2 3" xfId="25755" xr:uid="{00000000-0005-0000-0000-0000DC330000}"/>
    <cellStyle name="Input 2 18 3 5 2 4" xfId="41906" xr:uid="{00000000-0005-0000-0000-0000DD330000}"/>
    <cellStyle name="Input 2 18 3 5 2 5" xfId="49998" xr:uid="{00000000-0005-0000-0000-0000DE330000}"/>
    <cellStyle name="Input 2 18 3 5 3" xfId="9662" xr:uid="{00000000-0005-0000-0000-0000DF330000}"/>
    <cellStyle name="Input 2 18 3 5 3 2" xfId="22563" xr:uid="{00000000-0005-0000-0000-0000E0330000}"/>
    <cellStyle name="Input 2 18 3 5 3 3" xfId="28949" xr:uid="{00000000-0005-0000-0000-0000E1330000}"/>
    <cellStyle name="Input 2 18 3 5 4" xfId="10588" xr:uid="{00000000-0005-0000-0000-0000E2330000}"/>
    <cellStyle name="Input 2 18 3 5 4 2" xfId="34670" xr:uid="{00000000-0005-0000-0000-0000E3330000}"/>
    <cellStyle name="Input 2 18 3 5 5" xfId="15019" xr:uid="{00000000-0005-0000-0000-0000E4330000}"/>
    <cellStyle name="Input 2 18 3 5 6" xfId="37009" xr:uid="{00000000-0005-0000-0000-0000E5330000}"/>
    <cellStyle name="Input 2 18 3 5 7" xfId="45101" xr:uid="{00000000-0005-0000-0000-0000E6330000}"/>
    <cellStyle name="Input 2 18 3 6" xfId="4448" xr:uid="{00000000-0005-0000-0000-0000E7330000}"/>
    <cellStyle name="Input 2 18 3 6 2" xfId="17356" xr:uid="{00000000-0005-0000-0000-0000E8330000}"/>
    <cellStyle name="Input 2 18 3 6 2 2" xfId="30173" xr:uid="{00000000-0005-0000-0000-0000E9330000}"/>
    <cellStyle name="Input 2 18 3 6 2 3" xfId="42550" xr:uid="{00000000-0005-0000-0000-0000EA330000}"/>
    <cellStyle name="Input 2 18 3 6 2 4" xfId="50642" xr:uid="{00000000-0005-0000-0000-0000EB330000}"/>
    <cellStyle name="Input 2 18 3 6 3" xfId="23742" xr:uid="{00000000-0005-0000-0000-0000EC330000}"/>
    <cellStyle name="Input 2 18 3 6 4" xfId="39027" xr:uid="{00000000-0005-0000-0000-0000ED330000}"/>
    <cellStyle name="Input 2 18 3 6 5" xfId="47119" xr:uid="{00000000-0005-0000-0000-0000EE330000}"/>
    <cellStyle name="Input 2 18 3 7" xfId="7649" xr:uid="{00000000-0005-0000-0000-0000EF330000}"/>
    <cellStyle name="Input 2 18 3 7 2" xfId="20550" xr:uid="{00000000-0005-0000-0000-0000F0330000}"/>
    <cellStyle name="Input 2 18 3 7 3" xfId="26936" xr:uid="{00000000-0005-0000-0000-0000F1330000}"/>
    <cellStyle name="Input 2 18 3 7 4" xfId="39849" xr:uid="{00000000-0005-0000-0000-0000F2330000}"/>
    <cellStyle name="Input 2 18 3 7 5" xfId="47941" xr:uid="{00000000-0005-0000-0000-0000F3330000}"/>
    <cellStyle name="Input 2 18 3 8" xfId="12441" xr:uid="{00000000-0005-0000-0000-0000F4330000}"/>
    <cellStyle name="Input 2 18 3 8 2" xfId="32657" xr:uid="{00000000-0005-0000-0000-0000F5330000}"/>
    <cellStyle name="Input 2 18 3 9" xfId="13708" xr:uid="{00000000-0005-0000-0000-0000F6330000}"/>
    <cellStyle name="Input 2 18 4" xfId="1425" xr:uid="{00000000-0005-0000-0000-0000F7330000}"/>
    <cellStyle name="Input 2 18 4 2" xfId="4620" xr:uid="{00000000-0005-0000-0000-0000F8330000}"/>
    <cellStyle name="Input 2 18 4 2 2" xfId="17528" xr:uid="{00000000-0005-0000-0000-0000F9330000}"/>
    <cellStyle name="Input 2 18 4 2 2 2" xfId="30284" xr:uid="{00000000-0005-0000-0000-0000FA330000}"/>
    <cellStyle name="Input 2 18 4 2 2 3" xfId="42044" xr:uid="{00000000-0005-0000-0000-0000FB330000}"/>
    <cellStyle name="Input 2 18 4 2 2 4" xfId="50136" xr:uid="{00000000-0005-0000-0000-0000FC330000}"/>
    <cellStyle name="Input 2 18 4 2 3" xfId="23914" xr:uid="{00000000-0005-0000-0000-0000FD330000}"/>
    <cellStyle name="Input 2 18 4 2 4" xfId="37181" xr:uid="{00000000-0005-0000-0000-0000FE330000}"/>
    <cellStyle name="Input 2 18 4 2 5" xfId="45273" xr:uid="{00000000-0005-0000-0000-0000FF330000}"/>
    <cellStyle name="Input 2 18 4 3" xfId="7821" xr:uid="{00000000-0005-0000-0000-000000340000}"/>
    <cellStyle name="Input 2 18 4 3 2" xfId="20722" xr:uid="{00000000-0005-0000-0000-000001340000}"/>
    <cellStyle name="Input 2 18 4 3 3" xfId="27108" xr:uid="{00000000-0005-0000-0000-000002340000}"/>
    <cellStyle name="Input 2 18 4 3 4" xfId="40021" xr:uid="{00000000-0005-0000-0000-000003340000}"/>
    <cellStyle name="Input 2 18 4 3 5" xfId="48113" xr:uid="{00000000-0005-0000-0000-000004340000}"/>
    <cellStyle name="Input 2 18 4 4" xfId="11519" xr:uid="{00000000-0005-0000-0000-000005340000}"/>
    <cellStyle name="Input 2 18 4 4 2" xfId="32829" xr:uid="{00000000-0005-0000-0000-000006340000}"/>
    <cellStyle name="Input 2 18 4 5" xfId="13819" xr:uid="{00000000-0005-0000-0000-000007340000}"/>
    <cellStyle name="Input 2 18 4 6" xfId="35668" xr:uid="{00000000-0005-0000-0000-000008340000}"/>
    <cellStyle name="Input 2 18 4 7" xfId="43760" xr:uid="{00000000-0005-0000-0000-000009340000}"/>
    <cellStyle name="Input 2 18 5" xfId="2434" xr:uid="{00000000-0005-0000-0000-00000A340000}"/>
    <cellStyle name="Input 2 18 5 2" xfId="5629" xr:uid="{00000000-0005-0000-0000-00000B340000}"/>
    <cellStyle name="Input 2 18 5 2 2" xfId="18537" xr:uid="{00000000-0005-0000-0000-00000C340000}"/>
    <cellStyle name="Input 2 18 5 2 2 2" xfId="30941" xr:uid="{00000000-0005-0000-0000-00000D340000}"/>
    <cellStyle name="Input 2 18 5 2 2 3" xfId="42878" xr:uid="{00000000-0005-0000-0000-00000E340000}"/>
    <cellStyle name="Input 2 18 5 2 2 4" xfId="50970" xr:uid="{00000000-0005-0000-0000-00000F340000}"/>
    <cellStyle name="Input 2 18 5 2 3" xfId="24923" xr:uid="{00000000-0005-0000-0000-000010340000}"/>
    <cellStyle name="Input 2 18 5 2 4" xfId="38190" xr:uid="{00000000-0005-0000-0000-000011340000}"/>
    <cellStyle name="Input 2 18 5 2 5" xfId="46282" xr:uid="{00000000-0005-0000-0000-000012340000}"/>
    <cellStyle name="Input 2 18 5 3" xfId="8830" xr:uid="{00000000-0005-0000-0000-000013340000}"/>
    <cellStyle name="Input 2 18 5 3 2" xfId="21731" xr:uid="{00000000-0005-0000-0000-000014340000}"/>
    <cellStyle name="Input 2 18 5 3 3" xfId="28117" xr:uid="{00000000-0005-0000-0000-000015340000}"/>
    <cellStyle name="Input 2 18 5 3 4" xfId="41030" xr:uid="{00000000-0005-0000-0000-000016340000}"/>
    <cellStyle name="Input 2 18 5 3 5" xfId="49122" xr:uid="{00000000-0005-0000-0000-000017340000}"/>
    <cellStyle name="Input 2 18 5 4" xfId="11025" xr:uid="{00000000-0005-0000-0000-000018340000}"/>
    <cellStyle name="Input 2 18 5 4 2" xfId="33838" xr:uid="{00000000-0005-0000-0000-000019340000}"/>
    <cellStyle name="Input 2 18 5 5" xfId="14476" xr:uid="{00000000-0005-0000-0000-00001A340000}"/>
    <cellStyle name="Input 2 18 5 6" xfId="36165" xr:uid="{00000000-0005-0000-0000-00001B340000}"/>
    <cellStyle name="Input 2 18 5 7" xfId="44257" xr:uid="{00000000-0005-0000-0000-00001C340000}"/>
    <cellStyle name="Input 2 18 6" xfId="1818" xr:uid="{00000000-0005-0000-0000-00001D340000}"/>
    <cellStyle name="Input 2 18 6 2" xfId="5013" xr:uid="{00000000-0005-0000-0000-00001E340000}"/>
    <cellStyle name="Input 2 18 6 2 2" xfId="17921" xr:uid="{00000000-0005-0000-0000-00001F340000}"/>
    <cellStyle name="Input 2 18 6 2 2 2" xfId="30537" xr:uid="{00000000-0005-0000-0000-000020340000}"/>
    <cellStyle name="Input 2 18 6 2 3" xfId="24307" xr:uid="{00000000-0005-0000-0000-000021340000}"/>
    <cellStyle name="Input 2 18 6 2 4" xfId="40414" xr:uid="{00000000-0005-0000-0000-000022340000}"/>
    <cellStyle name="Input 2 18 6 2 5" xfId="48506" xr:uid="{00000000-0005-0000-0000-000023340000}"/>
    <cellStyle name="Input 2 18 6 3" xfId="8214" xr:uid="{00000000-0005-0000-0000-000024340000}"/>
    <cellStyle name="Input 2 18 6 3 2" xfId="21115" xr:uid="{00000000-0005-0000-0000-000025340000}"/>
    <cellStyle name="Input 2 18 6 3 3" xfId="27501" xr:uid="{00000000-0005-0000-0000-000026340000}"/>
    <cellStyle name="Input 2 18 6 4" xfId="10545" xr:uid="{00000000-0005-0000-0000-000027340000}"/>
    <cellStyle name="Input 2 18 6 4 2" xfId="33222" xr:uid="{00000000-0005-0000-0000-000028340000}"/>
    <cellStyle name="Input 2 18 6 5" xfId="14072" xr:uid="{00000000-0005-0000-0000-000029340000}"/>
    <cellStyle name="Input 2 18 6 6" xfId="37574" xr:uid="{00000000-0005-0000-0000-00002A340000}"/>
    <cellStyle name="Input 2 18 6 7" xfId="45666" xr:uid="{00000000-0005-0000-0000-00002B340000}"/>
    <cellStyle name="Input 2 18 7" xfId="925" xr:uid="{00000000-0005-0000-0000-00002C340000}"/>
    <cellStyle name="Input 2 18 7 2" xfId="4120" xr:uid="{00000000-0005-0000-0000-00002D340000}"/>
    <cellStyle name="Input 2 18 7 2 2" xfId="17028" xr:uid="{00000000-0005-0000-0000-00002E340000}"/>
    <cellStyle name="Input 2 18 7 2 2 2" xfId="29959" xr:uid="{00000000-0005-0000-0000-00002F340000}"/>
    <cellStyle name="Input 2 18 7 2 3" xfId="23414" xr:uid="{00000000-0005-0000-0000-000030340000}"/>
    <cellStyle name="Input 2 18 7 2 4" xfId="41629" xr:uid="{00000000-0005-0000-0000-000031340000}"/>
    <cellStyle name="Input 2 18 7 2 5" xfId="49721" xr:uid="{00000000-0005-0000-0000-000032340000}"/>
    <cellStyle name="Input 2 18 7 3" xfId="7321" xr:uid="{00000000-0005-0000-0000-000033340000}"/>
    <cellStyle name="Input 2 18 7 3 2" xfId="20222" xr:uid="{00000000-0005-0000-0000-000034340000}"/>
    <cellStyle name="Input 2 18 7 3 3" xfId="26608" xr:uid="{00000000-0005-0000-0000-000035340000}"/>
    <cellStyle name="Input 2 18 7 4" xfId="13128" xr:uid="{00000000-0005-0000-0000-000036340000}"/>
    <cellStyle name="Input 2 18 7 4 2" xfId="32329" xr:uid="{00000000-0005-0000-0000-000037340000}"/>
    <cellStyle name="Input 2 18 7 5" xfId="13494" xr:uid="{00000000-0005-0000-0000-000038340000}"/>
    <cellStyle name="Input 2 18 7 6" xfId="36681" xr:uid="{00000000-0005-0000-0000-000039340000}"/>
    <cellStyle name="Input 2 18 7 7" xfId="44773" xr:uid="{00000000-0005-0000-0000-00003A340000}"/>
    <cellStyle name="Input 2 18 8" xfId="2938" xr:uid="{00000000-0005-0000-0000-00003B340000}"/>
    <cellStyle name="Input 2 18 8 2" xfId="6133" xr:uid="{00000000-0005-0000-0000-00003C340000}"/>
    <cellStyle name="Input 2 18 8 2 2" xfId="19041" xr:uid="{00000000-0005-0000-0000-00003D340000}"/>
    <cellStyle name="Input 2 18 8 2 2 2" xfId="31270" xr:uid="{00000000-0005-0000-0000-00003E340000}"/>
    <cellStyle name="Input 2 18 8 2 3" xfId="25427" xr:uid="{00000000-0005-0000-0000-00003F340000}"/>
    <cellStyle name="Input 2 18 8 2 4" xfId="42263" xr:uid="{00000000-0005-0000-0000-000040340000}"/>
    <cellStyle name="Input 2 18 8 2 5" xfId="50355" xr:uid="{00000000-0005-0000-0000-000041340000}"/>
    <cellStyle name="Input 2 18 8 3" xfId="9334" xr:uid="{00000000-0005-0000-0000-000042340000}"/>
    <cellStyle name="Input 2 18 8 3 2" xfId="22235" xr:uid="{00000000-0005-0000-0000-000043340000}"/>
    <cellStyle name="Input 2 18 8 3 3" xfId="28621" xr:uid="{00000000-0005-0000-0000-000044340000}"/>
    <cellStyle name="Input 2 18 8 4" xfId="11252" xr:uid="{00000000-0005-0000-0000-000045340000}"/>
    <cellStyle name="Input 2 18 8 4 2" xfId="34342" xr:uid="{00000000-0005-0000-0000-000046340000}"/>
    <cellStyle name="Input 2 18 8 5" xfId="14805" xr:uid="{00000000-0005-0000-0000-000047340000}"/>
    <cellStyle name="Input 2 18 8 6" xfId="38699" xr:uid="{00000000-0005-0000-0000-000048340000}"/>
    <cellStyle name="Input 2 18 8 7" xfId="46791" xr:uid="{00000000-0005-0000-0000-000049340000}"/>
    <cellStyle name="Input 2 18 9" xfId="549" xr:uid="{00000000-0005-0000-0000-00004A340000}"/>
    <cellStyle name="Input 2 18 9 2" xfId="15579" xr:uid="{00000000-0005-0000-0000-00004B340000}"/>
    <cellStyle name="Input 2 18 9 2 2" xfId="29433" xr:uid="{00000000-0005-0000-0000-00004C340000}"/>
    <cellStyle name="Input 2 18 9 3" xfId="16400" xr:uid="{00000000-0005-0000-0000-00004D340000}"/>
    <cellStyle name="Input 2 18 9 4" xfId="39521" xr:uid="{00000000-0005-0000-0000-00004E340000}"/>
    <cellStyle name="Input 2 18 9 5" xfId="47613" xr:uid="{00000000-0005-0000-0000-00004F340000}"/>
    <cellStyle name="Input 2 19" xfId="334" xr:uid="{00000000-0005-0000-0000-000050340000}"/>
    <cellStyle name="Input 2 19 10" xfId="3749" xr:uid="{00000000-0005-0000-0000-000051340000}"/>
    <cellStyle name="Input 2 19 10 2" xfId="16658" xr:uid="{00000000-0005-0000-0000-000052340000}"/>
    <cellStyle name="Input 2 19 10 2 2" xfId="29712" xr:uid="{00000000-0005-0000-0000-000053340000}"/>
    <cellStyle name="Input 2 19 10 3" xfId="23044" xr:uid="{00000000-0005-0000-0000-000054340000}"/>
    <cellStyle name="Input 2 19 11" xfId="6950" xr:uid="{00000000-0005-0000-0000-000055340000}"/>
    <cellStyle name="Input 2 19 11 2" xfId="19852" xr:uid="{00000000-0005-0000-0000-000056340000}"/>
    <cellStyle name="Input 2 19 11 3" xfId="26238" xr:uid="{00000000-0005-0000-0000-000057340000}"/>
    <cellStyle name="Input 2 19 12" xfId="12986" xr:uid="{00000000-0005-0000-0000-000058340000}"/>
    <cellStyle name="Input 2 19 12 2" xfId="31969" xr:uid="{00000000-0005-0000-0000-000059340000}"/>
    <cellStyle name="Input 2 19 13" xfId="13251" xr:uid="{00000000-0005-0000-0000-00005A340000}"/>
    <cellStyle name="Input 2 19 14" xfId="35173" xr:uid="{00000000-0005-0000-0000-00005B340000}"/>
    <cellStyle name="Input 2 19 15" xfId="43265" xr:uid="{00000000-0005-0000-0000-00005C340000}"/>
    <cellStyle name="Input 2 19 2" xfId="725" xr:uid="{00000000-0005-0000-0000-00005D340000}"/>
    <cellStyle name="Input 2 19 2 10" xfId="13362" xr:uid="{00000000-0005-0000-0000-00005E340000}"/>
    <cellStyle name="Input 2 19 2 10 2" xfId="32139" xr:uid="{00000000-0005-0000-0000-00005F340000}"/>
    <cellStyle name="Input 2 19 2 11" xfId="35339" xr:uid="{00000000-0005-0000-0000-000060340000}"/>
    <cellStyle name="Input 2 19 2 12" xfId="43431" xr:uid="{00000000-0005-0000-0000-000061340000}"/>
    <cellStyle name="Input 2 19 2 2" xfId="1596" xr:uid="{00000000-0005-0000-0000-000062340000}"/>
    <cellStyle name="Input 2 19 2 2 2" xfId="4791" xr:uid="{00000000-0005-0000-0000-000063340000}"/>
    <cellStyle name="Input 2 19 2 2 2 2" xfId="17699" xr:uid="{00000000-0005-0000-0000-000064340000}"/>
    <cellStyle name="Input 2 19 2 2 2 2 2" xfId="30396" xr:uid="{00000000-0005-0000-0000-000065340000}"/>
    <cellStyle name="Input 2 19 2 2 2 2 3" xfId="42184" xr:uid="{00000000-0005-0000-0000-000066340000}"/>
    <cellStyle name="Input 2 19 2 2 2 2 4" xfId="50276" xr:uid="{00000000-0005-0000-0000-000067340000}"/>
    <cellStyle name="Input 2 19 2 2 2 3" xfId="24085" xr:uid="{00000000-0005-0000-0000-000068340000}"/>
    <cellStyle name="Input 2 19 2 2 2 4" xfId="37352" xr:uid="{00000000-0005-0000-0000-000069340000}"/>
    <cellStyle name="Input 2 19 2 2 2 5" xfId="45444" xr:uid="{00000000-0005-0000-0000-00006A340000}"/>
    <cellStyle name="Input 2 19 2 2 3" xfId="7992" xr:uid="{00000000-0005-0000-0000-00006B340000}"/>
    <cellStyle name="Input 2 19 2 2 3 2" xfId="20893" xr:uid="{00000000-0005-0000-0000-00006C340000}"/>
    <cellStyle name="Input 2 19 2 2 3 3" xfId="27279" xr:uid="{00000000-0005-0000-0000-00006D340000}"/>
    <cellStyle name="Input 2 19 2 2 3 4" xfId="40192" xr:uid="{00000000-0005-0000-0000-00006E340000}"/>
    <cellStyle name="Input 2 19 2 2 3 5" xfId="48284" xr:uid="{00000000-0005-0000-0000-00006F340000}"/>
    <cellStyle name="Input 2 19 2 2 4" xfId="11163" xr:uid="{00000000-0005-0000-0000-000070340000}"/>
    <cellStyle name="Input 2 19 2 2 4 2" xfId="33000" xr:uid="{00000000-0005-0000-0000-000071340000}"/>
    <cellStyle name="Input 2 19 2 2 5" xfId="13931" xr:uid="{00000000-0005-0000-0000-000072340000}"/>
    <cellStyle name="Input 2 19 2 2 6" xfId="35839" xr:uid="{00000000-0005-0000-0000-000073340000}"/>
    <cellStyle name="Input 2 19 2 2 7" xfId="43931" xr:uid="{00000000-0005-0000-0000-000074340000}"/>
    <cellStyle name="Input 2 19 2 3" xfId="2605" xr:uid="{00000000-0005-0000-0000-000075340000}"/>
    <cellStyle name="Input 2 19 2 3 2" xfId="5800" xr:uid="{00000000-0005-0000-0000-000076340000}"/>
    <cellStyle name="Input 2 19 2 3 2 2" xfId="18708" xr:uid="{00000000-0005-0000-0000-000077340000}"/>
    <cellStyle name="Input 2 19 2 3 2 2 2" xfId="31053" xr:uid="{00000000-0005-0000-0000-000078340000}"/>
    <cellStyle name="Input 2 19 2 3 2 2 3" xfId="42990" xr:uid="{00000000-0005-0000-0000-000079340000}"/>
    <cellStyle name="Input 2 19 2 3 2 2 4" xfId="51082" xr:uid="{00000000-0005-0000-0000-00007A340000}"/>
    <cellStyle name="Input 2 19 2 3 2 3" xfId="25094" xr:uid="{00000000-0005-0000-0000-00007B340000}"/>
    <cellStyle name="Input 2 19 2 3 2 4" xfId="38361" xr:uid="{00000000-0005-0000-0000-00007C340000}"/>
    <cellStyle name="Input 2 19 2 3 2 5" xfId="46453" xr:uid="{00000000-0005-0000-0000-00007D340000}"/>
    <cellStyle name="Input 2 19 2 3 3" xfId="9001" xr:uid="{00000000-0005-0000-0000-00007E340000}"/>
    <cellStyle name="Input 2 19 2 3 3 2" xfId="21902" xr:uid="{00000000-0005-0000-0000-00007F340000}"/>
    <cellStyle name="Input 2 19 2 3 3 3" xfId="28288" xr:uid="{00000000-0005-0000-0000-000080340000}"/>
    <cellStyle name="Input 2 19 2 3 3 4" xfId="41201" xr:uid="{00000000-0005-0000-0000-000081340000}"/>
    <cellStyle name="Input 2 19 2 3 3 5" xfId="49293" xr:uid="{00000000-0005-0000-0000-000082340000}"/>
    <cellStyle name="Input 2 19 2 3 4" xfId="10747" xr:uid="{00000000-0005-0000-0000-000083340000}"/>
    <cellStyle name="Input 2 19 2 3 4 2" xfId="34009" xr:uid="{00000000-0005-0000-0000-000084340000}"/>
    <cellStyle name="Input 2 19 2 3 5" xfId="14588" xr:uid="{00000000-0005-0000-0000-000085340000}"/>
    <cellStyle name="Input 2 19 2 3 6" xfId="36336" xr:uid="{00000000-0005-0000-0000-000086340000}"/>
    <cellStyle name="Input 2 19 2 3 7" xfId="44428" xr:uid="{00000000-0005-0000-0000-000087340000}"/>
    <cellStyle name="Input 2 19 2 4" xfId="2161" xr:uid="{00000000-0005-0000-0000-000088340000}"/>
    <cellStyle name="Input 2 19 2 4 2" xfId="5356" xr:uid="{00000000-0005-0000-0000-000089340000}"/>
    <cellStyle name="Input 2 19 2 4 2 2" xfId="18264" xr:uid="{00000000-0005-0000-0000-00008A340000}"/>
    <cellStyle name="Input 2 19 2 4 2 2 2" xfId="30762" xr:uid="{00000000-0005-0000-0000-00008B340000}"/>
    <cellStyle name="Input 2 19 2 4 2 3" xfId="24650" xr:uid="{00000000-0005-0000-0000-00008C340000}"/>
    <cellStyle name="Input 2 19 2 4 2 4" xfId="40757" xr:uid="{00000000-0005-0000-0000-00008D340000}"/>
    <cellStyle name="Input 2 19 2 4 2 5" xfId="48849" xr:uid="{00000000-0005-0000-0000-00008E340000}"/>
    <cellStyle name="Input 2 19 2 4 3" xfId="8557" xr:uid="{00000000-0005-0000-0000-00008F340000}"/>
    <cellStyle name="Input 2 19 2 4 3 2" xfId="21458" xr:uid="{00000000-0005-0000-0000-000090340000}"/>
    <cellStyle name="Input 2 19 2 4 3 3" xfId="27844" xr:uid="{00000000-0005-0000-0000-000091340000}"/>
    <cellStyle name="Input 2 19 2 4 4" xfId="10321" xr:uid="{00000000-0005-0000-0000-000092340000}"/>
    <cellStyle name="Input 2 19 2 4 4 2" xfId="33565" xr:uid="{00000000-0005-0000-0000-000093340000}"/>
    <cellStyle name="Input 2 19 2 4 5" xfId="14297" xr:uid="{00000000-0005-0000-0000-000094340000}"/>
    <cellStyle name="Input 2 19 2 4 6" xfId="37917" xr:uid="{00000000-0005-0000-0000-000095340000}"/>
    <cellStyle name="Input 2 19 2 4 7" xfId="46009" xr:uid="{00000000-0005-0000-0000-000096340000}"/>
    <cellStyle name="Input 2 19 2 5" xfId="1096" xr:uid="{00000000-0005-0000-0000-000097340000}"/>
    <cellStyle name="Input 2 19 2 5 2" xfId="4291" xr:uid="{00000000-0005-0000-0000-000098340000}"/>
    <cellStyle name="Input 2 19 2 5 2 2" xfId="17199" xr:uid="{00000000-0005-0000-0000-000099340000}"/>
    <cellStyle name="Input 2 19 2 5 2 2 2" xfId="30071" xr:uid="{00000000-0005-0000-0000-00009A340000}"/>
    <cellStyle name="Input 2 19 2 5 2 3" xfId="23585" xr:uid="{00000000-0005-0000-0000-00009B340000}"/>
    <cellStyle name="Input 2 19 2 5 2 4" xfId="41778" xr:uid="{00000000-0005-0000-0000-00009C340000}"/>
    <cellStyle name="Input 2 19 2 5 2 5" xfId="49870" xr:uid="{00000000-0005-0000-0000-00009D340000}"/>
    <cellStyle name="Input 2 19 2 5 3" xfId="7492" xr:uid="{00000000-0005-0000-0000-00009E340000}"/>
    <cellStyle name="Input 2 19 2 5 3 2" xfId="20393" xr:uid="{00000000-0005-0000-0000-00009F340000}"/>
    <cellStyle name="Input 2 19 2 5 3 3" xfId="26779" xr:uid="{00000000-0005-0000-0000-0000A0340000}"/>
    <cellStyle name="Input 2 19 2 5 4" xfId="10143" xr:uid="{00000000-0005-0000-0000-0000A1340000}"/>
    <cellStyle name="Input 2 19 2 5 4 2" xfId="32500" xr:uid="{00000000-0005-0000-0000-0000A2340000}"/>
    <cellStyle name="Input 2 19 2 5 5" xfId="13606" xr:uid="{00000000-0005-0000-0000-0000A3340000}"/>
    <cellStyle name="Input 2 19 2 5 6" xfId="36852" xr:uid="{00000000-0005-0000-0000-0000A4340000}"/>
    <cellStyle name="Input 2 19 2 5 7" xfId="44944" xr:uid="{00000000-0005-0000-0000-0000A5340000}"/>
    <cellStyle name="Input 2 19 2 6" xfId="3109" xr:uid="{00000000-0005-0000-0000-0000A6340000}"/>
    <cellStyle name="Input 2 19 2 6 2" xfId="6304" xr:uid="{00000000-0005-0000-0000-0000A7340000}"/>
    <cellStyle name="Input 2 19 2 6 2 2" xfId="19212" xr:uid="{00000000-0005-0000-0000-0000A8340000}"/>
    <cellStyle name="Input 2 19 2 6 2 2 2" xfId="31382" xr:uid="{00000000-0005-0000-0000-0000A9340000}"/>
    <cellStyle name="Input 2 19 2 6 2 3" xfId="25598" xr:uid="{00000000-0005-0000-0000-0000AA340000}"/>
    <cellStyle name="Input 2 19 2 6 2 4" xfId="41600" xr:uid="{00000000-0005-0000-0000-0000AB340000}"/>
    <cellStyle name="Input 2 19 2 6 2 5" xfId="49692" xr:uid="{00000000-0005-0000-0000-0000AC340000}"/>
    <cellStyle name="Input 2 19 2 6 3" xfId="9505" xr:uid="{00000000-0005-0000-0000-0000AD340000}"/>
    <cellStyle name="Input 2 19 2 6 3 2" xfId="22406" xr:uid="{00000000-0005-0000-0000-0000AE340000}"/>
    <cellStyle name="Input 2 19 2 6 3 3" xfId="28792" xr:uid="{00000000-0005-0000-0000-0000AF340000}"/>
    <cellStyle name="Input 2 19 2 6 4" xfId="12675" xr:uid="{00000000-0005-0000-0000-0000B0340000}"/>
    <cellStyle name="Input 2 19 2 6 4 2" xfId="34513" xr:uid="{00000000-0005-0000-0000-0000B1340000}"/>
    <cellStyle name="Input 2 19 2 6 5" xfId="14917" xr:uid="{00000000-0005-0000-0000-0000B2340000}"/>
    <cellStyle name="Input 2 19 2 6 6" xfId="38870" xr:uid="{00000000-0005-0000-0000-0000B3340000}"/>
    <cellStyle name="Input 2 19 2 6 7" xfId="46962" xr:uid="{00000000-0005-0000-0000-0000B4340000}"/>
    <cellStyle name="Input 2 19 2 7" xfId="3920" xr:uid="{00000000-0005-0000-0000-0000B5340000}"/>
    <cellStyle name="Input 2 19 2 7 2" xfId="15750" xr:uid="{00000000-0005-0000-0000-0000B6340000}"/>
    <cellStyle name="Input 2 19 2 7 2 2" xfId="29603" xr:uid="{00000000-0005-0000-0000-0000B7340000}"/>
    <cellStyle name="Input 2 19 2 7 3" xfId="16080" xr:uid="{00000000-0005-0000-0000-0000B8340000}"/>
    <cellStyle name="Input 2 19 2 7 4" xfId="39692" xr:uid="{00000000-0005-0000-0000-0000B9340000}"/>
    <cellStyle name="Input 2 19 2 7 5" xfId="47784" xr:uid="{00000000-0005-0000-0000-0000BA340000}"/>
    <cellStyle name="Input 2 19 2 8" xfId="7121" xr:uid="{00000000-0005-0000-0000-0000BB340000}"/>
    <cellStyle name="Input 2 19 2 8 2" xfId="16828" xr:uid="{00000000-0005-0000-0000-0000BC340000}"/>
    <cellStyle name="Input 2 19 2 8 2 2" xfId="29823" xr:uid="{00000000-0005-0000-0000-0000BD340000}"/>
    <cellStyle name="Input 2 19 2 8 3" xfId="23214" xr:uid="{00000000-0005-0000-0000-0000BE340000}"/>
    <cellStyle name="Input 2 19 2 9" xfId="12977" xr:uid="{00000000-0005-0000-0000-0000BF340000}"/>
    <cellStyle name="Input 2 19 2 9 2" xfId="20022" xr:uid="{00000000-0005-0000-0000-0000C0340000}"/>
    <cellStyle name="Input 2 19 2 9 3" xfId="26408" xr:uid="{00000000-0005-0000-0000-0000C1340000}"/>
    <cellStyle name="Input 2 19 3" xfId="1258" xr:uid="{00000000-0005-0000-0000-0000C2340000}"/>
    <cellStyle name="Input 2 19 3 10" xfId="35501" xr:uid="{00000000-0005-0000-0000-0000C3340000}"/>
    <cellStyle name="Input 2 19 3 11" xfId="43593" xr:uid="{00000000-0005-0000-0000-0000C4340000}"/>
    <cellStyle name="Input 2 19 3 2" xfId="1758" xr:uid="{00000000-0005-0000-0000-0000C5340000}"/>
    <cellStyle name="Input 2 19 3 2 2" xfId="4953" xr:uid="{00000000-0005-0000-0000-0000C6340000}"/>
    <cellStyle name="Input 2 19 3 2 2 2" xfId="17861" xr:uid="{00000000-0005-0000-0000-0000C7340000}"/>
    <cellStyle name="Input 2 19 3 2 2 2 2" xfId="30501" xr:uid="{00000000-0005-0000-0000-0000C8340000}"/>
    <cellStyle name="Input 2 19 3 2 2 2 3" xfId="42313" xr:uid="{00000000-0005-0000-0000-0000C9340000}"/>
    <cellStyle name="Input 2 19 3 2 2 2 4" xfId="50405" xr:uid="{00000000-0005-0000-0000-0000CA340000}"/>
    <cellStyle name="Input 2 19 3 2 2 3" xfId="24247" xr:uid="{00000000-0005-0000-0000-0000CB340000}"/>
    <cellStyle name="Input 2 19 3 2 2 4" xfId="37514" xr:uid="{00000000-0005-0000-0000-0000CC340000}"/>
    <cellStyle name="Input 2 19 3 2 2 5" xfId="45606" xr:uid="{00000000-0005-0000-0000-0000CD340000}"/>
    <cellStyle name="Input 2 19 3 2 3" xfId="8154" xr:uid="{00000000-0005-0000-0000-0000CE340000}"/>
    <cellStyle name="Input 2 19 3 2 3 2" xfId="21055" xr:uid="{00000000-0005-0000-0000-0000CF340000}"/>
    <cellStyle name="Input 2 19 3 2 3 3" xfId="27441" xr:uid="{00000000-0005-0000-0000-0000D0340000}"/>
    <cellStyle name="Input 2 19 3 2 3 4" xfId="40354" xr:uid="{00000000-0005-0000-0000-0000D1340000}"/>
    <cellStyle name="Input 2 19 3 2 3 5" xfId="48446" xr:uid="{00000000-0005-0000-0000-0000D2340000}"/>
    <cellStyle name="Input 2 19 3 2 4" xfId="11717" xr:uid="{00000000-0005-0000-0000-0000D3340000}"/>
    <cellStyle name="Input 2 19 3 2 4 2" xfId="33162" xr:uid="{00000000-0005-0000-0000-0000D4340000}"/>
    <cellStyle name="Input 2 19 3 2 5" xfId="14036" xr:uid="{00000000-0005-0000-0000-0000D5340000}"/>
    <cellStyle name="Input 2 19 3 2 6" xfId="36001" xr:uid="{00000000-0005-0000-0000-0000D6340000}"/>
    <cellStyle name="Input 2 19 3 2 7" xfId="44093" xr:uid="{00000000-0005-0000-0000-0000D7340000}"/>
    <cellStyle name="Input 2 19 3 3" xfId="2767" xr:uid="{00000000-0005-0000-0000-0000D8340000}"/>
    <cellStyle name="Input 2 19 3 3 2" xfId="5962" xr:uid="{00000000-0005-0000-0000-0000D9340000}"/>
    <cellStyle name="Input 2 19 3 3 2 2" xfId="18870" xr:uid="{00000000-0005-0000-0000-0000DA340000}"/>
    <cellStyle name="Input 2 19 3 3 2 2 2" xfId="31158" xr:uid="{00000000-0005-0000-0000-0000DB340000}"/>
    <cellStyle name="Input 2 19 3 3 2 2 3" xfId="43095" xr:uid="{00000000-0005-0000-0000-0000DC340000}"/>
    <cellStyle name="Input 2 19 3 3 2 2 4" xfId="51187" xr:uid="{00000000-0005-0000-0000-0000DD340000}"/>
    <cellStyle name="Input 2 19 3 3 2 3" xfId="25256" xr:uid="{00000000-0005-0000-0000-0000DE340000}"/>
    <cellStyle name="Input 2 19 3 3 2 4" xfId="38523" xr:uid="{00000000-0005-0000-0000-0000DF340000}"/>
    <cellStyle name="Input 2 19 3 3 2 5" xfId="46615" xr:uid="{00000000-0005-0000-0000-0000E0340000}"/>
    <cellStyle name="Input 2 19 3 3 3" xfId="9163" xr:uid="{00000000-0005-0000-0000-0000E1340000}"/>
    <cellStyle name="Input 2 19 3 3 3 2" xfId="22064" xr:uid="{00000000-0005-0000-0000-0000E2340000}"/>
    <cellStyle name="Input 2 19 3 3 3 3" xfId="28450" xr:uid="{00000000-0005-0000-0000-0000E3340000}"/>
    <cellStyle name="Input 2 19 3 3 3 4" xfId="41363" xr:uid="{00000000-0005-0000-0000-0000E4340000}"/>
    <cellStyle name="Input 2 19 3 3 3 5" xfId="49455" xr:uid="{00000000-0005-0000-0000-0000E5340000}"/>
    <cellStyle name="Input 2 19 3 3 4" xfId="10513" xr:uid="{00000000-0005-0000-0000-0000E6340000}"/>
    <cellStyle name="Input 2 19 3 3 4 2" xfId="34171" xr:uid="{00000000-0005-0000-0000-0000E7340000}"/>
    <cellStyle name="Input 2 19 3 3 5" xfId="14693" xr:uid="{00000000-0005-0000-0000-0000E8340000}"/>
    <cellStyle name="Input 2 19 3 3 6" xfId="36498" xr:uid="{00000000-0005-0000-0000-0000E9340000}"/>
    <cellStyle name="Input 2 19 3 3 7" xfId="44590" xr:uid="{00000000-0005-0000-0000-0000EA340000}"/>
    <cellStyle name="Input 2 19 3 4" xfId="1841" xr:uid="{00000000-0005-0000-0000-0000EB340000}"/>
    <cellStyle name="Input 2 19 3 4 2" xfId="5036" xr:uid="{00000000-0005-0000-0000-0000EC340000}"/>
    <cellStyle name="Input 2 19 3 4 2 2" xfId="17944" xr:uid="{00000000-0005-0000-0000-0000ED340000}"/>
    <cellStyle name="Input 2 19 3 4 2 2 2" xfId="30549" xr:uid="{00000000-0005-0000-0000-0000EE340000}"/>
    <cellStyle name="Input 2 19 3 4 2 3" xfId="24330" xr:uid="{00000000-0005-0000-0000-0000EF340000}"/>
    <cellStyle name="Input 2 19 3 4 2 4" xfId="40437" xr:uid="{00000000-0005-0000-0000-0000F0340000}"/>
    <cellStyle name="Input 2 19 3 4 2 5" xfId="48529" xr:uid="{00000000-0005-0000-0000-0000F1340000}"/>
    <cellStyle name="Input 2 19 3 4 3" xfId="8237" xr:uid="{00000000-0005-0000-0000-0000F2340000}"/>
    <cellStyle name="Input 2 19 3 4 3 2" xfId="21138" xr:uid="{00000000-0005-0000-0000-0000F3340000}"/>
    <cellStyle name="Input 2 19 3 4 3 3" xfId="27524" xr:uid="{00000000-0005-0000-0000-0000F4340000}"/>
    <cellStyle name="Input 2 19 3 4 4" xfId="12407" xr:uid="{00000000-0005-0000-0000-0000F5340000}"/>
    <cellStyle name="Input 2 19 3 4 4 2" xfId="33245" xr:uid="{00000000-0005-0000-0000-0000F6340000}"/>
    <cellStyle name="Input 2 19 3 4 5" xfId="14084" xr:uid="{00000000-0005-0000-0000-0000F7340000}"/>
    <cellStyle name="Input 2 19 3 4 6" xfId="37597" xr:uid="{00000000-0005-0000-0000-0000F8340000}"/>
    <cellStyle name="Input 2 19 3 4 7" xfId="45689" xr:uid="{00000000-0005-0000-0000-0000F9340000}"/>
    <cellStyle name="Input 2 19 3 5" xfId="3271" xr:uid="{00000000-0005-0000-0000-0000FA340000}"/>
    <cellStyle name="Input 2 19 3 5 2" xfId="6466" xr:uid="{00000000-0005-0000-0000-0000FB340000}"/>
    <cellStyle name="Input 2 19 3 5 2 2" xfId="19374" xr:uid="{00000000-0005-0000-0000-0000FC340000}"/>
    <cellStyle name="Input 2 19 3 5 2 2 2" xfId="31487" xr:uid="{00000000-0005-0000-0000-0000FD340000}"/>
    <cellStyle name="Input 2 19 3 5 2 3" xfId="25760" xr:uid="{00000000-0005-0000-0000-0000FE340000}"/>
    <cellStyle name="Input 2 19 3 5 2 4" xfId="41910" xr:uid="{00000000-0005-0000-0000-0000FF340000}"/>
    <cellStyle name="Input 2 19 3 5 2 5" xfId="50002" xr:uid="{00000000-0005-0000-0000-000000350000}"/>
    <cellStyle name="Input 2 19 3 5 3" xfId="9667" xr:uid="{00000000-0005-0000-0000-000001350000}"/>
    <cellStyle name="Input 2 19 3 5 3 2" xfId="22568" xr:uid="{00000000-0005-0000-0000-000002350000}"/>
    <cellStyle name="Input 2 19 3 5 3 3" xfId="28954" xr:uid="{00000000-0005-0000-0000-000003350000}"/>
    <cellStyle name="Input 2 19 3 5 4" xfId="10051" xr:uid="{00000000-0005-0000-0000-000004350000}"/>
    <cellStyle name="Input 2 19 3 5 4 2" xfId="34675" xr:uid="{00000000-0005-0000-0000-000005350000}"/>
    <cellStyle name="Input 2 19 3 5 5" xfId="15022" xr:uid="{00000000-0005-0000-0000-000006350000}"/>
    <cellStyle name="Input 2 19 3 5 6" xfId="37014" xr:uid="{00000000-0005-0000-0000-000007350000}"/>
    <cellStyle name="Input 2 19 3 5 7" xfId="45106" xr:uid="{00000000-0005-0000-0000-000008350000}"/>
    <cellStyle name="Input 2 19 3 6" xfId="4453" xr:uid="{00000000-0005-0000-0000-000009350000}"/>
    <cellStyle name="Input 2 19 3 6 2" xfId="17361" xr:uid="{00000000-0005-0000-0000-00000A350000}"/>
    <cellStyle name="Input 2 19 3 6 2 2" xfId="30176" xr:uid="{00000000-0005-0000-0000-00000B350000}"/>
    <cellStyle name="Input 2 19 3 6 2 3" xfId="42553" xr:uid="{00000000-0005-0000-0000-00000C350000}"/>
    <cellStyle name="Input 2 19 3 6 2 4" xfId="50645" xr:uid="{00000000-0005-0000-0000-00000D350000}"/>
    <cellStyle name="Input 2 19 3 6 3" xfId="23747" xr:uid="{00000000-0005-0000-0000-00000E350000}"/>
    <cellStyle name="Input 2 19 3 6 4" xfId="39032" xr:uid="{00000000-0005-0000-0000-00000F350000}"/>
    <cellStyle name="Input 2 19 3 6 5" xfId="47124" xr:uid="{00000000-0005-0000-0000-000010350000}"/>
    <cellStyle name="Input 2 19 3 7" xfId="7654" xr:uid="{00000000-0005-0000-0000-000011350000}"/>
    <cellStyle name="Input 2 19 3 7 2" xfId="20555" xr:uid="{00000000-0005-0000-0000-000012350000}"/>
    <cellStyle name="Input 2 19 3 7 3" xfId="26941" xr:uid="{00000000-0005-0000-0000-000013350000}"/>
    <cellStyle name="Input 2 19 3 7 4" xfId="39854" xr:uid="{00000000-0005-0000-0000-000014350000}"/>
    <cellStyle name="Input 2 19 3 7 5" xfId="47946" xr:uid="{00000000-0005-0000-0000-000015350000}"/>
    <cellStyle name="Input 2 19 3 8" xfId="11945" xr:uid="{00000000-0005-0000-0000-000016350000}"/>
    <cellStyle name="Input 2 19 3 8 2" xfId="32662" xr:uid="{00000000-0005-0000-0000-000017350000}"/>
    <cellStyle name="Input 2 19 3 9" xfId="13711" xr:uid="{00000000-0005-0000-0000-000018350000}"/>
    <cellStyle name="Input 2 19 4" xfId="1430" xr:uid="{00000000-0005-0000-0000-000019350000}"/>
    <cellStyle name="Input 2 19 4 2" xfId="4625" xr:uid="{00000000-0005-0000-0000-00001A350000}"/>
    <cellStyle name="Input 2 19 4 2 2" xfId="17533" xr:uid="{00000000-0005-0000-0000-00001B350000}"/>
    <cellStyle name="Input 2 19 4 2 2 2" xfId="30287" xr:uid="{00000000-0005-0000-0000-00001C350000}"/>
    <cellStyle name="Input 2 19 4 2 2 3" xfId="42048" xr:uid="{00000000-0005-0000-0000-00001D350000}"/>
    <cellStyle name="Input 2 19 4 2 2 4" xfId="50140" xr:uid="{00000000-0005-0000-0000-00001E350000}"/>
    <cellStyle name="Input 2 19 4 2 3" xfId="23919" xr:uid="{00000000-0005-0000-0000-00001F350000}"/>
    <cellStyle name="Input 2 19 4 2 4" xfId="37186" xr:uid="{00000000-0005-0000-0000-000020350000}"/>
    <cellStyle name="Input 2 19 4 2 5" xfId="45278" xr:uid="{00000000-0005-0000-0000-000021350000}"/>
    <cellStyle name="Input 2 19 4 3" xfId="7826" xr:uid="{00000000-0005-0000-0000-000022350000}"/>
    <cellStyle name="Input 2 19 4 3 2" xfId="20727" xr:uid="{00000000-0005-0000-0000-000023350000}"/>
    <cellStyle name="Input 2 19 4 3 3" xfId="27113" xr:uid="{00000000-0005-0000-0000-000024350000}"/>
    <cellStyle name="Input 2 19 4 3 4" xfId="40026" xr:uid="{00000000-0005-0000-0000-000025350000}"/>
    <cellStyle name="Input 2 19 4 3 5" xfId="48118" xr:uid="{00000000-0005-0000-0000-000026350000}"/>
    <cellStyle name="Input 2 19 4 4" xfId="12471" xr:uid="{00000000-0005-0000-0000-000027350000}"/>
    <cellStyle name="Input 2 19 4 4 2" xfId="32834" xr:uid="{00000000-0005-0000-0000-000028350000}"/>
    <cellStyle name="Input 2 19 4 5" xfId="13822" xr:uid="{00000000-0005-0000-0000-000029350000}"/>
    <cellStyle name="Input 2 19 4 6" xfId="35673" xr:uid="{00000000-0005-0000-0000-00002A350000}"/>
    <cellStyle name="Input 2 19 4 7" xfId="43765" xr:uid="{00000000-0005-0000-0000-00002B350000}"/>
    <cellStyle name="Input 2 19 5" xfId="2439" xr:uid="{00000000-0005-0000-0000-00002C350000}"/>
    <cellStyle name="Input 2 19 5 2" xfId="5634" xr:uid="{00000000-0005-0000-0000-00002D350000}"/>
    <cellStyle name="Input 2 19 5 2 2" xfId="18542" xr:uid="{00000000-0005-0000-0000-00002E350000}"/>
    <cellStyle name="Input 2 19 5 2 2 2" xfId="30944" xr:uid="{00000000-0005-0000-0000-00002F350000}"/>
    <cellStyle name="Input 2 19 5 2 2 3" xfId="42881" xr:uid="{00000000-0005-0000-0000-000030350000}"/>
    <cellStyle name="Input 2 19 5 2 2 4" xfId="50973" xr:uid="{00000000-0005-0000-0000-000031350000}"/>
    <cellStyle name="Input 2 19 5 2 3" xfId="24928" xr:uid="{00000000-0005-0000-0000-000032350000}"/>
    <cellStyle name="Input 2 19 5 2 4" xfId="38195" xr:uid="{00000000-0005-0000-0000-000033350000}"/>
    <cellStyle name="Input 2 19 5 2 5" xfId="46287" xr:uid="{00000000-0005-0000-0000-000034350000}"/>
    <cellStyle name="Input 2 19 5 3" xfId="8835" xr:uid="{00000000-0005-0000-0000-000035350000}"/>
    <cellStyle name="Input 2 19 5 3 2" xfId="21736" xr:uid="{00000000-0005-0000-0000-000036350000}"/>
    <cellStyle name="Input 2 19 5 3 3" xfId="28122" xr:uid="{00000000-0005-0000-0000-000037350000}"/>
    <cellStyle name="Input 2 19 5 3 4" xfId="41035" xr:uid="{00000000-0005-0000-0000-000038350000}"/>
    <cellStyle name="Input 2 19 5 3 5" xfId="49127" xr:uid="{00000000-0005-0000-0000-000039350000}"/>
    <cellStyle name="Input 2 19 5 4" xfId="12023" xr:uid="{00000000-0005-0000-0000-00003A350000}"/>
    <cellStyle name="Input 2 19 5 4 2" xfId="33843" xr:uid="{00000000-0005-0000-0000-00003B350000}"/>
    <cellStyle name="Input 2 19 5 5" xfId="14479" xr:uid="{00000000-0005-0000-0000-00003C350000}"/>
    <cellStyle name="Input 2 19 5 6" xfId="36170" xr:uid="{00000000-0005-0000-0000-00003D350000}"/>
    <cellStyle name="Input 2 19 5 7" xfId="44262" xr:uid="{00000000-0005-0000-0000-00003E350000}"/>
    <cellStyle name="Input 2 19 6" xfId="1905" xr:uid="{00000000-0005-0000-0000-00003F350000}"/>
    <cellStyle name="Input 2 19 6 2" xfId="5100" xr:uid="{00000000-0005-0000-0000-000040350000}"/>
    <cellStyle name="Input 2 19 6 2 2" xfId="18008" xr:uid="{00000000-0005-0000-0000-000041350000}"/>
    <cellStyle name="Input 2 19 6 2 2 2" xfId="30590" xr:uid="{00000000-0005-0000-0000-000042350000}"/>
    <cellStyle name="Input 2 19 6 2 3" xfId="24394" xr:uid="{00000000-0005-0000-0000-000043350000}"/>
    <cellStyle name="Input 2 19 6 2 4" xfId="40501" xr:uid="{00000000-0005-0000-0000-000044350000}"/>
    <cellStyle name="Input 2 19 6 2 5" xfId="48593" xr:uid="{00000000-0005-0000-0000-000045350000}"/>
    <cellStyle name="Input 2 19 6 3" xfId="8301" xr:uid="{00000000-0005-0000-0000-000046350000}"/>
    <cellStyle name="Input 2 19 6 3 2" xfId="21202" xr:uid="{00000000-0005-0000-0000-000047350000}"/>
    <cellStyle name="Input 2 19 6 3 3" xfId="27588" xr:uid="{00000000-0005-0000-0000-000048350000}"/>
    <cellStyle name="Input 2 19 6 4" xfId="11029" xr:uid="{00000000-0005-0000-0000-000049350000}"/>
    <cellStyle name="Input 2 19 6 4 2" xfId="33309" xr:uid="{00000000-0005-0000-0000-00004A350000}"/>
    <cellStyle name="Input 2 19 6 5" xfId="14125" xr:uid="{00000000-0005-0000-0000-00004B350000}"/>
    <cellStyle name="Input 2 19 6 6" xfId="37661" xr:uid="{00000000-0005-0000-0000-00004C350000}"/>
    <cellStyle name="Input 2 19 6 7" xfId="45753" xr:uid="{00000000-0005-0000-0000-00004D350000}"/>
    <cellStyle name="Input 2 19 7" xfId="930" xr:uid="{00000000-0005-0000-0000-00004E350000}"/>
    <cellStyle name="Input 2 19 7 2" xfId="4125" xr:uid="{00000000-0005-0000-0000-00004F350000}"/>
    <cellStyle name="Input 2 19 7 2 2" xfId="17033" xr:uid="{00000000-0005-0000-0000-000050350000}"/>
    <cellStyle name="Input 2 19 7 2 2 2" xfId="29962" xr:uid="{00000000-0005-0000-0000-000051350000}"/>
    <cellStyle name="Input 2 19 7 2 3" xfId="23419" xr:uid="{00000000-0005-0000-0000-000052350000}"/>
    <cellStyle name="Input 2 19 7 2 4" xfId="41633" xr:uid="{00000000-0005-0000-0000-000053350000}"/>
    <cellStyle name="Input 2 19 7 2 5" xfId="49725" xr:uid="{00000000-0005-0000-0000-000054350000}"/>
    <cellStyle name="Input 2 19 7 3" xfId="7326" xr:uid="{00000000-0005-0000-0000-000055350000}"/>
    <cellStyle name="Input 2 19 7 3 2" xfId="20227" xr:uid="{00000000-0005-0000-0000-000056350000}"/>
    <cellStyle name="Input 2 19 7 3 3" xfId="26613" xr:uid="{00000000-0005-0000-0000-000057350000}"/>
    <cellStyle name="Input 2 19 7 4" xfId="12650" xr:uid="{00000000-0005-0000-0000-000058350000}"/>
    <cellStyle name="Input 2 19 7 4 2" xfId="32334" xr:uid="{00000000-0005-0000-0000-000059350000}"/>
    <cellStyle name="Input 2 19 7 5" xfId="13497" xr:uid="{00000000-0005-0000-0000-00005A350000}"/>
    <cellStyle name="Input 2 19 7 6" xfId="36686" xr:uid="{00000000-0005-0000-0000-00005B350000}"/>
    <cellStyle name="Input 2 19 7 7" xfId="44778" xr:uid="{00000000-0005-0000-0000-00005C350000}"/>
    <cellStyle name="Input 2 19 8" xfId="2943" xr:uid="{00000000-0005-0000-0000-00005D350000}"/>
    <cellStyle name="Input 2 19 8 2" xfId="6138" xr:uid="{00000000-0005-0000-0000-00005E350000}"/>
    <cellStyle name="Input 2 19 8 2 2" xfId="19046" xr:uid="{00000000-0005-0000-0000-00005F350000}"/>
    <cellStyle name="Input 2 19 8 2 2 2" xfId="31273" xr:uid="{00000000-0005-0000-0000-000060350000}"/>
    <cellStyle name="Input 2 19 8 2 3" xfId="25432" xr:uid="{00000000-0005-0000-0000-000061350000}"/>
    <cellStyle name="Input 2 19 8 2 4" xfId="41488" xr:uid="{00000000-0005-0000-0000-000062350000}"/>
    <cellStyle name="Input 2 19 8 2 5" xfId="49580" xr:uid="{00000000-0005-0000-0000-000063350000}"/>
    <cellStyle name="Input 2 19 8 3" xfId="9339" xr:uid="{00000000-0005-0000-0000-000064350000}"/>
    <cellStyle name="Input 2 19 8 3 2" xfId="22240" xr:uid="{00000000-0005-0000-0000-000065350000}"/>
    <cellStyle name="Input 2 19 8 3 3" xfId="28626" xr:uid="{00000000-0005-0000-0000-000066350000}"/>
    <cellStyle name="Input 2 19 8 4" xfId="12088" xr:uid="{00000000-0005-0000-0000-000067350000}"/>
    <cellStyle name="Input 2 19 8 4 2" xfId="34347" xr:uid="{00000000-0005-0000-0000-000068350000}"/>
    <cellStyle name="Input 2 19 8 5" xfId="14808" xr:uid="{00000000-0005-0000-0000-000069350000}"/>
    <cellStyle name="Input 2 19 8 6" xfId="38704" xr:uid="{00000000-0005-0000-0000-00006A350000}"/>
    <cellStyle name="Input 2 19 8 7" xfId="46796" xr:uid="{00000000-0005-0000-0000-00006B350000}"/>
    <cellStyle name="Input 2 19 9" xfId="554" xr:uid="{00000000-0005-0000-0000-00006C350000}"/>
    <cellStyle name="Input 2 19 9 2" xfId="15584" xr:uid="{00000000-0005-0000-0000-00006D350000}"/>
    <cellStyle name="Input 2 19 9 2 2" xfId="29438" xr:uid="{00000000-0005-0000-0000-00006E350000}"/>
    <cellStyle name="Input 2 19 9 3" xfId="15977" xr:uid="{00000000-0005-0000-0000-00006F350000}"/>
    <cellStyle name="Input 2 19 9 4" xfId="39526" xr:uid="{00000000-0005-0000-0000-000070350000}"/>
    <cellStyle name="Input 2 19 9 5" xfId="47618" xr:uid="{00000000-0005-0000-0000-000071350000}"/>
    <cellStyle name="Input 2 2" xfId="87" xr:uid="{00000000-0005-0000-0000-000072350000}"/>
    <cellStyle name="Input 2 2 10" xfId="147" xr:uid="{00000000-0005-0000-0000-000073350000}"/>
    <cellStyle name="Input 2 2 10 10" xfId="3707" xr:uid="{00000000-0005-0000-0000-000074350000}"/>
    <cellStyle name="Input 2 2 10 10 2" xfId="16616" xr:uid="{00000000-0005-0000-0000-000075350000}"/>
    <cellStyle name="Input 2 2 10 10 2 2" xfId="29685" xr:uid="{00000000-0005-0000-0000-000076350000}"/>
    <cellStyle name="Input 2 2 10 10 3" xfId="23002" xr:uid="{00000000-0005-0000-0000-000077350000}"/>
    <cellStyle name="Input 2 2 10 11" xfId="6908" xr:uid="{00000000-0005-0000-0000-000078350000}"/>
    <cellStyle name="Input 2 2 10 11 2" xfId="19810" xr:uid="{00000000-0005-0000-0000-000079350000}"/>
    <cellStyle name="Input 2 2 10 11 3" xfId="26196" xr:uid="{00000000-0005-0000-0000-00007A350000}"/>
    <cellStyle name="Input 2 2 10 12" xfId="11667" xr:uid="{00000000-0005-0000-0000-00007B350000}"/>
    <cellStyle name="Input 2 2 10 12 2" xfId="31927" xr:uid="{00000000-0005-0000-0000-00007C350000}"/>
    <cellStyle name="Input 2 2 10 13" xfId="13224" xr:uid="{00000000-0005-0000-0000-00007D350000}"/>
    <cellStyle name="Input 2 2 10 14" xfId="35131" xr:uid="{00000000-0005-0000-0000-00007E350000}"/>
    <cellStyle name="Input 2 2 10 15" xfId="43223" xr:uid="{00000000-0005-0000-0000-00007F350000}"/>
    <cellStyle name="Input 2 2 10 2" xfId="292" xr:uid="{00000000-0005-0000-0000-000080350000}"/>
    <cellStyle name="Input 2 2 10 2 10" xfId="12868" xr:uid="{00000000-0005-0000-0000-000081350000}"/>
    <cellStyle name="Input 2 2 10 2 10 2" xfId="32097" xr:uid="{00000000-0005-0000-0000-000082350000}"/>
    <cellStyle name="Input 2 2 10 2 11" xfId="13335" xr:uid="{00000000-0005-0000-0000-000083350000}"/>
    <cellStyle name="Input 2 2 10 2 12" xfId="35297" xr:uid="{00000000-0005-0000-0000-000084350000}"/>
    <cellStyle name="Input 2 2 10 2 13" xfId="43389" xr:uid="{00000000-0005-0000-0000-000085350000}"/>
    <cellStyle name="Input 2 2 10 2 2" xfId="1554" xr:uid="{00000000-0005-0000-0000-000086350000}"/>
    <cellStyle name="Input 2 2 10 2 2 2" xfId="4749" xr:uid="{00000000-0005-0000-0000-000087350000}"/>
    <cellStyle name="Input 2 2 10 2 2 2 2" xfId="17657" xr:uid="{00000000-0005-0000-0000-000088350000}"/>
    <cellStyle name="Input 2 2 10 2 2 2 2 2" xfId="30369" xr:uid="{00000000-0005-0000-0000-000089350000}"/>
    <cellStyle name="Input 2 2 10 2 2 2 2 3" xfId="42149" xr:uid="{00000000-0005-0000-0000-00008A350000}"/>
    <cellStyle name="Input 2 2 10 2 2 2 2 4" xfId="50241" xr:uid="{00000000-0005-0000-0000-00008B350000}"/>
    <cellStyle name="Input 2 2 10 2 2 2 3" xfId="24043" xr:uid="{00000000-0005-0000-0000-00008C350000}"/>
    <cellStyle name="Input 2 2 10 2 2 2 4" xfId="37310" xr:uid="{00000000-0005-0000-0000-00008D350000}"/>
    <cellStyle name="Input 2 2 10 2 2 2 5" xfId="45402" xr:uid="{00000000-0005-0000-0000-00008E350000}"/>
    <cellStyle name="Input 2 2 10 2 2 3" xfId="7950" xr:uid="{00000000-0005-0000-0000-00008F350000}"/>
    <cellStyle name="Input 2 2 10 2 2 3 2" xfId="20851" xr:uid="{00000000-0005-0000-0000-000090350000}"/>
    <cellStyle name="Input 2 2 10 2 2 3 3" xfId="27237" xr:uid="{00000000-0005-0000-0000-000091350000}"/>
    <cellStyle name="Input 2 2 10 2 2 3 4" xfId="40150" xr:uid="{00000000-0005-0000-0000-000092350000}"/>
    <cellStyle name="Input 2 2 10 2 2 3 5" xfId="48242" xr:uid="{00000000-0005-0000-0000-000093350000}"/>
    <cellStyle name="Input 2 2 10 2 2 4" xfId="12726" xr:uid="{00000000-0005-0000-0000-000094350000}"/>
    <cellStyle name="Input 2 2 10 2 2 4 2" xfId="32958" xr:uid="{00000000-0005-0000-0000-000095350000}"/>
    <cellStyle name="Input 2 2 10 2 2 5" xfId="13904" xr:uid="{00000000-0005-0000-0000-000096350000}"/>
    <cellStyle name="Input 2 2 10 2 2 6" xfId="35797" xr:uid="{00000000-0005-0000-0000-000097350000}"/>
    <cellStyle name="Input 2 2 10 2 2 7" xfId="43889" xr:uid="{00000000-0005-0000-0000-000098350000}"/>
    <cellStyle name="Input 2 2 10 2 3" xfId="2563" xr:uid="{00000000-0005-0000-0000-000099350000}"/>
    <cellStyle name="Input 2 2 10 2 3 2" xfId="5758" xr:uid="{00000000-0005-0000-0000-00009A350000}"/>
    <cellStyle name="Input 2 2 10 2 3 2 2" xfId="18666" xr:uid="{00000000-0005-0000-0000-00009B350000}"/>
    <cellStyle name="Input 2 2 10 2 3 2 2 2" xfId="31026" xr:uid="{00000000-0005-0000-0000-00009C350000}"/>
    <cellStyle name="Input 2 2 10 2 3 2 2 3" xfId="42963" xr:uid="{00000000-0005-0000-0000-00009D350000}"/>
    <cellStyle name="Input 2 2 10 2 3 2 2 4" xfId="51055" xr:uid="{00000000-0005-0000-0000-00009E350000}"/>
    <cellStyle name="Input 2 2 10 2 3 2 3" xfId="25052" xr:uid="{00000000-0005-0000-0000-00009F350000}"/>
    <cellStyle name="Input 2 2 10 2 3 2 4" xfId="38319" xr:uid="{00000000-0005-0000-0000-0000A0350000}"/>
    <cellStyle name="Input 2 2 10 2 3 2 5" xfId="46411" xr:uid="{00000000-0005-0000-0000-0000A1350000}"/>
    <cellStyle name="Input 2 2 10 2 3 3" xfId="8959" xr:uid="{00000000-0005-0000-0000-0000A2350000}"/>
    <cellStyle name="Input 2 2 10 2 3 3 2" xfId="21860" xr:uid="{00000000-0005-0000-0000-0000A3350000}"/>
    <cellStyle name="Input 2 2 10 2 3 3 3" xfId="28246" xr:uid="{00000000-0005-0000-0000-0000A4350000}"/>
    <cellStyle name="Input 2 2 10 2 3 3 4" xfId="41159" xr:uid="{00000000-0005-0000-0000-0000A5350000}"/>
    <cellStyle name="Input 2 2 10 2 3 3 5" xfId="49251" xr:uid="{00000000-0005-0000-0000-0000A6350000}"/>
    <cellStyle name="Input 2 2 10 2 3 4" xfId="10446" xr:uid="{00000000-0005-0000-0000-0000A7350000}"/>
    <cellStyle name="Input 2 2 10 2 3 4 2" xfId="33967" xr:uid="{00000000-0005-0000-0000-0000A8350000}"/>
    <cellStyle name="Input 2 2 10 2 3 5" xfId="14561" xr:uid="{00000000-0005-0000-0000-0000A9350000}"/>
    <cellStyle name="Input 2 2 10 2 3 6" xfId="36294" xr:uid="{00000000-0005-0000-0000-0000AA350000}"/>
    <cellStyle name="Input 2 2 10 2 3 7" xfId="44386" xr:uid="{00000000-0005-0000-0000-0000AB350000}"/>
    <cellStyle name="Input 2 2 10 2 4" xfId="1949" xr:uid="{00000000-0005-0000-0000-0000AC350000}"/>
    <cellStyle name="Input 2 2 10 2 4 2" xfId="5144" xr:uid="{00000000-0005-0000-0000-0000AD350000}"/>
    <cellStyle name="Input 2 2 10 2 4 2 2" xfId="18052" xr:uid="{00000000-0005-0000-0000-0000AE350000}"/>
    <cellStyle name="Input 2 2 10 2 4 2 2 2" xfId="30621" xr:uid="{00000000-0005-0000-0000-0000AF350000}"/>
    <cellStyle name="Input 2 2 10 2 4 2 3" xfId="24438" xr:uid="{00000000-0005-0000-0000-0000B0350000}"/>
    <cellStyle name="Input 2 2 10 2 4 2 4" xfId="40545" xr:uid="{00000000-0005-0000-0000-0000B1350000}"/>
    <cellStyle name="Input 2 2 10 2 4 2 5" xfId="48637" xr:uid="{00000000-0005-0000-0000-0000B2350000}"/>
    <cellStyle name="Input 2 2 10 2 4 3" xfId="8345" xr:uid="{00000000-0005-0000-0000-0000B3350000}"/>
    <cellStyle name="Input 2 2 10 2 4 3 2" xfId="21246" xr:uid="{00000000-0005-0000-0000-0000B4350000}"/>
    <cellStyle name="Input 2 2 10 2 4 3 3" xfId="27632" xr:uid="{00000000-0005-0000-0000-0000B5350000}"/>
    <cellStyle name="Input 2 2 10 2 4 4" xfId="12282" xr:uid="{00000000-0005-0000-0000-0000B6350000}"/>
    <cellStyle name="Input 2 2 10 2 4 4 2" xfId="33353" xr:uid="{00000000-0005-0000-0000-0000B7350000}"/>
    <cellStyle name="Input 2 2 10 2 4 5" xfId="14156" xr:uid="{00000000-0005-0000-0000-0000B8350000}"/>
    <cellStyle name="Input 2 2 10 2 4 6" xfId="37705" xr:uid="{00000000-0005-0000-0000-0000B9350000}"/>
    <cellStyle name="Input 2 2 10 2 4 7" xfId="45797" xr:uid="{00000000-0005-0000-0000-0000BA350000}"/>
    <cellStyle name="Input 2 2 10 2 5" xfId="1054" xr:uid="{00000000-0005-0000-0000-0000BB350000}"/>
    <cellStyle name="Input 2 2 10 2 5 2" xfId="4249" xr:uid="{00000000-0005-0000-0000-0000BC350000}"/>
    <cellStyle name="Input 2 2 10 2 5 2 2" xfId="17157" xr:uid="{00000000-0005-0000-0000-0000BD350000}"/>
    <cellStyle name="Input 2 2 10 2 5 2 2 2" xfId="30044" xr:uid="{00000000-0005-0000-0000-0000BE350000}"/>
    <cellStyle name="Input 2 2 10 2 5 2 3" xfId="23543" xr:uid="{00000000-0005-0000-0000-0000BF350000}"/>
    <cellStyle name="Input 2 2 10 2 5 2 4" xfId="41740" xr:uid="{00000000-0005-0000-0000-0000C0350000}"/>
    <cellStyle name="Input 2 2 10 2 5 2 5" xfId="49832" xr:uid="{00000000-0005-0000-0000-0000C1350000}"/>
    <cellStyle name="Input 2 2 10 2 5 3" xfId="7450" xr:uid="{00000000-0005-0000-0000-0000C2350000}"/>
    <cellStyle name="Input 2 2 10 2 5 3 2" xfId="20351" xr:uid="{00000000-0005-0000-0000-0000C3350000}"/>
    <cellStyle name="Input 2 2 10 2 5 3 3" xfId="26737" xr:uid="{00000000-0005-0000-0000-0000C4350000}"/>
    <cellStyle name="Input 2 2 10 2 5 4" xfId="12843" xr:uid="{00000000-0005-0000-0000-0000C5350000}"/>
    <cellStyle name="Input 2 2 10 2 5 4 2" xfId="32458" xr:uid="{00000000-0005-0000-0000-0000C6350000}"/>
    <cellStyle name="Input 2 2 10 2 5 5" xfId="13579" xr:uid="{00000000-0005-0000-0000-0000C7350000}"/>
    <cellStyle name="Input 2 2 10 2 5 6" xfId="36810" xr:uid="{00000000-0005-0000-0000-0000C8350000}"/>
    <cellStyle name="Input 2 2 10 2 5 7" xfId="44902" xr:uid="{00000000-0005-0000-0000-0000C9350000}"/>
    <cellStyle name="Input 2 2 10 2 6" xfId="3067" xr:uid="{00000000-0005-0000-0000-0000CA350000}"/>
    <cellStyle name="Input 2 2 10 2 6 2" xfId="6262" xr:uid="{00000000-0005-0000-0000-0000CB350000}"/>
    <cellStyle name="Input 2 2 10 2 6 2 2" xfId="19170" xr:uid="{00000000-0005-0000-0000-0000CC350000}"/>
    <cellStyle name="Input 2 2 10 2 6 2 2 2" xfId="31355" xr:uid="{00000000-0005-0000-0000-0000CD350000}"/>
    <cellStyle name="Input 2 2 10 2 6 2 3" xfId="25556" xr:uid="{00000000-0005-0000-0000-0000CE350000}"/>
    <cellStyle name="Input 2 2 10 2 6 2 4" xfId="41544" xr:uid="{00000000-0005-0000-0000-0000CF350000}"/>
    <cellStyle name="Input 2 2 10 2 6 2 5" xfId="49636" xr:uid="{00000000-0005-0000-0000-0000D0350000}"/>
    <cellStyle name="Input 2 2 10 2 6 3" xfId="9463" xr:uid="{00000000-0005-0000-0000-0000D1350000}"/>
    <cellStyle name="Input 2 2 10 2 6 3 2" xfId="22364" xr:uid="{00000000-0005-0000-0000-0000D2350000}"/>
    <cellStyle name="Input 2 2 10 2 6 3 3" xfId="28750" xr:uid="{00000000-0005-0000-0000-0000D3350000}"/>
    <cellStyle name="Input 2 2 10 2 6 4" xfId="10864" xr:uid="{00000000-0005-0000-0000-0000D4350000}"/>
    <cellStyle name="Input 2 2 10 2 6 4 2" xfId="34471" xr:uid="{00000000-0005-0000-0000-0000D5350000}"/>
    <cellStyle name="Input 2 2 10 2 6 5" xfId="14890" xr:uid="{00000000-0005-0000-0000-0000D6350000}"/>
    <cellStyle name="Input 2 2 10 2 6 6" xfId="38828" xr:uid="{00000000-0005-0000-0000-0000D7350000}"/>
    <cellStyle name="Input 2 2 10 2 6 7" xfId="46920" xr:uid="{00000000-0005-0000-0000-0000D8350000}"/>
    <cellStyle name="Input 2 2 10 2 7" xfId="683" xr:uid="{00000000-0005-0000-0000-0000D9350000}"/>
    <cellStyle name="Input 2 2 10 2 7 2" xfId="15708" xr:uid="{00000000-0005-0000-0000-0000DA350000}"/>
    <cellStyle name="Input 2 2 10 2 7 2 2" xfId="29561" xr:uid="{00000000-0005-0000-0000-0000DB350000}"/>
    <cellStyle name="Input 2 2 10 2 7 3" xfId="16204" xr:uid="{00000000-0005-0000-0000-0000DC350000}"/>
    <cellStyle name="Input 2 2 10 2 7 4" xfId="39650" xr:uid="{00000000-0005-0000-0000-0000DD350000}"/>
    <cellStyle name="Input 2 2 10 2 7 5" xfId="47742" xr:uid="{00000000-0005-0000-0000-0000DE350000}"/>
    <cellStyle name="Input 2 2 10 2 8" xfId="3878" xr:uid="{00000000-0005-0000-0000-0000DF350000}"/>
    <cellStyle name="Input 2 2 10 2 8 2" xfId="16786" xr:uid="{00000000-0005-0000-0000-0000E0350000}"/>
    <cellStyle name="Input 2 2 10 2 8 2 2" xfId="29796" xr:uid="{00000000-0005-0000-0000-0000E1350000}"/>
    <cellStyle name="Input 2 2 10 2 8 3" xfId="23172" xr:uid="{00000000-0005-0000-0000-0000E2350000}"/>
    <cellStyle name="Input 2 2 10 2 9" xfId="7079" xr:uid="{00000000-0005-0000-0000-0000E3350000}"/>
    <cellStyle name="Input 2 2 10 2 9 2" xfId="19980" xr:uid="{00000000-0005-0000-0000-0000E4350000}"/>
    <cellStyle name="Input 2 2 10 2 9 3" xfId="26366" xr:uid="{00000000-0005-0000-0000-0000E5350000}"/>
    <cellStyle name="Input 2 2 10 3" xfId="1216" xr:uid="{00000000-0005-0000-0000-0000E6350000}"/>
    <cellStyle name="Input 2 2 10 3 10" xfId="35459" xr:uid="{00000000-0005-0000-0000-0000E7350000}"/>
    <cellStyle name="Input 2 2 10 3 11" xfId="43551" xr:uid="{00000000-0005-0000-0000-0000E8350000}"/>
    <cellStyle name="Input 2 2 10 3 2" xfId="1716" xr:uid="{00000000-0005-0000-0000-0000E9350000}"/>
    <cellStyle name="Input 2 2 10 3 2 2" xfId="4911" xr:uid="{00000000-0005-0000-0000-0000EA350000}"/>
    <cellStyle name="Input 2 2 10 3 2 2 2" xfId="17819" xr:uid="{00000000-0005-0000-0000-0000EB350000}"/>
    <cellStyle name="Input 2 2 10 3 2 2 2 2" xfId="30474" xr:uid="{00000000-0005-0000-0000-0000EC350000}"/>
    <cellStyle name="Input 2 2 10 3 2 2 2 3" xfId="42278" xr:uid="{00000000-0005-0000-0000-0000ED350000}"/>
    <cellStyle name="Input 2 2 10 3 2 2 2 4" xfId="50370" xr:uid="{00000000-0005-0000-0000-0000EE350000}"/>
    <cellStyle name="Input 2 2 10 3 2 2 3" xfId="24205" xr:uid="{00000000-0005-0000-0000-0000EF350000}"/>
    <cellStyle name="Input 2 2 10 3 2 2 4" xfId="37472" xr:uid="{00000000-0005-0000-0000-0000F0350000}"/>
    <cellStyle name="Input 2 2 10 3 2 2 5" xfId="45564" xr:uid="{00000000-0005-0000-0000-0000F1350000}"/>
    <cellStyle name="Input 2 2 10 3 2 3" xfId="8112" xr:uid="{00000000-0005-0000-0000-0000F2350000}"/>
    <cellStyle name="Input 2 2 10 3 2 3 2" xfId="21013" xr:uid="{00000000-0005-0000-0000-0000F3350000}"/>
    <cellStyle name="Input 2 2 10 3 2 3 3" xfId="27399" xr:uid="{00000000-0005-0000-0000-0000F4350000}"/>
    <cellStyle name="Input 2 2 10 3 2 3 4" xfId="40312" xr:uid="{00000000-0005-0000-0000-0000F5350000}"/>
    <cellStyle name="Input 2 2 10 3 2 3 5" xfId="48404" xr:uid="{00000000-0005-0000-0000-0000F6350000}"/>
    <cellStyle name="Input 2 2 10 3 2 4" xfId="11648" xr:uid="{00000000-0005-0000-0000-0000F7350000}"/>
    <cellStyle name="Input 2 2 10 3 2 4 2" xfId="33120" xr:uid="{00000000-0005-0000-0000-0000F8350000}"/>
    <cellStyle name="Input 2 2 10 3 2 5" xfId="14009" xr:uid="{00000000-0005-0000-0000-0000F9350000}"/>
    <cellStyle name="Input 2 2 10 3 2 6" xfId="35959" xr:uid="{00000000-0005-0000-0000-0000FA350000}"/>
    <cellStyle name="Input 2 2 10 3 2 7" xfId="44051" xr:uid="{00000000-0005-0000-0000-0000FB350000}"/>
    <cellStyle name="Input 2 2 10 3 3" xfId="2725" xr:uid="{00000000-0005-0000-0000-0000FC350000}"/>
    <cellStyle name="Input 2 2 10 3 3 2" xfId="5920" xr:uid="{00000000-0005-0000-0000-0000FD350000}"/>
    <cellStyle name="Input 2 2 10 3 3 2 2" xfId="18828" xr:uid="{00000000-0005-0000-0000-0000FE350000}"/>
    <cellStyle name="Input 2 2 10 3 3 2 2 2" xfId="31131" xr:uid="{00000000-0005-0000-0000-0000FF350000}"/>
    <cellStyle name="Input 2 2 10 3 3 2 2 3" xfId="43068" xr:uid="{00000000-0005-0000-0000-000000360000}"/>
    <cellStyle name="Input 2 2 10 3 3 2 2 4" xfId="51160" xr:uid="{00000000-0005-0000-0000-000001360000}"/>
    <cellStyle name="Input 2 2 10 3 3 2 3" xfId="25214" xr:uid="{00000000-0005-0000-0000-000002360000}"/>
    <cellStyle name="Input 2 2 10 3 3 2 4" xfId="38481" xr:uid="{00000000-0005-0000-0000-000003360000}"/>
    <cellStyle name="Input 2 2 10 3 3 2 5" xfId="46573" xr:uid="{00000000-0005-0000-0000-000004360000}"/>
    <cellStyle name="Input 2 2 10 3 3 3" xfId="9121" xr:uid="{00000000-0005-0000-0000-000005360000}"/>
    <cellStyle name="Input 2 2 10 3 3 3 2" xfId="22022" xr:uid="{00000000-0005-0000-0000-000006360000}"/>
    <cellStyle name="Input 2 2 10 3 3 3 3" xfId="28408" xr:uid="{00000000-0005-0000-0000-000007360000}"/>
    <cellStyle name="Input 2 2 10 3 3 3 4" xfId="41321" xr:uid="{00000000-0005-0000-0000-000008360000}"/>
    <cellStyle name="Input 2 2 10 3 3 3 5" xfId="49413" xr:uid="{00000000-0005-0000-0000-000009360000}"/>
    <cellStyle name="Input 2 2 10 3 3 4" xfId="10649" xr:uid="{00000000-0005-0000-0000-00000A360000}"/>
    <cellStyle name="Input 2 2 10 3 3 4 2" xfId="34129" xr:uid="{00000000-0005-0000-0000-00000B360000}"/>
    <cellStyle name="Input 2 2 10 3 3 5" xfId="14666" xr:uid="{00000000-0005-0000-0000-00000C360000}"/>
    <cellStyle name="Input 2 2 10 3 3 6" xfId="36456" xr:uid="{00000000-0005-0000-0000-00000D360000}"/>
    <cellStyle name="Input 2 2 10 3 3 7" xfId="44548" xr:uid="{00000000-0005-0000-0000-00000E360000}"/>
    <cellStyle name="Input 2 2 10 3 4" xfId="2099" xr:uid="{00000000-0005-0000-0000-00000F360000}"/>
    <cellStyle name="Input 2 2 10 3 4 2" xfId="5294" xr:uid="{00000000-0005-0000-0000-000010360000}"/>
    <cellStyle name="Input 2 2 10 3 4 2 2" xfId="18202" xr:uid="{00000000-0005-0000-0000-000011360000}"/>
    <cellStyle name="Input 2 2 10 3 4 2 2 2" xfId="30726" xr:uid="{00000000-0005-0000-0000-000012360000}"/>
    <cellStyle name="Input 2 2 10 3 4 2 3" xfId="24588" xr:uid="{00000000-0005-0000-0000-000013360000}"/>
    <cellStyle name="Input 2 2 10 3 4 2 4" xfId="40695" xr:uid="{00000000-0005-0000-0000-000014360000}"/>
    <cellStyle name="Input 2 2 10 3 4 2 5" xfId="48787" xr:uid="{00000000-0005-0000-0000-000015360000}"/>
    <cellStyle name="Input 2 2 10 3 4 3" xfId="8495" xr:uid="{00000000-0005-0000-0000-000016360000}"/>
    <cellStyle name="Input 2 2 10 3 4 3 2" xfId="21396" xr:uid="{00000000-0005-0000-0000-000017360000}"/>
    <cellStyle name="Input 2 2 10 3 4 3 3" xfId="27782" xr:uid="{00000000-0005-0000-0000-000018360000}"/>
    <cellStyle name="Input 2 2 10 3 4 4" xfId="12808" xr:uid="{00000000-0005-0000-0000-000019360000}"/>
    <cellStyle name="Input 2 2 10 3 4 4 2" xfId="33503" xr:uid="{00000000-0005-0000-0000-00001A360000}"/>
    <cellStyle name="Input 2 2 10 3 4 5" xfId="14261" xr:uid="{00000000-0005-0000-0000-00001B360000}"/>
    <cellStyle name="Input 2 2 10 3 4 6" xfId="37855" xr:uid="{00000000-0005-0000-0000-00001C360000}"/>
    <cellStyle name="Input 2 2 10 3 4 7" xfId="45947" xr:uid="{00000000-0005-0000-0000-00001D360000}"/>
    <cellStyle name="Input 2 2 10 3 5" xfId="3229" xr:uid="{00000000-0005-0000-0000-00001E360000}"/>
    <cellStyle name="Input 2 2 10 3 5 2" xfId="6424" xr:uid="{00000000-0005-0000-0000-00001F360000}"/>
    <cellStyle name="Input 2 2 10 3 5 2 2" xfId="19332" xr:uid="{00000000-0005-0000-0000-000020360000}"/>
    <cellStyle name="Input 2 2 10 3 5 2 2 2" xfId="31460" xr:uid="{00000000-0005-0000-0000-000021360000}"/>
    <cellStyle name="Input 2 2 10 3 5 2 3" xfId="25718" xr:uid="{00000000-0005-0000-0000-000022360000}"/>
    <cellStyle name="Input 2 2 10 3 5 2 4" xfId="41874" xr:uid="{00000000-0005-0000-0000-000023360000}"/>
    <cellStyle name="Input 2 2 10 3 5 2 5" xfId="49966" xr:uid="{00000000-0005-0000-0000-000024360000}"/>
    <cellStyle name="Input 2 2 10 3 5 3" xfId="9625" xr:uid="{00000000-0005-0000-0000-000025360000}"/>
    <cellStyle name="Input 2 2 10 3 5 3 2" xfId="22526" xr:uid="{00000000-0005-0000-0000-000026360000}"/>
    <cellStyle name="Input 2 2 10 3 5 3 3" xfId="28912" xr:uid="{00000000-0005-0000-0000-000027360000}"/>
    <cellStyle name="Input 2 2 10 3 5 4" xfId="10601" xr:uid="{00000000-0005-0000-0000-000028360000}"/>
    <cellStyle name="Input 2 2 10 3 5 4 2" xfId="34633" xr:uid="{00000000-0005-0000-0000-000029360000}"/>
    <cellStyle name="Input 2 2 10 3 5 5" xfId="14995" xr:uid="{00000000-0005-0000-0000-00002A360000}"/>
    <cellStyle name="Input 2 2 10 3 5 6" xfId="36972" xr:uid="{00000000-0005-0000-0000-00002B360000}"/>
    <cellStyle name="Input 2 2 10 3 5 7" xfId="45064" xr:uid="{00000000-0005-0000-0000-00002C360000}"/>
    <cellStyle name="Input 2 2 10 3 6" xfId="4411" xr:uid="{00000000-0005-0000-0000-00002D360000}"/>
    <cellStyle name="Input 2 2 10 3 6 2" xfId="17319" xr:uid="{00000000-0005-0000-0000-00002E360000}"/>
    <cellStyle name="Input 2 2 10 3 6 2 2" xfId="30149" xr:uid="{00000000-0005-0000-0000-00002F360000}"/>
    <cellStyle name="Input 2 2 10 3 6 2 3" xfId="42526" xr:uid="{00000000-0005-0000-0000-000030360000}"/>
    <cellStyle name="Input 2 2 10 3 6 2 4" xfId="50618" xr:uid="{00000000-0005-0000-0000-000031360000}"/>
    <cellStyle name="Input 2 2 10 3 6 3" xfId="23705" xr:uid="{00000000-0005-0000-0000-000032360000}"/>
    <cellStyle name="Input 2 2 10 3 6 4" xfId="38990" xr:uid="{00000000-0005-0000-0000-000033360000}"/>
    <cellStyle name="Input 2 2 10 3 6 5" xfId="47082" xr:uid="{00000000-0005-0000-0000-000034360000}"/>
    <cellStyle name="Input 2 2 10 3 7" xfId="7612" xr:uid="{00000000-0005-0000-0000-000035360000}"/>
    <cellStyle name="Input 2 2 10 3 7 2" xfId="20513" xr:uid="{00000000-0005-0000-0000-000036360000}"/>
    <cellStyle name="Input 2 2 10 3 7 3" xfId="26899" xr:uid="{00000000-0005-0000-0000-000037360000}"/>
    <cellStyle name="Input 2 2 10 3 7 4" xfId="39812" xr:uid="{00000000-0005-0000-0000-000038360000}"/>
    <cellStyle name="Input 2 2 10 3 7 5" xfId="47904" xr:uid="{00000000-0005-0000-0000-000039360000}"/>
    <cellStyle name="Input 2 2 10 3 8" xfId="10717" xr:uid="{00000000-0005-0000-0000-00003A360000}"/>
    <cellStyle name="Input 2 2 10 3 8 2" xfId="32620" xr:uid="{00000000-0005-0000-0000-00003B360000}"/>
    <cellStyle name="Input 2 2 10 3 9" xfId="13684" xr:uid="{00000000-0005-0000-0000-00003C360000}"/>
    <cellStyle name="Input 2 2 10 4" xfId="1388" xr:uid="{00000000-0005-0000-0000-00003D360000}"/>
    <cellStyle name="Input 2 2 10 4 2" xfId="4583" xr:uid="{00000000-0005-0000-0000-00003E360000}"/>
    <cellStyle name="Input 2 2 10 4 2 2" xfId="17491" xr:uid="{00000000-0005-0000-0000-00003F360000}"/>
    <cellStyle name="Input 2 2 10 4 2 2 2" xfId="30260" xr:uid="{00000000-0005-0000-0000-000040360000}"/>
    <cellStyle name="Input 2 2 10 4 2 2 3" xfId="42012" xr:uid="{00000000-0005-0000-0000-000041360000}"/>
    <cellStyle name="Input 2 2 10 4 2 2 4" xfId="50104" xr:uid="{00000000-0005-0000-0000-000042360000}"/>
    <cellStyle name="Input 2 2 10 4 2 3" xfId="23877" xr:uid="{00000000-0005-0000-0000-000043360000}"/>
    <cellStyle name="Input 2 2 10 4 2 4" xfId="37144" xr:uid="{00000000-0005-0000-0000-000044360000}"/>
    <cellStyle name="Input 2 2 10 4 2 5" xfId="45236" xr:uid="{00000000-0005-0000-0000-000045360000}"/>
    <cellStyle name="Input 2 2 10 4 3" xfId="7784" xr:uid="{00000000-0005-0000-0000-000046360000}"/>
    <cellStyle name="Input 2 2 10 4 3 2" xfId="20685" xr:uid="{00000000-0005-0000-0000-000047360000}"/>
    <cellStyle name="Input 2 2 10 4 3 3" xfId="27071" xr:uid="{00000000-0005-0000-0000-000048360000}"/>
    <cellStyle name="Input 2 2 10 4 3 4" xfId="39984" xr:uid="{00000000-0005-0000-0000-000049360000}"/>
    <cellStyle name="Input 2 2 10 4 3 5" xfId="48076" xr:uid="{00000000-0005-0000-0000-00004A360000}"/>
    <cellStyle name="Input 2 2 10 4 4" xfId="12718" xr:uid="{00000000-0005-0000-0000-00004B360000}"/>
    <cellStyle name="Input 2 2 10 4 4 2" xfId="32792" xr:uid="{00000000-0005-0000-0000-00004C360000}"/>
    <cellStyle name="Input 2 2 10 4 5" xfId="13795" xr:uid="{00000000-0005-0000-0000-00004D360000}"/>
    <cellStyle name="Input 2 2 10 4 6" xfId="35631" xr:uid="{00000000-0005-0000-0000-00004E360000}"/>
    <cellStyle name="Input 2 2 10 4 7" xfId="43723" xr:uid="{00000000-0005-0000-0000-00004F360000}"/>
    <cellStyle name="Input 2 2 10 5" xfId="2397" xr:uid="{00000000-0005-0000-0000-000050360000}"/>
    <cellStyle name="Input 2 2 10 5 2" xfId="5592" xr:uid="{00000000-0005-0000-0000-000051360000}"/>
    <cellStyle name="Input 2 2 10 5 2 2" xfId="18500" xr:uid="{00000000-0005-0000-0000-000052360000}"/>
    <cellStyle name="Input 2 2 10 5 2 2 2" xfId="30917" xr:uid="{00000000-0005-0000-0000-000053360000}"/>
    <cellStyle name="Input 2 2 10 5 2 2 3" xfId="42854" xr:uid="{00000000-0005-0000-0000-000054360000}"/>
    <cellStyle name="Input 2 2 10 5 2 2 4" xfId="50946" xr:uid="{00000000-0005-0000-0000-000055360000}"/>
    <cellStyle name="Input 2 2 10 5 2 3" xfId="24886" xr:uid="{00000000-0005-0000-0000-000056360000}"/>
    <cellStyle name="Input 2 2 10 5 2 4" xfId="38153" xr:uid="{00000000-0005-0000-0000-000057360000}"/>
    <cellStyle name="Input 2 2 10 5 2 5" xfId="46245" xr:uid="{00000000-0005-0000-0000-000058360000}"/>
    <cellStyle name="Input 2 2 10 5 3" xfId="8793" xr:uid="{00000000-0005-0000-0000-000059360000}"/>
    <cellStyle name="Input 2 2 10 5 3 2" xfId="21694" xr:uid="{00000000-0005-0000-0000-00005A360000}"/>
    <cellStyle name="Input 2 2 10 5 3 3" xfId="28080" xr:uid="{00000000-0005-0000-0000-00005B360000}"/>
    <cellStyle name="Input 2 2 10 5 3 4" xfId="40993" xr:uid="{00000000-0005-0000-0000-00005C360000}"/>
    <cellStyle name="Input 2 2 10 5 3 5" xfId="49085" xr:uid="{00000000-0005-0000-0000-00005D360000}"/>
    <cellStyle name="Input 2 2 10 5 4" xfId="10405" xr:uid="{00000000-0005-0000-0000-00005E360000}"/>
    <cellStyle name="Input 2 2 10 5 4 2" xfId="33801" xr:uid="{00000000-0005-0000-0000-00005F360000}"/>
    <cellStyle name="Input 2 2 10 5 5" xfId="14452" xr:uid="{00000000-0005-0000-0000-000060360000}"/>
    <cellStyle name="Input 2 2 10 5 6" xfId="36128" xr:uid="{00000000-0005-0000-0000-000061360000}"/>
    <cellStyle name="Input 2 2 10 5 7" xfId="44220" xr:uid="{00000000-0005-0000-0000-000062360000}"/>
    <cellStyle name="Input 2 2 10 6" xfId="1938" xr:uid="{00000000-0005-0000-0000-000063360000}"/>
    <cellStyle name="Input 2 2 10 6 2" xfId="5133" xr:uid="{00000000-0005-0000-0000-000064360000}"/>
    <cellStyle name="Input 2 2 10 6 2 2" xfId="18041" xr:uid="{00000000-0005-0000-0000-000065360000}"/>
    <cellStyle name="Input 2 2 10 6 2 2 2" xfId="30613" xr:uid="{00000000-0005-0000-0000-000066360000}"/>
    <cellStyle name="Input 2 2 10 6 2 3" xfId="24427" xr:uid="{00000000-0005-0000-0000-000067360000}"/>
    <cellStyle name="Input 2 2 10 6 2 4" xfId="40534" xr:uid="{00000000-0005-0000-0000-000068360000}"/>
    <cellStyle name="Input 2 2 10 6 2 5" xfId="48626" xr:uid="{00000000-0005-0000-0000-000069360000}"/>
    <cellStyle name="Input 2 2 10 6 3" xfId="8334" xr:uid="{00000000-0005-0000-0000-00006A360000}"/>
    <cellStyle name="Input 2 2 10 6 3 2" xfId="21235" xr:uid="{00000000-0005-0000-0000-00006B360000}"/>
    <cellStyle name="Input 2 2 10 6 3 3" xfId="27621" xr:uid="{00000000-0005-0000-0000-00006C360000}"/>
    <cellStyle name="Input 2 2 10 6 4" xfId="12138" xr:uid="{00000000-0005-0000-0000-00006D360000}"/>
    <cellStyle name="Input 2 2 10 6 4 2" xfId="33342" xr:uid="{00000000-0005-0000-0000-00006E360000}"/>
    <cellStyle name="Input 2 2 10 6 5" xfId="14148" xr:uid="{00000000-0005-0000-0000-00006F360000}"/>
    <cellStyle name="Input 2 2 10 6 6" xfId="37694" xr:uid="{00000000-0005-0000-0000-000070360000}"/>
    <cellStyle name="Input 2 2 10 6 7" xfId="45786" xr:uid="{00000000-0005-0000-0000-000071360000}"/>
    <cellStyle name="Input 2 2 10 7" xfId="888" xr:uid="{00000000-0005-0000-0000-000072360000}"/>
    <cellStyle name="Input 2 2 10 7 2" xfId="4083" xr:uid="{00000000-0005-0000-0000-000073360000}"/>
    <cellStyle name="Input 2 2 10 7 2 2" xfId="16991" xr:uid="{00000000-0005-0000-0000-000074360000}"/>
    <cellStyle name="Input 2 2 10 7 2 2 2" xfId="29935" xr:uid="{00000000-0005-0000-0000-000075360000}"/>
    <cellStyle name="Input 2 2 10 7 2 3" xfId="23377" xr:uid="{00000000-0005-0000-0000-000076360000}"/>
    <cellStyle name="Input 2 2 10 7 2 4" xfId="41595" xr:uid="{00000000-0005-0000-0000-000077360000}"/>
    <cellStyle name="Input 2 2 10 7 2 5" xfId="49687" xr:uid="{00000000-0005-0000-0000-000078360000}"/>
    <cellStyle name="Input 2 2 10 7 3" xfId="7284" xr:uid="{00000000-0005-0000-0000-000079360000}"/>
    <cellStyle name="Input 2 2 10 7 3 2" xfId="20185" xr:uid="{00000000-0005-0000-0000-00007A360000}"/>
    <cellStyle name="Input 2 2 10 7 3 3" xfId="26571" xr:uid="{00000000-0005-0000-0000-00007B360000}"/>
    <cellStyle name="Input 2 2 10 7 4" xfId="12492" xr:uid="{00000000-0005-0000-0000-00007C360000}"/>
    <cellStyle name="Input 2 2 10 7 4 2" xfId="32292" xr:uid="{00000000-0005-0000-0000-00007D360000}"/>
    <cellStyle name="Input 2 2 10 7 5" xfId="13470" xr:uid="{00000000-0005-0000-0000-00007E360000}"/>
    <cellStyle name="Input 2 2 10 7 6" xfId="36644" xr:uid="{00000000-0005-0000-0000-00007F360000}"/>
    <cellStyle name="Input 2 2 10 7 7" xfId="44736" xr:uid="{00000000-0005-0000-0000-000080360000}"/>
    <cellStyle name="Input 2 2 10 8" xfId="2901" xr:uid="{00000000-0005-0000-0000-000081360000}"/>
    <cellStyle name="Input 2 2 10 8 2" xfId="6096" xr:uid="{00000000-0005-0000-0000-000082360000}"/>
    <cellStyle name="Input 2 2 10 8 2 2" xfId="19004" xr:uid="{00000000-0005-0000-0000-000083360000}"/>
    <cellStyle name="Input 2 2 10 8 2 2 2" xfId="31246" xr:uid="{00000000-0005-0000-0000-000084360000}"/>
    <cellStyle name="Input 2 2 10 8 2 3" xfId="25390" xr:uid="{00000000-0005-0000-0000-000085360000}"/>
    <cellStyle name="Input 2 2 10 8 2 4" xfId="42024" xr:uid="{00000000-0005-0000-0000-000086360000}"/>
    <cellStyle name="Input 2 2 10 8 2 5" xfId="50116" xr:uid="{00000000-0005-0000-0000-000087360000}"/>
    <cellStyle name="Input 2 2 10 8 3" xfId="9297" xr:uid="{00000000-0005-0000-0000-000088360000}"/>
    <cellStyle name="Input 2 2 10 8 3 2" xfId="22198" xr:uid="{00000000-0005-0000-0000-000089360000}"/>
    <cellStyle name="Input 2 2 10 8 3 3" xfId="28584" xr:uid="{00000000-0005-0000-0000-00008A360000}"/>
    <cellStyle name="Input 2 2 10 8 4" xfId="10060" xr:uid="{00000000-0005-0000-0000-00008B360000}"/>
    <cellStyle name="Input 2 2 10 8 4 2" xfId="34305" xr:uid="{00000000-0005-0000-0000-00008C360000}"/>
    <cellStyle name="Input 2 2 10 8 5" xfId="14781" xr:uid="{00000000-0005-0000-0000-00008D360000}"/>
    <cellStyle name="Input 2 2 10 8 6" xfId="38662" xr:uid="{00000000-0005-0000-0000-00008E360000}"/>
    <cellStyle name="Input 2 2 10 8 7" xfId="46754" xr:uid="{00000000-0005-0000-0000-00008F360000}"/>
    <cellStyle name="Input 2 2 10 9" xfId="512" xr:uid="{00000000-0005-0000-0000-000090360000}"/>
    <cellStyle name="Input 2 2 10 9 2" xfId="15542" xr:uid="{00000000-0005-0000-0000-000091360000}"/>
    <cellStyle name="Input 2 2 10 9 2 2" xfId="29396" xr:uid="{00000000-0005-0000-0000-000092360000}"/>
    <cellStyle name="Input 2 2 10 9 3" xfId="16431" xr:uid="{00000000-0005-0000-0000-000093360000}"/>
    <cellStyle name="Input 2 2 10 9 4" xfId="39484" xr:uid="{00000000-0005-0000-0000-000094360000}"/>
    <cellStyle name="Input 2 2 10 9 5" xfId="47576" xr:uid="{00000000-0005-0000-0000-000095360000}"/>
    <cellStyle name="Input 2 2 11" xfId="156" xr:uid="{00000000-0005-0000-0000-000096360000}"/>
    <cellStyle name="Input 2 2 11 10" xfId="3716" xr:uid="{00000000-0005-0000-0000-000097360000}"/>
    <cellStyle name="Input 2 2 11 10 2" xfId="16625" xr:uid="{00000000-0005-0000-0000-000098360000}"/>
    <cellStyle name="Input 2 2 11 10 2 2" xfId="29691" xr:uid="{00000000-0005-0000-0000-000099360000}"/>
    <cellStyle name="Input 2 2 11 10 3" xfId="23011" xr:uid="{00000000-0005-0000-0000-00009A360000}"/>
    <cellStyle name="Input 2 2 11 11" xfId="6917" xr:uid="{00000000-0005-0000-0000-00009B360000}"/>
    <cellStyle name="Input 2 2 11 11 2" xfId="19819" xr:uid="{00000000-0005-0000-0000-00009C360000}"/>
    <cellStyle name="Input 2 2 11 11 3" xfId="26205" xr:uid="{00000000-0005-0000-0000-00009D360000}"/>
    <cellStyle name="Input 2 2 11 12" xfId="11496" xr:uid="{00000000-0005-0000-0000-00009E360000}"/>
    <cellStyle name="Input 2 2 11 12 2" xfId="31936" xr:uid="{00000000-0005-0000-0000-00009F360000}"/>
    <cellStyle name="Input 2 2 11 13" xfId="13230" xr:uid="{00000000-0005-0000-0000-0000A0360000}"/>
    <cellStyle name="Input 2 2 11 14" xfId="35140" xr:uid="{00000000-0005-0000-0000-0000A1360000}"/>
    <cellStyle name="Input 2 2 11 15" xfId="43232" xr:uid="{00000000-0005-0000-0000-0000A2360000}"/>
    <cellStyle name="Input 2 2 11 2" xfId="301" xr:uid="{00000000-0005-0000-0000-0000A3360000}"/>
    <cellStyle name="Input 2 2 11 2 10" xfId="13120" xr:uid="{00000000-0005-0000-0000-0000A4360000}"/>
    <cellStyle name="Input 2 2 11 2 10 2" xfId="32106" xr:uid="{00000000-0005-0000-0000-0000A5360000}"/>
    <cellStyle name="Input 2 2 11 2 11" xfId="13341" xr:uid="{00000000-0005-0000-0000-0000A6360000}"/>
    <cellStyle name="Input 2 2 11 2 12" xfId="35306" xr:uid="{00000000-0005-0000-0000-0000A7360000}"/>
    <cellStyle name="Input 2 2 11 2 13" xfId="43398" xr:uid="{00000000-0005-0000-0000-0000A8360000}"/>
    <cellStyle name="Input 2 2 11 2 2" xfId="1563" xr:uid="{00000000-0005-0000-0000-0000A9360000}"/>
    <cellStyle name="Input 2 2 11 2 2 2" xfId="4758" xr:uid="{00000000-0005-0000-0000-0000AA360000}"/>
    <cellStyle name="Input 2 2 11 2 2 2 2" xfId="17666" xr:uid="{00000000-0005-0000-0000-0000AB360000}"/>
    <cellStyle name="Input 2 2 11 2 2 2 2 2" xfId="30375" xr:uid="{00000000-0005-0000-0000-0000AC360000}"/>
    <cellStyle name="Input 2 2 11 2 2 2 2 3" xfId="42156" xr:uid="{00000000-0005-0000-0000-0000AD360000}"/>
    <cellStyle name="Input 2 2 11 2 2 2 2 4" xfId="50248" xr:uid="{00000000-0005-0000-0000-0000AE360000}"/>
    <cellStyle name="Input 2 2 11 2 2 2 3" xfId="24052" xr:uid="{00000000-0005-0000-0000-0000AF360000}"/>
    <cellStyle name="Input 2 2 11 2 2 2 4" xfId="37319" xr:uid="{00000000-0005-0000-0000-0000B0360000}"/>
    <cellStyle name="Input 2 2 11 2 2 2 5" xfId="45411" xr:uid="{00000000-0005-0000-0000-0000B1360000}"/>
    <cellStyle name="Input 2 2 11 2 2 3" xfId="7959" xr:uid="{00000000-0005-0000-0000-0000B2360000}"/>
    <cellStyle name="Input 2 2 11 2 2 3 2" xfId="20860" xr:uid="{00000000-0005-0000-0000-0000B3360000}"/>
    <cellStyle name="Input 2 2 11 2 2 3 3" xfId="27246" xr:uid="{00000000-0005-0000-0000-0000B4360000}"/>
    <cellStyle name="Input 2 2 11 2 2 3 4" xfId="40159" xr:uid="{00000000-0005-0000-0000-0000B5360000}"/>
    <cellStyle name="Input 2 2 11 2 2 3 5" xfId="48251" xr:uid="{00000000-0005-0000-0000-0000B6360000}"/>
    <cellStyle name="Input 2 2 11 2 2 4" xfId="11074" xr:uid="{00000000-0005-0000-0000-0000B7360000}"/>
    <cellStyle name="Input 2 2 11 2 2 4 2" xfId="32967" xr:uid="{00000000-0005-0000-0000-0000B8360000}"/>
    <cellStyle name="Input 2 2 11 2 2 5" xfId="13910" xr:uid="{00000000-0005-0000-0000-0000B9360000}"/>
    <cellStyle name="Input 2 2 11 2 2 6" xfId="35806" xr:uid="{00000000-0005-0000-0000-0000BA360000}"/>
    <cellStyle name="Input 2 2 11 2 2 7" xfId="43898" xr:uid="{00000000-0005-0000-0000-0000BB360000}"/>
    <cellStyle name="Input 2 2 11 2 3" xfId="2572" xr:uid="{00000000-0005-0000-0000-0000BC360000}"/>
    <cellStyle name="Input 2 2 11 2 3 2" xfId="5767" xr:uid="{00000000-0005-0000-0000-0000BD360000}"/>
    <cellStyle name="Input 2 2 11 2 3 2 2" xfId="18675" xr:uid="{00000000-0005-0000-0000-0000BE360000}"/>
    <cellStyle name="Input 2 2 11 2 3 2 2 2" xfId="31032" xr:uid="{00000000-0005-0000-0000-0000BF360000}"/>
    <cellStyle name="Input 2 2 11 2 3 2 2 3" xfId="42969" xr:uid="{00000000-0005-0000-0000-0000C0360000}"/>
    <cellStyle name="Input 2 2 11 2 3 2 2 4" xfId="51061" xr:uid="{00000000-0005-0000-0000-0000C1360000}"/>
    <cellStyle name="Input 2 2 11 2 3 2 3" xfId="25061" xr:uid="{00000000-0005-0000-0000-0000C2360000}"/>
    <cellStyle name="Input 2 2 11 2 3 2 4" xfId="38328" xr:uid="{00000000-0005-0000-0000-0000C3360000}"/>
    <cellStyle name="Input 2 2 11 2 3 2 5" xfId="46420" xr:uid="{00000000-0005-0000-0000-0000C4360000}"/>
    <cellStyle name="Input 2 2 11 2 3 3" xfId="8968" xr:uid="{00000000-0005-0000-0000-0000C5360000}"/>
    <cellStyle name="Input 2 2 11 2 3 3 2" xfId="21869" xr:uid="{00000000-0005-0000-0000-0000C6360000}"/>
    <cellStyle name="Input 2 2 11 2 3 3 3" xfId="28255" xr:uid="{00000000-0005-0000-0000-0000C7360000}"/>
    <cellStyle name="Input 2 2 11 2 3 3 4" xfId="41168" xr:uid="{00000000-0005-0000-0000-0000C8360000}"/>
    <cellStyle name="Input 2 2 11 2 3 3 5" xfId="49260" xr:uid="{00000000-0005-0000-0000-0000C9360000}"/>
    <cellStyle name="Input 2 2 11 2 3 4" xfId="12594" xr:uid="{00000000-0005-0000-0000-0000CA360000}"/>
    <cellStyle name="Input 2 2 11 2 3 4 2" xfId="33976" xr:uid="{00000000-0005-0000-0000-0000CB360000}"/>
    <cellStyle name="Input 2 2 11 2 3 5" xfId="14567" xr:uid="{00000000-0005-0000-0000-0000CC360000}"/>
    <cellStyle name="Input 2 2 11 2 3 6" xfId="36303" xr:uid="{00000000-0005-0000-0000-0000CD360000}"/>
    <cellStyle name="Input 2 2 11 2 3 7" xfId="44395" xr:uid="{00000000-0005-0000-0000-0000CE360000}"/>
    <cellStyle name="Input 2 2 11 2 4" xfId="2116" xr:uid="{00000000-0005-0000-0000-0000CF360000}"/>
    <cellStyle name="Input 2 2 11 2 4 2" xfId="5311" xr:uid="{00000000-0005-0000-0000-0000D0360000}"/>
    <cellStyle name="Input 2 2 11 2 4 2 2" xfId="18219" xr:uid="{00000000-0005-0000-0000-0000D1360000}"/>
    <cellStyle name="Input 2 2 11 2 4 2 2 2" xfId="30736" xr:uid="{00000000-0005-0000-0000-0000D2360000}"/>
    <cellStyle name="Input 2 2 11 2 4 2 3" xfId="24605" xr:uid="{00000000-0005-0000-0000-0000D3360000}"/>
    <cellStyle name="Input 2 2 11 2 4 2 4" xfId="40712" xr:uid="{00000000-0005-0000-0000-0000D4360000}"/>
    <cellStyle name="Input 2 2 11 2 4 2 5" xfId="48804" xr:uid="{00000000-0005-0000-0000-0000D5360000}"/>
    <cellStyle name="Input 2 2 11 2 4 3" xfId="8512" xr:uid="{00000000-0005-0000-0000-0000D6360000}"/>
    <cellStyle name="Input 2 2 11 2 4 3 2" xfId="21413" xr:uid="{00000000-0005-0000-0000-0000D7360000}"/>
    <cellStyle name="Input 2 2 11 2 4 3 3" xfId="27799" xr:uid="{00000000-0005-0000-0000-0000D8360000}"/>
    <cellStyle name="Input 2 2 11 2 4 4" xfId="10871" xr:uid="{00000000-0005-0000-0000-0000D9360000}"/>
    <cellStyle name="Input 2 2 11 2 4 4 2" xfId="33520" xr:uid="{00000000-0005-0000-0000-0000DA360000}"/>
    <cellStyle name="Input 2 2 11 2 4 5" xfId="14271" xr:uid="{00000000-0005-0000-0000-0000DB360000}"/>
    <cellStyle name="Input 2 2 11 2 4 6" xfId="37872" xr:uid="{00000000-0005-0000-0000-0000DC360000}"/>
    <cellStyle name="Input 2 2 11 2 4 7" xfId="45964" xr:uid="{00000000-0005-0000-0000-0000DD360000}"/>
    <cellStyle name="Input 2 2 11 2 5" xfId="1063" xr:uid="{00000000-0005-0000-0000-0000DE360000}"/>
    <cellStyle name="Input 2 2 11 2 5 2" xfId="4258" xr:uid="{00000000-0005-0000-0000-0000DF360000}"/>
    <cellStyle name="Input 2 2 11 2 5 2 2" xfId="17166" xr:uid="{00000000-0005-0000-0000-0000E0360000}"/>
    <cellStyle name="Input 2 2 11 2 5 2 2 2" xfId="30050" xr:uid="{00000000-0005-0000-0000-0000E1360000}"/>
    <cellStyle name="Input 2 2 11 2 5 2 3" xfId="23552" xr:uid="{00000000-0005-0000-0000-0000E2360000}"/>
    <cellStyle name="Input 2 2 11 2 5 2 4" xfId="41749" xr:uid="{00000000-0005-0000-0000-0000E3360000}"/>
    <cellStyle name="Input 2 2 11 2 5 2 5" xfId="49841" xr:uid="{00000000-0005-0000-0000-0000E4360000}"/>
    <cellStyle name="Input 2 2 11 2 5 3" xfId="7459" xr:uid="{00000000-0005-0000-0000-0000E5360000}"/>
    <cellStyle name="Input 2 2 11 2 5 3 2" xfId="20360" xr:uid="{00000000-0005-0000-0000-0000E6360000}"/>
    <cellStyle name="Input 2 2 11 2 5 3 3" xfId="26746" xr:uid="{00000000-0005-0000-0000-0000E7360000}"/>
    <cellStyle name="Input 2 2 11 2 5 4" xfId="12877" xr:uid="{00000000-0005-0000-0000-0000E8360000}"/>
    <cellStyle name="Input 2 2 11 2 5 4 2" xfId="32467" xr:uid="{00000000-0005-0000-0000-0000E9360000}"/>
    <cellStyle name="Input 2 2 11 2 5 5" xfId="13585" xr:uid="{00000000-0005-0000-0000-0000EA360000}"/>
    <cellStyle name="Input 2 2 11 2 5 6" xfId="36819" xr:uid="{00000000-0005-0000-0000-0000EB360000}"/>
    <cellStyle name="Input 2 2 11 2 5 7" xfId="44911" xr:uid="{00000000-0005-0000-0000-0000EC360000}"/>
    <cellStyle name="Input 2 2 11 2 6" xfId="3076" xr:uid="{00000000-0005-0000-0000-0000ED360000}"/>
    <cellStyle name="Input 2 2 11 2 6 2" xfId="6271" xr:uid="{00000000-0005-0000-0000-0000EE360000}"/>
    <cellStyle name="Input 2 2 11 2 6 2 2" xfId="19179" xr:uid="{00000000-0005-0000-0000-0000EF360000}"/>
    <cellStyle name="Input 2 2 11 2 6 2 2 2" xfId="31361" xr:uid="{00000000-0005-0000-0000-0000F0360000}"/>
    <cellStyle name="Input 2 2 11 2 6 2 3" xfId="25565" xr:uid="{00000000-0005-0000-0000-0000F1360000}"/>
    <cellStyle name="Input 2 2 11 2 6 2 4" xfId="41919" xr:uid="{00000000-0005-0000-0000-0000F2360000}"/>
    <cellStyle name="Input 2 2 11 2 6 2 5" xfId="50011" xr:uid="{00000000-0005-0000-0000-0000F3360000}"/>
    <cellStyle name="Input 2 2 11 2 6 3" xfId="9472" xr:uid="{00000000-0005-0000-0000-0000F4360000}"/>
    <cellStyle name="Input 2 2 11 2 6 3 2" xfId="22373" xr:uid="{00000000-0005-0000-0000-0000F5360000}"/>
    <cellStyle name="Input 2 2 11 2 6 3 3" xfId="28759" xr:uid="{00000000-0005-0000-0000-0000F6360000}"/>
    <cellStyle name="Input 2 2 11 2 6 4" xfId="10534" xr:uid="{00000000-0005-0000-0000-0000F7360000}"/>
    <cellStyle name="Input 2 2 11 2 6 4 2" xfId="34480" xr:uid="{00000000-0005-0000-0000-0000F8360000}"/>
    <cellStyle name="Input 2 2 11 2 6 5" xfId="14896" xr:uid="{00000000-0005-0000-0000-0000F9360000}"/>
    <cellStyle name="Input 2 2 11 2 6 6" xfId="38837" xr:uid="{00000000-0005-0000-0000-0000FA360000}"/>
    <cellStyle name="Input 2 2 11 2 6 7" xfId="46929" xr:uid="{00000000-0005-0000-0000-0000FB360000}"/>
    <cellStyle name="Input 2 2 11 2 7" xfId="692" xr:uid="{00000000-0005-0000-0000-0000FC360000}"/>
    <cellStyle name="Input 2 2 11 2 7 2" xfId="15717" xr:uid="{00000000-0005-0000-0000-0000FD360000}"/>
    <cellStyle name="Input 2 2 11 2 7 2 2" xfId="29570" xr:uid="{00000000-0005-0000-0000-0000FE360000}"/>
    <cellStyle name="Input 2 2 11 2 7 3" xfId="16065" xr:uid="{00000000-0005-0000-0000-0000FF360000}"/>
    <cellStyle name="Input 2 2 11 2 7 4" xfId="39659" xr:uid="{00000000-0005-0000-0000-000000370000}"/>
    <cellStyle name="Input 2 2 11 2 7 5" xfId="47751" xr:uid="{00000000-0005-0000-0000-000001370000}"/>
    <cellStyle name="Input 2 2 11 2 8" xfId="3887" xr:uid="{00000000-0005-0000-0000-000002370000}"/>
    <cellStyle name="Input 2 2 11 2 8 2" xfId="16795" xr:uid="{00000000-0005-0000-0000-000003370000}"/>
    <cellStyle name="Input 2 2 11 2 8 2 2" xfId="29802" xr:uid="{00000000-0005-0000-0000-000004370000}"/>
    <cellStyle name="Input 2 2 11 2 8 3" xfId="23181" xr:uid="{00000000-0005-0000-0000-000005370000}"/>
    <cellStyle name="Input 2 2 11 2 9" xfId="7088" xr:uid="{00000000-0005-0000-0000-000006370000}"/>
    <cellStyle name="Input 2 2 11 2 9 2" xfId="19989" xr:uid="{00000000-0005-0000-0000-000007370000}"/>
    <cellStyle name="Input 2 2 11 2 9 3" xfId="26375" xr:uid="{00000000-0005-0000-0000-000008370000}"/>
    <cellStyle name="Input 2 2 11 3" xfId="1225" xr:uid="{00000000-0005-0000-0000-000009370000}"/>
    <cellStyle name="Input 2 2 11 3 10" xfId="35468" xr:uid="{00000000-0005-0000-0000-00000A370000}"/>
    <cellStyle name="Input 2 2 11 3 11" xfId="43560" xr:uid="{00000000-0005-0000-0000-00000B370000}"/>
    <cellStyle name="Input 2 2 11 3 2" xfId="1725" xr:uid="{00000000-0005-0000-0000-00000C370000}"/>
    <cellStyle name="Input 2 2 11 3 2 2" xfId="4920" xr:uid="{00000000-0005-0000-0000-00000D370000}"/>
    <cellStyle name="Input 2 2 11 3 2 2 2" xfId="17828" xr:uid="{00000000-0005-0000-0000-00000E370000}"/>
    <cellStyle name="Input 2 2 11 3 2 2 2 2" xfId="30480" xr:uid="{00000000-0005-0000-0000-00000F370000}"/>
    <cellStyle name="Input 2 2 11 3 2 2 2 3" xfId="42285" xr:uid="{00000000-0005-0000-0000-000010370000}"/>
    <cellStyle name="Input 2 2 11 3 2 2 2 4" xfId="50377" xr:uid="{00000000-0005-0000-0000-000011370000}"/>
    <cellStyle name="Input 2 2 11 3 2 2 3" xfId="24214" xr:uid="{00000000-0005-0000-0000-000012370000}"/>
    <cellStyle name="Input 2 2 11 3 2 2 4" xfId="37481" xr:uid="{00000000-0005-0000-0000-000013370000}"/>
    <cellStyle name="Input 2 2 11 3 2 2 5" xfId="45573" xr:uid="{00000000-0005-0000-0000-000014370000}"/>
    <cellStyle name="Input 2 2 11 3 2 3" xfId="8121" xr:uid="{00000000-0005-0000-0000-000015370000}"/>
    <cellStyle name="Input 2 2 11 3 2 3 2" xfId="21022" xr:uid="{00000000-0005-0000-0000-000016370000}"/>
    <cellStyle name="Input 2 2 11 3 2 3 3" xfId="27408" xr:uid="{00000000-0005-0000-0000-000017370000}"/>
    <cellStyle name="Input 2 2 11 3 2 3 4" xfId="40321" xr:uid="{00000000-0005-0000-0000-000018370000}"/>
    <cellStyle name="Input 2 2 11 3 2 3 5" xfId="48413" xr:uid="{00000000-0005-0000-0000-000019370000}"/>
    <cellStyle name="Input 2 2 11 3 2 4" xfId="10990" xr:uid="{00000000-0005-0000-0000-00001A370000}"/>
    <cellStyle name="Input 2 2 11 3 2 4 2" xfId="33129" xr:uid="{00000000-0005-0000-0000-00001B370000}"/>
    <cellStyle name="Input 2 2 11 3 2 5" xfId="14015" xr:uid="{00000000-0005-0000-0000-00001C370000}"/>
    <cellStyle name="Input 2 2 11 3 2 6" xfId="35968" xr:uid="{00000000-0005-0000-0000-00001D370000}"/>
    <cellStyle name="Input 2 2 11 3 2 7" xfId="44060" xr:uid="{00000000-0005-0000-0000-00001E370000}"/>
    <cellStyle name="Input 2 2 11 3 3" xfId="2734" xr:uid="{00000000-0005-0000-0000-00001F370000}"/>
    <cellStyle name="Input 2 2 11 3 3 2" xfId="5929" xr:uid="{00000000-0005-0000-0000-000020370000}"/>
    <cellStyle name="Input 2 2 11 3 3 2 2" xfId="18837" xr:uid="{00000000-0005-0000-0000-000021370000}"/>
    <cellStyle name="Input 2 2 11 3 3 2 2 2" xfId="31137" xr:uid="{00000000-0005-0000-0000-000022370000}"/>
    <cellStyle name="Input 2 2 11 3 3 2 2 3" xfId="43074" xr:uid="{00000000-0005-0000-0000-000023370000}"/>
    <cellStyle name="Input 2 2 11 3 3 2 2 4" xfId="51166" xr:uid="{00000000-0005-0000-0000-000024370000}"/>
    <cellStyle name="Input 2 2 11 3 3 2 3" xfId="25223" xr:uid="{00000000-0005-0000-0000-000025370000}"/>
    <cellStyle name="Input 2 2 11 3 3 2 4" xfId="38490" xr:uid="{00000000-0005-0000-0000-000026370000}"/>
    <cellStyle name="Input 2 2 11 3 3 2 5" xfId="46582" xr:uid="{00000000-0005-0000-0000-000027370000}"/>
    <cellStyle name="Input 2 2 11 3 3 3" xfId="9130" xr:uid="{00000000-0005-0000-0000-000028370000}"/>
    <cellStyle name="Input 2 2 11 3 3 3 2" xfId="22031" xr:uid="{00000000-0005-0000-0000-000029370000}"/>
    <cellStyle name="Input 2 2 11 3 3 3 3" xfId="28417" xr:uid="{00000000-0005-0000-0000-00002A370000}"/>
    <cellStyle name="Input 2 2 11 3 3 3 4" xfId="41330" xr:uid="{00000000-0005-0000-0000-00002B370000}"/>
    <cellStyle name="Input 2 2 11 3 3 3 5" xfId="49422" xr:uid="{00000000-0005-0000-0000-00002C370000}"/>
    <cellStyle name="Input 2 2 11 3 3 4" xfId="11964" xr:uid="{00000000-0005-0000-0000-00002D370000}"/>
    <cellStyle name="Input 2 2 11 3 3 4 2" xfId="34138" xr:uid="{00000000-0005-0000-0000-00002E370000}"/>
    <cellStyle name="Input 2 2 11 3 3 5" xfId="14672" xr:uid="{00000000-0005-0000-0000-00002F370000}"/>
    <cellStyle name="Input 2 2 11 3 3 6" xfId="36465" xr:uid="{00000000-0005-0000-0000-000030370000}"/>
    <cellStyle name="Input 2 2 11 3 3 7" xfId="44557" xr:uid="{00000000-0005-0000-0000-000031370000}"/>
    <cellStyle name="Input 2 2 11 3 4" xfId="1950" xr:uid="{00000000-0005-0000-0000-000032370000}"/>
    <cellStyle name="Input 2 2 11 3 4 2" xfId="5145" xr:uid="{00000000-0005-0000-0000-000033370000}"/>
    <cellStyle name="Input 2 2 11 3 4 2 2" xfId="18053" xr:uid="{00000000-0005-0000-0000-000034370000}"/>
    <cellStyle name="Input 2 2 11 3 4 2 2 2" xfId="30622" xr:uid="{00000000-0005-0000-0000-000035370000}"/>
    <cellStyle name="Input 2 2 11 3 4 2 3" xfId="24439" xr:uid="{00000000-0005-0000-0000-000036370000}"/>
    <cellStyle name="Input 2 2 11 3 4 2 4" xfId="40546" xr:uid="{00000000-0005-0000-0000-000037370000}"/>
    <cellStyle name="Input 2 2 11 3 4 2 5" xfId="48638" xr:uid="{00000000-0005-0000-0000-000038370000}"/>
    <cellStyle name="Input 2 2 11 3 4 3" xfId="8346" xr:uid="{00000000-0005-0000-0000-000039370000}"/>
    <cellStyle name="Input 2 2 11 3 4 3 2" xfId="21247" xr:uid="{00000000-0005-0000-0000-00003A370000}"/>
    <cellStyle name="Input 2 2 11 3 4 3 3" xfId="27633" xr:uid="{00000000-0005-0000-0000-00003B370000}"/>
    <cellStyle name="Input 2 2 11 3 4 4" xfId="11287" xr:uid="{00000000-0005-0000-0000-00003C370000}"/>
    <cellStyle name="Input 2 2 11 3 4 4 2" xfId="33354" xr:uid="{00000000-0005-0000-0000-00003D370000}"/>
    <cellStyle name="Input 2 2 11 3 4 5" xfId="14157" xr:uid="{00000000-0005-0000-0000-00003E370000}"/>
    <cellStyle name="Input 2 2 11 3 4 6" xfId="37706" xr:uid="{00000000-0005-0000-0000-00003F370000}"/>
    <cellStyle name="Input 2 2 11 3 4 7" xfId="45798" xr:uid="{00000000-0005-0000-0000-000040370000}"/>
    <cellStyle name="Input 2 2 11 3 5" xfId="3238" xr:uid="{00000000-0005-0000-0000-000041370000}"/>
    <cellStyle name="Input 2 2 11 3 5 2" xfId="6433" xr:uid="{00000000-0005-0000-0000-000042370000}"/>
    <cellStyle name="Input 2 2 11 3 5 2 2" xfId="19341" xr:uid="{00000000-0005-0000-0000-000043370000}"/>
    <cellStyle name="Input 2 2 11 3 5 2 2 2" xfId="31466" xr:uid="{00000000-0005-0000-0000-000044370000}"/>
    <cellStyle name="Input 2 2 11 3 5 2 3" xfId="25727" xr:uid="{00000000-0005-0000-0000-000045370000}"/>
    <cellStyle name="Input 2 2 11 3 5 2 4" xfId="41881" xr:uid="{00000000-0005-0000-0000-000046370000}"/>
    <cellStyle name="Input 2 2 11 3 5 2 5" xfId="49973" xr:uid="{00000000-0005-0000-0000-000047370000}"/>
    <cellStyle name="Input 2 2 11 3 5 3" xfId="9634" xr:uid="{00000000-0005-0000-0000-000048370000}"/>
    <cellStyle name="Input 2 2 11 3 5 3 2" xfId="22535" xr:uid="{00000000-0005-0000-0000-000049370000}"/>
    <cellStyle name="Input 2 2 11 3 5 3 3" xfId="28921" xr:uid="{00000000-0005-0000-0000-00004A370000}"/>
    <cellStyle name="Input 2 2 11 3 5 4" xfId="11908" xr:uid="{00000000-0005-0000-0000-00004B370000}"/>
    <cellStyle name="Input 2 2 11 3 5 4 2" xfId="34642" xr:uid="{00000000-0005-0000-0000-00004C370000}"/>
    <cellStyle name="Input 2 2 11 3 5 5" xfId="15001" xr:uid="{00000000-0005-0000-0000-00004D370000}"/>
    <cellStyle name="Input 2 2 11 3 5 6" xfId="36981" xr:uid="{00000000-0005-0000-0000-00004E370000}"/>
    <cellStyle name="Input 2 2 11 3 5 7" xfId="45073" xr:uid="{00000000-0005-0000-0000-00004F370000}"/>
    <cellStyle name="Input 2 2 11 3 6" xfId="4420" xr:uid="{00000000-0005-0000-0000-000050370000}"/>
    <cellStyle name="Input 2 2 11 3 6 2" xfId="17328" xr:uid="{00000000-0005-0000-0000-000051370000}"/>
    <cellStyle name="Input 2 2 11 3 6 2 2" xfId="30155" xr:uid="{00000000-0005-0000-0000-000052370000}"/>
    <cellStyle name="Input 2 2 11 3 6 2 3" xfId="42532" xr:uid="{00000000-0005-0000-0000-000053370000}"/>
    <cellStyle name="Input 2 2 11 3 6 2 4" xfId="50624" xr:uid="{00000000-0005-0000-0000-000054370000}"/>
    <cellStyle name="Input 2 2 11 3 6 3" xfId="23714" xr:uid="{00000000-0005-0000-0000-000055370000}"/>
    <cellStyle name="Input 2 2 11 3 6 4" xfId="38999" xr:uid="{00000000-0005-0000-0000-000056370000}"/>
    <cellStyle name="Input 2 2 11 3 6 5" xfId="47091" xr:uid="{00000000-0005-0000-0000-000057370000}"/>
    <cellStyle name="Input 2 2 11 3 7" xfId="7621" xr:uid="{00000000-0005-0000-0000-000058370000}"/>
    <cellStyle name="Input 2 2 11 3 7 2" xfId="20522" xr:uid="{00000000-0005-0000-0000-000059370000}"/>
    <cellStyle name="Input 2 2 11 3 7 3" xfId="26908" xr:uid="{00000000-0005-0000-0000-00005A370000}"/>
    <cellStyle name="Input 2 2 11 3 7 4" xfId="39821" xr:uid="{00000000-0005-0000-0000-00005B370000}"/>
    <cellStyle name="Input 2 2 11 3 7 5" xfId="47913" xr:uid="{00000000-0005-0000-0000-00005C370000}"/>
    <cellStyle name="Input 2 2 11 3 8" xfId="10189" xr:uid="{00000000-0005-0000-0000-00005D370000}"/>
    <cellStyle name="Input 2 2 11 3 8 2" xfId="32629" xr:uid="{00000000-0005-0000-0000-00005E370000}"/>
    <cellStyle name="Input 2 2 11 3 9" xfId="13690" xr:uid="{00000000-0005-0000-0000-00005F370000}"/>
    <cellStyle name="Input 2 2 11 4" xfId="1397" xr:uid="{00000000-0005-0000-0000-000060370000}"/>
    <cellStyle name="Input 2 2 11 4 2" xfId="4592" xr:uid="{00000000-0005-0000-0000-000061370000}"/>
    <cellStyle name="Input 2 2 11 4 2 2" xfId="17500" xr:uid="{00000000-0005-0000-0000-000062370000}"/>
    <cellStyle name="Input 2 2 11 4 2 2 2" xfId="30266" xr:uid="{00000000-0005-0000-0000-000063370000}"/>
    <cellStyle name="Input 2 2 11 4 2 2 3" xfId="42020" xr:uid="{00000000-0005-0000-0000-000064370000}"/>
    <cellStyle name="Input 2 2 11 4 2 2 4" xfId="50112" xr:uid="{00000000-0005-0000-0000-000065370000}"/>
    <cellStyle name="Input 2 2 11 4 2 3" xfId="23886" xr:uid="{00000000-0005-0000-0000-000066370000}"/>
    <cellStyle name="Input 2 2 11 4 2 4" xfId="37153" xr:uid="{00000000-0005-0000-0000-000067370000}"/>
    <cellStyle name="Input 2 2 11 4 2 5" xfId="45245" xr:uid="{00000000-0005-0000-0000-000068370000}"/>
    <cellStyle name="Input 2 2 11 4 3" xfId="7793" xr:uid="{00000000-0005-0000-0000-000069370000}"/>
    <cellStyle name="Input 2 2 11 4 3 2" xfId="20694" xr:uid="{00000000-0005-0000-0000-00006A370000}"/>
    <cellStyle name="Input 2 2 11 4 3 3" xfId="27080" xr:uid="{00000000-0005-0000-0000-00006B370000}"/>
    <cellStyle name="Input 2 2 11 4 3 4" xfId="39993" xr:uid="{00000000-0005-0000-0000-00006C370000}"/>
    <cellStyle name="Input 2 2 11 4 3 5" xfId="48085" xr:uid="{00000000-0005-0000-0000-00006D370000}"/>
    <cellStyle name="Input 2 2 11 4 4" xfId="11066" xr:uid="{00000000-0005-0000-0000-00006E370000}"/>
    <cellStyle name="Input 2 2 11 4 4 2" xfId="32801" xr:uid="{00000000-0005-0000-0000-00006F370000}"/>
    <cellStyle name="Input 2 2 11 4 5" xfId="13801" xr:uid="{00000000-0005-0000-0000-000070370000}"/>
    <cellStyle name="Input 2 2 11 4 6" xfId="35640" xr:uid="{00000000-0005-0000-0000-000071370000}"/>
    <cellStyle name="Input 2 2 11 4 7" xfId="43732" xr:uid="{00000000-0005-0000-0000-000072370000}"/>
    <cellStyle name="Input 2 2 11 5" xfId="2406" xr:uid="{00000000-0005-0000-0000-000073370000}"/>
    <cellStyle name="Input 2 2 11 5 2" xfId="5601" xr:uid="{00000000-0005-0000-0000-000074370000}"/>
    <cellStyle name="Input 2 2 11 5 2 2" xfId="18509" xr:uid="{00000000-0005-0000-0000-000075370000}"/>
    <cellStyle name="Input 2 2 11 5 2 2 2" xfId="30923" xr:uid="{00000000-0005-0000-0000-000076370000}"/>
    <cellStyle name="Input 2 2 11 5 2 2 3" xfId="42860" xr:uid="{00000000-0005-0000-0000-000077370000}"/>
    <cellStyle name="Input 2 2 11 5 2 2 4" xfId="50952" xr:uid="{00000000-0005-0000-0000-000078370000}"/>
    <cellStyle name="Input 2 2 11 5 2 3" xfId="24895" xr:uid="{00000000-0005-0000-0000-000079370000}"/>
    <cellStyle name="Input 2 2 11 5 2 4" xfId="38162" xr:uid="{00000000-0005-0000-0000-00007A370000}"/>
    <cellStyle name="Input 2 2 11 5 2 5" xfId="46254" xr:uid="{00000000-0005-0000-0000-00007B370000}"/>
    <cellStyle name="Input 2 2 11 5 3" xfId="8802" xr:uid="{00000000-0005-0000-0000-00007C370000}"/>
    <cellStyle name="Input 2 2 11 5 3 2" xfId="21703" xr:uid="{00000000-0005-0000-0000-00007D370000}"/>
    <cellStyle name="Input 2 2 11 5 3 3" xfId="28089" xr:uid="{00000000-0005-0000-0000-00007E370000}"/>
    <cellStyle name="Input 2 2 11 5 3 4" xfId="41002" xr:uid="{00000000-0005-0000-0000-00007F370000}"/>
    <cellStyle name="Input 2 2 11 5 3 5" xfId="49094" xr:uid="{00000000-0005-0000-0000-000080370000}"/>
    <cellStyle name="Input 2 2 11 5 4" xfId="12553" xr:uid="{00000000-0005-0000-0000-000081370000}"/>
    <cellStyle name="Input 2 2 11 5 4 2" xfId="33810" xr:uid="{00000000-0005-0000-0000-000082370000}"/>
    <cellStyle name="Input 2 2 11 5 5" xfId="14458" xr:uid="{00000000-0005-0000-0000-000083370000}"/>
    <cellStyle name="Input 2 2 11 5 6" xfId="36137" xr:uid="{00000000-0005-0000-0000-000084370000}"/>
    <cellStyle name="Input 2 2 11 5 7" xfId="44229" xr:uid="{00000000-0005-0000-0000-000085370000}"/>
    <cellStyle name="Input 2 2 11 6" xfId="2258" xr:uid="{00000000-0005-0000-0000-000086370000}"/>
    <cellStyle name="Input 2 2 11 6 2" xfId="5453" xr:uid="{00000000-0005-0000-0000-000087370000}"/>
    <cellStyle name="Input 2 2 11 6 2 2" xfId="18361" xr:uid="{00000000-0005-0000-0000-000088370000}"/>
    <cellStyle name="Input 2 2 11 6 2 2 2" xfId="30824" xr:uid="{00000000-0005-0000-0000-000089370000}"/>
    <cellStyle name="Input 2 2 11 6 2 3" xfId="24747" xr:uid="{00000000-0005-0000-0000-00008A370000}"/>
    <cellStyle name="Input 2 2 11 6 2 4" xfId="40854" xr:uid="{00000000-0005-0000-0000-00008B370000}"/>
    <cellStyle name="Input 2 2 11 6 2 5" xfId="48946" xr:uid="{00000000-0005-0000-0000-00008C370000}"/>
    <cellStyle name="Input 2 2 11 6 3" xfId="8654" xr:uid="{00000000-0005-0000-0000-00008D370000}"/>
    <cellStyle name="Input 2 2 11 6 3 2" xfId="21555" xr:uid="{00000000-0005-0000-0000-00008E370000}"/>
    <cellStyle name="Input 2 2 11 6 3 3" xfId="27941" xr:uid="{00000000-0005-0000-0000-00008F370000}"/>
    <cellStyle name="Input 2 2 11 6 4" xfId="12613" xr:uid="{00000000-0005-0000-0000-000090370000}"/>
    <cellStyle name="Input 2 2 11 6 4 2" xfId="33662" xr:uid="{00000000-0005-0000-0000-000091370000}"/>
    <cellStyle name="Input 2 2 11 6 5" xfId="14359" xr:uid="{00000000-0005-0000-0000-000092370000}"/>
    <cellStyle name="Input 2 2 11 6 6" xfId="38014" xr:uid="{00000000-0005-0000-0000-000093370000}"/>
    <cellStyle name="Input 2 2 11 6 7" xfId="46106" xr:uid="{00000000-0005-0000-0000-000094370000}"/>
    <cellStyle name="Input 2 2 11 7" xfId="897" xr:uid="{00000000-0005-0000-0000-000095370000}"/>
    <cellStyle name="Input 2 2 11 7 2" xfId="4092" xr:uid="{00000000-0005-0000-0000-000096370000}"/>
    <cellStyle name="Input 2 2 11 7 2 2" xfId="17000" xr:uid="{00000000-0005-0000-0000-000097370000}"/>
    <cellStyle name="Input 2 2 11 7 2 2 2" xfId="29941" xr:uid="{00000000-0005-0000-0000-000098370000}"/>
    <cellStyle name="Input 2 2 11 7 2 3" xfId="23386" xr:uid="{00000000-0005-0000-0000-000099370000}"/>
    <cellStyle name="Input 2 2 11 7 2 4" xfId="41603" xr:uid="{00000000-0005-0000-0000-00009A370000}"/>
    <cellStyle name="Input 2 2 11 7 2 5" xfId="49695" xr:uid="{00000000-0005-0000-0000-00009B370000}"/>
    <cellStyle name="Input 2 2 11 7 3" xfId="7293" xr:uid="{00000000-0005-0000-0000-00009C370000}"/>
    <cellStyle name="Input 2 2 11 7 3 2" xfId="20194" xr:uid="{00000000-0005-0000-0000-00009D370000}"/>
    <cellStyle name="Input 2 2 11 7 3 3" xfId="26580" xr:uid="{00000000-0005-0000-0000-00009E370000}"/>
    <cellStyle name="Input 2 2 11 7 4" xfId="10344" xr:uid="{00000000-0005-0000-0000-00009F370000}"/>
    <cellStyle name="Input 2 2 11 7 4 2" xfId="32301" xr:uid="{00000000-0005-0000-0000-0000A0370000}"/>
    <cellStyle name="Input 2 2 11 7 5" xfId="13476" xr:uid="{00000000-0005-0000-0000-0000A1370000}"/>
    <cellStyle name="Input 2 2 11 7 6" xfId="36653" xr:uid="{00000000-0005-0000-0000-0000A2370000}"/>
    <cellStyle name="Input 2 2 11 7 7" xfId="44745" xr:uid="{00000000-0005-0000-0000-0000A3370000}"/>
    <cellStyle name="Input 2 2 11 8" xfId="2910" xr:uid="{00000000-0005-0000-0000-0000A4370000}"/>
    <cellStyle name="Input 2 2 11 8 2" xfId="6105" xr:uid="{00000000-0005-0000-0000-0000A5370000}"/>
    <cellStyle name="Input 2 2 11 8 2 2" xfId="19013" xr:uid="{00000000-0005-0000-0000-0000A6370000}"/>
    <cellStyle name="Input 2 2 11 8 2 2 2" xfId="31252" xr:uid="{00000000-0005-0000-0000-0000A7370000}"/>
    <cellStyle name="Input 2 2 11 8 2 3" xfId="25399" xr:uid="{00000000-0005-0000-0000-0000A8370000}"/>
    <cellStyle name="Input 2 2 11 8 2 4" xfId="42159" xr:uid="{00000000-0005-0000-0000-0000A9370000}"/>
    <cellStyle name="Input 2 2 11 8 2 5" xfId="50251" xr:uid="{00000000-0005-0000-0000-0000AA370000}"/>
    <cellStyle name="Input 2 2 11 8 3" xfId="9306" xr:uid="{00000000-0005-0000-0000-0000AB370000}"/>
    <cellStyle name="Input 2 2 11 8 3 2" xfId="22207" xr:uid="{00000000-0005-0000-0000-0000AC370000}"/>
    <cellStyle name="Input 2 2 11 8 3 3" xfId="28593" xr:uid="{00000000-0005-0000-0000-0000AD370000}"/>
    <cellStyle name="Input 2 2 11 8 4" xfId="11216" xr:uid="{00000000-0005-0000-0000-0000AE370000}"/>
    <cellStyle name="Input 2 2 11 8 4 2" xfId="34314" xr:uid="{00000000-0005-0000-0000-0000AF370000}"/>
    <cellStyle name="Input 2 2 11 8 5" xfId="14787" xr:uid="{00000000-0005-0000-0000-0000B0370000}"/>
    <cellStyle name="Input 2 2 11 8 6" xfId="38671" xr:uid="{00000000-0005-0000-0000-0000B1370000}"/>
    <cellStyle name="Input 2 2 11 8 7" xfId="46763" xr:uid="{00000000-0005-0000-0000-0000B2370000}"/>
    <cellStyle name="Input 2 2 11 9" xfId="521" xr:uid="{00000000-0005-0000-0000-0000B3370000}"/>
    <cellStyle name="Input 2 2 11 9 2" xfId="15551" xr:uid="{00000000-0005-0000-0000-0000B4370000}"/>
    <cellStyle name="Input 2 2 11 9 2 2" xfId="29405" xr:uid="{00000000-0005-0000-0000-0000B5370000}"/>
    <cellStyle name="Input 2 2 11 9 3" xfId="15870" xr:uid="{00000000-0005-0000-0000-0000B6370000}"/>
    <cellStyle name="Input 2 2 11 9 4" xfId="39493" xr:uid="{00000000-0005-0000-0000-0000B7370000}"/>
    <cellStyle name="Input 2 2 11 9 5" xfId="47585" xr:uid="{00000000-0005-0000-0000-0000B8370000}"/>
    <cellStyle name="Input 2 2 12" xfId="164" xr:uid="{00000000-0005-0000-0000-0000B9370000}"/>
    <cellStyle name="Input 2 2 12 10" xfId="3724" xr:uid="{00000000-0005-0000-0000-0000BA370000}"/>
    <cellStyle name="Input 2 2 12 10 2" xfId="16633" xr:uid="{00000000-0005-0000-0000-0000BB370000}"/>
    <cellStyle name="Input 2 2 12 10 2 2" xfId="29696" xr:uid="{00000000-0005-0000-0000-0000BC370000}"/>
    <cellStyle name="Input 2 2 12 10 3" xfId="23019" xr:uid="{00000000-0005-0000-0000-0000BD370000}"/>
    <cellStyle name="Input 2 2 12 11" xfId="6925" xr:uid="{00000000-0005-0000-0000-0000BE370000}"/>
    <cellStyle name="Input 2 2 12 11 2" xfId="19827" xr:uid="{00000000-0005-0000-0000-0000BF370000}"/>
    <cellStyle name="Input 2 2 12 11 3" xfId="26213" xr:uid="{00000000-0005-0000-0000-0000C0370000}"/>
    <cellStyle name="Input 2 2 12 12" xfId="11605" xr:uid="{00000000-0005-0000-0000-0000C1370000}"/>
    <cellStyle name="Input 2 2 12 12 2" xfId="31944" xr:uid="{00000000-0005-0000-0000-0000C2370000}"/>
    <cellStyle name="Input 2 2 12 13" xfId="13235" xr:uid="{00000000-0005-0000-0000-0000C3370000}"/>
    <cellStyle name="Input 2 2 12 14" xfId="35148" xr:uid="{00000000-0005-0000-0000-0000C4370000}"/>
    <cellStyle name="Input 2 2 12 15" xfId="43240" xr:uid="{00000000-0005-0000-0000-0000C5370000}"/>
    <cellStyle name="Input 2 2 12 2" xfId="309" xr:uid="{00000000-0005-0000-0000-0000C6370000}"/>
    <cellStyle name="Input 2 2 12 2 10" xfId="11510" xr:uid="{00000000-0005-0000-0000-0000C7370000}"/>
    <cellStyle name="Input 2 2 12 2 10 2" xfId="32114" xr:uid="{00000000-0005-0000-0000-0000C8370000}"/>
    <cellStyle name="Input 2 2 12 2 11" xfId="13346" xr:uid="{00000000-0005-0000-0000-0000C9370000}"/>
    <cellStyle name="Input 2 2 12 2 12" xfId="35314" xr:uid="{00000000-0005-0000-0000-0000CA370000}"/>
    <cellStyle name="Input 2 2 12 2 13" xfId="43406" xr:uid="{00000000-0005-0000-0000-0000CB370000}"/>
    <cellStyle name="Input 2 2 12 2 2" xfId="1571" xr:uid="{00000000-0005-0000-0000-0000CC370000}"/>
    <cellStyle name="Input 2 2 12 2 2 2" xfId="4766" xr:uid="{00000000-0005-0000-0000-0000CD370000}"/>
    <cellStyle name="Input 2 2 12 2 2 2 2" xfId="17674" xr:uid="{00000000-0005-0000-0000-0000CE370000}"/>
    <cellStyle name="Input 2 2 12 2 2 2 2 2" xfId="30380" xr:uid="{00000000-0005-0000-0000-0000CF370000}"/>
    <cellStyle name="Input 2 2 12 2 2 2 2 3" xfId="42162" xr:uid="{00000000-0005-0000-0000-0000D0370000}"/>
    <cellStyle name="Input 2 2 12 2 2 2 2 4" xfId="50254" xr:uid="{00000000-0005-0000-0000-0000D1370000}"/>
    <cellStyle name="Input 2 2 12 2 2 2 3" xfId="24060" xr:uid="{00000000-0005-0000-0000-0000D2370000}"/>
    <cellStyle name="Input 2 2 12 2 2 2 4" xfId="37327" xr:uid="{00000000-0005-0000-0000-0000D3370000}"/>
    <cellStyle name="Input 2 2 12 2 2 2 5" xfId="45419" xr:uid="{00000000-0005-0000-0000-0000D4370000}"/>
    <cellStyle name="Input 2 2 12 2 2 3" xfId="7967" xr:uid="{00000000-0005-0000-0000-0000D5370000}"/>
    <cellStyle name="Input 2 2 12 2 2 3 2" xfId="20868" xr:uid="{00000000-0005-0000-0000-0000D6370000}"/>
    <cellStyle name="Input 2 2 12 2 2 3 3" xfId="27254" xr:uid="{00000000-0005-0000-0000-0000D7370000}"/>
    <cellStyle name="Input 2 2 12 2 2 3 4" xfId="40167" xr:uid="{00000000-0005-0000-0000-0000D8370000}"/>
    <cellStyle name="Input 2 2 12 2 2 3 5" xfId="48259" xr:uid="{00000000-0005-0000-0000-0000D9370000}"/>
    <cellStyle name="Input 2 2 12 2 2 4" xfId="11365" xr:uid="{00000000-0005-0000-0000-0000DA370000}"/>
    <cellStyle name="Input 2 2 12 2 2 4 2" xfId="32975" xr:uid="{00000000-0005-0000-0000-0000DB370000}"/>
    <cellStyle name="Input 2 2 12 2 2 5" xfId="13915" xr:uid="{00000000-0005-0000-0000-0000DC370000}"/>
    <cellStyle name="Input 2 2 12 2 2 6" xfId="35814" xr:uid="{00000000-0005-0000-0000-0000DD370000}"/>
    <cellStyle name="Input 2 2 12 2 2 7" xfId="43906" xr:uid="{00000000-0005-0000-0000-0000DE370000}"/>
    <cellStyle name="Input 2 2 12 2 3" xfId="2580" xr:uid="{00000000-0005-0000-0000-0000DF370000}"/>
    <cellStyle name="Input 2 2 12 2 3 2" xfId="5775" xr:uid="{00000000-0005-0000-0000-0000E0370000}"/>
    <cellStyle name="Input 2 2 12 2 3 2 2" xfId="18683" xr:uid="{00000000-0005-0000-0000-0000E1370000}"/>
    <cellStyle name="Input 2 2 12 2 3 2 2 2" xfId="31037" xr:uid="{00000000-0005-0000-0000-0000E2370000}"/>
    <cellStyle name="Input 2 2 12 2 3 2 2 3" xfId="42974" xr:uid="{00000000-0005-0000-0000-0000E3370000}"/>
    <cellStyle name="Input 2 2 12 2 3 2 2 4" xfId="51066" xr:uid="{00000000-0005-0000-0000-0000E4370000}"/>
    <cellStyle name="Input 2 2 12 2 3 2 3" xfId="25069" xr:uid="{00000000-0005-0000-0000-0000E5370000}"/>
    <cellStyle name="Input 2 2 12 2 3 2 4" xfId="38336" xr:uid="{00000000-0005-0000-0000-0000E6370000}"/>
    <cellStyle name="Input 2 2 12 2 3 2 5" xfId="46428" xr:uid="{00000000-0005-0000-0000-0000E7370000}"/>
    <cellStyle name="Input 2 2 12 2 3 3" xfId="8976" xr:uid="{00000000-0005-0000-0000-0000E8370000}"/>
    <cellStyle name="Input 2 2 12 2 3 3 2" xfId="21877" xr:uid="{00000000-0005-0000-0000-0000E9370000}"/>
    <cellStyle name="Input 2 2 12 2 3 3 3" xfId="28263" xr:uid="{00000000-0005-0000-0000-0000EA370000}"/>
    <cellStyle name="Input 2 2 12 2 3 3 4" xfId="41176" xr:uid="{00000000-0005-0000-0000-0000EB370000}"/>
    <cellStyle name="Input 2 2 12 2 3 3 5" xfId="49268" xr:uid="{00000000-0005-0000-0000-0000EC370000}"/>
    <cellStyle name="Input 2 2 12 2 3 4" xfId="10438" xr:uid="{00000000-0005-0000-0000-0000ED370000}"/>
    <cellStyle name="Input 2 2 12 2 3 4 2" xfId="33984" xr:uid="{00000000-0005-0000-0000-0000EE370000}"/>
    <cellStyle name="Input 2 2 12 2 3 5" xfId="14572" xr:uid="{00000000-0005-0000-0000-0000EF370000}"/>
    <cellStyle name="Input 2 2 12 2 3 6" xfId="36311" xr:uid="{00000000-0005-0000-0000-0000F0370000}"/>
    <cellStyle name="Input 2 2 12 2 3 7" xfId="44403" xr:uid="{00000000-0005-0000-0000-0000F1370000}"/>
    <cellStyle name="Input 2 2 12 2 4" xfId="2025" xr:uid="{00000000-0005-0000-0000-0000F2370000}"/>
    <cellStyle name="Input 2 2 12 2 4 2" xfId="5220" xr:uid="{00000000-0005-0000-0000-0000F3370000}"/>
    <cellStyle name="Input 2 2 12 2 4 2 2" xfId="18128" xr:uid="{00000000-0005-0000-0000-0000F4370000}"/>
    <cellStyle name="Input 2 2 12 2 4 2 2 2" xfId="30675" xr:uid="{00000000-0005-0000-0000-0000F5370000}"/>
    <cellStyle name="Input 2 2 12 2 4 2 3" xfId="24514" xr:uid="{00000000-0005-0000-0000-0000F6370000}"/>
    <cellStyle name="Input 2 2 12 2 4 2 4" xfId="40621" xr:uid="{00000000-0005-0000-0000-0000F7370000}"/>
    <cellStyle name="Input 2 2 12 2 4 2 5" xfId="48713" xr:uid="{00000000-0005-0000-0000-0000F8370000}"/>
    <cellStyle name="Input 2 2 12 2 4 3" xfId="8421" xr:uid="{00000000-0005-0000-0000-0000F9370000}"/>
    <cellStyle name="Input 2 2 12 2 4 3 2" xfId="21322" xr:uid="{00000000-0005-0000-0000-0000FA370000}"/>
    <cellStyle name="Input 2 2 12 2 4 3 3" xfId="27708" xr:uid="{00000000-0005-0000-0000-0000FB370000}"/>
    <cellStyle name="Input 2 2 12 2 4 4" xfId="10236" xr:uid="{00000000-0005-0000-0000-0000FC370000}"/>
    <cellStyle name="Input 2 2 12 2 4 4 2" xfId="33429" xr:uid="{00000000-0005-0000-0000-0000FD370000}"/>
    <cellStyle name="Input 2 2 12 2 4 5" xfId="14210" xr:uid="{00000000-0005-0000-0000-0000FE370000}"/>
    <cellStyle name="Input 2 2 12 2 4 6" xfId="37781" xr:uid="{00000000-0005-0000-0000-0000FF370000}"/>
    <cellStyle name="Input 2 2 12 2 4 7" xfId="45873" xr:uid="{00000000-0005-0000-0000-000000380000}"/>
    <cellStyle name="Input 2 2 12 2 5" xfId="1071" xr:uid="{00000000-0005-0000-0000-000001380000}"/>
    <cellStyle name="Input 2 2 12 2 5 2" xfId="4266" xr:uid="{00000000-0005-0000-0000-000002380000}"/>
    <cellStyle name="Input 2 2 12 2 5 2 2" xfId="17174" xr:uid="{00000000-0005-0000-0000-000003380000}"/>
    <cellStyle name="Input 2 2 12 2 5 2 2 2" xfId="30055" xr:uid="{00000000-0005-0000-0000-000004380000}"/>
    <cellStyle name="Input 2 2 12 2 5 2 3" xfId="23560" xr:uid="{00000000-0005-0000-0000-000005380000}"/>
    <cellStyle name="Input 2 2 12 2 5 2 4" xfId="41755" xr:uid="{00000000-0005-0000-0000-000006380000}"/>
    <cellStyle name="Input 2 2 12 2 5 2 5" xfId="49847" xr:uid="{00000000-0005-0000-0000-000007380000}"/>
    <cellStyle name="Input 2 2 12 2 5 3" xfId="7467" xr:uid="{00000000-0005-0000-0000-000008380000}"/>
    <cellStyle name="Input 2 2 12 2 5 3 2" xfId="20368" xr:uid="{00000000-0005-0000-0000-000009380000}"/>
    <cellStyle name="Input 2 2 12 2 5 3 3" xfId="26754" xr:uid="{00000000-0005-0000-0000-00000A380000}"/>
    <cellStyle name="Input 2 2 12 2 5 4" xfId="12500" xr:uid="{00000000-0005-0000-0000-00000B380000}"/>
    <cellStyle name="Input 2 2 12 2 5 4 2" xfId="32475" xr:uid="{00000000-0005-0000-0000-00000C380000}"/>
    <cellStyle name="Input 2 2 12 2 5 5" xfId="13590" xr:uid="{00000000-0005-0000-0000-00000D380000}"/>
    <cellStyle name="Input 2 2 12 2 5 6" xfId="36827" xr:uid="{00000000-0005-0000-0000-00000E380000}"/>
    <cellStyle name="Input 2 2 12 2 5 7" xfId="44919" xr:uid="{00000000-0005-0000-0000-00000F380000}"/>
    <cellStyle name="Input 2 2 12 2 6" xfId="3084" xr:uid="{00000000-0005-0000-0000-000010380000}"/>
    <cellStyle name="Input 2 2 12 2 6 2" xfId="6279" xr:uid="{00000000-0005-0000-0000-000011380000}"/>
    <cellStyle name="Input 2 2 12 2 6 2 2" xfId="19187" xr:uid="{00000000-0005-0000-0000-000012380000}"/>
    <cellStyle name="Input 2 2 12 2 6 2 2 2" xfId="31366" xr:uid="{00000000-0005-0000-0000-000013380000}"/>
    <cellStyle name="Input 2 2 12 2 6 2 3" xfId="25573" xr:uid="{00000000-0005-0000-0000-000014380000}"/>
    <cellStyle name="Input 2 2 12 2 6 2 4" xfId="41784" xr:uid="{00000000-0005-0000-0000-000015380000}"/>
    <cellStyle name="Input 2 2 12 2 6 2 5" xfId="49876" xr:uid="{00000000-0005-0000-0000-000016380000}"/>
    <cellStyle name="Input 2 2 12 2 6 3" xfId="9480" xr:uid="{00000000-0005-0000-0000-000017380000}"/>
    <cellStyle name="Input 2 2 12 2 6 3 2" xfId="22381" xr:uid="{00000000-0005-0000-0000-000018380000}"/>
    <cellStyle name="Input 2 2 12 2 6 3 3" xfId="28767" xr:uid="{00000000-0005-0000-0000-000019380000}"/>
    <cellStyle name="Input 2 2 12 2 6 4" xfId="11741" xr:uid="{00000000-0005-0000-0000-00001A380000}"/>
    <cellStyle name="Input 2 2 12 2 6 4 2" xfId="34488" xr:uid="{00000000-0005-0000-0000-00001B380000}"/>
    <cellStyle name="Input 2 2 12 2 6 5" xfId="14901" xr:uid="{00000000-0005-0000-0000-00001C380000}"/>
    <cellStyle name="Input 2 2 12 2 6 6" xfId="38845" xr:uid="{00000000-0005-0000-0000-00001D380000}"/>
    <cellStyle name="Input 2 2 12 2 6 7" xfId="46937" xr:uid="{00000000-0005-0000-0000-00001E380000}"/>
    <cellStyle name="Input 2 2 12 2 7" xfId="700" xr:uid="{00000000-0005-0000-0000-00001F380000}"/>
    <cellStyle name="Input 2 2 12 2 7 2" xfId="15725" xr:uid="{00000000-0005-0000-0000-000020380000}"/>
    <cellStyle name="Input 2 2 12 2 7 2 2" xfId="29578" xr:uid="{00000000-0005-0000-0000-000021380000}"/>
    <cellStyle name="Input 2 2 12 2 7 3" xfId="16512" xr:uid="{00000000-0005-0000-0000-000022380000}"/>
    <cellStyle name="Input 2 2 12 2 7 4" xfId="39667" xr:uid="{00000000-0005-0000-0000-000023380000}"/>
    <cellStyle name="Input 2 2 12 2 7 5" xfId="47759" xr:uid="{00000000-0005-0000-0000-000024380000}"/>
    <cellStyle name="Input 2 2 12 2 8" xfId="3895" xr:uid="{00000000-0005-0000-0000-000025380000}"/>
    <cellStyle name="Input 2 2 12 2 8 2" xfId="16803" xr:uid="{00000000-0005-0000-0000-000026380000}"/>
    <cellStyle name="Input 2 2 12 2 8 2 2" xfId="29807" xr:uid="{00000000-0005-0000-0000-000027380000}"/>
    <cellStyle name="Input 2 2 12 2 8 3" xfId="23189" xr:uid="{00000000-0005-0000-0000-000028380000}"/>
    <cellStyle name="Input 2 2 12 2 9" xfId="7096" xr:uid="{00000000-0005-0000-0000-000029380000}"/>
    <cellStyle name="Input 2 2 12 2 9 2" xfId="19997" xr:uid="{00000000-0005-0000-0000-00002A380000}"/>
    <cellStyle name="Input 2 2 12 2 9 3" xfId="26383" xr:uid="{00000000-0005-0000-0000-00002B380000}"/>
    <cellStyle name="Input 2 2 12 3" xfId="1233" xr:uid="{00000000-0005-0000-0000-00002C380000}"/>
    <cellStyle name="Input 2 2 12 3 10" xfId="35476" xr:uid="{00000000-0005-0000-0000-00002D380000}"/>
    <cellStyle name="Input 2 2 12 3 11" xfId="43568" xr:uid="{00000000-0005-0000-0000-00002E380000}"/>
    <cellStyle name="Input 2 2 12 3 2" xfId="1733" xr:uid="{00000000-0005-0000-0000-00002F380000}"/>
    <cellStyle name="Input 2 2 12 3 2 2" xfId="4928" xr:uid="{00000000-0005-0000-0000-000030380000}"/>
    <cellStyle name="Input 2 2 12 3 2 2 2" xfId="17836" xr:uid="{00000000-0005-0000-0000-000031380000}"/>
    <cellStyle name="Input 2 2 12 3 2 2 2 2" xfId="30485" xr:uid="{00000000-0005-0000-0000-000032380000}"/>
    <cellStyle name="Input 2 2 12 3 2 2 2 3" xfId="42293" xr:uid="{00000000-0005-0000-0000-000033380000}"/>
    <cellStyle name="Input 2 2 12 3 2 2 2 4" xfId="50385" xr:uid="{00000000-0005-0000-0000-000034380000}"/>
    <cellStyle name="Input 2 2 12 3 2 2 3" xfId="24222" xr:uid="{00000000-0005-0000-0000-000035380000}"/>
    <cellStyle name="Input 2 2 12 3 2 2 4" xfId="37489" xr:uid="{00000000-0005-0000-0000-000036380000}"/>
    <cellStyle name="Input 2 2 12 3 2 2 5" xfId="45581" xr:uid="{00000000-0005-0000-0000-000037380000}"/>
    <cellStyle name="Input 2 2 12 3 2 3" xfId="8129" xr:uid="{00000000-0005-0000-0000-000038380000}"/>
    <cellStyle name="Input 2 2 12 3 2 3 2" xfId="21030" xr:uid="{00000000-0005-0000-0000-000039380000}"/>
    <cellStyle name="Input 2 2 12 3 2 3 3" xfId="27416" xr:uid="{00000000-0005-0000-0000-00003A380000}"/>
    <cellStyle name="Input 2 2 12 3 2 3 4" xfId="40329" xr:uid="{00000000-0005-0000-0000-00003B380000}"/>
    <cellStyle name="Input 2 2 12 3 2 3 5" xfId="48421" xr:uid="{00000000-0005-0000-0000-00003C380000}"/>
    <cellStyle name="Input 2 2 12 3 2 4" xfId="11682" xr:uid="{00000000-0005-0000-0000-00003D380000}"/>
    <cellStyle name="Input 2 2 12 3 2 4 2" xfId="33137" xr:uid="{00000000-0005-0000-0000-00003E380000}"/>
    <cellStyle name="Input 2 2 12 3 2 5" xfId="14020" xr:uid="{00000000-0005-0000-0000-00003F380000}"/>
    <cellStyle name="Input 2 2 12 3 2 6" xfId="35976" xr:uid="{00000000-0005-0000-0000-000040380000}"/>
    <cellStyle name="Input 2 2 12 3 2 7" xfId="44068" xr:uid="{00000000-0005-0000-0000-000041380000}"/>
    <cellStyle name="Input 2 2 12 3 3" xfId="2742" xr:uid="{00000000-0005-0000-0000-000042380000}"/>
    <cellStyle name="Input 2 2 12 3 3 2" xfId="5937" xr:uid="{00000000-0005-0000-0000-000043380000}"/>
    <cellStyle name="Input 2 2 12 3 3 2 2" xfId="18845" xr:uid="{00000000-0005-0000-0000-000044380000}"/>
    <cellStyle name="Input 2 2 12 3 3 2 2 2" xfId="31142" xr:uid="{00000000-0005-0000-0000-000045380000}"/>
    <cellStyle name="Input 2 2 12 3 3 2 2 3" xfId="43079" xr:uid="{00000000-0005-0000-0000-000046380000}"/>
    <cellStyle name="Input 2 2 12 3 3 2 2 4" xfId="51171" xr:uid="{00000000-0005-0000-0000-000047380000}"/>
    <cellStyle name="Input 2 2 12 3 3 2 3" xfId="25231" xr:uid="{00000000-0005-0000-0000-000048380000}"/>
    <cellStyle name="Input 2 2 12 3 3 2 4" xfId="38498" xr:uid="{00000000-0005-0000-0000-000049380000}"/>
    <cellStyle name="Input 2 2 12 3 3 2 5" xfId="46590" xr:uid="{00000000-0005-0000-0000-00004A380000}"/>
    <cellStyle name="Input 2 2 12 3 3 3" xfId="9138" xr:uid="{00000000-0005-0000-0000-00004B380000}"/>
    <cellStyle name="Input 2 2 12 3 3 3 2" xfId="22039" xr:uid="{00000000-0005-0000-0000-00004C380000}"/>
    <cellStyle name="Input 2 2 12 3 3 3 3" xfId="28425" xr:uid="{00000000-0005-0000-0000-00004D380000}"/>
    <cellStyle name="Input 2 2 12 3 3 3 4" xfId="41338" xr:uid="{00000000-0005-0000-0000-00004E380000}"/>
    <cellStyle name="Input 2 2 12 3 3 3 5" xfId="49430" xr:uid="{00000000-0005-0000-0000-00004F380000}"/>
    <cellStyle name="Input 2 2 12 3 3 4" xfId="10640" xr:uid="{00000000-0005-0000-0000-000050380000}"/>
    <cellStyle name="Input 2 2 12 3 3 4 2" xfId="34146" xr:uid="{00000000-0005-0000-0000-000051380000}"/>
    <cellStyle name="Input 2 2 12 3 3 5" xfId="14677" xr:uid="{00000000-0005-0000-0000-000052380000}"/>
    <cellStyle name="Input 2 2 12 3 3 6" xfId="36473" xr:uid="{00000000-0005-0000-0000-000053380000}"/>
    <cellStyle name="Input 2 2 12 3 3 7" xfId="44565" xr:uid="{00000000-0005-0000-0000-000054380000}"/>
    <cellStyle name="Input 2 2 12 3 4" xfId="1945" xr:uid="{00000000-0005-0000-0000-000055380000}"/>
    <cellStyle name="Input 2 2 12 3 4 2" xfId="5140" xr:uid="{00000000-0005-0000-0000-000056380000}"/>
    <cellStyle name="Input 2 2 12 3 4 2 2" xfId="18048" xr:uid="{00000000-0005-0000-0000-000057380000}"/>
    <cellStyle name="Input 2 2 12 3 4 2 2 2" xfId="30618" xr:uid="{00000000-0005-0000-0000-000058380000}"/>
    <cellStyle name="Input 2 2 12 3 4 2 3" xfId="24434" xr:uid="{00000000-0005-0000-0000-000059380000}"/>
    <cellStyle name="Input 2 2 12 3 4 2 4" xfId="40541" xr:uid="{00000000-0005-0000-0000-00005A380000}"/>
    <cellStyle name="Input 2 2 12 3 4 2 5" xfId="48633" xr:uid="{00000000-0005-0000-0000-00005B380000}"/>
    <cellStyle name="Input 2 2 12 3 4 3" xfId="8341" xr:uid="{00000000-0005-0000-0000-00005C380000}"/>
    <cellStyle name="Input 2 2 12 3 4 3 2" xfId="21242" xr:uid="{00000000-0005-0000-0000-00005D380000}"/>
    <cellStyle name="Input 2 2 12 3 4 3 3" xfId="27628" xr:uid="{00000000-0005-0000-0000-00005E380000}"/>
    <cellStyle name="Input 2 2 12 3 4 4" xfId="11959" xr:uid="{00000000-0005-0000-0000-00005F380000}"/>
    <cellStyle name="Input 2 2 12 3 4 4 2" xfId="33349" xr:uid="{00000000-0005-0000-0000-000060380000}"/>
    <cellStyle name="Input 2 2 12 3 4 5" xfId="14153" xr:uid="{00000000-0005-0000-0000-000061380000}"/>
    <cellStyle name="Input 2 2 12 3 4 6" xfId="37701" xr:uid="{00000000-0005-0000-0000-000062380000}"/>
    <cellStyle name="Input 2 2 12 3 4 7" xfId="45793" xr:uid="{00000000-0005-0000-0000-000063380000}"/>
    <cellStyle name="Input 2 2 12 3 5" xfId="3246" xr:uid="{00000000-0005-0000-0000-000064380000}"/>
    <cellStyle name="Input 2 2 12 3 5 2" xfId="6441" xr:uid="{00000000-0005-0000-0000-000065380000}"/>
    <cellStyle name="Input 2 2 12 3 5 2 2" xfId="19349" xr:uid="{00000000-0005-0000-0000-000066380000}"/>
    <cellStyle name="Input 2 2 12 3 5 2 2 2" xfId="31471" xr:uid="{00000000-0005-0000-0000-000067380000}"/>
    <cellStyle name="Input 2 2 12 3 5 2 3" xfId="25735" xr:uid="{00000000-0005-0000-0000-000068380000}"/>
    <cellStyle name="Input 2 2 12 3 5 2 4" xfId="41888" xr:uid="{00000000-0005-0000-0000-000069380000}"/>
    <cellStyle name="Input 2 2 12 3 5 2 5" xfId="49980" xr:uid="{00000000-0005-0000-0000-00006A380000}"/>
    <cellStyle name="Input 2 2 12 3 5 3" xfId="9642" xr:uid="{00000000-0005-0000-0000-00006B380000}"/>
    <cellStyle name="Input 2 2 12 3 5 3 2" xfId="22543" xr:uid="{00000000-0005-0000-0000-00006C380000}"/>
    <cellStyle name="Input 2 2 12 3 5 3 3" xfId="28929" xr:uid="{00000000-0005-0000-0000-00006D380000}"/>
    <cellStyle name="Input 2 2 12 3 5 4" xfId="10584" xr:uid="{00000000-0005-0000-0000-00006E380000}"/>
    <cellStyle name="Input 2 2 12 3 5 4 2" xfId="34650" xr:uid="{00000000-0005-0000-0000-00006F380000}"/>
    <cellStyle name="Input 2 2 12 3 5 5" xfId="15006" xr:uid="{00000000-0005-0000-0000-000070380000}"/>
    <cellStyle name="Input 2 2 12 3 5 6" xfId="36989" xr:uid="{00000000-0005-0000-0000-000071380000}"/>
    <cellStyle name="Input 2 2 12 3 5 7" xfId="45081" xr:uid="{00000000-0005-0000-0000-000072380000}"/>
    <cellStyle name="Input 2 2 12 3 6" xfId="4428" xr:uid="{00000000-0005-0000-0000-000073380000}"/>
    <cellStyle name="Input 2 2 12 3 6 2" xfId="17336" xr:uid="{00000000-0005-0000-0000-000074380000}"/>
    <cellStyle name="Input 2 2 12 3 6 2 2" xfId="30160" xr:uid="{00000000-0005-0000-0000-000075380000}"/>
    <cellStyle name="Input 2 2 12 3 6 2 3" xfId="42537" xr:uid="{00000000-0005-0000-0000-000076380000}"/>
    <cellStyle name="Input 2 2 12 3 6 2 4" xfId="50629" xr:uid="{00000000-0005-0000-0000-000077380000}"/>
    <cellStyle name="Input 2 2 12 3 6 3" xfId="23722" xr:uid="{00000000-0005-0000-0000-000078380000}"/>
    <cellStyle name="Input 2 2 12 3 6 4" xfId="39007" xr:uid="{00000000-0005-0000-0000-000079380000}"/>
    <cellStyle name="Input 2 2 12 3 6 5" xfId="47099" xr:uid="{00000000-0005-0000-0000-00007A380000}"/>
    <cellStyle name="Input 2 2 12 3 7" xfId="7629" xr:uid="{00000000-0005-0000-0000-00007B380000}"/>
    <cellStyle name="Input 2 2 12 3 7 2" xfId="20530" xr:uid="{00000000-0005-0000-0000-00007C380000}"/>
    <cellStyle name="Input 2 2 12 3 7 3" xfId="26916" xr:uid="{00000000-0005-0000-0000-00007D380000}"/>
    <cellStyle name="Input 2 2 12 3 7 4" xfId="39829" xr:uid="{00000000-0005-0000-0000-00007E380000}"/>
    <cellStyle name="Input 2 2 12 3 7 5" xfId="47921" xr:uid="{00000000-0005-0000-0000-00007F380000}"/>
    <cellStyle name="Input 2 2 12 3 8" xfId="12947" xr:uid="{00000000-0005-0000-0000-000080380000}"/>
    <cellStyle name="Input 2 2 12 3 8 2" xfId="32637" xr:uid="{00000000-0005-0000-0000-000081380000}"/>
    <cellStyle name="Input 2 2 12 3 9" xfId="13695" xr:uid="{00000000-0005-0000-0000-000082380000}"/>
    <cellStyle name="Input 2 2 12 4" xfId="1405" xr:uid="{00000000-0005-0000-0000-000083380000}"/>
    <cellStyle name="Input 2 2 12 4 2" xfId="4600" xr:uid="{00000000-0005-0000-0000-000084380000}"/>
    <cellStyle name="Input 2 2 12 4 2 2" xfId="17508" xr:uid="{00000000-0005-0000-0000-000085380000}"/>
    <cellStyle name="Input 2 2 12 4 2 2 2" xfId="30271" xr:uid="{00000000-0005-0000-0000-000086380000}"/>
    <cellStyle name="Input 2 2 12 4 2 2 3" xfId="42026" xr:uid="{00000000-0005-0000-0000-000087380000}"/>
    <cellStyle name="Input 2 2 12 4 2 2 4" xfId="50118" xr:uid="{00000000-0005-0000-0000-000088380000}"/>
    <cellStyle name="Input 2 2 12 4 2 3" xfId="23894" xr:uid="{00000000-0005-0000-0000-000089380000}"/>
    <cellStyle name="Input 2 2 12 4 2 4" xfId="37161" xr:uid="{00000000-0005-0000-0000-00008A380000}"/>
    <cellStyle name="Input 2 2 12 4 2 5" xfId="45253" xr:uid="{00000000-0005-0000-0000-00008B380000}"/>
    <cellStyle name="Input 2 2 12 4 3" xfId="7801" xr:uid="{00000000-0005-0000-0000-00008C380000}"/>
    <cellStyle name="Input 2 2 12 4 3 2" xfId="20702" xr:uid="{00000000-0005-0000-0000-00008D380000}"/>
    <cellStyle name="Input 2 2 12 4 3 3" xfId="27088" xr:uid="{00000000-0005-0000-0000-00008E380000}"/>
    <cellStyle name="Input 2 2 12 4 3 4" xfId="40001" xr:uid="{00000000-0005-0000-0000-00008F380000}"/>
    <cellStyle name="Input 2 2 12 4 3 5" xfId="48093" xr:uid="{00000000-0005-0000-0000-000090380000}"/>
    <cellStyle name="Input 2 2 12 4 4" xfId="12348" xr:uid="{00000000-0005-0000-0000-000091380000}"/>
    <cellStyle name="Input 2 2 12 4 4 2" xfId="32809" xr:uid="{00000000-0005-0000-0000-000092380000}"/>
    <cellStyle name="Input 2 2 12 4 5" xfId="13806" xr:uid="{00000000-0005-0000-0000-000093380000}"/>
    <cellStyle name="Input 2 2 12 4 6" xfId="35648" xr:uid="{00000000-0005-0000-0000-000094380000}"/>
    <cellStyle name="Input 2 2 12 4 7" xfId="43740" xr:uid="{00000000-0005-0000-0000-000095380000}"/>
    <cellStyle name="Input 2 2 12 5" xfId="2414" xr:uid="{00000000-0005-0000-0000-000096380000}"/>
    <cellStyle name="Input 2 2 12 5 2" xfId="5609" xr:uid="{00000000-0005-0000-0000-000097380000}"/>
    <cellStyle name="Input 2 2 12 5 2 2" xfId="18517" xr:uid="{00000000-0005-0000-0000-000098380000}"/>
    <cellStyle name="Input 2 2 12 5 2 2 2" xfId="30928" xr:uid="{00000000-0005-0000-0000-000099380000}"/>
    <cellStyle name="Input 2 2 12 5 2 2 3" xfId="42865" xr:uid="{00000000-0005-0000-0000-00009A380000}"/>
    <cellStyle name="Input 2 2 12 5 2 2 4" xfId="50957" xr:uid="{00000000-0005-0000-0000-00009B380000}"/>
    <cellStyle name="Input 2 2 12 5 2 3" xfId="24903" xr:uid="{00000000-0005-0000-0000-00009C380000}"/>
    <cellStyle name="Input 2 2 12 5 2 4" xfId="38170" xr:uid="{00000000-0005-0000-0000-00009D380000}"/>
    <cellStyle name="Input 2 2 12 5 2 5" xfId="46262" xr:uid="{00000000-0005-0000-0000-00009E380000}"/>
    <cellStyle name="Input 2 2 12 5 3" xfId="8810" xr:uid="{00000000-0005-0000-0000-00009F380000}"/>
    <cellStyle name="Input 2 2 12 5 3 2" xfId="21711" xr:uid="{00000000-0005-0000-0000-0000A0380000}"/>
    <cellStyle name="Input 2 2 12 5 3 3" xfId="28097" xr:uid="{00000000-0005-0000-0000-0000A1380000}"/>
    <cellStyle name="Input 2 2 12 5 3 4" xfId="41010" xr:uid="{00000000-0005-0000-0000-0000A2380000}"/>
    <cellStyle name="Input 2 2 12 5 3 5" xfId="49102" xr:uid="{00000000-0005-0000-0000-0000A3380000}"/>
    <cellStyle name="Input 2 2 12 5 4" xfId="10358" xr:uid="{00000000-0005-0000-0000-0000A4380000}"/>
    <cellStyle name="Input 2 2 12 5 4 2" xfId="33818" xr:uid="{00000000-0005-0000-0000-0000A5380000}"/>
    <cellStyle name="Input 2 2 12 5 5" xfId="14463" xr:uid="{00000000-0005-0000-0000-0000A6380000}"/>
    <cellStyle name="Input 2 2 12 5 6" xfId="36145" xr:uid="{00000000-0005-0000-0000-0000A7380000}"/>
    <cellStyle name="Input 2 2 12 5 7" xfId="44237" xr:uid="{00000000-0005-0000-0000-0000A8380000}"/>
    <cellStyle name="Input 2 2 12 6" xfId="2172" xr:uid="{00000000-0005-0000-0000-0000A9380000}"/>
    <cellStyle name="Input 2 2 12 6 2" xfId="5367" xr:uid="{00000000-0005-0000-0000-0000AA380000}"/>
    <cellStyle name="Input 2 2 12 6 2 2" xfId="18275" xr:uid="{00000000-0005-0000-0000-0000AB380000}"/>
    <cellStyle name="Input 2 2 12 6 2 2 2" xfId="30769" xr:uid="{00000000-0005-0000-0000-0000AC380000}"/>
    <cellStyle name="Input 2 2 12 6 2 3" xfId="24661" xr:uid="{00000000-0005-0000-0000-0000AD380000}"/>
    <cellStyle name="Input 2 2 12 6 2 4" xfId="40768" xr:uid="{00000000-0005-0000-0000-0000AE380000}"/>
    <cellStyle name="Input 2 2 12 6 2 5" xfId="48860" xr:uid="{00000000-0005-0000-0000-0000AF380000}"/>
    <cellStyle name="Input 2 2 12 6 3" xfId="8568" xr:uid="{00000000-0005-0000-0000-0000B0380000}"/>
    <cellStyle name="Input 2 2 12 6 3 2" xfId="21469" xr:uid="{00000000-0005-0000-0000-0000B1380000}"/>
    <cellStyle name="Input 2 2 12 6 3 3" xfId="27855" xr:uid="{00000000-0005-0000-0000-0000B2380000}"/>
    <cellStyle name="Input 2 2 12 6 4" xfId="10843" xr:uid="{00000000-0005-0000-0000-0000B3380000}"/>
    <cellStyle name="Input 2 2 12 6 4 2" xfId="33576" xr:uid="{00000000-0005-0000-0000-0000B4380000}"/>
    <cellStyle name="Input 2 2 12 6 5" xfId="14304" xr:uid="{00000000-0005-0000-0000-0000B5380000}"/>
    <cellStyle name="Input 2 2 12 6 6" xfId="37928" xr:uid="{00000000-0005-0000-0000-0000B6380000}"/>
    <cellStyle name="Input 2 2 12 6 7" xfId="46020" xr:uid="{00000000-0005-0000-0000-0000B7380000}"/>
    <cellStyle name="Input 2 2 12 7" xfId="905" xr:uid="{00000000-0005-0000-0000-0000B8380000}"/>
    <cellStyle name="Input 2 2 12 7 2" xfId="4100" xr:uid="{00000000-0005-0000-0000-0000B9380000}"/>
    <cellStyle name="Input 2 2 12 7 2 2" xfId="17008" xr:uid="{00000000-0005-0000-0000-0000BA380000}"/>
    <cellStyle name="Input 2 2 12 7 2 2 2" xfId="29946" xr:uid="{00000000-0005-0000-0000-0000BB380000}"/>
    <cellStyle name="Input 2 2 12 7 2 3" xfId="23394" xr:uid="{00000000-0005-0000-0000-0000BC380000}"/>
    <cellStyle name="Input 2 2 12 7 2 4" xfId="41610" xr:uid="{00000000-0005-0000-0000-0000BD380000}"/>
    <cellStyle name="Input 2 2 12 7 2 5" xfId="49702" xr:uid="{00000000-0005-0000-0000-0000BE380000}"/>
    <cellStyle name="Input 2 2 12 7 3" xfId="7301" xr:uid="{00000000-0005-0000-0000-0000BF380000}"/>
    <cellStyle name="Input 2 2 12 7 3 2" xfId="20202" xr:uid="{00000000-0005-0000-0000-0000C0380000}"/>
    <cellStyle name="Input 2 2 12 7 3 3" xfId="26588" xr:uid="{00000000-0005-0000-0000-0000C1380000}"/>
    <cellStyle name="Input 2 2 12 7 4" xfId="10672" xr:uid="{00000000-0005-0000-0000-0000C2380000}"/>
    <cellStyle name="Input 2 2 12 7 4 2" xfId="32309" xr:uid="{00000000-0005-0000-0000-0000C3380000}"/>
    <cellStyle name="Input 2 2 12 7 5" xfId="13481" xr:uid="{00000000-0005-0000-0000-0000C4380000}"/>
    <cellStyle name="Input 2 2 12 7 6" xfId="36661" xr:uid="{00000000-0005-0000-0000-0000C5380000}"/>
    <cellStyle name="Input 2 2 12 7 7" xfId="44753" xr:uid="{00000000-0005-0000-0000-0000C6380000}"/>
    <cellStyle name="Input 2 2 12 8" xfId="2918" xr:uid="{00000000-0005-0000-0000-0000C7380000}"/>
    <cellStyle name="Input 2 2 12 8 2" xfId="6113" xr:uid="{00000000-0005-0000-0000-0000C8380000}"/>
    <cellStyle name="Input 2 2 12 8 2 2" xfId="19021" xr:uid="{00000000-0005-0000-0000-0000C9380000}"/>
    <cellStyle name="Input 2 2 12 8 2 2 2" xfId="31257" xr:uid="{00000000-0005-0000-0000-0000CA380000}"/>
    <cellStyle name="Input 2 2 12 8 2 3" xfId="25407" xr:uid="{00000000-0005-0000-0000-0000CB380000}"/>
    <cellStyle name="Input 2 2 12 8 2 4" xfId="41601" xr:uid="{00000000-0005-0000-0000-0000CC380000}"/>
    <cellStyle name="Input 2 2 12 8 2 5" xfId="49693" xr:uid="{00000000-0005-0000-0000-0000CD380000}"/>
    <cellStyle name="Input 2 2 12 8 3" xfId="9314" xr:uid="{00000000-0005-0000-0000-0000CE380000}"/>
    <cellStyle name="Input 2 2 12 8 3 2" xfId="22215" xr:uid="{00000000-0005-0000-0000-0000CF380000}"/>
    <cellStyle name="Input 2 2 12 8 3 3" xfId="28601" xr:uid="{00000000-0005-0000-0000-0000D0380000}"/>
    <cellStyle name="Input 2 2 12 8 4" xfId="10027" xr:uid="{00000000-0005-0000-0000-0000D1380000}"/>
    <cellStyle name="Input 2 2 12 8 4 2" xfId="34322" xr:uid="{00000000-0005-0000-0000-0000D2380000}"/>
    <cellStyle name="Input 2 2 12 8 5" xfId="14792" xr:uid="{00000000-0005-0000-0000-0000D3380000}"/>
    <cellStyle name="Input 2 2 12 8 6" xfId="38679" xr:uid="{00000000-0005-0000-0000-0000D4380000}"/>
    <cellStyle name="Input 2 2 12 8 7" xfId="46771" xr:uid="{00000000-0005-0000-0000-0000D5380000}"/>
    <cellStyle name="Input 2 2 12 9" xfId="529" xr:uid="{00000000-0005-0000-0000-0000D6380000}"/>
    <cellStyle name="Input 2 2 12 9 2" xfId="15559" xr:uid="{00000000-0005-0000-0000-0000D7380000}"/>
    <cellStyle name="Input 2 2 12 9 2 2" xfId="29413" xr:uid="{00000000-0005-0000-0000-0000D8380000}"/>
    <cellStyle name="Input 2 2 12 9 3" xfId="15952" xr:uid="{00000000-0005-0000-0000-0000D9380000}"/>
    <cellStyle name="Input 2 2 12 9 4" xfId="39501" xr:uid="{00000000-0005-0000-0000-0000DA380000}"/>
    <cellStyle name="Input 2 2 12 9 5" xfId="47593" xr:uid="{00000000-0005-0000-0000-0000DB380000}"/>
    <cellStyle name="Input 2 2 13" xfId="170" xr:uid="{00000000-0005-0000-0000-0000DC380000}"/>
    <cellStyle name="Input 2 2 13 10" xfId="3730" xr:uid="{00000000-0005-0000-0000-0000DD380000}"/>
    <cellStyle name="Input 2 2 13 10 2" xfId="16639" xr:uid="{00000000-0005-0000-0000-0000DE380000}"/>
    <cellStyle name="Input 2 2 13 10 2 2" xfId="29699" xr:uid="{00000000-0005-0000-0000-0000DF380000}"/>
    <cellStyle name="Input 2 2 13 10 3" xfId="23025" xr:uid="{00000000-0005-0000-0000-0000E0380000}"/>
    <cellStyle name="Input 2 2 13 11" xfId="6931" xr:uid="{00000000-0005-0000-0000-0000E1380000}"/>
    <cellStyle name="Input 2 2 13 11 2" xfId="19833" xr:uid="{00000000-0005-0000-0000-0000E2380000}"/>
    <cellStyle name="Input 2 2 13 11 3" xfId="26219" xr:uid="{00000000-0005-0000-0000-0000E3380000}"/>
    <cellStyle name="Input 2 2 13 12" xfId="10364" xr:uid="{00000000-0005-0000-0000-0000E4380000}"/>
    <cellStyle name="Input 2 2 13 12 2" xfId="31950" xr:uid="{00000000-0005-0000-0000-0000E5380000}"/>
    <cellStyle name="Input 2 2 13 13" xfId="13238" xr:uid="{00000000-0005-0000-0000-0000E6380000}"/>
    <cellStyle name="Input 2 2 13 14" xfId="35154" xr:uid="{00000000-0005-0000-0000-0000E7380000}"/>
    <cellStyle name="Input 2 2 13 15" xfId="43246" xr:uid="{00000000-0005-0000-0000-0000E8380000}"/>
    <cellStyle name="Input 2 2 13 2" xfId="315" xr:uid="{00000000-0005-0000-0000-0000E9380000}"/>
    <cellStyle name="Input 2 2 13 2 10" xfId="10091" xr:uid="{00000000-0005-0000-0000-0000EA380000}"/>
    <cellStyle name="Input 2 2 13 2 10 2" xfId="32120" xr:uid="{00000000-0005-0000-0000-0000EB380000}"/>
    <cellStyle name="Input 2 2 13 2 11" xfId="13349" xr:uid="{00000000-0005-0000-0000-0000EC380000}"/>
    <cellStyle name="Input 2 2 13 2 12" xfId="35320" xr:uid="{00000000-0005-0000-0000-0000ED380000}"/>
    <cellStyle name="Input 2 2 13 2 13" xfId="43412" xr:uid="{00000000-0005-0000-0000-0000EE380000}"/>
    <cellStyle name="Input 2 2 13 2 2" xfId="1577" xr:uid="{00000000-0005-0000-0000-0000EF380000}"/>
    <cellStyle name="Input 2 2 13 2 2 2" xfId="4772" xr:uid="{00000000-0005-0000-0000-0000F0380000}"/>
    <cellStyle name="Input 2 2 13 2 2 2 2" xfId="17680" xr:uid="{00000000-0005-0000-0000-0000F1380000}"/>
    <cellStyle name="Input 2 2 13 2 2 2 2 2" xfId="30383" xr:uid="{00000000-0005-0000-0000-0000F2380000}"/>
    <cellStyle name="Input 2 2 13 2 2 2 2 3" xfId="42166" xr:uid="{00000000-0005-0000-0000-0000F3380000}"/>
    <cellStyle name="Input 2 2 13 2 2 2 2 4" xfId="50258" xr:uid="{00000000-0005-0000-0000-0000F4380000}"/>
    <cellStyle name="Input 2 2 13 2 2 2 3" xfId="24066" xr:uid="{00000000-0005-0000-0000-0000F5380000}"/>
    <cellStyle name="Input 2 2 13 2 2 2 4" xfId="37333" xr:uid="{00000000-0005-0000-0000-0000F6380000}"/>
    <cellStyle name="Input 2 2 13 2 2 2 5" xfId="45425" xr:uid="{00000000-0005-0000-0000-0000F7380000}"/>
    <cellStyle name="Input 2 2 13 2 2 3" xfId="7973" xr:uid="{00000000-0005-0000-0000-0000F8380000}"/>
    <cellStyle name="Input 2 2 13 2 2 3 2" xfId="20874" xr:uid="{00000000-0005-0000-0000-0000F9380000}"/>
    <cellStyle name="Input 2 2 13 2 2 3 3" xfId="27260" xr:uid="{00000000-0005-0000-0000-0000FA380000}"/>
    <cellStyle name="Input 2 2 13 2 2 3 4" xfId="40173" xr:uid="{00000000-0005-0000-0000-0000FB380000}"/>
    <cellStyle name="Input 2 2 13 2 2 3 5" xfId="48265" xr:uid="{00000000-0005-0000-0000-0000FC380000}"/>
    <cellStyle name="Input 2 2 13 2 2 4" xfId="11482" xr:uid="{00000000-0005-0000-0000-0000FD380000}"/>
    <cellStyle name="Input 2 2 13 2 2 4 2" xfId="32981" xr:uid="{00000000-0005-0000-0000-0000FE380000}"/>
    <cellStyle name="Input 2 2 13 2 2 5" xfId="13918" xr:uid="{00000000-0005-0000-0000-0000FF380000}"/>
    <cellStyle name="Input 2 2 13 2 2 6" xfId="35820" xr:uid="{00000000-0005-0000-0000-000000390000}"/>
    <cellStyle name="Input 2 2 13 2 2 7" xfId="43912" xr:uid="{00000000-0005-0000-0000-000001390000}"/>
    <cellStyle name="Input 2 2 13 2 3" xfId="2586" xr:uid="{00000000-0005-0000-0000-000002390000}"/>
    <cellStyle name="Input 2 2 13 2 3 2" xfId="5781" xr:uid="{00000000-0005-0000-0000-000003390000}"/>
    <cellStyle name="Input 2 2 13 2 3 2 2" xfId="18689" xr:uid="{00000000-0005-0000-0000-000004390000}"/>
    <cellStyle name="Input 2 2 13 2 3 2 2 2" xfId="31040" xr:uid="{00000000-0005-0000-0000-000005390000}"/>
    <cellStyle name="Input 2 2 13 2 3 2 2 3" xfId="42977" xr:uid="{00000000-0005-0000-0000-000006390000}"/>
    <cellStyle name="Input 2 2 13 2 3 2 2 4" xfId="51069" xr:uid="{00000000-0005-0000-0000-000007390000}"/>
    <cellStyle name="Input 2 2 13 2 3 2 3" xfId="25075" xr:uid="{00000000-0005-0000-0000-000008390000}"/>
    <cellStyle name="Input 2 2 13 2 3 2 4" xfId="38342" xr:uid="{00000000-0005-0000-0000-000009390000}"/>
    <cellStyle name="Input 2 2 13 2 3 2 5" xfId="46434" xr:uid="{00000000-0005-0000-0000-00000A390000}"/>
    <cellStyle name="Input 2 2 13 2 3 3" xfId="8982" xr:uid="{00000000-0005-0000-0000-00000B390000}"/>
    <cellStyle name="Input 2 2 13 2 3 3 2" xfId="21883" xr:uid="{00000000-0005-0000-0000-00000C390000}"/>
    <cellStyle name="Input 2 2 13 2 3 3 3" xfId="28269" xr:uid="{00000000-0005-0000-0000-00000D390000}"/>
    <cellStyle name="Input 2 2 13 2 3 3 4" xfId="41182" xr:uid="{00000000-0005-0000-0000-00000E390000}"/>
    <cellStyle name="Input 2 2 13 2 3 3 5" xfId="49274" xr:uid="{00000000-0005-0000-0000-00000F390000}"/>
    <cellStyle name="Input 2 2 13 2 3 4" xfId="12250" xr:uid="{00000000-0005-0000-0000-000010390000}"/>
    <cellStyle name="Input 2 2 13 2 3 4 2" xfId="33990" xr:uid="{00000000-0005-0000-0000-000011390000}"/>
    <cellStyle name="Input 2 2 13 2 3 5" xfId="14575" xr:uid="{00000000-0005-0000-0000-000012390000}"/>
    <cellStyle name="Input 2 2 13 2 3 6" xfId="36317" xr:uid="{00000000-0005-0000-0000-000013390000}"/>
    <cellStyle name="Input 2 2 13 2 3 7" xfId="44409" xr:uid="{00000000-0005-0000-0000-000014390000}"/>
    <cellStyle name="Input 2 2 13 2 4" xfId="2022" xr:uid="{00000000-0005-0000-0000-000015390000}"/>
    <cellStyle name="Input 2 2 13 2 4 2" xfId="5217" xr:uid="{00000000-0005-0000-0000-000016390000}"/>
    <cellStyle name="Input 2 2 13 2 4 2 2" xfId="18125" xr:uid="{00000000-0005-0000-0000-000017390000}"/>
    <cellStyle name="Input 2 2 13 2 4 2 2 2" xfId="30673" xr:uid="{00000000-0005-0000-0000-000018390000}"/>
    <cellStyle name="Input 2 2 13 2 4 2 3" xfId="24511" xr:uid="{00000000-0005-0000-0000-000019390000}"/>
    <cellStyle name="Input 2 2 13 2 4 2 4" xfId="40618" xr:uid="{00000000-0005-0000-0000-00001A390000}"/>
    <cellStyle name="Input 2 2 13 2 4 2 5" xfId="48710" xr:uid="{00000000-0005-0000-0000-00001B390000}"/>
    <cellStyle name="Input 2 2 13 2 4 3" xfId="8418" xr:uid="{00000000-0005-0000-0000-00001C390000}"/>
    <cellStyle name="Input 2 2 13 2 4 3 2" xfId="21319" xr:uid="{00000000-0005-0000-0000-00001D390000}"/>
    <cellStyle name="Input 2 2 13 2 4 3 3" xfId="27705" xr:uid="{00000000-0005-0000-0000-00001E390000}"/>
    <cellStyle name="Input 2 2 13 2 4 4" xfId="11551" xr:uid="{00000000-0005-0000-0000-00001F390000}"/>
    <cellStyle name="Input 2 2 13 2 4 4 2" xfId="33426" xr:uid="{00000000-0005-0000-0000-000020390000}"/>
    <cellStyle name="Input 2 2 13 2 4 5" xfId="14208" xr:uid="{00000000-0005-0000-0000-000021390000}"/>
    <cellStyle name="Input 2 2 13 2 4 6" xfId="37778" xr:uid="{00000000-0005-0000-0000-000022390000}"/>
    <cellStyle name="Input 2 2 13 2 4 7" xfId="45870" xr:uid="{00000000-0005-0000-0000-000023390000}"/>
    <cellStyle name="Input 2 2 13 2 5" xfId="1077" xr:uid="{00000000-0005-0000-0000-000024390000}"/>
    <cellStyle name="Input 2 2 13 2 5 2" xfId="4272" xr:uid="{00000000-0005-0000-0000-000025390000}"/>
    <cellStyle name="Input 2 2 13 2 5 2 2" xfId="17180" xr:uid="{00000000-0005-0000-0000-000026390000}"/>
    <cellStyle name="Input 2 2 13 2 5 2 2 2" xfId="30058" xr:uid="{00000000-0005-0000-0000-000027390000}"/>
    <cellStyle name="Input 2 2 13 2 5 2 3" xfId="23566" xr:uid="{00000000-0005-0000-0000-000028390000}"/>
    <cellStyle name="Input 2 2 13 2 5 2 4" xfId="41760" xr:uid="{00000000-0005-0000-0000-000029390000}"/>
    <cellStyle name="Input 2 2 13 2 5 2 5" xfId="49852" xr:uid="{00000000-0005-0000-0000-00002A390000}"/>
    <cellStyle name="Input 2 2 13 2 5 3" xfId="7473" xr:uid="{00000000-0005-0000-0000-00002B390000}"/>
    <cellStyle name="Input 2 2 13 2 5 3 2" xfId="20374" xr:uid="{00000000-0005-0000-0000-00002C390000}"/>
    <cellStyle name="Input 2 2 13 2 5 3 3" xfId="26760" xr:uid="{00000000-0005-0000-0000-00002D390000}"/>
    <cellStyle name="Input 2 2 13 2 5 4" xfId="12918" xr:uid="{00000000-0005-0000-0000-00002E390000}"/>
    <cellStyle name="Input 2 2 13 2 5 4 2" xfId="32481" xr:uid="{00000000-0005-0000-0000-00002F390000}"/>
    <cellStyle name="Input 2 2 13 2 5 5" xfId="13593" xr:uid="{00000000-0005-0000-0000-000030390000}"/>
    <cellStyle name="Input 2 2 13 2 5 6" xfId="36833" xr:uid="{00000000-0005-0000-0000-000031390000}"/>
    <cellStyle name="Input 2 2 13 2 5 7" xfId="44925" xr:uid="{00000000-0005-0000-0000-000032390000}"/>
    <cellStyle name="Input 2 2 13 2 6" xfId="3090" xr:uid="{00000000-0005-0000-0000-000033390000}"/>
    <cellStyle name="Input 2 2 13 2 6 2" xfId="6285" xr:uid="{00000000-0005-0000-0000-000034390000}"/>
    <cellStyle name="Input 2 2 13 2 6 2 2" xfId="19193" xr:uid="{00000000-0005-0000-0000-000035390000}"/>
    <cellStyle name="Input 2 2 13 2 6 2 2 2" xfId="31369" xr:uid="{00000000-0005-0000-0000-000036390000}"/>
    <cellStyle name="Input 2 2 13 2 6 2 3" xfId="25579" xr:uid="{00000000-0005-0000-0000-000037390000}"/>
    <cellStyle name="Input 2 2 13 2 6 2 4" xfId="41779" xr:uid="{00000000-0005-0000-0000-000038390000}"/>
    <cellStyle name="Input 2 2 13 2 6 2 5" xfId="49871" xr:uid="{00000000-0005-0000-0000-000039390000}"/>
    <cellStyle name="Input 2 2 13 2 6 3" xfId="9486" xr:uid="{00000000-0005-0000-0000-00003A390000}"/>
    <cellStyle name="Input 2 2 13 2 6 3 2" xfId="22387" xr:uid="{00000000-0005-0000-0000-00003B390000}"/>
    <cellStyle name="Input 2 2 13 2 6 3 3" xfId="28773" xr:uid="{00000000-0005-0000-0000-00003C390000}"/>
    <cellStyle name="Input 2 2 13 2 6 4" xfId="11191" xr:uid="{00000000-0005-0000-0000-00003D390000}"/>
    <cellStyle name="Input 2 2 13 2 6 4 2" xfId="34494" xr:uid="{00000000-0005-0000-0000-00003E390000}"/>
    <cellStyle name="Input 2 2 13 2 6 5" xfId="14904" xr:uid="{00000000-0005-0000-0000-00003F390000}"/>
    <cellStyle name="Input 2 2 13 2 6 6" xfId="38851" xr:uid="{00000000-0005-0000-0000-000040390000}"/>
    <cellStyle name="Input 2 2 13 2 6 7" xfId="46943" xr:uid="{00000000-0005-0000-0000-000041390000}"/>
    <cellStyle name="Input 2 2 13 2 7" xfId="706" xr:uid="{00000000-0005-0000-0000-000042390000}"/>
    <cellStyle name="Input 2 2 13 2 7 2" xfId="15731" xr:uid="{00000000-0005-0000-0000-000043390000}"/>
    <cellStyle name="Input 2 2 13 2 7 2 2" xfId="29584" xr:uid="{00000000-0005-0000-0000-000044390000}"/>
    <cellStyle name="Input 2 2 13 2 7 3" xfId="15861" xr:uid="{00000000-0005-0000-0000-000045390000}"/>
    <cellStyle name="Input 2 2 13 2 7 4" xfId="39673" xr:uid="{00000000-0005-0000-0000-000046390000}"/>
    <cellStyle name="Input 2 2 13 2 7 5" xfId="47765" xr:uid="{00000000-0005-0000-0000-000047390000}"/>
    <cellStyle name="Input 2 2 13 2 8" xfId="3901" xr:uid="{00000000-0005-0000-0000-000048390000}"/>
    <cellStyle name="Input 2 2 13 2 8 2" xfId="16809" xr:uid="{00000000-0005-0000-0000-000049390000}"/>
    <cellStyle name="Input 2 2 13 2 8 2 2" xfId="29810" xr:uid="{00000000-0005-0000-0000-00004A390000}"/>
    <cellStyle name="Input 2 2 13 2 8 3" xfId="23195" xr:uid="{00000000-0005-0000-0000-00004B390000}"/>
    <cellStyle name="Input 2 2 13 2 9" xfId="7102" xr:uid="{00000000-0005-0000-0000-00004C390000}"/>
    <cellStyle name="Input 2 2 13 2 9 2" xfId="20003" xr:uid="{00000000-0005-0000-0000-00004D390000}"/>
    <cellStyle name="Input 2 2 13 2 9 3" xfId="26389" xr:uid="{00000000-0005-0000-0000-00004E390000}"/>
    <cellStyle name="Input 2 2 13 3" xfId="1239" xr:uid="{00000000-0005-0000-0000-00004F390000}"/>
    <cellStyle name="Input 2 2 13 3 10" xfId="35482" xr:uid="{00000000-0005-0000-0000-000050390000}"/>
    <cellStyle name="Input 2 2 13 3 11" xfId="43574" xr:uid="{00000000-0005-0000-0000-000051390000}"/>
    <cellStyle name="Input 2 2 13 3 2" xfId="1739" xr:uid="{00000000-0005-0000-0000-000052390000}"/>
    <cellStyle name="Input 2 2 13 3 2 2" xfId="4934" xr:uid="{00000000-0005-0000-0000-000053390000}"/>
    <cellStyle name="Input 2 2 13 3 2 2 2" xfId="17842" xr:uid="{00000000-0005-0000-0000-000054390000}"/>
    <cellStyle name="Input 2 2 13 3 2 2 2 2" xfId="30488" xr:uid="{00000000-0005-0000-0000-000055390000}"/>
    <cellStyle name="Input 2 2 13 3 2 2 2 3" xfId="42298" xr:uid="{00000000-0005-0000-0000-000056390000}"/>
    <cellStyle name="Input 2 2 13 3 2 2 2 4" xfId="50390" xr:uid="{00000000-0005-0000-0000-000057390000}"/>
    <cellStyle name="Input 2 2 13 3 2 2 3" xfId="24228" xr:uid="{00000000-0005-0000-0000-000058390000}"/>
    <cellStyle name="Input 2 2 13 3 2 2 4" xfId="37495" xr:uid="{00000000-0005-0000-0000-000059390000}"/>
    <cellStyle name="Input 2 2 13 3 2 2 5" xfId="45587" xr:uid="{00000000-0005-0000-0000-00005A390000}"/>
    <cellStyle name="Input 2 2 13 3 2 3" xfId="8135" xr:uid="{00000000-0005-0000-0000-00005B390000}"/>
    <cellStyle name="Input 2 2 13 3 2 3 2" xfId="21036" xr:uid="{00000000-0005-0000-0000-00005C390000}"/>
    <cellStyle name="Input 2 2 13 3 2 3 3" xfId="27422" xr:uid="{00000000-0005-0000-0000-00005D390000}"/>
    <cellStyle name="Input 2 2 13 3 2 3 4" xfId="40335" xr:uid="{00000000-0005-0000-0000-00005E390000}"/>
    <cellStyle name="Input 2 2 13 3 2 3 5" xfId="48427" xr:uid="{00000000-0005-0000-0000-00005F390000}"/>
    <cellStyle name="Input 2 2 13 3 2 4" xfId="10459" xr:uid="{00000000-0005-0000-0000-000060390000}"/>
    <cellStyle name="Input 2 2 13 3 2 4 2" xfId="33143" xr:uid="{00000000-0005-0000-0000-000061390000}"/>
    <cellStyle name="Input 2 2 13 3 2 5" xfId="14023" xr:uid="{00000000-0005-0000-0000-000062390000}"/>
    <cellStyle name="Input 2 2 13 3 2 6" xfId="35982" xr:uid="{00000000-0005-0000-0000-000063390000}"/>
    <cellStyle name="Input 2 2 13 3 2 7" xfId="44074" xr:uid="{00000000-0005-0000-0000-000064390000}"/>
    <cellStyle name="Input 2 2 13 3 3" xfId="2748" xr:uid="{00000000-0005-0000-0000-000065390000}"/>
    <cellStyle name="Input 2 2 13 3 3 2" xfId="5943" xr:uid="{00000000-0005-0000-0000-000066390000}"/>
    <cellStyle name="Input 2 2 13 3 3 2 2" xfId="18851" xr:uid="{00000000-0005-0000-0000-000067390000}"/>
    <cellStyle name="Input 2 2 13 3 3 2 2 2" xfId="31145" xr:uid="{00000000-0005-0000-0000-000068390000}"/>
    <cellStyle name="Input 2 2 13 3 3 2 2 3" xfId="43082" xr:uid="{00000000-0005-0000-0000-000069390000}"/>
    <cellStyle name="Input 2 2 13 3 3 2 2 4" xfId="51174" xr:uid="{00000000-0005-0000-0000-00006A390000}"/>
    <cellStyle name="Input 2 2 13 3 3 2 3" xfId="25237" xr:uid="{00000000-0005-0000-0000-00006B390000}"/>
    <cellStyle name="Input 2 2 13 3 3 2 4" xfId="38504" xr:uid="{00000000-0005-0000-0000-00006C390000}"/>
    <cellStyle name="Input 2 2 13 3 3 2 5" xfId="46596" xr:uid="{00000000-0005-0000-0000-00006D390000}"/>
    <cellStyle name="Input 2 2 13 3 3 3" xfId="9144" xr:uid="{00000000-0005-0000-0000-00006E390000}"/>
    <cellStyle name="Input 2 2 13 3 3 3 2" xfId="22045" xr:uid="{00000000-0005-0000-0000-00006F390000}"/>
    <cellStyle name="Input 2 2 13 3 3 3 3" xfId="28431" xr:uid="{00000000-0005-0000-0000-000070390000}"/>
    <cellStyle name="Input 2 2 13 3 3 3 4" xfId="41344" xr:uid="{00000000-0005-0000-0000-000071390000}"/>
    <cellStyle name="Input 2 2 13 3 3 3 5" xfId="49436" xr:uid="{00000000-0005-0000-0000-000072390000}"/>
    <cellStyle name="Input 2 2 13 3 3 4" xfId="10043" xr:uid="{00000000-0005-0000-0000-000073390000}"/>
    <cellStyle name="Input 2 2 13 3 3 4 2" xfId="34152" xr:uid="{00000000-0005-0000-0000-000074390000}"/>
    <cellStyle name="Input 2 2 13 3 3 5" xfId="14680" xr:uid="{00000000-0005-0000-0000-000075390000}"/>
    <cellStyle name="Input 2 2 13 3 3 6" xfId="36479" xr:uid="{00000000-0005-0000-0000-000076390000}"/>
    <cellStyle name="Input 2 2 13 3 3 7" xfId="44571" xr:uid="{00000000-0005-0000-0000-000077390000}"/>
    <cellStyle name="Input 2 2 13 3 4" xfId="1942" xr:uid="{00000000-0005-0000-0000-000078390000}"/>
    <cellStyle name="Input 2 2 13 3 4 2" xfId="5137" xr:uid="{00000000-0005-0000-0000-000079390000}"/>
    <cellStyle name="Input 2 2 13 3 4 2 2" xfId="18045" xr:uid="{00000000-0005-0000-0000-00007A390000}"/>
    <cellStyle name="Input 2 2 13 3 4 2 2 2" xfId="30616" xr:uid="{00000000-0005-0000-0000-00007B390000}"/>
    <cellStyle name="Input 2 2 13 3 4 2 3" xfId="24431" xr:uid="{00000000-0005-0000-0000-00007C390000}"/>
    <cellStyle name="Input 2 2 13 3 4 2 4" xfId="40538" xr:uid="{00000000-0005-0000-0000-00007D390000}"/>
    <cellStyle name="Input 2 2 13 3 4 2 5" xfId="48630" xr:uid="{00000000-0005-0000-0000-00007E390000}"/>
    <cellStyle name="Input 2 2 13 3 4 3" xfId="8338" xr:uid="{00000000-0005-0000-0000-00007F390000}"/>
    <cellStyle name="Input 2 2 13 3 4 3 2" xfId="21239" xr:uid="{00000000-0005-0000-0000-000080390000}"/>
    <cellStyle name="Input 2 2 13 3 4 3 3" xfId="27625" xr:uid="{00000000-0005-0000-0000-000081390000}"/>
    <cellStyle name="Input 2 2 13 3 4 4" xfId="12455" xr:uid="{00000000-0005-0000-0000-000082390000}"/>
    <cellStyle name="Input 2 2 13 3 4 4 2" xfId="33346" xr:uid="{00000000-0005-0000-0000-000083390000}"/>
    <cellStyle name="Input 2 2 13 3 4 5" xfId="14151" xr:uid="{00000000-0005-0000-0000-000084390000}"/>
    <cellStyle name="Input 2 2 13 3 4 6" xfId="37698" xr:uid="{00000000-0005-0000-0000-000085390000}"/>
    <cellStyle name="Input 2 2 13 3 4 7" xfId="45790" xr:uid="{00000000-0005-0000-0000-000086390000}"/>
    <cellStyle name="Input 2 2 13 3 5" xfId="3252" xr:uid="{00000000-0005-0000-0000-000087390000}"/>
    <cellStyle name="Input 2 2 13 3 5 2" xfId="6447" xr:uid="{00000000-0005-0000-0000-000088390000}"/>
    <cellStyle name="Input 2 2 13 3 5 2 2" xfId="19355" xr:uid="{00000000-0005-0000-0000-000089390000}"/>
    <cellStyle name="Input 2 2 13 3 5 2 2 2" xfId="31474" xr:uid="{00000000-0005-0000-0000-00008A390000}"/>
    <cellStyle name="Input 2 2 13 3 5 2 3" xfId="25741" xr:uid="{00000000-0005-0000-0000-00008B390000}"/>
    <cellStyle name="Input 2 2 13 3 5 2 4" xfId="41894" xr:uid="{00000000-0005-0000-0000-00008C390000}"/>
    <cellStyle name="Input 2 2 13 3 5 2 5" xfId="49986" xr:uid="{00000000-0005-0000-0000-00008D390000}"/>
    <cellStyle name="Input 2 2 13 3 5 3" xfId="9648" xr:uid="{00000000-0005-0000-0000-00008E390000}"/>
    <cellStyle name="Input 2 2 13 3 5 3 2" xfId="22549" xr:uid="{00000000-0005-0000-0000-00008F390000}"/>
    <cellStyle name="Input 2 2 13 3 5 3 3" xfId="28935" xr:uid="{00000000-0005-0000-0000-000090390000}"/>
    <cellStyle name="Input 2 2 13 3 5 4" xfId="12400" xr:uid="{00000000-0005-0000-0000-000091390000}"/>
    <cellStyle name="Input 2 2 13 3 5 4 2" xfId="34656" xr:uid="{00000000-0005-0000-0000-000092390000}"/>
    <cellStyle name="Input 2 2 13 3 5 5" xfId="15009" xr:uid="{00000000-0005-0000-0000-000093390000}"/>
    <cellStyle name="Input 2 2 13 3 5 6" xfId="36995" xr:uid="{00000000-0005-0000-0000-000094390000}"/>
    <cellStyle name="Input 2 2 13 3 5 7" xfId="45087" xr:uid="{00000000-0005-0000-0000-000095390000}"/>
    <cellStyle name="Input 2 2 13 3 6" xfId="4434" xr:uid="{00000000-0005-0000-0000-000096390000}"/>
    <cellStyle name="Input 2 2 13 3 6 2" xfId="17342" xr:uid="{00000000-0005-0000-0000-000097390000}"/>
    <cellStyle name="Input 2 2 13 3 6 2 2" xfId="30163" xr:uid="{00000000-0005-0000-0000-000098390000}"/>
    <cellStyle name="Input 2 2 13 3 6 2 3" xfId="42540" xr:uid="{00000000-0005-0000-0000-000099390000}"/>
    <cellStyle name="Input 2 2 13 3 6 2 4" xfId="50632" xr:uid="{00000000-0005-0000-0000-00009A390000}"/>
    <cellStyle name="Input 2 2 13 3 6 3" xfId="23728" xr:uid="{00000000-0005-0000-0000-00009B390000}"/>
    <cellStyle name="Input 2 2 13 3 6 4" xfId="39013" xr:uid="{00000000-0005-0000-0000-00009C390000}"/>
    <cellStyle name="Input 2 2 13 3 6 5" xfId="47105" xr:uid="{00000000-0005-0000-0000-00009D390000}"/>
    <cellStyle name="Input 2 2 13 3 7" xfId="7635" xr:uid="{00000000-0005-0000-0000-00009E390000}"/>
    <cellStyle name="Input 2 2 13 3 7 2" xfId="20536" xr:uid="{00000000-0005-0000-0000-00009F390000}"/>
    <cellStyle name="Input 2 2 13 3 7 3" xfId="26922" xr:uid="{00000000-0005-0000-0000-0000A0390000}"/>
    <cellStyle name="Input 2 2 13 3 7 4" xfId="39835" xr:uid="{00000000-0005-0000-0000-0000A1390000}"/>
    <cellStyle name="Input 2 2 13 3 7 5" xfId="47927" xr:uid="{00000000-0005-0000-0000-0000A2390000}"/>
    <cellStyle name="Input 2 2 13 3 8" xfId="12261" xr:uid="{00000000-0005-0000-0000-0000A3390000}"/>
    <cellStyle name="Input 2 2 13 3 8 2" xfId="32643" xr:uid="{00000000-0005-0000-0000-0000A4390000}"/>
    <cellStyle name="Input 2 2 13 3 9" xfId="13698" xr:uid="{00000000-0005-0000-0000-0000A5390000}"/>
    <cellStyle name="Input 2 2 13 4" xfId="1411" xr:uid="{00000000-0005-0000-0000-0000A6390000}"/>
    <cellStyle name="Input 2 2 13 4 2" xfId="4606" xr:uid="{00000000-0005-0000-0000-0000A7390000}"/>
    <cellStyle name="Input 2 2 13 4 2 2" xfId="17514" xr:uid="{00000000-0005-0000-0000-0000A8390000}"/>
    <cellStyle name="Input 2 2 13 4 2 2 2" xfId="30274" xr:uid="{00000000-0005-0000-0000-0000A9390000}"/>
    <cellStyle name="Input 2 2 13 4 2 2 3" xfId="42031" xr:uid="{00000000-0005-0000-0000-0000AA390000}"/>
    <cellStyle name="Input 2 2 13 4 2 2 4" xfId="50123" xr:uid="{00000000-0005-0000-0000-0000AB390000}"/>
    <cellStyle name="Input 2 2 13 4 2 3" xfId="23900" xr:uid="{00000000-0005-0000-0000-0000AC390000}"/>
    <cellStyle name="Input 2 2 13 4 2 4" xfId="37167" xr:uid="{00000000-0005-0000-0000-0000AD390000}"/>
    <cellStyle name="Input 2 2 13 4 2 5" xfId="45259" xr:uid="{00000000-0005-0000-0000-0000AE390000}"/>
    <cellStyle name="Input 2 2 13 4 3" xfId="7807" xr:uid="{00000000-0005-0000-0000-0000AF390000}"/>
    <cellStyle name="Input 2 2 13 4 3 2" xfId="20708" xr:uid="{00000000-0005-0000-0000-0000B0390000}"/>
    <cellStyle name="Input 2 2 13 4 3 3" xfId="27094" xr:uid="{00000000-0005-0000-0000-0000B1390000}"/>
    <cellStyle name="Input 2 2 13 4 3 4" xfId="40007" xr:uid="{00000000-0005-0000-0000-0000B2390000}"/>
    <cellStyle name="Input 2 2 13 4 3 5" xfId="48099" xr:uid="{00000000-0005-0000-0000-0000B3390000}"/>
    <cellStyle name="Input 2 2 13 4 4" xfId="10862" xr:uid="{00000000-0005-0000-0000-0000B4390000}"/>
    <cellStyle name="Input 2 2 13 4 4 2" xfId="32815" xr:uid="{00000000-0005-0000-0000-0000B5390000}"/>
    <cellStyle name="Input 2 2 13 4 5" xfId="13809" xr:uid="{00000000-0005-0000-0000-0000B6390000}"/>
    <cellStyle name="Input 2 2 13 4 6" xfId="35654" xr:uid="{00000000-0005-0000-0000-0000B7390000}"/>
    <cellStyle name="Input 2 2 13 4 7" xfId="43746" xr:uid="{00000000-0005-0000-0000-0000B8390000}"/>
    <cellStyle name="Input 2 2 13 5" xfId="2420" xr:uid="{00000000-0005-0000-0000-0000B9390000}"/>
    <cellStyle name="Input 2 2 13 5 2" xfId="5615" xr:uid="{00000000-0005-0000-0000-0000BA390000}"/>
    <cellStyle name="Input 2 2 13 5 2 2" xfId="18523" xr:uid="{00000000-0005-0000-0000-0000BB390000}"/>
    <cellStyle name="Input 2 2 13 5 2 2 2" xfId="30931" xr:uid="{00000000-0005-0000-0000-0000BC390000}"/>
    <cellStyle name="Input 2 2 13 5 2 2 3" xfId="42868" xr:uid="{00000000-0005-0000-0000-0000BD390000}"/>
    <cellStyle name="Input 2 2 13 5 2 2 4" xfId="50960" xr:uid="{00000000-0005-0000-0000-0000BE390000}"/>
    <cellStyle name="Input 2 2 13 5 2 3" xfId="24909" xr:uid="{00000000-0005-0000-0000-0000BF390000}"/>
    <cellStyle name="Input 2 2 13 5 2 4" xfId="38176" xr:uid="{00000000-0005-0000-0000-0000C0390000}"/>
    <cellStyle name="Input 2 2 13 5 2 5" xfId="46268" xr:uid="{00000000-0005-0000-0000-0000C1390000}"/>
    <cellStyle name="Input 2 2 13 5 3" xfId="8816" xr:uid="{00000000-0005-0000-0000-0000C2390000}"/>
    <cellStyle name="Input 2 2 13 5 3 2" xfId="21717" xr:uid="{00000000-0005-0000-0000-0000C3390000}"/>
    <cellStyle name="Input 2 2 13 5 3 3" xfId="28103" xr:uid="{00000000-0005-0000-0000-0000C4390000}"/>
    <cellStyle name="Input 2 2 13 5 3 4" xfId="41016" xr:uid="{00000000-0005-0000-0000-0000C5390000}"/>
    <cellStyle name="Input 2 2 13 5 3 5" xfId="49108" xr:uid="{00000000-0005-0000-0000-0000C6390000}"/>
    <cellStyle name="Input 2 2 13 5 4" xfId="10366" xr:uid="{00000000-0005-0000-0000-0000C7390000}"/>
    <cellStyle name="Input 2 2 13 5 4 2" xfId="33824" xr:uid="{00000000-0005-0000-0000-0000C8390000}"/>
    <cellStyle name="Input 2 2 13 5 5" xfId="14466" xr:uid="{00000000-0005-0000-0000-0000C9390000}"/>
    <cellStyle name="Input 2 2 13 5 6" xfId="36151" xr:uid="{00000000-0005-0000-0000-0000CA390000}"/>
    <cellStyle name="Input 2 2 13 5 7" xfId="44243" xr:uid="{00000000-0005-0000-0000-0000CB390000}"/>
    <cellStyle name="Input 2 2 13 6" xfId="2130" xr:uid="{00000000-0005-0000-0000-0000CC390000}"/>
    <cellStyle name="Input 2 2 13 6 2" xfId="5325" xr:uid="{00000000-0005-0000-0000-0000CD390000}"/>
    <cellStyle name="Input 2 2 13 6 2 2" xfId="18233" xr:uid="{00000000-0005-0000-0000-0000CE390000}"/>
    <cellStyle name="Input 2 2 13 6 2 2 2" xfId="30743" xr:uid="{00000000-0005-0000-0000-0000CF390000}"/>
    <cellStyle name="Input 2 2 13 6 2 3" xfId="24619" xr:uid="{00000000-0005-0000-0000-0000D0390000}"/>
    <cellStyle name="Input 2 2 13 6 2 4" xfId="40726" xr:uid="{00000000-0005-0000-0000-0000D1390000}"/>
    <cellStyle name="Input 2 2 13 6 2 5" xfId="48818" xr:uid="{00000000-0005-0000-0000-0000D2390000}"/>
    <cellStyle name="Input 2 2 13 6 3" xfId="8526" xr:uid="{00000000-0005-0000-0000-0000D3390000}"/>
    <cellStyle name="Input 2 2 13 6 3 2" xfId="21427" xr:uid="{00000000-0005-0000-0000-0000D4390000}"/>
    <cellStyle name="Input 2 2 13 6 3 3" xfId="27813" xr:uid="{00000000-0005-0000-0000-0000D5390000}"/>
    <cellStyle name="Input 2 2 13 6 4" xfId="10529" xr:uid="{00000000-0005-0000-0000-0000D6390000}"/>
    <cellStyle name="Input 2 2 13 6 4 2" xfId="33534" xr:uid="{00000000-0005-0000-0000-0000D7390000}"/>
    <cellStyle name="Input 2 2 13 6 5" xfId="14278" xr:uid="{00000000-0005-0000-0000-0000D8390000}"/>
    <cellStyle name="Input 2 2 13 6 6" xfId="37886" xr:uid="{00000000-0005-0000-0000-0000D9390000}"/>
    <cellStyle name="Input 2 2 13 6 7" xfId="45978" xr:uid="{00000000-0005-0000-0000-0000DA390000}"/>
    <cellStyle name="Input 2 2 13 7" xfId="911" xr:uid="{00000000-0005-0000-0000-0000DB390000}"/>
    <cellStyle name="Input 2 2 13 7 2" xfId="4106" xr:uid="{00000000-0005-0000-0000-0000DC390000}"/>
    <cellStyle name="Input 2 2 13 7 2 2" xfId="17014" xr:uid="{00000000-0005-0000-0000-0000DD390000}"/>
    <cellStyle name="Input 2 2 13 7 2 2 2" xfId="29949" xr:uid="{00000000-0005-0000-0000-0000DE390000}"/>
    <cellStyle name="Input 2 2 13 7 2 3" xfId="23400" xr:uid="{00000000-0005-0000-0000-0000DF390000}"/>
    <cellStyle name="Input 2 2 13 7 2 4" xfId="41616" xr:uid="{00000000-0005-0000-0000-0000E0390000}"/>
    <cellStyle name="Input 2 2 13 7 2 5" xfId="49708" xr:uid="{00000000-0005-0000-0000-0000E1390000}"/>
    <cellStyle name="Input 2 2 13 7 3" xfId="7307" xr:uid="{00000000-0005-0000-0000-0000E2390000}"/>
    <cellStyle name="Input 2 2 13 7 3 2" xfId="20208" xr:uid="{00000000-0005-0000-0000-0000E3390000}"/>
    <cellStyle name="Input 2 2 13 7 3 3" xfId="26594" xr:uid="{00000000-0005-0000-0000-0000E4390000}"/>
    <cellStyle name="Input 2 2 13 7 4" xfId="11164" xr:uid="{00000000-0005-0000-0000-0000E5390000}"/>
    <cellStyle name="Input 2 2 13 7 4 2" xfId="32315" xr:uid="{00000000-0005-0000-0000-0000E6390000}"/>
    <cellStyle name="Input 2 2 13 7 5" xfId="13484" xr:uid="{00000000-0005-0000-0000-0000E7390000}"/>
    <cellStyle name="Input 2 2 13 7 6" xfId="36667" xr:uid="{00000000-0005-0000-0000-0000E8390000}"/>
    <cellStyle name="Input 2 2 13 7 7" xfId="44759" xr:uid="{00000000-0005-0000-0000-0000E9390000}"/>
    <cellStyle name="Input 2 2 13 8" xfId="2924" xr:uid="{00000000-0005-0000-0000-0000EA390000}"/>
    <cellStyle name="Input 2 2 13 8 2" xfId="6119" xr:uid="{00000000-0005-0000-0000-0000EB390000}"/>
    <cellStyle name="Input 2 2 13 8 2 2" xfId="19027" xr:uid="{00000000-0005-0000-0000-0000EC390000}"/>
    <cellStyle name="Input 2 2 13 8 2 2 2" xfId="31260" xr:uid="{00000000-0005-0000-0000-0000ED390000}"/>
    <cellStyle name="Input 2 2 13 8 2 3" xfId="25413" xr:uid="{00000000-0005-0000-0000-0000EE390000}"/>
    <cellStyle name="Input 2 2 13 8 2 4" xfId="41525" xr:uid="{00000000-0005-0000-0000-0000EF390000}"/>
    <cellStyle name="Input 2 2 13 8 2 5" xfId="49617" xr:uid="{00000000-0005-0000-0000-0000F0390000}"/>
    <cellStyle name="Input 2 2 13 8 3" xfId="9320" xr:uid="{00000000-0005-0000-0000-0000F1390000}"/>
    <cellStyle name="Input 2 2 13 8 3 2" xfId="22221" xr:uid="{00000000-0005-0000-0000-0000F2390000}"/>
    <cellStyle name="Input 2 2 13 8 3 3" xfId="28607" xr:uid="{00000000-0005-0000-0000-0000F3390000}"/>
    <cellStyle name="Input 2 2 13 8 4" xfId="377" xr:uid="{00000000-0005-0000-0000-0000F4390000}"/>
    <cellStyle name="Input 2 2 13 8 4 2" xfId="34328" xr:uid="{00000000-0005-0000-0000-0000F5390000}"/>
    <cellStyle name="Input 2 2 13 8 5" xfId="14795" xr:uid="{00000000-0005-0000-0000-0000F6390000}"/>
    <cellStyle name="Input 2 2 13 8 6" xfId="38685" xr:uid="{00000000-0005-0000-0000-0000F7390000}"/>
    <cellStyle name="Input 2 2 13 8 7" xfId="46777" xr:uid="{00000000-0005-0000-0000-0000F8390000}"/>
    <cellStyle name="Input 2 2 13 9" xfId="535" xr:uid="{00000000-0005-0000-0000-0000F9390000}"/>
    <cellStyle name="Input 2 2 13 9 2" xfId="15565" xr:uid="{00000000-0005-0000-0000-0000FA390000}"/>
    <cellStyle name="Input 2 2 13 9 2 2" xfId="29419" xr:uid="{00000000-0005-0000-0000-0000FB390000}"/>
    <cellStyle name="Input 2 2 13 9 3" xfId="16481" xr:uid="{00000000-0005-0000-0000-0000FC390000}"/>
    <cellStyle name="Input 2 2 13 9 4" xfId="39507" xr:uid="{00000000-0005-0000-0000-0000FD390000}"/>
    <cellStyle name="Input 2 2 13 9 5" xfId="47599" xr:uid="{00000000-0005-0000-0000-0000FE390000}"/>
    <cellStyle name="Input 2 2 14" xfId="176" xr:uid="{00000000-0005-0000-0000-0000FF390000}"/>
    <cellStyle name="Input 2 2 14 10" xfId="3736" xr:uid="{00000000-0005-0000-0000-0000003A0000}"/>
    <cellStyle name="Input 2 2 14 10 2" xfId="16645" xr:uid="{00000000-0005-0000-0000-0000013A0000}"/>
    <cellStyle name="Input 2 2 14 10 2 2" xfId="29703" xr:uid="{00000000-0005-0000-0000-0000023A0000}"/>
    <cellStyle name="Input 2 2 14 10 3" xfId="23031" xr:uid="{00000000-0005-0000-0000-0000033A0000}"/>
    <cellStyle name="Input 2 2 14 11" xfId="6937" xr:uid="{00000000-0005-0000-0000-0000043A0000}"/>
    <cellStyle name="Input 2 2 14 11 2" xfId="19839" xr:uid="{00000000-0005-0000-0000-0000053A0000}"/>
    <cellStyle name="Input 2 2 14 11 3" xfId="26225" xr:uid="{00000000-0005-0000-0000-0000063A0000}"/>
    <cellStyle name="Input 2 2 14 12" xfId="12354" xr:uid="{00000000-0005-0000-0000-0000073A0000}"/>
    <cellStyle name="Input 2 2 14 12 2" xfId="31956" xr:uid="{00000000-0005-0000-0000-0000083A0000}"/>
    <cellStyle name="Input 2 2 14 13" xfId="13242" xr:uid="{00000000-0005-0000-0000-0000093A0000}"/>
    <cellStyle name="Input 2 2 14 14" xfId="35160" xr:uid="{00000000-0005-0000-0000-00000A3A0000}"/>
    <cellStyle name="Input 2 2 14 15" xfId="43252" xr:uid="{00000000-0005-0000-0000-00000B3A0000}"/>
    <cellStyle name="Input 2 2 14 2" xfId="321" xr:uid="{00000000-0005-0000-0000-00000C3A0000}"/>
    <cellStyle name="Input 2 2 14 2 10" xfId="11932" xr:uid="{00000000-0005-0000-0000-00000D3A0000}"/>
    <cellStyle name="Input 2 2 14 2 10 2" xfId="32126" xr:uid="{00000000-0005-0000-0000-00000E3A0000}"/>
    <cellStyle name="Input 2 2 14 2 11" xfId="13353" xr:uid="{00000000-0005-0000-0000-00000F3A0000}"/>
    <cellStyle name="Input 2 2 14 2 12" xfId="35326" xr:uid="{00000000-0005-0000-0000-0000103A0000}"/>
    <cellStyle name="Input 2 2 14 2 13" xfId="43418" xr:uid="{00000000-0005-0000-0000-0000113A0000}"/>
    <cellStyle name="Input 2 2 14 2 2" xfId="1583" xr:uid="{00000000-0005-0000-0000-0000123A0000}"/>
    <cellStyle name="Input 2 2 14 2 2 2" xfId="4778" xr:uid="{00000000-0005-0000-0000-0000133A0000}"/>
    <cellStyle name="Input 2 2 14 2 2 2 2" xfId="17686" xr:uid="{00000000-0005-0000-0000-0000143A0000}"/>
    <cellStyle name="Input 2 2 14 2 2 2 2 2" xfId="30387" xr:uid="{00000000-0005-0000-0000-0000153A0000}"/>
    <cellStyle name="Input 2 2 14 2 2 2 2 3" xfId="42172" xr:uid="{00000000-0005-0000-0000-0000163A0000}"/>
    <cellStyle name="Input 2 2 14 2 2 2 2 4" xfId="50264" xr:uid="{00000000-0005-0000-0000-0000173A0000}"/>
    <cellStyle name="Input 2 2 14 2 2 2 3" xfId="24072" xr:uid="{00000000-0005-0000-0000-0000183A0000}"/>
    <cellStyle name="Input 2 2 14 2 2 2 4" xfId="37339" xr:uid="{00000000-0005-0000-0000-0000193A0000}"/>
    <cellStyle name="Input 2 2 14 2 2 2 5" xfId="45431" xr:uid="{00000000-0005-0000-0000-00001A3A0000}"/>
    <cellStyle name="Input 2 2 14 2 2 3" xfId="7979" xr:uid="{00000000-0005-0000-0000-00001B3A0000}"/>
    <cellStyle name="Input 2 2 14 2 2 3 2" xfId="20880" xr:uid="{00000000-0005-0000-0000-00001C3A0000}"/>
    <cellStyle name="Input 2 2 14 2 2 3 3" xfId="27266" xr:uid="{00000000-0005-0000-0000-00001D3A0000}"/>
    <cellStyle name="Input 2 2 14 2 2 3 4" xfId="40179" xr:uid="{00000000-0005-0000-0000-00001E3A0000}"/>
    <cellStyle name="Input 2 2 14 2 2 3 5" xfId="48271" xr:uid="{00000000-0005-0000-0000-00001F3A0000}"/>
    <cellStyle name="Input 2 2 14 2 2 4" xfId="10507" xr:uid="{00000000-0005-0000-0000-0000203A0000}"/>
    <cellStyle name="Input 2 2 14 2 2 4 2" xfId="32987" xr:uid="{00000000-0005-0000-0000-0000213A0000}"/>
    <cellStyle name="Input 2 2 14 2 2 5" xfId="13922" xr:uid="{00000000-0005-0000-0000-0000223A0000}"/>
    <cellStyle name="Input 2 2 14 2 2 6" xfId="35826" xr:uid="{00000000-0005-0000-0000-0000233A0000}"/>
    <cellStyle name="Input 2 2 14 2 2 7" xfId="43918" xr:uid="{00000000-0005-0000-0000-0000243A0000}"/>
    <cellStyle name="Input 2 2 14 2 3" xfId="2592" xr:uid="{00000000-0005-0000-0000-0000253A0000}"/>
    <cellStyle name="Input 2 2 14 2 3 2" xfId="5787" xr:uid="{00000000-0005-0000-0000-0000263A0000}"/>
    <cellStyle name="Input 2 2 14 2 3 2 2" xfId="18695" xr:uid="{00000000-0005-0000-0000-0000273A0000}"/>
    <cellStyle name="Input 2 2 14 2 3 2 2 2" xfId="31044" xr:uid="{00000000-0005-0000-0000-0000283A0000}"/>
    <cellStyle name="Input 2 2 14 2 3 2 2 3" xfId="42981" xr:uid="{00000000-0005-0000-0000-0000293A0000}"/>
    <cellStyle name="Input 2 2 14 2 3 2 2 4" xfId="51073" xr:uid="{00000000-0005-0000-0000-00002A3A0000}"/>
    <cellStyle name="Input 2 2 14 2 3 2 3" xfId="25081" xr:uid="{00000000-0005-0000-0000-00002B3A0000}"/>
    <cellStyle name="Input 2 2 14 2 3 2 4" xfId="38348" xr:uid="{00000000-0005-0000-0000-00002C3A0000}"/>
    <cellStyle name="Input 2 2 14 2 3 2 5" xfId="46440" xr:uid="{00000000-0005-0000-0000-00002D3A0000}"/>
    <cellStyle name="Input 2 2 14 2 3 3" xfId="8988" xr:uid="{00000000-0005-0000-0000-00002E3A0000}"/>
    <cellStyle name="Input 2 2 14 2 3 3 2" xfId="21889" xr:uid="{00000000-0005-0000-0000-00002F3A0000}"/>
    <cellStyle name="Input 2 2 14 2 3 3 3" xfId="28275" xr:uid="{00000000-0005-0000-0000-0000303A0000}"/>
    <cellStyle name="Input 2 2 14 2 3 3 4" xfId="41188" xr:uid="{00000000-0005-0000-0000-0000313A0000}"/>
    <cellStyle name="Input 2 2 14 2 3 3 5" xfId="49280" xr:uid="{00000000-0005-0000-0000-0000323A0000}"/>
    <cellStyle name="Input 2 2 14 2 3 4" xfId="12090" xr:uid="{00000000-0005-0000-0000-0000333A0000}"/>
    <cellStyle name="Input 2 2 14 2 3 4 2" xfId="33996" xr:uid="{00000000-0005-0000-0000-0000343A0000}"/>
    <cellStyle name="Input 2 2 14 2 3 5" xfId="14579" xr:uid="{00000000-0005-0000-0000-0000353A0000}"/>
    <cellStyle name="Input 2 2 14 2 3 6" xfId="36323" xr:uid="{00000000-0005-0000-0000-0000363A0000}"/>
    <cellStyle name="Input 2 2 14 2 3 7" xfId="44415" xr:uid="{00000000-0005-0000-0000-0000373A0000}"/>
    <cellStyle name="Input 2 2 14 2 4" xfId="2019" xr:uid="{00000000-0005-0000-0000-0000383A0000}"/>
    <cellStyle name="Input 2 2 14 2 4 2" xfId="5214" xr:uid="{00000000-0005-0000-0000-0000393A0000}"/>
    <cellStyle name="Input 2 2 14 2 4 2 2" xfId="18122" xr:uid="{00000000-0005-0000-0000-00003A3A0000}"/>
    <cellStyle name="Input 2 2 14 2 4 2 2 2" xfId="30670" xr:uid="{00000000-0005-0000-0000-00003B3A0000}"/>
    <cellStyle name="Input 2 2 14 2 4 2 3" xfId="24508" xr:uid="{00000000-0005-0000-0000-00003C3A0000}"/>
    <cellStyle name="Input 2 2 14 2 4 2 4" xfId="40615" xr:uid="{00000000-0005-0000-0000-00003D3A0000}"/>
    <cellStyle name="Input 2 2 14 2 4 2 5" xfId="48707" xr:uid="{00000000-0005-0000-0000-00003E3A0000}"/>
    <cellStyle name="Input 2 2 14 2 4 3" xfId="8415" xr:uid="{00000000-0005-0000-0000-00003F3A0000}"/>
    <cellStyle name="Input 2 2 14 2 4 3 2" xfId="21316" xr:uid="{00000000-0005-0000-0000-0000403A0000}"/>
    <cellStyle name="Input 2 2 14 2 4 3 3" xfId="27702" xr:uid="{00000000-0005-0000-0000-0000413A0000}"/>
    <cellStyle name="Input 2 2 14 2 4 4" xfId="10763" xr:uid="{00000000-0005-0000-0000-0000423A0000}"/>
    <cellStyle name="Input 2 2 14 2 4 4 2" xfId="33423" xr:uid="{00000000-0005-0000-0000-0000433A0000}"/>
    <cellStyle name="Input 2 2 14 2 4 5" xfId="14205" xr:uid="{00000000-0005-0000-0000-0000443A0000}"/>
    <cellStyle name="Input 2 2 14 2 4 6" xfId="37775" xr:uid="{00000000-0005-0000-0000-0000453A0000}"/>
    <cellStyle name="Input 2 2 14 2 4 7" xfId="45867" xr:uid="{00000000-0005-0000-0000-0000463A0000}"/>
    <cellStyle name="Input 2 2 14 2 5" xfId="1083" xr:uid="{00000000-0005-0000-0000-0000473A0000}"/>
    <cellStyle name="Input 2 2 14 2 5 2" xfId="4278" xr:uid="{00000000-0005-0000-0000-0000483A0000}"/>
    <cellStyle name="Input 2 2 14 2 5 2 2" xfId="17186" xr:uid="{00000000-0005-0000-0000-0000493A0000}"/>
    <cellStyle name="Input 2 2 14 2 5 2 2 2" xfId="30062" xr:uid="{00000000-0005-0000-0000-00004A3A0000}"/>
    <cellStyle name="Input 2 2 14 2 5 2 3" xfId="23572" xr:uid="{00000000-0005-0000-0000-00004B3A0000}"/>
    <cellStyle name="Input 2 2 14 2 5 2 4" xfId="41766" xr:uid="{00000000-0005-0000-0000-00004C3A0000}"/>
    <cellStyle name="Input 2 2 14 2 5 2 5" xfId="49858" xr:uid="{00000000-0005-0000-0000-00004D3A0000}"/>
    <cellStyle name="Input 2 2 14 2 5 3" xfId="7479" xr:uid="{00000000-0005-0000-0000-00004E3A0000}"/>
    <cellStyle name="Input 2 2 14 2 5 3 2" xfId="20380" xr:uid="{00000000-0005-0000-0000-00004F3A0000}"/>
    <cellStyle name="Input 2 2 14 2 5 3 3" xfId="26766" xr:uid="{00000000-0005-0000-0000-0000503A0000}"/>
    <cellStyle name="Input 2 2 14 2 5 4" xfId="12327" xr:uid="{00000000-0005-0000-0000-0000513A0000}"/>
    <cellStyle name="Input 2 2 14 2 5 4 2" xfId="32487" xr:uid="{00000000-0005-0000-0000-0000523A0000}"/>
    <cellStyle name="Input 2 2 14 2 5 5" xfId="13597" xr:uid="{00000000-0005-0000-0000-0000533A0000}"/>
    <cellStyle name="Input 2 2 14 2 5 6" xfId="36839" xr:uid="{00000000-0005-0000-0000-0000543A0000}"/>
    <cellStyle name="Input 2 2 14 2 5 7" xfId="44931" xr:uid="{00000000-0005-0000-0000-0000553A0000}"/>
    <cellStyle name="Input 2 2 14 2 6" xfId="3096" xr:uid="{00000000-0005-0000-0000-0000563A0000}"/>
    <cellStyle name="Input 2 2 14 2 6 2" xfId="6291" xr:uid="{00000000-0005-0000-0000-0000573A0000}"/>
    <cellStyle name="Input 2 2 14 2 6 2 2" xfId="19199" xr:uid="{00000000-0005-0000-0000-0000583A0000}"/>
    <cellStyle name="Input 2 2 14 2 6 2 2 2" xfId="31373" xr:uid="{00000000-0005-0000-0000-0000593A0000}"/>
    <cellStyle name="Input 2 2 14 2 6 2 3" xfId="25585" xr:uid="{00000000-0005-0000-0000-00005A3A0000}"/>
    <cellStyle name="Input 2 2 14 2 6 2 4" xfId="41774" xr:uid="{00000000-0005-0000-0000-00005B3A0000}"/>
    <cellStyle name="Input 2 2 14 2 6 2 5" xfId="49866" xr:uid="{00000000-0005-0000-0000-00005C3A0000}"/>
    <cellStyle name="Input 2 2 14 2 6 3" xfId="9492" xr:uid="{00000000-0005-0000-0000-00005D3A0000}"/>
    <cellStyle name="Input 2 2 14 2 6 3 2" xfId="22393" xr:uid="{00000000-0005-0000-0000-00005E3A0000}"/>
    <cellStyle name="Input 2 2 14 2 6 3 3" xfId="28779" xr:uid="{00000000-0005-0000-0000-00005F3A0000}"/>
    <cellStyle name="Input 2 2 14 2 6 4" xfId="11031" xr:uid="{00000000-0005-0000-0000-0000603A0000}"/>
    <cellStyle name="Input 2 2 14 2 6 4 2" xfId="34500" xr:uid="{00000000-0005-0000-0000-0000613A0000}"/>
    <cellStyle name="Input 2 2 14 2 6 5" xfId="14908" xr:uid="{00000000-0005-0000-0000-0000623A0000}"/>
    <cellStyle name="Input 2 2 14 2 6 6" xfId="38857" xr:uid="{00000000-0005-0000-0000-0000633A0000}"/>
    <cellStyle name="Input 2 2 14 2 6 7" xfId="46949" xr:uid="{00000000-0005-0000-0000-0000643A0000}"/>
    <cellStyle name="Input 2 2 14 2 7" xfId="712" xr:uid="{00000000-0005-0000-0000-0000653A0000}"/>
    <cellStyle name="Input 2 2 14 2 7 2" xfId="15737" xr:uid="{00000000-0005-0000-0000-0000663A0000}"/>
    <cellStyle name="Input 2 2 14 2 7 2 2" xfId="29590" xr:uid="{00000000-0005-0000-0000-0000673A0000}"/>
    <cellStyle name="Input 2 2 14 2 7 3" xfId="15983" xr:uid="{00000000-0005-0000-0000-0000683A0000}"/>
    <cellStyle name="Input 2 2 14 2 7 4" xfId="39679" xr:uid="{00000000-0005-0000-0000-0000693A0000}"/>
    <cellStyle name="Input 2 2 14 2 7 5" xfId="47771" xr:uid="{00000000-0005-0000-0000-00006A3A0000}"/>
    <cellStyle name="Input 2 2 14 2 8" xfId="3907" xr:uid="{00000000-0005-0000-0000-00006B3A0000}"/>
    <cellStyle name="Input 2 2 14 2 8 2" xfId="16815" xr:uid="{00000000-0005-0000-0000-00006C3A0000}"/>
    <cellStyle name="Input 2 2 14 2 8 2 2" xfId="29814" xr:uid="{00000000-0005-0000-0000-00006D3A0000}"/>
    <cellStyle name="Input 2 2 14 2 8 3" xfId="23201" xr:uid="{00000000-0005-0000-0000-00006E3A0000}"/>
    <cellStyle name="Input 2 2 14 2 9" xfId="7108" xr:uid="{00000000-0005-0000-0000-00006F3A0000}"/>
    <cellStyle name="Input 2 2 14 2 9 2" xfId="20009" xr:uid="{00000000-0005-0000-0000-0000703A0000}"/>
    <cellStyle name="Input 2 2 14 2 9 3" xfId="26395" xr:uid="{00000000-0005-0000-0000-0000713A0000}"/>
    <cellStyle name="Input 2 2 14 3" xfId="1245" xr:uid="{00000000-0005-0000-0000-0000723A0000}"/>
    <cellStyle name="Input 2 2 14 3 10" xfId="35488" xr:uid="{00000000-0005-0000-0000-0000733A0000}"/>
    <cellStyle name="Input 2 2 14 3 11" xfId="43580" xr:uid="{00000000-0005-0000-0000-0000743A0000}"/>
    <cellStyle name="Input 2 2 14 3 2" xfId="1745" xr:uid="{00000000-0005-0000-0000-0000753A0000}"/>
    <cellStyle name="Input 2 2 14 3 2 2" xfId="4940" xr:uid="{00000000-0005-0000-0000-0000763A0000}"/>
    <cellStyle name="Input 2 2 14 3 2 2 2" xfId="17848" xr:uid="{00000000-0005-0000-0000-0000773A0000}"/>
    <cellStyle name="Input 2 2 14 3 2 2 2 2" xfId="30492" xr:uid="{00000000-0005-0000-0000-0000783A0000}"/>
    <cellStyle name="Input 2 2 14 3 2 2 2 3" xfId="42302" xr:uid="{00000000-0005-0000-0000-0000793A0000}"/>
    <cellStyle name="Input 2 2 14 3 2 2 2 4" xfId="50394" xr:uid="{00000000-0005-0000-0000-00007A3A0000}"/>
    <cellStyle name="Input 2 2 14 3 2 2 3" xfId="24234" xr:uid="{00000000-0005-0000-0000-00007B3A0000}"/>
    <cellStyle name="Input 2 2 14 3 2 2 4" xfId="37501" xr:uid="{00000000-0005-0000-0000-00007C3A0000}"/>
    <cellStyle name="Input 2 2 14 3 2 2 5" xfId="45593" xr:uid="{00000000-0005-0000-0000-00007D3A0000}"/>
    <cellStyle name="Input 2 2 14 3 2 3" xfId="8141" xr:uid="{00000000-0005-0000-0000-00007E3A0000}"/>
    <cellStyle name="Input 2 2 14 3 2 3 2" xfId="21042" xr:uid="{00000000-0005-0000-0000-00007F3A0000}"/>
    <cellStyle name="Input 2 2 14 3 2 3 3" xfId="27428" xr:uid="{00000000-0005-0000-0000-0000803A0000}"/>
    <cellStyle name="Input 2 2 14 3 2 3 4" xfId="40341" xr:uid="{00000000-0005-0000-0000-0000813A0000}"/>
    <cellStyle name="Input 2 2 14 3 2 3 5" xfId="48433" xr:uid="{00000000-0005-0000-0000-0000823A0000}"/>
    <cellStyle name="Input 2 2 14 3 2 4" xfId="12270" xr:uid="{00000000-0005-0000-0000-0000833A0000}"/>
    <cellStyle name="Input 2 2 14 3 2 4 2" xfId="33149" xr:uid="{00000000-0005-0000-0000-0000843A0000}"/>
    <cellStyle name="Input 2 2 14 3 2 5" xfId="14027" xr:uid="{00000000-0005-0000-0000-0000853A0000}"/>
    <cellStyle name="Input 2 2 14 3 2 6" xfId="35988" xr:uid="{00000000-0005-0000-0000-0000863A0000}"/>
    <cellStyle name="Input 2 2 14 3 2 7" xfId="44080" xr:uid="{00000000-0005-0000-0000-0000873A0000}"/>
    <cellStyle name="Input 2 2 14 3 3" xfId="2754" xr:uid="{00000000-0005-0000-0000-0000883A0000}"/>
    <cellStyle name="Input 2 2 14 3 3 2" xfId="5949" xr:uid="{00000000-0005-0000-0000-0000893A0000}"/>
    <cellStyle name="Input 2 2 14 3 3 2 2" xfId="18857" xr:uid="{00000000-0005-0000-0000-00008A3A0000}"/>
    <cellStyle name="Input 2 2 14 3 3 2 2 2" xfId="31149" xr:uid="{00000000-0005-0000-0000-00008B3A0000}"/>
    <cellStyle name="Input 2 2 14 3 3 2 2 3" xfId="43086" xr:uid="{00000000-0005-0000-0000-00008C3A0000}"/>
    <cellStyle name="Input 2 2 14 3 3 2 2 4" xfId="51178" xr:uid="{00000000-0005-0000-0000-00008D3A0000}"/>
    <cellStyle name="Input 2 2 14 3 3 2 3" xfId="25243" xr:uid="{00000000-0005-0000-0000-00008E3A0000}"/>
    <cellStyle name="Input 2 2 14 3 3 2 4" xfId="38510" xr:uid="{00000000-0005-0000-0000-00008F3A0000}"/>
    <cellStyle name="Input 2 2 14 3 3 2 5" xfId="46602" xr:uid="{00000000-0005-0000-0000-0000903A0000}"/>
    <cellStyle name="Input 2 2 14 3 3 3" xfId="9150" xr:uid="{00000000-0005-0000-0000-0000913A0000}"/>
    <cellStyle name="Input 2 2 14 3 3 3 2" xfId="22051" xr:uid="{00000000-0005-0000-0000-0000923A0000}"/>
    <cellStyle name="Input 2 2 14 3 3 3 3" xfId="28437" xr:uid="{00000000-0005-0000-0000-0000933A0000}"/>
    <cellStyle name="Input 2 2 14 3 3 3 4" xfId="41350" xr:uid="{00000000-0005-0000-0000-0000943A0000}"/>
    <cellStyle name="Input 2 2 14 3 3 3 5" xfId="49442" xr:uid="{00000000-0005-0000-0000-0000953A0000}"/>
    <cellStyle name="Input 2 2 14 3 3 4" xfId="12826" xr:uid="{00000000-0005-0000-0000-0000963A0000}"/>
    <cellStyle name="Input 2 2 14 3 3 4 2" xfId="34158" xr:uid="{00000000-0005-0000-0000-0000973A0000}"/>
    <cellStyle name="Input 2 2 14 3 3 5" xfId="14684" xr:uid="{00000000-0005-0000-0000-0000983A0000}"/>
    <cellStyle name="Input 2 2 14 3 3 6" xfId="36485" xr:uid="{00000000-0005-0000-0000-0000993A0000}"/>
    <cellStyle name="Input 2 2 14 3 3 7" xfId="44577" xr:uid="{00000000-0005-0000-0000-00009A3A0000}"/>
    <cellStyle name="Input 2 2 14 3 4" xfId="1939" xr:uid="{00000000-0005-0000-0000-00009B3A0000}"/>
    <cellStyle name="Input 2 2 14 3 4 2" xfId="5134" xr:uid="{00000000-0005-0000-0000-00009C3A0000}"/>
    <cellStyle name="Input 2 2 14 3 4 2 2" xfId="18042" xr:uid="{00000000-0005-0000-0000-00009D3A0000}"/>
    <cellStyle name="Input 2 2 14 3 4 2 2 2" xfId="30614" xr:uid="{00000000-0005-0000-0000-00009E3A0000}"/>
    <cellStyle name="Input 2 2 14 3 4 2 3" xfId="24428" xr:uid="{00000000-0005-0000-0000-00009F3A0000}"/>
    <cellStyle name="Input 2 2 14 3 4 2 4" xfId="40535" xr:uid="{00000000-0005-0000-0000-0000A03A0000}"/>
    <cellStyle name="Input 2 2 14 3 4 2 5" xfId="48627" xr:uid="{00000000-0005-0000-0000-0000A13A0000}"/>
    <cellStyle name="Input 2 2 14 3 4 3" xfId="8335" xr:uid="{00000000-0005-0000-0000-0000A23A0000}"/>
    <cellStyle name="Input 2 2 14 3 4 3 2" xfId="21236" xr:uid="{00000000-0005-0000-0000-0000A33A0000}"/>
    <cellStyle name="Input 2 2 14 3 4 3 3" xfId="27622" xr:uid="{00000000-0005-0000-0000-0000A43A0000}"/>
    <cellStyle name="Input 2 2 14 3 4 4" xfId="11142" xr:uid="{00000000-0005-0000-0000-0000A53A0000}"/>
    <cellStyle name="Input 2 2 14 3 4 4 2" xfId="33343" xr:uid="{00000000-0005-0000-0000-0000A63A0000}"/>
    <cellStyle name="Input 2 2 14 3 4 5" xfId="14149" xr:uid="{00000000-0005-0000-0000-0000A73A0000}"/>
    <cellStyle name="Input 2 2 14 3 4 6" xfId="37695" xr:uid="{00000000-0005-0000-0000-0000A83A0000}"/>
    <cellStyle name="Input 2 2 14 3 4 7" xfId="45787" xr:uid="{00000000-0005-0000-0000-0000A93A0000}"/>
    <cellStyle name="Input 2 2 14 3 5" xfId="3258" xr:uid="{00000000-0005-0000-0000-0000AA3A0000}"/>
    <cellStyle name="Input 2 2 14 3 5 2" xfId="6453" xr:uid="{00000000-0005-0000-0000-0000AB3A0000}"/>
    <cellStyle name="Input 2 2 14 3 5 2 2" xfId="19361" xr:uid="{00000000-0005-0000-0000-0000AC3A0000}"/>
    <cellStyle name="Input 2 2 14 3 5 2 2 2" xfId="31478" xr:uid="{00000000-0005-0000-0000-0000AD3A0000}"/>
    <cellStyle name="Input 2 2 14 3 5 2 3" xfId="25747" xr:uid="{00000000-0005-0000-0000-0000AE3A0000}"/>
    <cellStyle name="Input 2 2 14 3 5 2 4" xfId="41898" xr:uid="{00000000-0005-0000-0000-0000AF3A0000}"/>
    <cellStyle name="Input 2 2 14 3 5 2 5" xfId="49990" xr:uid="{00000000-0005-0000-0000-0000B03A0000}"/>
    <cellStyle name="Input 2 2 14 3 5 3" xfId="9654" xr:uid="{00000000-0005-0000-0000-0000B13A0000}"/>
    <cellStyle name="Input 2 2 14 3 5 3 2" xfId="22555" xr:uid="{00000000-0005-0000-0000-0000B23A0000}"/>
    <cellStyle name="Input 2 2 14 3 5 3 3" xfId="28941" xr:uid="{00000000-0005-0000-0000-0000B33A0000}"/>
    <cellStyle name="Input 2 2 14 3 5 4" xfId="11912" xr:uid="{00000000-0005-0000-0000-0000B43A0000}"/>
    <cellStyle name="Input 2 2 14 3 5 4 2" xfId="34662" xr:uid="{00000000-0005-0000-0000-0000B53A0000}"/>
    <cellStyle name="Input 2 2 14 3 5 5" xfId="15013" xr:uid="{00000000-0005-0000-0000-0000B63A0000}"/>
    <cellStyle name="Input 2 2 14 3 5 6" xfId="37001" xr:uid="{00000000-0005-0000-0000-0000B73A0000}"/>
    <cellStyle name="Input 2 2 14 3 5 7" xfId="45093" xr:uid="{00000000-0005-0000-0000-0000B83A0000}"/>
    <cellStyle name="Input 2 2 14 3 6" xfId="4440" xr:uid="{00000000-0005-0000-0000-0000B93A0000}"/>
    <cellStyle name="Input 2 2 14 3 6 2" xfId="17348" xr:uid="{00000000-0005-0000-0000-0000BA3A0000}"/>
    <cellStyle name="Input 2 2 14 3 6 2 2" xfId="30167" xr:uid="{00000000-0005-0000-0000-0000BB3A0000}"/>
    <cellStyle name="Input 2 2 14 3 6 2 3" xfId="42544" xr:uid="{00000000-0005-0000-0000-0000BC3A0000}"/>
    <cellStyle name="Input 2 2 14 3 6 2 4" xfId="50636" xr:uid="{00000000-0005-0000-0000-0000BD3A0000}"/>
    <cellStyle name="Input 2 2 14 3 6 3" xfId="23734" xr:uid="{00000000-0005-0000-0000-0000BE3A0000}"/>
    <cellStyle name="Input 2 2 14 3 6 4" xfId="39019" xr:uid="{00000000-0005-0000-0000-0000BF3A0000}"/>
    <cellStyle name="Input 2 2 14 3 6 5" xfId="47111" xr:uid="{00000000-0005-0000-0000-0000C03A0000}"/>
    <cellStyle name="Input 2 2 14 3 7" xfId="7641" xr:uid="{00000000-0005-0000-0000-0000C13A0000}"/>
    <cellStyle name="Input 2 2 14 3 7 2" xfId="20542" xr:uid="{00000000-0005-0000-0000-0000C23A0000}"/>
    <cellStyle name="Input 2 2 14 3 7 3" xfId="26928" xr:uid="{00000000-0005-0000-0000-0000C33A0000}"/>
    <cellStyle name="Input 2 2 14 3 7 4" xfId="39841" xr:uid="{00000000-0005-0000-0000-0000C43A0000}"/>
    <cellStyle name="Input 2 2 14 3 7 5" xfId="47933" xr:uid="{00000000-0005-0000-0000-0000C53A0000}"/>
    <cellStyle name="Input 2 2 14 3 8" xfId="12901" xr:uid="{00000000-0005-0000-0000-0000C63A0000}"/>
    <cellStyle name="Input 2 2 14 3 8 2" xfId="32649" xr:uid="{00000000-0005-0000-0000-0000C73A0000}"/>
    <cellStyle name="Input 2 2 14 3 9" xfId="13702" xr:uid="{00000000-0005-0000-0000-0000C83A0000}"/>
    <cellStyle name="Input 2 2 14 4" xfId="1417" xr:uid="{00000000-0005-0000-0000-0000C93A0000}"/>
    <cellStyle name="Input 2 2 14 4 2" xfId="4612" xr:uid="{00000000-0005-0000-0000-0000CA3A0000}"/>
    <cellStyle name="Input 2 2 14 4 2 2" xfId="17520" xr:uid="{00000000-0005-0000-0000-0000CB3A0000}"/>
    <cellStyle name="Input 2 2 14 4 2 2 2" xfId="30278" xr:uid="{00000000-0005-0000-0000-0000CC3A0000}"/>
    <cellStyle name="Input 2 2 14 4 2 2 3" xfId="42036" xr:uid="{00000000-0005-0000-0000-0000CD3A0000}"/>
    <cellStyle name="Input 2 2 14 4 2 2 4" xfId="50128" xr:uid="{00000000-0005-0000-0000-0000CE3A0000}"/>
    <cellStyle name="Input 2 2 14 4 2 3" xfId="23906" xr:uid="{00000000-0005-0000-0000-0000CF3A0000}"/>
    <cellStyle name="Input 2 2 14 4 2 4" xfId="37173" xr:uid="{00000000-0005-0000-0000-0000D03A0000}"/>
    <cellStyle name="Input 2 2 14 4 2 5" xfId="45265" xr:uid="{00000000-0005-0000-0000-0000D13A0000}"/>
    <cellStyle name="Input 2 2 14 4 3" xfId="7813" xr:uid="{00000000-0005-0000-0000-0000D23A0000}"/>
    <cellStyle name="Input 2 2 14 4 3 2" xfId="20714" xr:uid="{00000000-0005-0000-0000-0000D33A0000}"/>
    <cellStyle name="Input 2 2 14 4 3 3" xfId="27100" xr:uid="{00000000-0005-0000-0000-0000D43A0000}"/>
    <cellStyle name="Input 2 2 14 4 3 4" xfId="40013" xr:uid="{00000000-0005-0000-0000-0000D53A0000}"/>
    <cellStyle name="Input 2 2 14 4 3 5" xfId="48105" xr:uid="{00000000-0005-0000-0000-0000D63A0000}"/>
    <cellStyle name="Input 2 2 14 4 4" xfId="10988" xr:uid="{00000000-0005-0000-0000-0000D73A0000}"/>
    <cellStyle name="Input 2 2 14 4 4 2" xfId="32821" xr:uid="{00000000-0005-0000-0000-0000D83A0000}"/>
    <cellStyle name="Input 2 2 14 4 5" xfId="13813" xr:uid="{00000000-0005-0000-0000-0000D93A0000}"/>
    <cellStyle name="Input 2 2 14 4 6" xfId="35660" xr:uid="{00000000-0005-0000-0000-0000DA3A0000}"/>
    <cellStyle name="Input 2 2 14 4 7" xfId="43752" xr:uid="{00000000-0005-0000-0000-0000DB3A0000}"/>
    <cellStyle name="Input 2 2 14 5" xfId="2426" xr:uid="{00000000-0005-0000-0000-0000DC3A0000}"/>
    <cellStyle name="Input 2 2 14 5 2" xfId="5621" xr:uid="{00000000-0005-0000-0000-0000DD3A0000}"/>
    <cellStyle name="Input 2 2 14 5 2 2" xfId="18529" xr:uid="{00000000-0005-0000-0000-0000DE3A0000}"/>
    <cellStyle name="Input 2 2 14 5 2 2 2" xfId="30935" xr:uid="{00000000-0005-0000-0000-0000DF3A0000}"/>
    <cellStyle name="Input 2 2 14 5 2 2 3" xfId="42872" xr:uid="{00000000-0005-0000-0000-0000E03A0000}"/>
    <cellStyle name="Input 2 2 14 5 2 2 4" xfId="50964" xr:uid="{00000000-0005-0000-0000-0000E13A0000}"/>
    <cellStyle name="Input 2 2 14 5 2 3" xfId="24915" xr:uid="{00000000-0005-0000-0000-0000E23A0000}"/>
    <cellStyle name="Input 2 2 14 5 2 4" xfId="38182" xr:uid="{00000000-0005-0000-0000-0000E33A0000}"/>
    <cellStyle name="Input 2 2 14 5 2 5" xfId="46274" xr:uid="{00000000-0005-0000-0000-0000E43A0000}"/>
    <cellStyle name="Input 2 2 14 5 3" xfId="8822" xr:uid="{00000000-0005-0000-0000-0000E53A0000}"/>
    <cellStyle name="Input 2 2 14 5 3 2" xfId="21723" xr:uid="{00000000-0005-0000-0000-0000E63A0000}"/>
    <cellStyle name="Input 2 2 14 5 3 3" xfId="28109" xr:uid="{00000000-0005-0000-0000-0000E73A0000}"/>
    <cellStyle name="Input 2 2 14 5 3 4" xfId="41022" xr:uid="{00000000-0005-0000-0000-0000E83A0000}"/>
    <cellStyle name="Input 2 2 14 5 3 5" xfId="49114" xr:uid="{00000000-0005-0000-0000-0000E93A0000}"/>
    <cellStyle name="Input 2 2 14 5 4" xfId="11440" xr:uid="{00000000-0005-0000-0000-0000EA3A0000}"/>
    <cellStyle name="Input 2 2 14 5 4 2" xfId="33830" xr:uid="{00000000-0005-0000-0000-0000EB3A0000}"/>
    <cellStyle name="Input 2 2 14 5 5" xfId="14470" xr:uid="{00000000-0005-0000-0000-0000EC3A0000}"/>
    <cellStyle name="Input 2 2 14 5 6" xfId="36157" xr:uid="{00000000-0005-0000-0000-0000ED3A0000}"/>
    <cellStyle name="Input 2 2 14 5 7" xfId="44249" xr:uid="{00000000-0005-0000-0000-0000EE3A0000}"/>
    <cellStyle name="Input 2 2 14 6" xfId="2128" xr:uid="{00000000-0005-0000-0000-0000EF3A0000}"/>
    <cellStyle name="Input 2 2 14 6 2" xfId="5323" xr:uid="{00000000-0005-0000-0000-0000F03A0000}"/>
    <cellStyle name="Input 2 2 14 6 2 2" xfId="18231" xr:uid="{00000000-0005-0000-0000-0000F13A0000}"/>
    <cellStyle name="Input 2 2 14 6 2 2 2" xfId="30741" xr:uid="{00000000-0005-0000-0000-0000F23A0000}"/>
    <cellStyle name="Input 2 2 14 6 2 3" xfId="24617" xr:uid="{00000000-0005-0000-0000-0000F33A0000}"/>
    <cellStyle name="Input 2 2 14 6 2 4" xfId="40724" xr:uid="{00000000-0005-0000-0000-0000F43A0000}"/>
    <cellStyle name="Input 2 2 14 6 2 5" xfId="48816" xr:uid="{00000000-0005-0000-0000-0000F53A0000}"/>
    <cellStyle name="Input 2 2 14 6 3" xfId="8524" xr:uid="{00000000-0005-0000-0000-0000F63A0000}"/>
    <cellStyle name="Input 2 2 14 6 3 2" xfId="21425" xr:uid="{00000000-0005-0000-0000-0000F73A0000}"/>
    <cellStyle name="Input 2 2 14 6 3 3" xfId="27811" xr:uid="{00000000-0005-0000-0000-0000F83A0000}"/>
    <cellStyle name="Input 2 2 14 6 4" xfId="10004" xr:uid="{00000000-0005-0000-0000-0000F93A0000}"/>
    <cellStyle name="Input 2 2 14 6 4 2" xfId="33532" xr:uid="{00000000-0005-0000-0000-0000FA3A0000}"/>
    <cellStyle name="Input 2 2 14 6 5" xfId="14276" xr:uid="{00000000-0005-0000-0000-0000FB3A0000}"/>
    <cellStyle name="Input 2 2 14 6 6" xfId="37884" xr:uid="{00000000-0005-0000-0000-0000FC3A0000}"/>
    <cellStyle name="Input 2 2 14 6 7" xfId="45976" xr:uid="{00000000-0005-0000-0000-0000FD3A0000}"/>
    <cellStyle name="Input 2 2 14 7" xfId="917" xr:uid="{00000000-0005-0000-0000-0000FE3A0000}"/>
    <cellStyle name="Input 2 2 14 7 2" xfId="4112" xr:uid="{00000000-0005-0000-0000-0000FF3A0000}"/>
    <cellStyle name="Input 2 2 14 7 2 2" xfId="17020" xr:uid="{00000000-0005-0000-0000-0000003B0000}"/>
    <cellStyle name="Input 2 2 14 7 2 2 2" xfId="29953" xr:uid="{00000000-0005-0000-0000-0000013B0000}"/>
    <cellStyle name="Input 2 2 14 7 2 3" xfId="23406" xr:uid="{00000000-0005-0000-0000-0000023B0000}"/>
    <cellStyle name="Input 2 2 14 7 2 4" xfId="41621" xr:uid="{00000000-0005-0000-0000-0000033B0000}"/>
    <cellStyle name="Input 2 2 14 7 2 5" xfId="49713" xr:uid="{00000000-0005-0000-0000-0000043B0000}"/>
    <cellStyle name="Input 2 2 14 7 3" xfId="7313" xr:uid="{00000000-0005-0000-0000-0000053B0000}"/>
    <cellStyle name="Input 2 2 14 7 3 2" xfId="20214" xr:uid="{00000000-0005-0000-0000-0000063B0000}"/>
    <cellStyle name="Input 2 2 14 7 3 3" xfId="26600" xr:uid="{00000000-0005-0000-0000-0000073B0000}"/>
    <cellStyle name="Input 2 2 14 7 4" xfId="11617" xr:uid="{00000000-0005-0000-0000-0000083B0000}"/>
    <cellStyle name="Input 2 2 14 7 4 2" xfId="32321" xr:uid="{00000000-0005-0000-0000-0000093B0000}"/>
    <cellStyle name="Input 2 2 14 7 5" xfId="13488" xr:uid="{00000000-0005-0000-0000-00000A3B0000}"/>
    <cellStyle name="Input 2 2 14 7 6" xfId="36673" xr:uid="{00000000-0005-0000-0000-00000B3B0000}"/>
    <cellStyle name="Input 2 2 14 7 7" xfId="44765" xr:uid="{00000000-0005-0000-0000-00000C3B0000}"/>
    <cellStyle name="Input 2 2 14 8" xfId="2930" xr:uid="{00000000-0005-0000-0000-00000D3B0000}"/>
    <cellStyle name="Input 2 2 14 8 2" xfId="6125" xr:uid="{00000000-0005-0000-0000-00000E3B0000}"/>
    <cellStyle name="Input 2 2 14 8 2 2" xfId="19033" xr:uid="{00000000-0005-0000-0000-00000F3B0000}"/>
    <cellStyle name="Input 2 2 14 8 2 2 2" xfId="31264" xr:uid="{00000000-0005-0000-0000-0000103B0000}"/>
    <cellStyle name="Input 2 2 14 8 2 3" xfId="25419" xr:uid="{00000000-0005-0000-0000-0000113B0000}"/>
    <cellStyle name="Input 2 2 14 8 2 4" xfId="41522" xr:uid="{00000000-0005-0000-0000-0000123B0000}"/>
    <cellStyle name="Input 2 2 14 8 2 5" xfId="49614" xr:uid="{00000000-0005-0000-0000-0000133B0000}"/>
    <cellStyle name="Input 2 2 14 8 3" xfId="9326" xr:uid="{00000000-0005-0000-0000-0000143B0000}"/>
    <cellStyle name="Input 2 2 14 8 3 2" xfId="22227" xr:uid="{00000000-0005-0000-0000-0000153B0000}"/>
    <cellStyle name="Input 2 2 14 8 3 3" xfId="28613" xr:uid="{00000000-0005-0000-0000-0000163B0000}"/>
    <cellStyle name="Input 2 2 14 8 4" xfId="12421" xr:uid="{00000000-0005-0000-0000-0000173B0000}"/>
    <cellStyle name="Input 2 2 14 8 4 2" xfId="34334" xr:uid="{00000000-0005-0000-0000-0000183B0000}"/>
    <cellStyle name="Input 2 2 14 8 5" xfId="14799" xr:uid="{00000000-0005-0000-0000-0000193B0000}"/>
    <cellStyle name="Input 2 2 14 8 6" xfId="38691" xr:uid="{00000000-0005-0000-0000-00001A3B0000}"/>
    <cellStyle name="Input 2 2 14 8 7" xfId="46783" xr:uid="{00000000-0005-0000-0000-00001B3B0000}"/>
    <cellStyle name="Input 2 2 14 9" xfId="541" xr:uid="{00000000-0005-0000-0000-00001C3B0000}"/>
    <cellStyle name="Input 2 2 14 9 2" xfId="15571" xr:uid="{00000000-0005-0000-0000-00001D3B0000}"/>
    <cellStyle name="Input 2 2 14 9 2 2" xfId="29425" xr:uid="{00000000-0005-0000-0000-00001E3B0000}"/>
    <cellStyle name="Input 2 2 14 9 3" xfId="16087" xr:uid="{00000000-0005-0000-0000-00001F3B0000}"/>
    <cellStyle name="Input 2 2 14 9 4" xfId="39513" xr:uid="{00000000-0005-0000-0000-0000203B0000}"/>
    <cellStyle name="Input 2 2 14 9 5" xfId="47605" xr:uid="{00000000-0005-0000-0000-0000213B0000}"/>
    <cellStyle name="Input 2 2 15" xfId="182" xr:uid="{00000000-0005-0000-0000-0000223B0000}"/>
    <cellStyle name="Input 2 2 15 10" xfId="3742" xr:uid="{00000000-0005-0000-0000-0000233B0000}"/>
    <cellStyle name="Input 2 2 15 10 2" xfId="16651" xr:uid="{00000000-0005-0000-0000-0000243B0000}"/>
    <cellStyle name="Input 2 2 15 10 2 2" xfId="29707" xr:uid="{00000000-0005-0000-0000-0000253B0000}"/>
    <cellStyle name="Input 2 2 15 10 3" xfId="23037" xr:uid="{00000000-0005-0000-0000-0000263B0000}"/>
    <cellStyle name="Input 2 2 15 11" xfId="6943" xr:uid="{00000000-0005-0000-0000-0000273B0000}"/>
    <cellStyle name="Input 2 2 15 11 2" xfId="19845" xr:uid="{00000000-0005-0000-0000-0000283B0000}"/>
    <cellStyle name="Input 2 2 15 11 3" xfId="26231" xr:uid="{00000000-0005-0000-0000-0000293B0000}"/>
    <cellStyle name="Input 2 2 15 12" xfId="10342" xr:uid="{00000000-0005-0000-0000-00002A3B0000}"/>
    <cellStyle name="Input 2 2 15 12 2" xfId="31962" xr:uid="{00000000-0005-0000-0000-00002B3B0000}"/>
    <cellStyle name="Input 2 2 15 13" xfId="13246" xr:uid="{00000000-0005-0000-0000-00002C3B0000}"/>
    <cellStyle name="Input 2 2 15 14" xfId="35166" xr:uid="{00000000-0005-0000-0000-00002D3B0000}"/>
    <cellStyle name="Input 2 2 15 15" xfId="43258" xr:uid="{00000000-0005-0000-0000-00002E3B0000}"/>
    <cellStyle name="Input 2 2 15 2" xfId="327" xr:uid="{00000000-0005-0000-0000-00002F3B0000}"/>
    <cellStyle name="Input 2 2 15 2 10" xfId="13116" xr:uid="{00000000-0005-0000-0000-0000303B0000}"/>
    <cellStyle name="Input 2 2 15 2 10 2" xfId="32132" xr:uid="{00000000-0005-0000-0000-0000313B0000}"/>
    <cellStyle name="Input 2 2 15 2 11" xfId="13357" xr:uid="{00000000-0005-0000-0000-0000323B0000}"/>
    <cellStyle name="Input 2 2 15 2 12" xfId="35332" xr:uid="{00000000-0005-0000-0000-0000333B0000}"/>
    <cellStyle name="Input 2 2 15 2 13" xfId="43424" xr:uid="{00000000-0005-0000-0000-0000343B0000}"/>
    <cellStyle name="Input 2 2 15 2 2" xfId="1589" xr:uid="{00000000-0005-0000-0000-0000353B0000}"/>
    <cellStyle name="Input 2 2 15 2 2 2" xfId="4784" xr:uid="{00000000-0005-0000-0000-0000363B0000}"/>
    <cellStyle name="Input 2 2 15 2 2 2 2" xfId="17692" xr:uid="{00000000-0005-0000-0000-0000373B0000}"/>
    <cellStyle name="Input 2 2 15 2 2 2 2 2" xfId="30391" xr:uid="{00000000-0005-0000-0000-0000383B0000}"/>
    <cellStyle name="Input 2 2 15 2 2 2 2 3" xfId="42177" xr:uid="{00000000-0005-0000-0000-0000393B0000}"/>
    <cellStyle name="Input 2 2 15 2 2 2 2 4" xfId="50269" xr:uid="{00000000-0005-0000-0000-00003A3B0000}"/>
    <cellStyle name="Input 2 2 15 2 2 2 3" xfId="24078" xr:uid="{00000000-0005-0000-0000-00003B3B0000}"/>
    <cellStyle name="Input 2 2 15 2 2 2 4" xfId="37345" xr:uid="{00000000-0005-0000-0000-00003C3B0000}"/>
    <cellStyle name="Input 2 2 15 2 2 2 5" xfId="45437" xr:uid="{00000000-0005-0000-0000-00003D3B0000}"/>
    <cellStyle name="Input 2 2 15 2 2 3" xfId="7985" xr:uid="{00000000-0005-0000-0000-00003E3B0000}"/>
    <cellStyle name="Input 2 2 15 2 2 3 2" xfId="20886" xr:uid="{00000000-0005-0000-0000-00003F3B0000}"/>
    <cellStyle name="Input 2 2 15 2 2 3 3" xfId="27272" xr:uid="{00000000-0005-0000-0000-0000403B0000}"/>
    <cellStyle name="Input 2 2 15 2 2 3 4" xfId="40185" xr:uid="{00000000-0005-0000-0000-0000413B0000}"/>
    <cellStyle name="Input 2 2 15 2 2 3 5" xfId="48277" xr:uid="{00000000-0005-0000-0000-0000423B0000}"/>
    <cellStyle name="Input 2 2 15 2 2 4" xfId="12318" xr:uid="{00000000-0005-0000-0000-0000433B0000}"/>
    <cellStyle name="Input 2 2 15 2 2 4 2" xfId="32993" xr:uid="{00000000-0005-0000-0000-0000443B0000}"/>
    <cellStyle name="Input 2 2 15 2 2 5" xfId="13926" xr:uid="{00000000-0005-0000-0000-0000453B0000}"/>
    <cellStyle name="Input 2 2 15 2 2 6" xfId="35832" xr:uid="{00000000-0005-0000-0000-0000463B0000}"/>
    <cellStyle name="Input 2 2 15 2 2 7" xfId="43924" xr:uid="{00000000-0005-0000-0000-0000473B0000}"/>
    <cellStyle name="Input 2 2 15 2 3" xfId="2598" xr:uid="{00000000-0005-0000-0000-0000483B0000}"/>
    <cellStyle name="Input 2 2 15 2 3 2" xfId="5793" xr:uid="{00000000-0005-0000-0000-0000493B0000}"/>
    <cellStyle name="Input 2 2 15 2 3 2 2" xfId="18701" xr:uid="{00000000-0005-0000-0000-00004A3B0000}"/>
    <cellStyle name="Input 2 2 15 2 3 2 2 2" xfId="31048" xr:uid="{00000000-0005-0000-0000-00004B3B0000}"/>
    <cellStyle name="Input 2 2 15 2 3 2 2 3" xfId="42985" xr:uid="{00000000-0005-0000-0000-00004C3B0000}"/>
    <cellStyle name="Input 2 2 15 2 3 2 2 4" xfId="51077" xr:uid="{00000000-0005-0000-0000-00004D3B0000}"/>
    <cellStyle name="Input 2 2 15 2 3 2 3" xfId="25087" xr:uid="{00000000-0005-0000-0000-00004E3B0000}"/>
    <cellStyle name="Input 2 2 15 2 3 2 4" xfId="38354" xr:uid="{00000000-0005-0000-0000-00004F3B0000}"/>
    <cellStyle name="Input 2 2 15 2 3 2 5" xfId="46446" xr:uid="{00000000-0005-0000-0000-0000503B0000}"/>
    <cellStyle name="Input 2 2 15 2 3 3" xfId="8994" xr:uid="{00000000-0005-0000-0000-0000513B0000}"/>
    <cellStyle name="Input 2 2 15 2 3 3 2" xfId="21895" xr:uid="{00000000-0005-0000-0000-0000523B0000}"/>
    <cellStyle name="Input 2 2 15 2 3 3 3" xfId="28281" xr:uid="{00000000-0005-0000-0000-0000533B0000}"/>
    <cellStyle name="Input 2 2 15 2 3 3 4" xfId="41194" xr:uid="{00000000-0005-0000-0000-0000543B0000}"/>
    <cellStyle name="Input 2 2 15 2 3 3 5" xfId="49286" xr:uid="{00000000-0005-0000-0000-0000553B0000}"/>
    <cellStyle name="Input 2 2 15 2 3 4" xfId="11674" xr:uid="{00000000-0005-0000-0000-0000563B0000}"/>
    <cellStyle name="Input 2 2 15 2 3 4 2" xfId="34002" xr:uid="{00000000-0005-0000-0000-0000573B0000}"/>
    <cellStyle name="Input 2 2 15 2 3 5" xfId="14583" xr:uid="{00000000-0005-0000-0000-0000583B0000}"/>
    <cellStyle name="Input 2 2 15 2 3 6" xfId="36329" xr:uid="{00000000-0005-0000-0000-0000593B0000}"/>
    <cellStyle name="Input 2 2 15 2 3 7" xfId="44421" xr:uid="{00000000-0005-0000-0000-00005A3B0000}"/>
    <cellStyle name="Input 2 2 15 2 4" xfId="2010" xr:uid="{00000000-0005-0000-0000-00005B3B0000}"/>
    <cellStyle name="Input 2 2 15 2 4 2" xfId="5205" xr:uid="{00000000-0005-0000-0000-00005C3B0000}"/>
    <cellStyle name="Input 2 2 15 2 4 2 2" xfId="18113" xr:uid="{00000000-0005-0000-0000-00005D3B0000}"/>
    <cellStyle name="Input 2 2 15 2 4 2 2 2" xfId="30664" xr:uid="{00000000-0005-0000-0000-00005E3B0000}"/>
    <cellStyle name="Input 2 2 15 2 4 2 3" xfId="24499" xr:uid="{00000000-0005-0000-0000-00005F3B0000}"/>
    <cellStyle name="Input 2 2 15 2 4 2 4" xfId="40606" xr:uid="{00000000-0005-0000-0000-0000603B0000}"/>
    <cellStyle name="Input 2 2 15 2 4 2 5" xfId="48698" xr:uid="{00000000-0005-0000-0000-0000613B0000}"/>
    <cellStyle name="Input 2 2 15 2 4 3" xfId="8406" xr:uid="{00000000-0005-0000-0000-0000623B0000}"/>
    <cellStyle name="Input 2 2 15 2 4 3 2" xfId="21307" xr:uid="{00000000-0005-0000-0000-0000633B0000}"/>
    <cellStyle name="Input 2 2 15 2 4 3 3" xfId="27693" xr:uid="{00000000-0005-0000-0000-0000643B0000}"/>
    <cellStyle name="Input 2 2 15 2 4 4" xfId="12424" xr:uid="{00000000-0005-0000-0000-0000653B0000}"/>
    <cellStyle name="Input 2 2 15 2 4 4 2" xfId="33414" xr:uid="{00000000-0005-0000-0000-0000663B0000}"/>
    <cellStyle name="Input 2 2 15 2 4 5" xfId="14199" xr:uid="{00000000-0005-0000-0000-0000673B0000}"/>
    <cellStyle name="Input 2 2 15 2 4 6" xfId="37766" xr:uid="{00000000-0005-0000-0000-0000683B0000}"/>
    <cellStyle name="Input 2 2 15 2 4 7" xfId="45858" xr:uid="{00000000-0005-0000-0000-0000693B0000}"/>
    <cellStyle name="Input 2 2 15 2 5" xfId="1089" xr:uid="{00000000-0005-0000-0000-00006A3B0000}"/>
    <cellStyle name="Input 2 2 15 2 5 2" xfId="4284" xr:uid="{00000000-0005-0000-0000-00006B3B0000}"/>
    <cellStyle name="Input 2 2 15 2 5 2 2" xfId="17192" xr:uid="{00000000-0005-0000-0000-00006C3B0000}"/>
    <cellStyle name="Input 2 2 15 2 5 2 2 2" xfId="30066" xr:uid="{00000000-0005-0000-0000-00006D3B0000}"/>
    <cellStyle name="Input 2 2 15 2 5 2 3" xfId="23578" xr:uid="{00000000-0005-0000-0000-00006E3B0000}"/>
    <cellStyle name="Input 2 2 15 2 5 2 4" xfId="41771" xr:uid="{00000000-0005-0000-0000-00006F3B0000}"/>
    <cellStyle name="Input 2 2 15 2 5 2 5" xfId="49863" xr:uid="{00000000-0005-0000-0000-0000703B0000}"/>
    <cellStyle name="Input 2 2 15 2 5 3" xfId="7485" xr:uid="{00000000-0005-0000-0000-0000713B0000}"/>
    <cellStyle name="Input 2 2 15 2 5 3 2" xfId="20386" xr:uid="{00000000-0005-0000-0000-0000723B0000}"/>
    <cellStyle name="Input 2 2 15 2 5 3 3" xfId="26772" xr:uid="{00000000-0005-0000-0000-0000733B0000}"/>
    <cellStyle name="Input 2 2 15 2 5 4" xfId="12961" xr:uid="{00000000-0005-0000-0000-0000743B0000}"/>
    <cellStyle name="Input 2 2 15 2 5 4 2" xfId="32493" xr:uid="{00000000-0005-0000-0000-0000753B0000}"/>
    <cellStyle name="Input 2 2 15 2 5 5" xfId="13601" xr:uid="{00000000-0005-0000-0000-0000763B0000}"/>
    <cellStyle name="Input 2 2 15 2 5 6" xfId="36845" xr:uid="{00000000-0005-0000-0000-0000773B0000}"/>
    <cellStyle name="Input 2 2 15 2 5 7" xfId="44937" xr:uid="{00000000-0005-0000-0000-0000783B0000}"/>
    <cellStyle name="Input 2 2 15 2 6" xfId="3102" xr:uid="{00000000-0005-0000-0000-0000793B0000}"/>
    <cellStyle name="Input 2 2 15 2 6 2" xfId="6297" xr:uid="{00000000-0005-0000-0000-00007A3B0000}"/>
    <cellStyle name="Input 2 2 15 2 6 2 2" xfId="19205" xr:uid="{00000000-0005-0000-0000-00007B3B0000}"/>
    <cellStyle name="Input 2 2 15 2 6 2 2 2" xfId="31377" xr:uid="{00000000-0005-0000-0000-00007C3B0000}"/>
    <cellStyle name="Input 2 2 15 2 6 2 3" xfId="25591" xr:uid="{00000000-0005-0000-0000-00007D3B0000}"/>
    <cellStyle name="Input 2 2 15 2 6 2 4" xfId="41753" xr:uid="{00000000-0005-0000-0000-00007E3B0000}"/>
    <cellStyle name="Input 2 2 15 2 6 2 5" xfId="49845" xr:uid="{00000000-0005-0000-0000-00007F3B0000}"/>
    <cellStyle name="Input 2 2 15 2 6 3" xfId="9498" xr:uid="{00000000-0005-0000-0000-0000803B0000}"/>
    <cellStyle name="Input 2 2 15 2 6 3 2" xfId="22399" xr:uid="{00000000-0005-0000-0000-0000813B0000}"/>
    <cellStyle name="Input 2 2 15 2 6 3 3" xfId="28785" xr:uid="{00000000-0005-0000-0000-0000823B0000}"/>
    <cellStyle name="Input 2 2 15 2 6 4" xfId="12015" xr:uid="{00000000-0005-0000-0000-0000833B0000}"/>
    <cellStyle name="Input 2 2 15 2 6 4 2" xfId="34506" xr:uid="{00000000-0005-0000-0000-0000843B0000}"/>
    <cellStyle name="Input 2 2 15 2 6 5" xfId="14912" xr:uid="{00000000-0005-0000-0000-0000853B0000}"/>
    <cellStyle name="Input 2 2 15 2 6 6" xfId="38863" xr:uid="{00000000-0005-0000-0000-0000863B0000}"/>
    <cellStyle name="Input 2 2 15 2 6 7" xfId="46955" xr:uid="{00000000-0005-0000-0000-0000873B0000}"/>
    <cellStyle name="Input 2 2 15 2 7" xfId="718" xr:uid="{00000000-0005-0000-0000-0000883B0000}"/>
    <cellStyle name="Input 2 2 15 2 7 2" xfId="15743" xr:uid="{00000000-0005-0000-0000-0000893B0000}"/>
    <cellStyle name="Input 2 2 15 2 7 2 2" xfId="29596" xr:uid="{00000000-0005-0000-0000-00008A3B0000}"/>
    <cellStyle name="Input 2 2 15 2 7 3" xfId="16026" xr:uid="{00000000-0005-0000-0000-00008B3B0000}"/>
    <cellStyle name="Input 2 2 15 2 7 4" xfId="39685" xr:uid="{00000000-0005-0000-0000-00008C3B0000}"/>
    <cellStyle name="Input 2 2 15 2 7 5" xfId="47777" xr:uid="{00000000-0005-0000-0000-00008D3B0000}"/>
    <cellStyle name="Input 2 2 15 2 8" xfId="3913" xr:uid="{00000000-0005-0000-0000-00008E3B0000}"/>
    <cellStyle name="Input 2 2 15 2 8 2" xfId="16821" xr:uid="{00000000-0005-0000-0000-00008F3B0000}"/>
    <cellStyle name="Input 2 2 15 2 8 2 2" xfId="29818" xr:uid="{00000000-0005-0000-0000-0000903B0000}"/>
    <cellStyle name="Input 2 2 15 2 8 3" xfId="23207" xr:uid="{00000000-0005-0000-0000-0000913B0000}"/>
    <cellStyle name="Input 2 2 15 2 9" xfId="7114" xr:uid="{00000000-0005-0000-0000-0000923B0000}"/>
    <cellStyle name="Input 2 2 15 2 9 2" xfId="20015" xr:uid="{00000000-0005-0000-0000-0000933B0000}"/>
    <cellStyle name="Input 2 2 15 2 9 3" xfId="26401" xr:uid="{00000000-0005-0000-0000-0000943B0000}"/>
    <cellStyle name="Input 2 2 15 3" xfId="1251" xr:uid="{00000000-0005-0000-0000-0000953B0000}"/>
    <cellStyle name="Input 2 2 15 3 10" xfId="35494" xr:uid="{00000000-0005-0000-0000-0000963B0000}"/>
    <cellStyle name="Input 2 2 15 3 11" xfId="43586" xr:uid="{00000000-0005-0000-0000-0000973B0000}"/>
    <cellStyle name="Input 2 2 15 3 2" xfId="1751" xr:uid="{00000000-0005-0000-0000-0000983B0000}"/>
    <cellStyle name="Input 2 2 15 3 2 2" xfId="4946" xr:uid="{00000000-0005-0000-0000-0000993B0000}"/>
    <cellStyle name="Input 2 2 15 3 2 2 2" xfId="17854" xr:uid="{00000000-0005-0000-0000-00009A3B0000}"/>
    <cellStyle name="Input 2 2 15 3 2 2 2 2" xfId="30496" xr:uid="{00000000-0005-0000-0000-00009B3B0000}"/>
    <cellStyle name="Input 2 2 15 3 2 2 2 3" xfId="42307" xr:uid="{00000000-0005-0000-0000-00009C3B0000}"/>
    <cellStyle name="Input 2 2 15 3 2 2 2 4" xfId="50399" xr:uid="{00000000-0005-0000-0000-00009D3B0000}"/>
    <cellStyle name="Input 2 2 15 3 2 2 3" xfId="24240" xr:uid="{00000000-0005-0000-0000-00009E3B0000}"/>
    <cellStyle name="Input 2 2 15 3 2 2 4" xfId="37507" xr:uid="{00000000-0005-0000-0000-00009F3B0000}"/>
    <cellStyle name="Input 2 2 15 3 2 2 5" xfId="45599" xr:uid="{00000000-0005-0000-0000-0000A03B0000}"/>
    <cellStyle name="Input 2 2 15 3 2 3" xfId="8147" xr:uid="{00000000-0005-0000-0000-0000A13B0000}"/>
    <cellStyle name="Input 2 2 15 3 2 3 2" xfId="21048" xr:uid="{00000000-0005-0000-0000-0000A23B0000}"/>
    <cellStyle name="Input 2 2 15 3 2 3 3" xfId="27434" xr:uid="{00000000-0005-0000-0000-0000A33B0000}"/>
    <cellStyle name="Input 2 2 15 3 2 3 4" xfId="40347" xr:uid="{00000000-0005-0000-0000-0000A43B0000}"/>
    <cellStyle name="Input 2 2 15 3 2 3 5" xfId="48439" xr:uid="{00000000-0005-0000-0000-0000A53B0000}"/>
    <cellStyle name="Input 2 2 15 3 2 4" xfId="12111" xr:uid="{00000000-0005-0000-0000-0000A63B0000}"/>
    <cellStyle name="Input 2 2 15 3 2 4 2" xfId="33155" xr:uid="{00000000-0005-0000-0000-0000A73B0000}"/>
    <cellStyle name="Input 2 2 15 3 2 5" xfId="14031" xr:uid="{00000000-0005-0000-0000-0000A83B0000}"/>
    <cellStyle name="Input 2 2 15 3 2 6" xfId="35994" xr:uid="{00000000-0005-0000-0000-0000A93B0000}"/>
    <cellStyle name="Input 2 2 15 3 2 7" xfId="44086" xr:uid="{00000000-0005-0000-0000-0000AA3B0000}"/>
    <cellStyle name="Input 2 2 15 3 3" xfId="2760" xr:uid="{00000000-0005-0000-0000-0000AB3B0000}"/>
    <cellStyle name="Input 2 2 15 3 3 2" xfId="5955" xr:uid="{00000000-0005-0000-0000-0000AC3B0000}"/>
    <cellStyle name="Input 2 2 15 3 3 2 2" xfId="18863" xr:uid="{00000000-0005-0000-0000-0000AD3B0000}"/>
    <cellStyle name="Input 2 2 15 3 3 2 2 2" xfId="31153" xr:uid="{00000000-0005-0000-0000-0000AE3B0000}"/>
    <cellStyle name="Input 2 2 15 3 3 2 2 3" xfId="43090" xr:uid="{00000000-0005-0000-0000-0000AF3B0000}"/>
    <cellStyle name="Input 2 2 15 3 3 2 2 4" xfId="51182" xr:uid="{00000000-0005-0000-0000-0000B03B0000}"/>
    <cellStyle name="Input 2 2 15 3 3 2 3" xfId="25249" xr:uid="{00000000-0005-0000-0000-0000B13B0000}"/>
    <cellStyle name="Input 2 2 15 3 3 2 4" xfId="38516" xr:uid="{00000000-0005-0000-0000-0000B23B0000}"/>
    <cellStyle name="Input 2 2 15 3 3 2 5" xfId="46608" xr:uid="{00000000-0005-0000-0000-0000B33B0000}"/>
    <cellStyle name="Input 2 2 15 3 3 3" xfId="9156" xr:uid="{00000000-0005-0000-0000-0000B43B0000}"/>
    <cellStyle name="Input 2 2 15 3 3 3 2" xfId="22057" xr:uid="{00000000-0005-0000-0000-0000B53B0000}"/>
    <cellStyle name="Input 2 2 15 3 3 3 3" xfId="28443" xr:uid="{00000000-0005-0000-0000-0000B63B0000}"/>
    <cellStyle name="Input 2 2 15 3 3 3 4" xfId="41356" xr:uid="{00000000-0005-0000-0000-0000B73B0000}"/>
    <cellStyle name="Input 2 2 15 3 3 3 5" xfId="49448" xr:uid="{00000000-0005-0000-0000-0000B83B0000}"/>
    <cellStyle name="Input 2 2 15 3 3 4" xfId="10682" xr:uid="{00000000-0005-0000-0000-0000B93B0000}"/>
    <cellStyle name="Input 2 2 15 3 3 4 2" xfId="34164" xr:uid="{00000000-0005-0000-0000-0000BA3B0000}"/>
    <cellStyle name="Input 2 2 15 3 3 5" xfId="14688" xr:uid="{00000000-0005-0000-0000-0000BB3B0000}"/>
    <cellStyle name="Input 2 2 15 3 3 6" xfId="36491" xr:uid="{00000000-0005-0000-0000-0000BC3B0000}"/>
    <cellStyle name="Input 2 2 15 3 3 7" xfId="44583" xr:uid="{00000000-0005-0000-0000-0000BD3B0000}"/>
    <cellStyle name="Input 2 2 15 3 4" xfId="1936" xr:uid="{00000000-0005-0000-0000-0000BE3B0000}"/>
    <cellStyle name="Input 2 2 15 3 4 2" xfId="5131" xr:uid="{00000000-0005-0000-0000-0000BF3B0000}"/>
    <cellStyle name="Input 2 2 15 3 4 2 2" xfId="18039" xr:uid="{00000000-0005-0000-0000-0000C03B0000}"/>
    <cellStyle name="Input 2 2 15 3 4 2 2 2" xfId="30612" xr:uid="{00000000-0005-0000-0000-0000C13B0000}"/>
    <cellStyle name="Input 2 2 15 3 4 2 3" xfId="24425" xr:uid="{00000000-0005-0000-0000-0000C23B0000}"/>
    <cellStyle name="Input 2 2 15 3 4 2 4" xfId="40532" xr:uid="{00000000-0005-0000-0000-0000C33B0000}"/>
    <cellStyle name="Input 2 2 15 3 4 2 5" xfId="48624" xr:uid="{00000000-0005-0000-0000-0000C43B0000}"/>
    <cellStyle name="Input 2 2 15 3 4 3" xfId="8332" xr:uid="{00000000-0005-0000-0000-0000C53B0000}"/>
    <cellStyle name="Input 2 2 15 3 4 3 2" xfId="21233" xr:uid="{00000000-0005-0000-0000-0000C63B0000}"/>
    <cellStyle name="Input 2 2 15 3 4 3 3" xfId="27619" xr:uid="{00000000-0005-0000-0000-0000C73B0000}"/>
    <cellStyle name="Input 2 2 15 3 4 4" xfId="10650" xr:uid="{00000000-0005-0000-0000-0000C83B0000}"/>
    <cellStyle name="Input 2 2 15 3 4 4 2" xfId="33340" xr:uid="{00000000-0005-0000-0000-0000C93B0000}"/>
    <cellStyle name="Input 2 2 15 3 4 5" xfId="14147" xr:uid="{00000000-0005-0000-0000-0000CA3B0000}"/>
    <cellStyle name="Input 2 2 15 3 4 6" xfId="37692" xr:uid="{00000000-0005-0000-0000-0000CB3B0000}"/>
    <cellStyle name="Input 2 2 15 3 4 7" xfId="45784" xr:uid="{00000000-0005-0000-0000-0000CC3B0000}"/>
    <cellStyle name="Input 2 2 15 3 5" xfId="3264" xr:uid="{00000000-0005-0000-0000-0000CD3B0000}"/>
    <cellStyle name="Input 2 2 15 3 5 2" xfId="6459" xr:uid="{00000000-0005-0000-0000-0000CE3B0000}"/>
    <cellStyle name="Input 2 2 15 3 5 2 2" xfId="19367" xr:uid="{00000000-0005-0000-0000-0000CF3B0000}"/>
    <cellStyle name="Input 2 2 15 3 5 2 2 2" xfId="31482" xr:uid="{00000000-0005-0000-0000-0000D03B0000}"/>
    <cellStyle name="Input 2 2 15 3 5 2 3" xfId="25753" xr:uid="{00000000-0005-0000-0000-0000D13B0000}"/>
    <cellStyle name="Input 2 2 15 3 5 2 4" xfId="41904" xr:uid="{00000000-0005-0000-0000-0000D23B0000}"/>
    <cellStyle name="Input 2 2 15 3 5 2 5" xfId="49996" xr:uid="{00000000-0005-0000-0000-0000D33B0000}"/>
    <cellStyle name="Input 2 2 15 3 5 3" xfId="9660" xr:uid="{00000000-0005-0000-0000-0000D43B0000}"/>
    <cellStyle name="Input 2 2 15 3 5 3 2" xfId="22561" xr:uid="{00000000-0005-0000-0000-0000D53B0000}"/>
    <cellStyle name="Input 2 2 15 3 5 3 3" xfId="28947" xr:uid="{00000000-0005-0000-0000-0000D63B0000}"/>
    <cellStyle name="Input 2 2 15 3 5 4" xfId="10748" xr:uid="{00000000-0005-0000-0000-0000D73B0000}"/>
    <cellStyle name="Input 2 2 15 3 5 4 2" xfId="34668" xr:uid="{00000000-0005-0000-0000-0000D83B0000}"/>
    <cellStyle name="Input 2 2 15 3 5 5" xfId="15017" xr:uid="{00000000-0005-0000-0000-0000D93B0000}"/>
    <cellStyle name="Input 2 2 15 3 5 6" xfId="37007" xr:uid="{00000000-0005-0000-0000-0000DA3B0000}"/>
    <cellStyle name="Input 2 2 15 3 5 7" xfId="45099" xr:uid="{00000000-0005-0000-0000-0000DB3B0000}"/>
    <cellStyle name="Input 2 2 15 3 6" xfId="4446" xr:uid="{00000000-0005-0000-0000-0000DC3B0000}"/>
    <cellStyle name="Input 2 2 15 3 6 2" xfId="17354" xr:uid="{00000000-0005-0000-0000-0000DD3B0000}"/>
    <cellStyle name="Input 2 2 15 3 6 2 2" xfId="30171" xr:uid="{00000000-0005-0000-0000-0000DE3B0000}"/>
    <cellStyle name="Input 2 2 15 3 6 2 3" xfId="42548" xr:uid="{00000000-0005-0000-0000-0000DF3B0000}"/>
    <cellStyle name="Input 2 2 15 3 6 2 4" xfId="50640" xr:uid="{00000000-0005-0000-0000-0000E03B0000}"/>
    <cellStyle name="Input 2 2 15 3 6 3" xfId="23740" xr:uid="{00000000-0005-0000-0000-0000E13B0000}"/>
    <cellStyle name="Input 2 2 15 3 6 4" xfId="39025" xr:uid="{00000000-0005-0000-0000-0000E23B0000}"/>
    <cellStyle name="Input 2 2 15 3 6 5" xfId="47117" xr:uid="{00000000-0005-0000-0000-0000E33B0000}"/>
    <cellStyle name="Input 2 2 15 3 7" xfId="7647" xr:uid="{00000000-0005-0000-0000-0000E43B0000}"/>
    <cellStyle name="Input 2 2 15 3 7 2" xfId="20548" xr:uid="{00000000-0005-0000-0000-0000E53B0000}"/>
    <cellStyle name="Input 2 2 15 3 7 3" xfId="26934" xr:uid="{00000000-0005-0000-0000-0000E63B0000}"/>
    <cellStyle name="Input 2 2 15 3 7 4" xfId="39847" xr:uid="{00000000-0005-0000-0000-0000E73B0000}"/>
    <cellStyle name="Input 2 2 15 3 7 5" xfId="47939" xr:uid="{00000000-0005-0000-0000-0000E83B0000}"/>
    <cellStyle name="Input 2 2 15 3 8" xfId="10247" xr:uid="{00000000-0005-0000-0000-0000E93B0000}"/>
    <cellStyle name="Input 2 2 15 3 8 2" xfId="32655" xr:uid="{00000000-0005-0000-0000-0000EA3B0000}"/>
    <cellStyle name="Input 2 2 15 3 9" xfId="13706" xr:uid="{00000000-0005-0000-0000-0000EB3B0000}"/>
    <cellStyle name="Input 2 2 15 4" xfId="1423" xr:uid="{00000000-0005-0000-0000-0000EC3B0000}"/>
    <cellStyle name="Input 2 2 15 4 2" xfId="4618" xr:uid="{00000000-0005-0000-0000-0000ED3B0000}"/>
    <cellStyle name="Input 2 2 15 4 2 2" xfId="17526" xr:uid="{00000000-0005-0000-0000-0000EE3B0000}"/>
    <cellStyle name="Input 2 2 15 4 2 2 2" xfId="30282" xr:uid="{00000000-0005-0000-0000-0000EF3B0000}"/>
    <cellStyle name="Input 2 2 15 4 2 2 3" xfId="42042" xr:uid="{00000000-0005-0000-0000-0000F03B0000}"/>
    <cellStyle name="Input 2 2 15 4 2 2 4" xfId="50134" xr:uid="{00000000-0005-0000-0000-0000F13B0000}"/>
    <cellStyle name="Input 2 2 15 4 2 3" xfId="23912" xr:uid="{00000000-0005-0000-0000-0000F23B0000}"/>
    <cellStyle name="Input 2 2 15 4 2 4" xfId="37179" xr:uid="{00000000-0005-0000-0000-0000F33B0000}"/>
    <cellStyle name="Input 2 2 15 4 2 5" xfId="45271" xr:uid="{00000000-0005-0000-0000-0000F43B0000}"/>
    <cellStyle name="Input 2 2 15 4 3" xfId="7819" xr:uid="{00000000-0005-0000-0000-0000F53B0000}"/>
    <cellStyle name="Input 2 2 15 4 3 2" xfId="20720" xr:uid="{00000000-0005-0000-0000-0000F63B0000}"/>
    <cellStyle name="Input 2 2 15 4 3 3" xfId="27106" xr:uid="{00000000-0005-0000-0000-0000F73B0000}"/>
    <cellStyle name="Input 2 2 15 4 3 4" xfId="40019" xr:uid="{00000000-0005-0000-0000-0000F83B0000}"/>
    <cellStyle name="Input 2 2 15 4 3 5" xfId="48111" xr:uid="{00000000-0005-0000-0000-0000F93B0000}"/>
    <cellStyle name="Input 2 2 15 4 4" xfId="12643" xr:uid="{00000000-0005-0000-0000-0000FA3B0000}"/>
    <cellStyle name="Input 2 2 15 4 4 2" xfId="32827" xr:uid="{00000000-0005-0000-0000-0000FB3B0000}"/>
    <cellStyle name="Input 2 2 15 4 5" xfId="13817" xr:uid="{00000000-0005-0000-0000-0000FC3B0000}"/>
    <cellStyle name="Input 2 2 15 4 6" xfId="35666" xr:uid="{00000000-0005-0000-0000-0000FD3B0000}"/>
    <cellStyle name="Input 2 2 15 4 7" xfId="43758" xr:uid="{00000000-0005-0000-0000-0000FE3B0000}"/>
    <cellStyle name="Input 2 2 15 5" xfId="2432" xr:uid="{00000000-0005-0000-0000-0000FF3B0000}"/>
    <cellStyle name="Input 2 2 15 5 2" xfId="5627" xr:uid="{00000000-0005-0000-0000-0000003C0000}"/>
    <cellStyle name="Input 2 2 15 5 2 2" xfId="18535" xr:uid="{00000000-0005-0000-0000-0000013C0000}"/>
    <cellStyle name="Input 2 2 15 5 2 2 2" xfId="30939" xr:uid="{00000000-0005-0000-0000-0000023C0000}"/>
    <cellStyle name="Input 2 2 15 5 2 2 3" xfId="42876" xr:uid="{00000000-0005-0000-0000-0000033C0000}"/>
    <cellStyle name="Input 2 2 15 5 2 2 4" xfId="50968" xr:uid="{00000000-0005-0000-0000-0000043C0000}"/>
    <cellStyle name="Input 2 2 15 5 2 3" xfId="24921" xr:uid="{00000000-0005-0000-0000-0000053C0000}"/>
    <cellStyle name="Input 2 2 15 5 2 4" xfId="38188" xr:uid="{00000000-0005-0000-0000-0000063C0000}"/>
    <cellStyle name="Input 2 2 15 5 2 5" xfId="46280" xr:uid="{00000000-0005-0000-0000-0000073C0000}"/>
    <cellStyle name="Input 2 2 15 5 3" xfId="8828" xr:uid="{00000000-0005-0000-0000-0000083C0000}"/>
    <cellStyle name="Input 2 2 15 5 3 2" xfId="21729" xr:uid="{00000000-0005-0000-0000-0000093C0000}"/>
    <cellStyle name="Input 2 2 15 5 3 3" xfId="28115" xr:uid="{00000000-0005-0000-0000-00000A3C0000}"/>
    <cellStyle name="Input 2 2 15 5 3 4" xfId="41028" xr:uid="{00000000-0005-0000-0000-00000B3C0000}"/>
    <cellStyle name="Input 2 2 15 5 3 5" xfId="49120" xr:uid="{00000000-0005-0000-0000-00000C3C0000}"/>
    <cellStyle name="Input 2 2 15 5 4" xfId="11452" xr:uid="{00000000-0005-0000-0000-00000D3C0000}"/>
    <cellStyle name="Input 2 2 15 5 4 2" xfId="33836" xr:uid="{00000000-0005-0000-0000-00000E3C0000}"/>
    <cellStyle name="Input 2 2 15 5 5" xfId="14474" xr:uid="{00000000-0005-0000-0000-00000F3C0000}"/>
    <cellStyle name="Input 2 2 15 5 6" xfId="36163" xr:uid="{00000000-0005-0000-0000-0000103C0000}"/>
    <cellStyle name="Input 2 2 15 5 7" xfId="44255" xr:uid="{00000000-0005-0000-0000-0000113C0000}"/>
    <cellStyle name="Input 2 2 15 6" xfId="2155" xr:uid="{00000000-0005-0000-0000-0000123C0000}"/>
    <cellStyle name="Input 2 2 15 6 2" xfId="5350" xr:uid="{00000000-0005-0000-0000-0000133C0000}"/>
    <cellStyle name="Input 2 2 15 6 2 2" xfId="18258" xr:uid="{00000000-0005-0000-0000-0000143C0000}"/>
    <cellStyle name="Input 2 2 15 6 2 2 2" xfId="30758" xr:uid="{00000000-0005-0000-0000-0000153C0000}"/>
    <cellStyle name="Input 2 2 15 6 2 3" xfId="24644" xr:uid="{00000000-0005-0000-0000-0000163C0000}"/>
    <cellStyle name="Input 2 2 15 6 2 4" xfId="40751" xr:uid="{00000000-0005-0000-0000-0000173C0000}"/>
    <cellStyle name="Input 2 2 15 6 2 5" xfId="48843" xr:uid="{00000000-0005-0000-0000-0000183C0000}"/>
    <cellStyle name="Input 2 2 15 6 3" xfId="8551" xr:uid="{00000000-0005-0000-0000-0000193C0000}"/>
    <cellStyle name="Input 2 2 15 6 3 2" xfId="21452" xr:uid="{00000000-0005-0000-0000-00001A3C0000}"/>
    <cellStyle name="Input 2 2 15 6 3 3" xfId="27838" xr:uid="{00000000-0005-0000-0000-00001B3C0000}"/>
    <cellStyle name="Input 2 2 15 6 4" xfId="10848" xr:uid="{00000000-0005-0000-0000-00001C3C0000}"/>
    <cellStyle name="Input 2 2 15 6 4 2" xfId="33559" xr:uid="{00000000-0005-0000-0000-00001D3C0000}"/>
    <cellStyle name="Input 2 2 15 6 5" xfId="14293" xr:uid="{00000000-0005-0000-0000-00001E3C0000}"/>
    <cellStyle name="Input 2 2 15 6 6" xfId="37911" xr:uid="{00000000-0005-0000-0000-00001F3C0000}"/>
    <cellStyle name="Input 2 2 15 6 7" xfId="46003" xr:uid="{00000000-0005-0000-0000-0000203C0000}"/>
    <cellStyle name="Input 2 2 15 7" xfId="923" xr:uid="{00000000-0005-0000-0000-0000213C0000}"/>
    <cellStyle name="Input 2 2 15 7 2" xfId="4118" xr:uid="{00000000-0005-0000-0000-0000223C0000}"/>
    <cellStyle name="Input 2 2 15 7 2 2" xfId="17026" xr:uid="{00000000-0005-0000-0000-0000233C0000}"/>
    <cellStyle name="Input 2 2 15 7 2 2 2" xfId="29957" xr:uid="{00000000-0005-0000-0000-0000243C0000}"/>
    <cellStyle name="Input 2 2 15 7 2 3" xfId="23412" xr:uid="{00000000-0005-0000-0000-0000253C0000}"/>
    <cellStyle name="Input 2 2 15 7 2 4" xfId="41627" xr:uid="{00000000-0005-0000-0000-0000263C0000}"/>
    <cellStyle name="Input 2 2 15 7 2 5" xfId="49719" xr:uid="{00000000-0005-0000-0000-0000273C0000}"/>
    <cellStyle name="Input 2 2 15 7 3" xfId="7319" xr:uid="{00000000-0005-0000-0000-0000283C0000}"/>
    <cellStyle name="Input 2 2 15 7 3 2" xfId="20220" xr:uid="{00000000-0005-0000-0000-0000293C0000}"/>
    <cellStyle name="Input 2 2 15 7 3 3" xfId="26606" xr:uid="{00000000-0005-0000-0000-00002A3C0000}"/>
    <cellStyle name="Input 2 2 15 7 4" xfId="13034" xr:uid="{00000000-0005-0000-0000-00002B3C0000}"/>
    <cellStyle name="Input 2 2 15 7 4 2" xfId="32327" xr:uid="{00000000-0005-0000-0000-00002C3C0000}"/>
    <cellStyle name="Input 2 2 15 7 5" xfId="13492" xr:uid="{00000000-0005-0000-0000-00002D3C0000}"/>
    <cellStyle name="Input 2 2 15 7 6" xfId="36679" xr:uid="{00000000-0005-0000-0000-00002E3C0000}"/>
    <cellStyle name="Input 2 2 15 7 7" xfId="44771" xr:uid="{00000000-0005-0000-0000-00002F3C0000}"/>
    <cellStyle name="Input 2 2 15 8" xfId="2936" xr:uid="{00000000-0005-0000-0000-0000303C0000}"/>
    <cellStyle name="Input 2 2 15 8 2" xfId="6131" xr:uid="{00000000-0005-0000-0000-0000313C0000}"/>
    <cellStyle name="Input 2 2 15 8 2 2" xfId="19039" xr:uid="{00000000-0005-0000-0000-0000323C0000}"/>
    <cellStyle name="Input 2 2 15 8 2 2 2" xfId="31268" xr:uid="{00000000-0005-0000-0000-0000333C0000}"/>
    <cellStyle name="Input 2 2 15 8 2 3" xfId="25425" xr:uid="{00000000-0005-0000-0000-0000343C0000}"/>
    <cellStyle name="Input 2 2 15 8 2 4" xfId="41573" xr:uid="{00000000-0005-0000-0000-0000353C0000}"/>
    <cellStyle name="Input 2 2 15 8 2 5" xfId="49665" xr:uid="{00000000-0005-0000-0000-0000363C0000}"/>
    <cellStyle name="Input 2 2 15 8 3" xfId="9332" xr:uid="{00000000-0005-0000-0000-0000373C0000}"/>
    <cellStyle name="Input 2 2 15 8 3 2" xfId="22233" xr:uid="{00000000-0005-0000-0000-0000383C0000}"/>
    <cellStyle name="Input 2 2 15 8 3 3" xfId="28619" xr:uid="{00000000-0005-0000-0000-0000393C0000}"/>
    <cellStyle name="Input 2 2 15 8 4" xfId="11781" xr:uid="{00000000-0005-0000-0000-00003A3C0000}"/>
    <cellStyle name="Input 2 2 15 8 4 2" xfId="34340" xr:uid="{00000000-0005-0000-0000-00003B3C0000}"/>
    <cellStyle name="Input 2 2 15 8 5" xfId="14803" xr:uid="{00000000-0005-0000-0000-00003C3C0000}"/>
    <cellStyle name="Input 2 2 15 8 6" xfId="38697" xr:uid="{00000000-0005-0000-0000-00003D3C0000}"/>
    <cellStyle name="Input 2 2 15 8 7" xfId="46789" xr:uid="{00000000-0005-0000-0000-00003E3C0000}"/>
    <cellStyle name="Input 2 2 15 9" xfId="547" xr:uid="{00000000-0005-0000-0000-00003F3C0000}"/>
    <cellStyle name="Input 2 2 15 9 2" xfId="15577" xr:uid="{00000000-0005-0000-0000-0000403C0000}"/>
    <cellStyle name="Input 2 2 15 9 2 2" xfId="29431" xr:uid="{00000000-0005-0000-0000-0000413C0000}"/>
    <cellStyle name="Input 2 2 15 9 3" xfId="16348" xr:uid="{00000000-0005-0000-0000-0000423C0000}"/>
    <cellStyle name="Input 2 2 15 9 4" xfId="39519" xr:uid="{00000000-0005-0000-0000-0000433C0000}"/>
    <cellStyle name="Input 2 2 15 9 5" xfId="47611" xr:uid="{00000000-0005-0000-0000-0000443C0000}"/>
    <cellStyle name="Input 2 2 16" xfId="232" xr:uid="{00000000-0005-0000-0000-0000453C0000}"/>
    <cellStyle name="Input 2 2 16 10" xfId="13102" xr:uid="{00000000-0005-0000-0000-0000463C0000}"/>
    <cellStyle name="Input 2 2 16 10 2" xfId="32037" xr:uid="{00000000-0005-0000-0000-0000473C0000}"/>
    <cellStyle name="Input 2 2 16 11" xfId="13298" xr:uid="{00000000-0005-0000-0000-0000483C0000}"/>
    <cellStyle name="Input 2 2 16 12" xfId="35237" xr:uid="{00000000-0005-0000-0000-0000493C0000}"/>
    <cellStyle name="Input 2 2 16 13" xfId="43329" xr:uid="{00000000-0005-0000-0000-00004A3C0000}"/>
    <cellStyle name="Input 2 2 16 2" xfId="1494" xr:uid="{00000000-0005-0000-0000-00004B3C0000}"/>
    <cellStyle name="Input 2 2 16 2 2" xfId="4689" xr:uid="{00000000-0005-0000-0000-00004C3C0000}"/>
    <cellStyle name="Input 2 2 16 2 2 2" xfId="17597" xr:uid="{00000000-0005-0000-0000-00004D3C0000}"/>
    <cellStyle name="Input 2 2 16 2 2 2 2" xfId="30332" xr:uid="{00000000-0005-0000-0000-00004E3C0000}"/>
    <cellStyle name="Input 2 2 16 2 2 2 3" xfId="42100" xr:uid="{00000000-0005-0000-0000-00004F3C0000}"/>
    <cellStyle name="Input 2 2 16 2 2 2 4" xfId="50192" xr:uid="{00000000-0005-0000-0000-0000503C0000}"/>
    <cellStyle name="Input 2 2 16 2 2 3" xfId="23983" xr:uid="{00000000-0005-0000-0000-0000513C0000}"/>
    <cellStyle name="Input 2 2 16 2 2 4" xfId="37250" xr:uid="{00000000-0005-0000-0000-0000523C0000}"/>
    <cellStyle name="Input 2 2 16 2 2 5" xfId="45342" xr:uid="{00000000-0005-0000-0000-0000533C0000}"/>
    <cellStyle name="Input 2 2 16 2 3" xfId="7890" xr:uid="{00000000-0005-0000-0000-0000543C0000}"/>
    <cellStyle name="Input 2 2 16 2 3 2" xfId="20791" xr:uid="{00000000-0005-0000-0000-0000553C0000}"/>
    <cellStyle name="Input 2 2 16 2 3 3" xfId="27177" xr:uid="{00000000-0005-0000-0000-0000563C0000}"/>
    <cellStyle name="Input 2 2 16 2 3 4" xfId="40090" xr:uid="{00000000-0005-0000-0000-0000573C0000}"/>
    <cellStyle name="Input 2 2 16 2 3 5" xfId="48182" xr:uid="{00000000-0005-0000-0000-0000583C0000}"/>
    <cellStyle name="Input 2 2 16 2 4" xfId="12094" xr:uid="{00000000-0005-0000-0000-0000593C0000}"/>
    <cellStyle name="Input 2 2 16 2 4 2" xfId="32898" xr:uid="{00000000-0005-0000-0000-00005A3C0000}"/>
    <cellStyle name="Input 2 2 16 2 5" xfId="13867" xr:uid="{00000000-0005-0000-0000-00005B3C0000}"/>
    <cellStyle name="Input 2 2 16 2 6" xfId="35737" xr:uid="{00000000-0005-0000-0000-00005C3C0000}"/>
    <cellStyle name="Input 2 2 16 2 7" xfId="43829" xr:uid="{00000000-0005-0000-0000-00005D3C0000}"/>
    <cellStyle name="Input 2 2 16 3" xfId="2503" xr:uid="{00000000-0005-0000-0000-00005E3C0000}"/>
    <cellStyle name="Input 2 2 16 3 2" xfId="5698" xr:uid="{00000000-0005-0000-0000-00005F3C0000}"/>
    <cellStyle name="Input 2 2 16 3 2 2" xfId="18606" xr:uid="{00000000-0005-0000-0000-0000603C0000}"/>
    <cellStyle name="Input 2 2 16 3 2 2 2" xfId="30989" xr:uid="{00000000-0005-0000-0000-0000613C0000}"/>
    <cellStyle name="Input 2 2 16 3 2 2 3" xfId="42926" xr:uid="{00000000-0005-0000-0000-0000623C0000}"/>
    <cellStyle name="Input 2 2 16 3 2 2 4" xfId="51018" xr:uid="{00000000-0005-0000-0000-0000633C0000}"/>
    <cellStyle name="Input 2 2 16 3 2 3" xfId="24992" xr:uid="{00000000-0005-0000-0000-0000643C0000}"/>
    <cellStyle name="Input 2 2 16 3 2 4" xfId="38259" xr:uid="{00000000-0005-0000-0000-0000653C0000}"/>
    <cellStyle name="Input 2 2 16 3 2 5" xfId="46351" xr:uid="{00000000-0005-0000-0000-0000663C0000}"/>
    <cellStyle name="Input 2 2 16 3 3" xfId="8899" xr:uid="{00000000-0005-0000-0000-0000673C0000}"/>
    <cellStyle name="Input 2 2 16 3 3 2" xfId="21800" xr:uid="{00000000-0005-0000-0000-0000683C0000}"/>
    <cellStyle name="Input 2 2 16 3 3 3" xfId="28186" xr:uid="{00000000-0005-0000-0000-0000693C0000}"/>
    <cellStyle name="Input 2 2 16 3 3 4" xfId="41099" xr:uid="{00000000-0005-0000-0000-00006A3C0000}"/>
    <cellStyle name="Input 2 2 16 3 3 5" xfId="49191" xr:uid="{00000000-0005-0000-0000-00006B3C0000}"/>
    <cellStyle name="Input 2 2 16 3 4" xfId="10802" xr:uid="{00000000-0005-0000-0000-00006C3C0000}"/>
    <cellStyle name="Input 2 2 16 3 4 2" xfId="33907" xr:uid="{00000000-0005-0000-0000-00006D3C0000}"/>
    <cellStyle name="Input 2 2 16 3 5" xfId="14524" xr:uid="{00000000-0005-0000-0000-00006E3C0000}"/>
    <cellStyle name="Input 2 2 16 3 6" xfId="36234" xr:uid="{00000000-0005-0000-0000-00006F3C0000}"/>
    <cellStyle name="Input 2 2 16 3 7" xfId="44326" xr:uid="{00000000-0005-0000-0000-0000703C0000}"/>
    <cellStyle name="Input 2 2 16 4" xfId="2166" xr:uid="{00000000-0005-0000-0000-0000713C0000}"/>
    <cellStyle name="Input 2 2 16 4 2" xfId="5361" xr:uid="{00000000-0005-0000-0000-0000723C0000}"/>
    <cellStyle name="Input 2 2 16 4 2 2" xfId="18269" xr:uid="{00000000-0005-0000-0000-0000733C0000}"/>
    <cellStyle name="Input 2 2 16 4 2 2 2" xfId="30765" xr:uid="{00000000-0005-0000-0000-0000743C0000}"/>
    <cellStyle name="Input 2 2 16 4 2 3" xfId="24655" xr:uid="{00000000-0005-0000-0000-0000753C0000}"/>
    <cellStyle name="Input 2 2 16 4 2 4" xfId="40762" xr:uid="{00000000-0005-0000-0000-0000763C0000}"/>
    <cellStyle name="Input 2 2 16 4 2 5" xfId="48854" xr:uid="{00000000-0005-0000-0000-0000773C0000}"/>
    <cellStyle name="Input 2 2 16 4 3" xfId="8562" xr:uid="{00000000-0005-0000-0000-0000783C0000}"/>
    <cellStyle name="Input 2 2 16 4 3 2" xfId="21463" xr:uid="{00000000-0005-0000-0000-0000793C0000}"/>
    <cellStyle name="Input 2 2 16 4 3 3" xfId="27849" xr:uid="{00000000-0005-0000-0000-00007A3C0000}"/>
    <cellStyle name="Input 2 2 16 4 4" xfId="12007" xr:uid="{00000000-0005-0000-0000-00007B3C0000}"/>
    <cellStyle name="Input 2 2 16 4 4 2" xfId="33570" xr:uid="{00000000-0005-0000-0000-00007C3C0000}"/>
    <cellStyle name="Input 2 2 16 4 5" xfId="14300" xr:uid="{00000000-0005-0000-0000-00007D3C0000}"/>
    <cellStyle name="Input 2 2 16 4 6" xfId="37922" xr:uid="{00000000-0005-0000-0000-00007E3C0000}"/>
    <cellStyle name="Input 2 2 16 4 7" xfId="46014" xr:uid="{00000000-0005-0000-0000-00007F3C0000}"/>
    <cellStyle name="Input 2 2 16 5" xfId="994" xr:uid="{00000000-0005-0000-0000-0000803C0000}"/>
    <cellStyle name="Input 2 2 16 5 2" xfId="4189" xr:uid="{00000000-0005-0000-0000-0000813C0000}"/>
    <cellStyle name="Input 2 2 16 5 2 2" xfId="17097" xr:uid="{00000000-0005-0000-0000-0000823C0000}"/>
    <cellStyle name="Input 2 2 16 5 2 2 2" xfId="30007" xr:uid="{00000000-0005-0000-0000-0000833C0000}"/>
    <cellStyle name="Input 2 2 16 5 2 3" xfId="23483" xr:uid="{00000000-0005-0000-0000-0000843C0000}"/>
    <cellStyle name="Input 2 2 16 5 2 4" xfId="41686" xr:uid="{00000000-0005-0000-0000-0000853C0000}"/>
    <cellStyle name="Input 2 2 16 5 2 5" xfId="49778" xr:uid="{00000000-0005-0000-0000-0000863C0000}"/>
    <cellStyle name="Input 2 2 16 5 3" xfId="7390" xr:uid="{00000000-0005-0000-0000-0000873C0000}"/>
    <cellStyle name="Input 2 2 16 5 3 2" xfId="20291" xr:uid="{00000000-0005-0000-0000-0000883C0000}"/>
    <cellStyle name="Input 2 2 16 5 3 3" xfId="26677" xr:uid="{00000000-0005-0000-0000-0000893C0000}"/>
    <cellStyle name="Input 2 2 16 5 4" xfId="12997" xr:uid="{00000000-0005-0000-0000-00008A3C0000}"/>
    <cellStyle name="Input 2 2 16 5 4 2" xfId="32398" xr:uid="{00000000-0005-0000-0000-00008B3C0000}"/>
    <cellStyle name="Input 2 2 16 5 5" xfId="13542" xr:uid="{00000000-0005-0000-0000-00008C3C0000}"/>
    <cellStyle name="Input 2 2 16 5 6" xfId="36750" xr:uid="{00000000-0005-0000-0000-00008D3C0000}"/>
    <cellStyle name="Input 2 2 16 5 7" xfId="44842" xr:uid="{00000000-0005-0000-0000-00008E3C0000}"/>
    <cellStyle name="Input 2 2 16 6" xfId="3007" xr:uid="{00000000-0005-0000-0000-00008F3C0000}"/>
    <cellStyle name="Input 2 2 16 6 2" xfId="6202" xr:uid="{00000000-0005-0000-0000-0000903C0000}"/>
    <cellStyle name="Input 2 2 16 6 2 2" xfId="19110" xr:uid="{00000000-0005-0000-0000-0000913C0000}"/>
    <cellStyle name="Input 2 2 16 6 2 2 2" xfId="31318" xr:uid="{00000000-0005-0000-0000-0000923C0000}"/>
    <cellStyle name="Input 2 2 16 6 2 3" xfId="25496" xr:uid="{00000000-0005-0000-0000-0000933C0000}"/>
    <cellStyle name="Input 2 2 16 6 2 4" xfId="41604" xr:uid="{00000000-0005-0000-0000-0000943C0000}"/>
    <cellStyle name="Input 2 2 16 6 2 5" xfId="49696" xr:uid="{00000000-0005-0000-0000-0000953C0000}"/>
    <cellStyle name="Input 2 2 16 6 3" xfId="9403" xr:uid="{00000000-0005-0000-0000-0000963C0000}"/>
    <cellStyle name="Input 2 2 16 6 3 2" xfId="22304" xr:uid="{00000000-0005-0000-0000-0000973C0000}"/>
    <cellStyle name="Input 2 2 16 6 3 3" xfId="28690" xr:uid="{00000000-0005-0000-0000-0000983C0000}"/>
    <cellStyle name="Input 2 2 16 6 4" xfId="10722" xr:uid="{00000000-0005-0000-0000-0000993C0000}"/>
    <cellStyle name="Input 2 2 16 6 4 2" xfId="34411" xr:uid="{00000000-0005-0000-0000-00009A3C0000}"/>
    <cellStyle name="Input 2 2 16 6 5" xfId="14853" xr:uid="{00000000-0005-0000-0000-00009B3C0000}"/>
    <cellStyle name="Input 2 2 16 6 6" xfId="38768" xr:uid="{00000000-0005-0000-0000-00009C3C0000}"/>
    <cellStyle name="Input 2 2 16 6 7" xfId="46860" xr:uid="{00000000-0005-0000-0000-00009D3C0000}"/>
    <cellStyle name="Input 2 2 16 7" xfId="623" xr:uid="{00000000-0005-0000-0000-00009E3C0000}"/>
    <cellStyle name="Input 2 2 16 7 2" xfId="15648" xr:uid="{00000000-0005-0000-0000-00009F3C0000}"/>
    <cellStyle name="Input 2 2 16 7 2 2" xfId="29501" xr:uid="{00000000-0005-0000-0000-0000A03C0000}"/>
    <cellStyle name="Input 2 2 16 7 3" xfId="16408" xr:uid="{00000000-0005-0000-0000-0000A13C0000}"/>
    <cellStyle name="Input 2 2 16 7 4" xfId="39590" xr:uid="{00000000-0005-0000-0000-0000A23C0000}"/>
    <cellStyle name="Input 2 2 16 7 5" xfId="47682" xr:uid="{00000000-0005-0000-0000-0000A33C0000}"/>
    <cellStyle name="Input 2 2 16 8" xfId="3818" xr:uid="{00000000-0005-0000-0000-0000A43C0000}"/>
    <cellStyle name="Input 2 2 16 8 2" xfId="16726" xr:uid="{00000000-0005-0000-0000-0000A53C0000}"/>
    <cellStyle name="Input 2 2 16 8 2 2" xfId="29759" xr:uid="{00000000-0005-0000-0000-0000A63C0000}"/>
    <cellStyle name="Input 2 2 16 8 3" xfId="23112" xr:uid="{00000000-0005-0000-0000-0000A73C0000}"/>
    <cellStyle name="Input 2 2 16 9" xfId="7019" xr:uid="{00000000-0005-0000-0000-0000A83C0000}"/>
    <cellStyle name="Input 2 2 16 9 2" xfId="19920" xr:uid="{00000000-0005-0000-0000-0000A93C0000}"/>
    <cellStyle name="Input 2 2 16 9 3" xfId="26306" xr:uid="{00000000-0005-0000-0000-0000AA3C0000}"/>
    <cellStyle name="Input 2 2 17" xfId="1156" xr:uid="{00000000-0005-0000-0000-0000AB3C0000}"/>
    <cellStyle name="Input 2 2 17 10" xfId="35399" xr:uid="{00000000-0005-0000-0000-0000AC3C0000}"/>
    <cellStyle name="Input 2 2 17 11" xfId="43491" xr:uid="{00000000-0005-0000-0000-0000AD3C0000}"/>
    <cellStyle name="Input 2 2 17 2" xfId="1656" xr:uid="{00000000-0005-0000-0000-0000AE3C0000}"/>
    <cellStyle name="Input 2 2 17 2 2" xfId="4851" xr:uid="{00000000-0005-0000-0000-0000AF3C0000}"/>
    <cellStyle name="Input 2 2 17 2 2 2" xfId="17759" xr:uid="{00000000-0005-0000-0000-0000B03C0000}"/>
    <cellStyle name="Input 2 2 17 2 2 2 2" xfId="30437" xr:uid="{00000000-0005-0000-0000-0000B13C0000}"/>
    <cellStyle name="Input 2 2 17 2 2 2 3" xfId="42230" xr:uid="{00000000-0005-0000-0000-0000B23C0000}"/>
    <cellStyle name="Input 2 2 17 2 2 2 4" xfId="50322" xr:uid="{00000000-0005-0000-0000-0000B33C0000}"/>
    <cellStyle name="Input 2 2 17 2 2 3" xfId="24145" xr:uid="{00000000-0005-0000-0000-0000B43C0000}"/>
    <cellStyle name="Input 2 2 17 2 2 4" xfId="37412" xr:uid="{00000000-0005-0000-0000-0000B53C0000}"/>
    <cellStyle name="Input 2 2 17 2 2 5" xfId="45504" xr:uid="{00000000-0005-0000-0000-0000B63C0000}"/>
    <cellStyle name="Input 2 2 17 2 3" xfId="8052" xr:uid="{00000000-0005-0000-0000-0000B73C0000}"/>
    <cellStyle name="Input 2 2 17 2 3 2" xfId="20953" xr:uid="{00000000-0005-0000-0000-0000B83C0000}"/>
    <cellStyle name="Input 2 2 17 2 3 3" xfId="27339" xr:uid="{00000000-0005-0000-0000-0000B93C0000}"/>
    <cellStyle name="Input 2 2 17 2 3 4" xfId="40252" xr:uid="{00000000-0005-0000-0000-0000BA3C0000}"/>
    <cellStyle name="Input 2 2 17 2 3 5" xfId="48344" xr:uid="{00000000-0005-0000-0000-0000BB3C0000}"/>
    <cellStyle name="Input 2 2 17 2 4" xfId="12018" xr:uid="{00000000-0005-0000-0000-0000BC3C0000}"/>
    <cellStyle name="Input 2 2 17 2 4 2" xfId="33060" xr:uid="{00000000-0005-0000-0000-0000BD3C0000}"/>
    <cellStyle name="Input 2 2 17 2 5" xfId="13972" xr:uid="{00000000-0005-0000-0000-0000BE3C0000}"/>
    <cellStyle name="Input 2 2 17 2 6" xfId="35899" xr:uid="{00000000-0005-0000-0000-0000BF3C0000}"/>
    <cellStyle name="Input 2 2 17 2 7" xfId="43991" xr:uid="{00000000-0005-0000-0000-0000C03C0000}"/>
    <cellStyle name="Input 2 2 17 3" xfId="2665" xr:uid="{00000000-0005-0000-0000-0000C13C0000}"/>
    <cellStyle name="Input 2 2 17 3 2" xfId="5860" xr:uid="{00000000-0005-0000-0000-0000C23C0000}"/>
    <cellStyle name="Input 2 2 17 3 2 2" xfId="18768" xr:uid="{00000000-0005-0000-0000-0000C33C0000}"/>
    <cellStyle name="Input 2 2 17 3 2 2 2" xfId="31094" xr:uid="{00000000-0005-0000-0000-0000C43C0000}"/>
    <cellStyle name="Input 2 2 17 3 2 2 3" xfId="43031" xr:uid="{00000000-0005-0000-0000-0000C53C0000}"/>
    <cellStyle name="Input 2 2 17 3 2 2 4" xfId="51123" xr:uid="{00000000-0005-0000-0000-0000C63C0000}"/>
    <cellStyle name="Input 2 2 17 3 2 3" xfId="25154" xr:uid="{00000000-0005-0000-0000-0000C73C0000}"/>
    <cellStyle name="Input 2 2 17 3 2 4" xfId="38421" xr:uid="{00000000-0005-0000-0000-0000C83C0000}"/>
    <cellStyle name="Input 2 2 17 3 2 5" xfId="46513" xr:uid="{00000000-0005-0000-0000-0000C93C0000}"/>
    <cellStyle name="Input 2 2 17 3 3" xfId="9061" xr:uid="{00000000-0005-0000-0000-0000CA3C0000}"/>
    <cellStyle name="Input 2 2 17 3 3 2" xfId="21962" xr:uid="{00000000-0005-0000-0000-0000CB3C0000}"/>
    <cellStyle name="Input 2 2 17 3 3 3" xfId="28348" xr:uid="{00000000-0005-0000-0000-0000CC3C0000}"/>
    <cellStyle name="Input 2 2 17 3 3 4" xfId="41261" xr:uid="{00000000-0005-0000-0000-0000CD3C0000}"/>
    <cellStyle name="Input 2 2 17 3 3 5" xfId="49353" xr:uid="{00000000-0005-0000-0000-0000CE3C0000}"/>
    <cellStyle name="Input 2 2 17 3 4" xfId="11700" xr:uid="{00000000-0005-0000-0000-0000CF3C0000}"/>
    <cellStyle name="Input 2 2 17 3 4 2" xfId="34069" xr:uid="{00000000-0005-0000-0000-0000D03C0000}"/>
    <cellStyle name="Input 2 2 17 3 5" xfId="14629" xr:uid="{00000000-0005-0000-0000-0000D13C0000}"/>
    <cellStyle name="Input 2 2 17 3 6" xfId="36396" xr:uid="{00000000-0005-0000-0000-0000D23C0000}"/>
    <cellStyle name="Input 2 2 17 3 7" xfId="44488" xr:uid="{00000000-0005-0000-0000-0000D33C0000}"/>
    <cellStyle name="Input 2 2 17 4" xfId="1842" xr:uid="{00000000-0005-0000-0000-0000D43C0000}"/>
    <cellStyle name="Input 2 2 17 4 2" xfId="5037" xr:uid="{00000000-0005-0000-0000-0000D53C0000}"/>
    <cellStyle name="Input 2 2 17 4 2 2" xfId="17945" xr:uid="{00000000-0005-0000-0000-0000D63C0000}"/>
    <cellStyle name="Input 2 2 17 4 2 2 2" xfId="30550" xr:uid="{00000000-0005-0000-0000-0000D73C0000}"/>
    <cellStyle name="Input 2 2 17 4 2 3" xfId="24331" xr:uid="{00000000-0005-0000-0000-0000D83C0000}"/>
    <cellStyle name="Input 2 2 17 4 2 4" xfId="40438" xr:uid="{00000000-0005-0000-0000-0000D93C0000}"/>
    <cellStyle name="Input 2 2 17 4 2 5" xfId="48530" xr:uid="{00000000-0005-0000-0000-0000DA3C0000}"/>
    <cellStyle name="Input 2 2 17 4 3" xfId="8238" xr:uid="{00000000-0005-0000-0000-0000DB3C0000}"/>
    <cellStyle name="Input 2 2 17 4 3 2" xfId="21139" xr:uid="{00000000-0005-0000-0000-0000DC3C0000}"/>
    <cellStyle name="Input 2 2 17 4 3 3" xfId="27525" xr:uid="{00000000-0005-0000-0000-0000DD3C0000}"/>
    <cellStyle name="Input 2 2 17 4 4" xfId="10422" xr:uid="{00000000-0005-0000-0000-0000DE3C0000}"/>
    <cellStyle name="Input 2 2 17 4 4 2" xfId="33246" xr:uid="{00000000-0005-0000-0000-0000DF3C0000}"/>
    <cellStyle name="Input 2 2 17 4 5" xfId="14085" xr:uid="{00000000-0005-0000-0000-0000E03C0000}"/>
    <cellStyle name="Input 2 2 17 4 6" xfId="37598" xr:uid="{00000000-0005-0000-0000-0000E13C0000}"/>
    <cellStyle name="Input 2 2 17 4 7" xfId="45690" xr:uid="{00000000-0005-0000-0000-0000E23C0000}"/>
    <cellStyle name="Input 2 2 17 5" xfId="3169" xr:uid="{00000000-0005-0000-0000-0000E33C0000}"/>
    <cellStyle name="Input 2 2 17 5 2" xfId="6364" xr:uid="{00000000-0005-0000-0000-0000E43C0000}"/>
    <cellStyle name="Input 2 2 17 5 2 2" xfId="19272" xr:uid="{00000000-0005-0000-0000-0000E53C0000}"/>
    <cellStyle name="Input 2 2 17 5 2 2 2" xfId="31423" xr:uid="{00000000-0005-0000-0000-0000E63C0000}"/>
    <cellStyle name="Input 2 2 17 5 2 3" xfId="25658" xr:uid="{00000000-0005-0000-0000-0000E73C0000}"/>
    <cellStyle name="Input 2 2 17 5 2 4" xfId="41824" xr:uid="{00000000-0005-0000-0000-0000E83C0000}"/>
    <cellStyle name="Input 2 2 17 5 2 5" xfId="49916" xr:uid="{00000000-0005-0000-0000-0000E93C0000}"/>
    <cellStyle name="Input 2 2 17 5 3" xfId="9565" xr:uid="{00000000-0005-0000-0000-0000EA3C0000}"/>
    <cellStyle name="Input 2 2 17 5 3 2" xfId="22466" xr:uid="{00000000-0005-0000-0000-0000EB3C0000}"/>
    <cellStyle name="Input 2 2 17 5 3 3" xfId="28852" xr:uid="{00000000-0005-0000-0000-0000EC3C0000}"/>
    <cellStyle name="Input 2 2 17 5 4" xfId="11686" xr:uid="{00000000-0005-0000-0000-0000ED3C0000}"/>
    <cellStyle name="Input 2 2 17 5 4 2" xfId="34573" xr:uid="{00000000-0005-0000-0000-0000EE3C0000}"/>
    <cellStyle name="Input 2 2 17 5 5" xfId="14958" xr:uid="{00000000-0005-0000-0000-0000EF3C0000}"/>
    <cellStyle name="Input 2 2 17 5 6" xfId="36912" xr:uid="{00000000-0005-0000-0000-0000F03C0000}"/>
    <cellStyle name="Input 2 2 17 5 7" xfId="45004" xr:uid="{00000000-0005-0000-0000-0000F13C0000}"/>
    <cellStyle name="Input 2 2 17 6" xfId="4351" xr:uid="{00000000-0005-0000-0000-0000F23C0000}"/>
    <cellStyle name="Input 2 2 17 6 2" xfId="17259" xr:uid="{00000000-0005-0000-0000-0000F33C0000}"/>
    <cellStyle name="Input 2 2 17 6 2 2" xfId="30112" xr:uid="{00000000-0005-0000-0000-0000F43C0000}"/>
    <cellStyle name="Input 2 2 17 6 2 3" xfId="41462" xr:uid="{00000000-0005-0000-0000-0000F53C0000}"/>
    <cellStyle name="Input 2 2 17 6 2 4" xfId="49554" xr:uid="{00000000-0005-0000-0000-0000F63C0000}"/>
    <cellStyle name="Input 2 2 17 6 3" xfId="23645" xr:uid="{00000000-0005-0000-0000-0000F73C0000}"/>
    <cellStyle name="Input 2 2 17 6 4" xfId="38930" xr:uid="{00000000-0005-0000-0000-0000F83C0000}"/>
    <cellStyle name="Input 2 2 17 6 5" xfId="47022" xr:uid="{00000000-0005-0000-0000-0000F93C0000}"/>
    <cellStyle name="Input 2 2 17 7" xfId="7552" xr:uid="{00000000-0005-0000-0000-0000FA3C0000}"/>
    <cellStyle name="Input 2 2 17 7 2" xfId="20453" xr:uid="{00000000-0005-0000-0000-0000FB3C0000}"/>
    <cellStyle name="Input 2 2 17 7 3" xfId="26839" xr:uid="{00000000-0005-0000-0000-0000FC3C0000}"/>
    <cellStyle name="Input 2 2 17 7 4" xfId="39752" xr:uid="{00000000-0005-0000-0000-0000FD3C0000}"/>
    <cellStyle name="Input 2 2 17 7 5" xfId="47844" xr:uid="{00000000-0005-0000-0000-0000FE3C0000}"/>
    <cellStyle name="Input 2 2 17 8" xfId="10976" xr:uid="{00000000-0005-0000-0000-0000FF3C0000}"/>
    <cellStyle name="Input 2 2 17 8 2" xfId="32560" xr:uid="{00000000-0005-0000-0000-0000003D0000}"/>
    <cellStyle name="Input 2 2 17 9" xfId="13647" xr:uid="{00000000-0005-0000-0000-0000013D0000}"/>
    <cellStyle name="Input 2 2 18" xfId="1328" xr:uid="{00000000-0005-0000-0000-0000023D0000}"/>
    <cellStyle name="Input 2 2 18 2" xfId="4523" xr:uid="{00000000-0005-0000-0000-0000033D0000}"/>
    <cellStyle name="Input 2 2 18 2 2" xfId="17431" xr:uid="{00000000-0005-0000-0000-0000043D0000}"/>
    <cellStyle name="Input 2 2 18 2 2 2" xfId="30223" xr:uid="{00000000-0005-0000-0000-0000053D0000}"/>
    <cellStyle name="Input 2 2 18 2 2 3" xfId="41960" xr:uid="{00000000-0005-0000-0000-0000063D0000}"/>
    <cellStyle name="Input 2 2 18 2 2 4" xfId="50052" xr:uid="{00000000-0005-0000-0000-0000073D0000}"/>
    <cellStyle name="Input 2 2 18 2 3" xfId="23817" xr:uid="{00000000-0005-0000-0000-0000083D0000}"/>
    <cellStyle name="Input 2 2 18 2 4" xfId="37084" xr:uid="{00000000-0005-0000-0000-0000093D0000}"/>
    <cellStyle name="Input 2 2 18 2 5" xfId="45176" xr:uid="{00000000-0005-0000-0000-00000A3D0000}"/>
    <cellStyle name="Input 2 2 18 3" xfId="7724" xr:uid="{00000000-0005-0000-0000-00000B3D0000}"/>
    <cellStyle name="Input 2 2 18 3 2" xfId="20625" xr:uid="{00000000-0005-0000-0000-00000C3D0000}"/>
    <cellStyle name="Input 2 2 18 3 3" xfId="27011" xr:uid="{00000000-0005-0000-0000-00000D3D0000}"/>
    <cellStyle name="Input 2 2 18 3 4" xfId="39924" xr:uid="{00000000-0005-0000-0000-00000E3D0000}"/>
    <cellStyle name="Input 2 2 18 3 5" xfId="48016" xr:uid="{00000000-0005-0000-0000-00000F3D0000}"/>
    <cellStyle name="Input 2 2 18 4" xfId="12087" xr:uid="{00000000-0005-0000-0000-0000103D0000}"/>
    <cellStyle name="Input 2 2 18 4 2" xfId="32732" xr:uid="{00000000-0005-0000-0000-0000113D0000}"/>
    <cellStyle name="Input 2 2 18 5" xfId="13758" xr:uid="{00000000-0005-0000-0000-0000123D0000}"/>
    <cellStyle name="Input 2 2 18 6" xfId="35571" xr:uid="{00000000-0005-0000-0000-0000133D0000}"/>
    <cellStyle name="Input 2 2 18 7" xfId="43663" xr:uid="{00000000-0005-0000-0000-0000143D0000}"/>
    <cellStyle name="Input 2 2 19" xfId="2337" xr:uid="{00000000-0005-0000-0000-0000153D0000}"/>
    <cellStyle name="Input 2 2 19 2" xfId="5532" xr:uid="{00000000-0005-0000-0000-0000163D0000}"/>
    <cellStyle name="Input 2 2 19 2 2" xfId="18440" xr:uid="{00000000-0005-0000-0000-0000173D0000}"/>
    <cellStyle name="Input 2 2 19 2 2 2" xfId="30880" xr:uid="{00000000-0005-0000-0000-0000183D0000}"/>
    <cellStyle name="Input 2 2 19 2 2 3" xfId="42817" xr:uid="{00000000-0005-0000-0000-0000193D0000}"/>
    <cellStyle name="Input 2 2 19 2 2 4" xfId="50909" xr:uid="{00000000-0005-0000-0000-00001A3D0000}"/>
    <cellStyle name="Input 2 2 19 2 3" xfId="24826" xr:uid="{00000000-0005-0000-0000-00001B3D0000}"/>
    <cellStyle name="Input 2 2 19 2 4" xfId="38093" xr:uid="{00000000-0005-0000-0000-00001C3D0000}"/>
    <cellStyle name="Input 2 2 19 2 5" xfId="46185" xr:uid="{00000000-0005-0000-0000-00001D3D0000}"/>
    <cellStyle name="Input 2 2 19 3" xfId="8733" xr:uid="{00000000-0005-0000-0000-00001E3D0000}"/>
    <cellStyle name="Input 2 2 19 3 2" xfId="21634" xr:uid="{00000000-0005-0000-0000-00001F3D0000}"/>
    <cellStyle name="Input 2 2 19 3 3" xfId="28020" xr:uid="{00000000-0005-0000-0000-0000203D0000}"/>
    <cellStyle name="Input 2 2 19 3 4" xfId="40933" xr:uid="{00000000-0005-0000-0000-0000213D0000}"/>
    <cellStyle name="Input 2 2 19 3 5" xfId="49025" xr:uid="{00000000-0005-0000-0000-0000223D0000}"/>
    <cellStyle name="Input 2 2 19 4" xfId="11745" xr:uid="{00000000-0005-0000-0000-0000233D0000}"/>
    <cellStyle name="Input 2 2 19 4 2" xfId="33741" xr:uid="{00000000-0005-0000-0000-0000243D0000}"/>
    <cellStyle name="Input 2 2 19 5" xfId="14415" xr:uid="{00000000-0005-0000-0000-0000253D0000}"/>
    <cellStyle name="Input 2 2 19 6" xfId="36068" xr:uid="{00000000-0005-0000-0000-0000263D0000}"/>
    <cellStyle name="Input 2 2 19 7" xfId="44160" xr:uid="{00000000-0005-0000-0000-0000273D0000}"/>
    <cellStyle name="Input 2 2 2" xfId="96" xr:uid="{00000000-0005-0000-0000-0000283D0000}"/>
    <cellStyle name="Input 2 2 2 10" xfId="3656" xr:uid="{00000000-0005-0000-0000-0000293D0000}"/>
    <cellStyle name="Input 2 2 2 10 2" xfId="16565" xr:uid="{00000000-0005-0000-0000-00002A3D0000}"/>
    <cellStyle name="Input 2 2 2 10 2 2" xfId="29653" xr:uid="{00000000-0005-0000-0000-00002B3D0000}"/>
    <cellStyle name="Input 2 2 2 10 3" xfId="22951" xr:uid="{00000000-0005-0000-0000-00002C3D0000}"/>
    <cellStyle name="Input 2 2 2 11" xfId="6857" xr:uid="{00000000-0005-0000-0000-00002D3D0000}"/>
    <cellStyle name="Input 2 2 2 11 2" xfId="19759" xr:uid="{00000000-0005-0000-0000-00002E3D0000}"/>
    <cellStyle name="Input 2 2 2 11 3" xfId="26145" xr:uid="{00000000-0005-0000-0000-00002F3D0000}"/>
    <cellStyle name="Input 2 2 2 12" xfId="11223" xr:uid="{00000000-0005-0000-0000-0000303D0000}"/>
    <cellStyle name="Input 2 2 2 12 2" xfId="31876" xr:uid="{00000000-0005-0000-0000-0000313D0000}"/>
    <cellStyle name="Input 2 2 2 13" xfId="13192" xr:uid="{00000000-0005-0000-0000-0000323D0000}"/>
    <cellStyle name="Input 2 2 2 14" xfId="35080" xr:uid="{00000000-0005-0000-0000-0000333D0000}"/>
    <cellStyle name="Input 2 2 2 15" xfId="43172" xr:uid="{00000000-0005-0000-0000-0000343D0000}"/>
    <cellStyle name="Input 2 2 2 2" xfId="241" xr:uid="{00000000-0005-0000-0000-0000353D0000}"/>
    <cellStyle name="Input 2 2 2 2 10" xfId="11748" xr:uid="{00000000-0005-0000-0000-0000363D0000}"/>
    <cellStyle name="Input 2 2 2 2 10 2" xfId="32046" xr:uid="{00000000-0005-0000-0000-0000373D0000}"/>
    <cellStyle name="Input 2 2 2 2 11" xfId="13303" xr:uid="{00000000-0005-0000-0000-0000383D0000}"/>
    <cellStyle name="Input 2 2 2 2 12" xfId="35246" xr:uid="{00000000-0005-0000-0000-0000393D0000}"/>
    <cellStyle name="Input 2 2 2 2 13" xfId="43338" xr:uid="{00000000-0005-0000-0000-00003A3D0000}"/>
    <cellStyle name="Input 2 2 2 2 2" xfId="1503" xr:uid="{00000000-0005-0000-0000-00003B3D0000}"/>
    <cellStyle name="Input 2 2 2 2 2 2" xfId="4698" xr:uid="{00000000-0005-0000-0000-00003C3D0000}"/>
    <cellStyle name="Input 2 2 2 2 2 2 2" xfId="17606" xr:uid="{00000000-0005-0000-0000-00003D3D0000}"/>
    <cellStyle name="Input 2 2 2 2 2 2 2 2" xfId="30337" xr:uid="{00000000-0005-0000-0000-00003E3D0000}"/>
    <cellStyle name="Input 2 2 2 2 2 2 2 3" xfId="42107" xr:uid="{00000000-0005-0000-0000-00003F3D0000}"/>
    <cellStyle name="Input 2 2 2 2 2 2 2 4" xfId="50199" xr:uid="{00000000-0005-0000-0000-0000403D0000}"/>
    <cellStyle name="Input 2 2 2 2 2 2 3" xfId="23992" xr:uid="{00000000-0005-0000-0000-0000413D0000}"/>
    <cellStyle name="Input 2 2 2 2 2 2 4" xfId="37259" xr:uid="{00000000-0005-0000-0000-0000423D0000}"/>
    <cellStyle name="Input 2 2 2 2 2 2 5" xfId="45351" xr:uid="{00000000-0005-0000-0000-0000433D0000}"/>
    <cellStyle name="Input 2 2 2 2 2 3" xfId="7899" xr:uid="{00000000-0005-0000-0000-0000443D0000}"/>
    <cellStyle name="Input 2 2 2 2 2 3 2" xfId="20800" xr:uid="{00000000-0005-0000-0000-0000453D0000}"/>
    <cellStyle name="Input 2 2 2 2 2 3 3" xfId="27186" xr:uid="{00000000-0005-0000-0000-0000463D0000}"/>
    <cellStyle name="Input 2 2 2 2 2 3 4" xfId="40099" xr:uid="{00000000-0005-0000-0000-0000473D0000}"/>
    <cellStyle name="Input 2 2 2 2 2 3 5" xfId="48191" xr:uid="{00000000-0005-0000-0000-0000483D0000}"/>
    <cellStyle name="Input 2 2 2 2 2 4" xfId="12756" xr:uid="{00000000-0005-0000-0000-0000493D0000}"/>
    <cellStyle name="Input 2 2 2 2 2 4 2" xfId="32907" xr:uid="{00000000-0005-0000-0000-00004A3D0000}"/>
    <cellStyle name="Input 2 2 2 2 2 5" xfId="13872" xr:uid="{00000000-0005-0000-0000-00004B3D0000}"/>
    <cellStyle name="Input 2 2 2 2 2 6" xfId="35746" xr:uid="{00000000-0005-0000-0000-00004C3D0000}"/>
    <cellStyle name="Input 2 2 2 2 2 7" xfId="43838" xr:uid="{00000000-0005-0000-0000-00004D3D0000}"/>
    <cellStyle name="Input 2 2 2 2 3" xfId="2512" xr:uid="{00000000-0005-0000-0000-00004E3D0000}"/>
    <cellStyle name="Input 2 2 2 2 3 2" xfId="5707" xr:uid="{00000000-0005-0000-0000-00004F3D0000}"/>
    <cellStyle name="Input 2 2 2 2 3 2 2" xfId="18615" xr:uid="{00000000-0005-0000-0000-0000503D0000}"/>
    <cellStyle name="Input 2 2 2 2 3 2 2 2" xfId="30994" xr:uid="{00000000-0005-0000-0000-0000513D0000}"/>
    <cellStyle name="Input 2 2 2 2 3 2 2 3" xfId="42931" xr:uid="{00000000-0005-0000-0000-0000523D0000}"/>
    <cellStyle name="Input 2 2 2 2 3 2 2 4" xfId="51023" xr:uid="{00000000-0005-0000-0000-0000533D0000}"/>
    <cellStyle name="Input 2 2 2 2 3 2 3" xfId="25001" xr:uid="{00000000-0005-0000-0000-0000543D0000}"/>
    <cellStyle name="Input 2 2 2 2 3 2 4" xfId="38268" xr:uid="{00000000-0005-0000-0000-0000553D0000}"/>
    <cellStyle name="Input 2 2 2 2 3 2 5" xfId="46360" xr:uid="{00000000-0005-0000-0000-0000563D0000}"/>
    <cellStyle name="Input 2 2 2 2 3 3" xfId="8908" xr:uid="{00000000-0005-0000-0000-0000573D0000}"/>
    <cellStyle name="Input 2 2 2 2 3 3 2" xfId="21809" xr:uid="{00000000-0005-0000-0000-0000583D0000}"/>
    <cellStyle name="Input 2 2 2 2 3 3 3" xfId="28195" xr:uid="{00000000-0005-0000-0000-0000593D0000}"/>
    <cellStyle name="Input 2 2 2 2 3 3 4" xfId="41108" xr:uid="{00000000-0005-0000-0000-00005A3D0000}"/>
    <cellStyle name="Input 2 2 2 2 3 3 5" xfId="49200" xr:uid="{00000000-0005-0000-0000-00005B3D0000}"/>
    <cellStyle name="Input 2 2 2 2 3 4" xfId="10470" xr:uid="{00000000-0005-0000-0000-00005C3D0000}"/>
    <cellStyle name="Input 2 2 2 2 3 4 2" xfId="33916" xr:uid="{00000000-0005-0000-0000-00005D3D0000}"/>
    <cellStyle name="Input 2 2 2 2 3 5" xfId="14529" xr:uid="{00000000-0005-0000-0000-00005E3D0000}"/>
    <cellStyle name="Input 2 2 2 2 3 6" xfId="36243" xr:uid="{00000000-0005-0000-0000-00005F3D0000}"/>
    <cellStyle name="Input 2 2 2 2 3 7" xfId="44335" xr:uid="{00000000-0005-0000-0000-0000603D0000}"/>
    <cellStyle name="Input 2 2 2 2 4" xfId="2065" xr:uid="{00000000-0005-0000-0000-0000613D0000}"/>
    <cellStyle name="Input 2 2 2 2 4 2" xfId="5260" xr:uid="{00000000-0005-0000-0000-0000623D0000}"/>
    <cellStyle name="Input 2 2 2 2 4 2 2" xfId="18168" xr:uid="{00000000-0005-0000-0000-0000633D0000}"/>
    <cellStyle name="Input 2 2 2 2 4 2 2 2" xfId="30703" xr:uid="{00000000-0005-0000-0000-0000643D0000}"/>
    <cellStyle name="Input 2 2 2 2 4 2 3" xfId="24554" xr:uid="{00000000-0005-0000-0000-0000653D0000}"/>
    <cellStyle name="Input 2 2 2 2 4 2 4" xfId="40661" xr:uid="{00000000-0005-0000-0000-0000663D0000}"/>
    <cellStyle name="Input 2 2 2 2 4 2 5" xfId="48753" xr:uid="{00000000-0005-0000-0000-0000673D0000}"/>
    <cellStyle name="Input 2 2 2 2 4 3" xfId="8461" xr:uid="{00000000-0005-0000-0000-0000683D0000}"/>
    <cellStyle name="Input 2 2 2 2 4 3 2" xfId="21362" xr:uid="{00000000-0005-0000-0000-0000693D0000}"/>
    <cellStyle name="Input 2 2 2 2 4 3 3" xfId="27748" xr:uid="{00000000-0005-0000-0000-00006A3D0000}"/>
    <cellStyle name="Input 2 2 2 2 4 4" xfId="12761" xr:uid="{00000000-0005-0000-0000-00006B3D0000}"/>
    <cellStyle name="Input 2 2 2 2 4 4 2" xfId="33469" xr:uid="{00000000-0005-0000-0000-00006C3D0000}"/>
    <cellStyle name="Input 2 2 2 2 4 5" xfId="14238" xr:uid="{00000000-0005-0000-0000-00006D3D0000}"/>
    <cellStyle name="Input 2 2 2 2 4 6" xfId="37821" xr:uid="{00000000-0005-0000-0000-00006E3D0000}"/>
    <cellStyle name="Input 2 2 2 2 4 7" xfId="45913" xr:uid="{00000000-0005-0000-0000-00006F3D0000}"/>
    <cellStyle name="Input 2 2 2 2 5" xfId="1003" xr:uid="{00000000-0005-0000-0000-0000703D0000}"/>
    <cellStyle name="Input 2 2 2 2 5 2" xfId="4198" xr:uid="{00000000-0005-0000-0000-0000713D0000}"/>
    <cellStyle name="Input 2 2 2 2 5 2 2" xfId="17106" xr:uid="{00000000-0005-0000-0000-0000723D0000}"/>
    <cellStyle name="Input 2 2 2 2 5 2 2 2" xfId="30012" xr:uid="{00000000-0005-0000-0000-0000733D0000}"/>
    <cellStyle name="Input 2 2 2 2 5 2 3" xfId="23492" xr:uid="{00000000-0005-0000-0000-0000743D0000}"/>
    <cellStyle name="Input 2 2 2 2 5 2 4" xfId="41695" xr:uid="{00000000-0005-0000-0000-0000753D0000}"/>
    <cellStyle name="Input 2 2 2 2 5 2 5" xfId="49787" xr:uid="{00000000-0005-0000-0000-0000763D0000}"/>
    <cellStyle name="Input 2 2 2 2 5 3" xfId="7399" xr:uid="{00000000-0005-0000-0000-0000773D0000}"/>
    <cellStyle name="Input 2 2 2 2 5 3 2" xfId="20300" xr:uid="{00000000-0005-0000-0000-0000783D0000}"/>
    <cellStyle name="Input 2 2 2 2 5 3 3" xfId="26686" xr:uid="{00000000-0005-0000-0000-0000793D0000}"/>
    <cellStyle name="Input 2 2 2 2 5 4" xfId="13114" xr:uid="{00000000-0005-0000-0000-00007A3D0000}"/>
    <cellStyle name="Input 2 2 2 2 5 4 2" xfId="32407" xr:uid="{00000000-0005-0000-0000-00007B3D0000}"/>
    <cellStyle name="Input 2 2 2 2 5 5" xfId="13547" xr:uid="{00000000-0005-0000-0000-00007C3D0000}"/>
    <cellStyle name="Input 2 2 2 2 5 6" xfId="36759" xr:uid="{00000000-0005-0000-0000-00007D3D0000}"/>
    <cellStyle name="Input 2 2 2 2 5 7" xfId="44851" xr:uid="{00000000-0005-0000-0000-00007E3D0000}"/>
    <cellStyle name="Input 2 2 2 2 6" xfId="3016" xr:uid="{00000000-0005-0000-0000-00007F3D0000}"/>
    <cellStyle name="Input 2 2 2 2 6 2" xfId="6211" xr:uid="{00000000-0005-0000-0000-0000803D0000}"/>
    <cellStyle name="Input 2 2 2 2 6 2 2" xfId="19119" xr:uid="{00000000-0005-0000-0000-0000813D0000}"/>
    <cellStyle name="Input 2 2 2 2 6 2 2 2" xfId="31323" xr:uid="{00000000-0005-0000-0000-0000823D0000}"/>
    <cellStyle name="Input 2 2 2 2 6 2 3" xfId="25505" xr:uid="{00000000-0005-0000-0000-0000833D0000}"/>
    <cellStyle name="Input 2 2 2 2 6 2 4" xfId="41863" xr:uid="{00000000-0005-0000-0000-0000843D0000}"/>
    <cellStyle name="Input 2 2 2 2 6 2 5" xfId="49955" xr:uid="{00000000-0005-0000-0000-0000853D0000}"/>
    <cellStyle name="Input 2 2 2 2 6 3" xfId="9412" xr:uid="{00000000-0005-0000-0000-0000863D0000}"/>
    <cellStyle name="Input 2 2 2 2 6 3 2" xfId="22313" xr:uid="{00000000-0005-0000-0000-0000873D0000}"/>
    <cellStyle name="Input 2 2 2 2 6 3 3" xfId="28699" xr:uid="{00000000-0005-0000-0000-0000883D0000}"/>
    <cellStyle name="Input 2 2 2 2 6 4" xfId="10395" xr:uid="{00000000-0005-0000-0000-0000893D0000}"/>
    <cellStyle name="Input 2 2 2 2 6 4 2" xfId="34420" xr:uid="{00000000-0005-0000-0000-00008A3D0000}"/>
    <cellStyle name="Input 2 2 2 2 6 5" xfId="14858" xr:uid="{00000000-0005-0000-0000-00008B3D0000}"/>
    <cellStyle name="Input 2 2 2 2 6 6" xfId="38777" xr:uid="{00000000-0005-0000-0000-00008C3D0000}"/>
    <cellStyle name="Input 2 2 2 2 6 7" xfId="46869" xr:uid="{00000000-0005-0000-0000-00008D3D0000}"/>
    <cellStyle name="Input 2 2 2 2 7" xfId="632" xr:uid="{00000000-0005-0000-0000-00008E3D0000}"/>
    <cellStyle name="Input 2 2 2 2 7 2" xfId="15657" xr:uid="{00000000-0005-0000-0000-00008F3D0000}"/>
    <cellStyle name="Input 2 2 2 2 7 2 2" xfId="29510" xr:uid="{00000000-0005-0000-0000-0000903D0000}"/>
    <cellStyle name="Input 2 2 2 2 7 3" xfId="15779" xr:uid="{00000000-0005-0000-0000-0000913D0000}"/>
    <cellStyle name="Input 2 2 2 2 7 4" xfId="39599" xr:uid="{00000000-0005-0000-0000-0000923D0000}"/>
    <cellStyle name="Input 2 2 2 2 7 5" xfId="47691" xr:uid="{00000000-0005-0000-0000-0000933D0000}"/>
    <cellStyle name="Input 2 2 2 2 8" xfId="3827" xr:uid="{00000000-0005-0000-0000-0000943D0000}"/>
    <cellStyle name="Input 2 2 2 2 8 2" xfId="16735" xr:uid="{00000000-0005-0000-0000-0000953D0000}"/>
    <cellStyle name="Input 2 2 2 2 8 2 2" xfId="29764" xr:uid="{00000000-0005-0000-0000-0000963D0000}"/>
    <cellStyle name="Input 2 2 2 2 8 3" xfId="23121" xr:uid="{00000000-0005-0000-0000-0000973D0000}"/>
    <cellStyle name="Input 2 2 2 2 9" xfId="7028" xr:uid="{00000000-0005-0000-0000-0000983D0000}"/>
    <cellStyle name="Input 2 2 2 2 9 2" xfId="19929" xr:uid="{00000000-0005-0000-0000-0000993D0000}"/>
    <cellStyle name="Input 2 2 2 2 9 3" xfId="26315" xr:uid="{00000000-0005-0000-0000-00009A3D0000}"/>
    <cellStyle name="Input 2 2 2 3" xfId="1165" xr:uid="{00000000-0005-0000-0000-00009B3D0000}"/>
    <cellStyle name="Input 2 2 2 3 10" xfId="35408" xr:uid="{00000000-0005-0000-0000-00009C3D0000}"/>
    <cellStyle name="Input 2 2 2 3 11" xfId="43500" xr:uid="{00000000-0005-0000-0000-00009D3D0000}"/>
    <cellStyle name="Input 2 2 2 3 2" xfId="1665" xr:uid="{00000000-0005-0000-0000-00009E3D0000}"/>
    <cellStyle name="Input 2 2 2 3 2 2" xfId="4860" xr:uid="{00000000-0005-0000-0000-00009F3D0000}"/>
    <cellStyle name="Input 2 2 2 3 2 2 2" xfId="17768" xr:uid="{00000000-0005-0000-0000-0000A03D0000}"/>
    <cellStyle name="Input 2 2 2 3 2 2 2 2" xfId="30442" xr:uid="{00000000-0005-0000-0000-0000A13D0000}"/>
    <cellStyle name="Input 2 2 2 3 2 2 2 3" xfId="42237" xr:uid="{00000000-0005-0000-0000-0000A23D0000}"/>
    <cellStyle name="Input 2 2 2 3 2 2 2 4" xfId="50329" xr:uid="{00000000-0005-0000-0000-0000A33D0000}"/>
    <cellStyle name="Input 2 2 2 3 2 2 3" xfId="24154" xr:uid="{00000000-0005-0000-0000-0000A43D0000}"/>
    <cellStyle name="Input 2 2 2 3 2 2 4" xfId="37421" xr:uid="{00000000-0005-0000-0000-0000A53D0000}"/>
    <cellStyle name="Input 2 2 2 3 2 2 5" xfId="45513" xr:uid="{00000000-0005-0000-0000-0000A63D0000}"/>
    <cellStyle name="Input 2 2 2 3 2 3" xfId="8061" xr:uid="{00000000-0005-0000-0000-0000A73D0000}"/>
    <cellStyle name="Input 2 2 2 3 2 3 2" xfId="20962" xr:uid="{00000000-0005-0000-0000-0000A83D0000}"/>
    <cellStyle name="Input 2 2 2 3 2 3 3" xfId="27348" xr:uid="{00000000-0005-0000-0000-0000A93D0000}"/>
    <cellStyle name="Input 2 2 2 3 2 3 4" xfId="40261" xr:uid="{00000000-0005-0000-0000-0000AA3D0000}"/>
    <cellStyle name="Input 2 2 2 3 2 3 5" xfId="48353" xr:uid="{00000000-0005-0000-0000-0000AB3D0000}"/>
    <cellStyle name="Input 2 2 2 3 2 4" xfId="11559" xr:uid="{00000000-0005-0000-0000-0000AC3D0000}"/>
    <cellStyle name="Input 2 2 2 3 2 4 2" xfId="33069" xr:uid="{00000000-0005-0000-0000-0000AD3D0000}"/>
    <cellStyle name="Input 2 2 2 3 2 5" xfId="13977" xr:uid="{00000000-0005-0000-0000-0000AE3D0000}"/>
    <cellStyle name="Input 2 2 2 3 2 6" xfId="35908" xr:uid="{00000000-0005-0000-0000-0000AF3D0000}"/>
    <cellStyle name="Input 2 2 2 3 2 7" xfId="44000" xr:uid="{00000000-0005-0000-0000-0000B03D0000}"/>
    <cellStyle name="Input 2 2 2 3 3" xfId="2674" xr:uid="{00000000-0005-0000-0000-0000B13D0000}"/>
    <cellStyle name="Input 2 2 2 3 3 2" xfId="5869" xr:uid="{00000000-0005-0000-0000-0000B23D0000}"/>
    <cellStyle name="Input 2 2 2 3 3 2 2" xfId="18777" xr:uid="{00000000-0005-0000-0000-0000B33D0000}"/>
    <cellStyle name="Input 2 2 2 3 3 2 2 2" xfId="31099" xr:uid="{00000000-0005-0000-0000-0000B43D0000}"/>
    <cellStyle name="Input 2 2 2 3 3 2 2 3" xfId="43036" xr:uid="{00000000-0005-0000-0000-0000B53D0000}"/>
    <cellStyle name="Input 2 2 2 3 3 2 2 4" xfId="51128" xr:uid="{00000000-0005-0000-0000-0000B63D0000}"/>
    <cellStyle name="Input 2 2 2 3 3 2 3" xfId="25163" xr:uid="{00000000-0005-0000-0000-0000B73D0000}"/>
    <cellStyle name="Input 2 2 2 3 3 2 4" xfId="38430" xr:uid="{00000000-0005-0000-0000-0000B83D0000}"/>
    <cellStyle name="Input 2 2 2 3 3 2 5" xfId="46522" xr:uid="{00000000-0005-0000-0000-0000B93D0000}"/>
    <cellStyle name="Input 2 2 2 3 3 3" xfId="9070" xr:uid="{00000000-0005-0000-0000-0000BA3D0000}"/>
    <cellStyle name="Input 2 2 2 3 3 3 2" xfId="21971" xr:uid="{00000000-0005-0000-0000-0000BB3D0000}"/>
    <cellStyle name="Input 2 2 2 3 3 3 3" xfId="28357" xr:uid="{00000000-0005-0000-0000-0000BC3D0000}"/>
    <cellStyle name="Input 2 2 2 3 3 3 4" xfId="41270" xr:uid="{00000000-0005-0000-0000-0000BD3D0000}"/>
    <cellStyle name="Input 2 2 2 3 3 3 5" xfId="49362" xr:uid="{00000000-0005-0000-0000-0000BE3D0000}"/>
    <cellStyle name="Input 2 2 2 3 3 4" xfId="10669" xr:uid="{00000000-0005-0000-0000-0000BF3D0000}"/>
    <cellStyle name="Input 2 2 2 3 3 4 2" xfId="34078" xr:uid="{00000000-0005-0000-0000-0000C03D0000}"/>
    <cellStyle name="Input 2 2 2 3 3 5" xfId="14634" xr:uid="{00000000-0005-0000-0000-0000C13D0000}"/>
    <cellStyle name="Input 2 2 2 3 3 6" xfId="36405" xr:uid="{00000000-0005-0000-0000-0000C23D0000}"/>
    <cellStyle name="Input 2 2 2 3 3 7" xfId="44497" xr:uid="{00000000-0005-0000-0000-0000C33D0000}"/>
    <cellStyle name="Input 2 2 2 3 4" xfId="1993" xr:uid="{00000000-0005-0000-0000-0000C43D0000}"/>
    <cellStyle name="Input 2 2 2 3 4 2" xfId="5188" xr:uid="{00000000-0005-0000-0000-0000C53D0000}"/>
    <cellStyle name="Input 2 2 2 3 4 2 2" xfId="18096" xr:uid="{00000000-0005-0000-0000-0000C63D0000}"/>
    <cellStyle name="Input 2 2 2 3 4 2 2 2" xfId="30652" xr:uid="{00000000-0005-0000-0000-0000C73D0000}"/>
    <cellStyle name="Input 2 2 2 3 4 2 3" xfId="24482" xr:uid="{00000000-0005-0000-0000-0000C83D0000}"/>
    <cellStyle name="Input 2 2 2 3 4 2 4" xfId="40589" xr:uid="{00000000-0005-0000-0000-0000C93D0000}"/>
    <cellStyle name="Input 2 2 2 3 4 2 5" xfId="48681" xr:uid="{00000000-0005-0000-0000-0000CA3D0000}"/>
    <cellStyle name="Input 2 2 2 3 4 3" xfId="8389" xr:uid="{00000000-0005-0000-0000-0000CB3D0000}"/>
    <cellStyle name="Input 2 2 2 3 4 3 2" xfId="21290" xr:uid="{00000000-0005-0000-0000-0000CC3D0000}"/>
    <cellStyle name="Input 2 2 2 3 4 3 3" xfId="27676" xr:uid="{00000000-0005-0000-0000-0000CD3D0000}"/>
    <cellStyle name="Input 2 2 2 3 4 4" xfId="12431" xr:uid="{00000000-0005-0000-0000-0000CE3D0000}"/>
    <cellStyle name="Input 2 2 2 3 4 4 2" xfId="33397" xr:uid="{00000000-0005-0000-0000-0000CF3D0000}"/>
    <cellStyle name="Input 2 2 2 3 4 5" xfId="14187" xr:uid="{00000000-0005-0000-0000-0000D03D0000}"/>
    <cellStyle name="Input 2 2 2 3 4 6" xfId="37749" xr:uid="{00000000-0005-0000-0000-0000D13D0000}"/>
    <cellStyle name="Input 2 2 2 3 4 7" xfId="45841" xr:uid="{00000000-0005-0000-0000-0000D23D0000}"/>
    <cellStyle name="Input 2 2 2 3 5" xfId="3178" xr:uid="{00000000-0005-0000-0000-0000D33D0000}"/>
    <cellStyle name="Input 2 2 2 3 5 2" xfId="6373" xr:uid="{00000000-0005-0000-0000-0000D43D0000}"/>
    <cellStyle name="Input 2 2 2 3 5 2 2" xfId="19281" xr:uid="{00000000-0005-0000-0000-0000D53D0000}"/>
    <cellStyle name="Input 2 2 2 3 5 2 2 2" xfId="31428" xr:uid="{00000000-0005-0000-0000-0000D63D0000}"/>
    <cellStyle name="Input 2 2 2 3 5 2 3" xfId="25667" xr:uid="{00000000-0005-0000-0000-0000D73D0000}"/>
    <cellStyle name="Input 2 2 2 3 5 2 4" xfId="41832" xr:uid="{00000000-0005-0000-0000-0000D83D0000}"/>
    <cellStyle name="Input 2 2 2 3 5 2 5" xfId="49924" xr:uid="{00000000-0005-0000-0000-0000D93D0000}"/>
    <cellStyle name="Input 2 2 2 3 5 3" xfId="9574" xr:uid="{00000000-0005-0000-0000-0000DA3D0000}"/>
    <cellStyle name="Input 2 2 2 3 5 3 2" xfId="22475" xr:uid="{00000000-0005-0000-0000-0000DB3D0000}"/>
    <cellStyle name="Input 2 2 2 3 5 3 3" xfId="28861" xr:uid="{00000000-0005-0000-0000-0000DC3D0000}"/>
    <cellStyle name="Input 2 2 2 3 5 4" xfId="10624" xr:uid="{00000000-0005-0000-0000-0000DD3D0000}"/>
    <cellStyle name="Input 2 2 2 3 5 4 2" xfId="34582" xr:uid="{00000000-0005-0000-0000-0000DE3D0000}"/>
    <cellStyle name="Input 2 2 2 3 5 5" xfId="14963" xr:uid="{00000000-0005-0000-0000-0000DF3D0000}"/>
    <cellStyle name="Input 2 2 2 3 5 6" xfId="36921" xr:uid="{00000000-0005-0000-0000-0000E03D0000}"/>
    <cellStyle name="Input 2 2 2 3 5 7" xfId="45013" xr:uid="{00000000-0005-0000-0000-0000E13D0000}"/>
    <cellStyle name="Input 2 2 2 3 6" xfId="4360" xr:uid="{00000000-0005-0000-0000-0000E23D0000}"/>
    <cellStyle name="Input 2 2 2 3 6 2" xfId="17268" xr:uid="{00000000-0005-0000-0000-0000E33D0000}"/>
    <cellStyle name="Input 2 2 2 3 6 2 2" xfId="30117" xr:uid="{00000000-0005-0000-0000-0000E43D0000}"/>
    <cellStyle name="Input 2 2 2 3 6 2 3" xfId="42494" xr:uid="{00000000-0005-0000-0000-0000E53D0000}"/>
    <cellStyle name="Input 2 2 2 3 6 2 4" xfId="50586" xr:uid="{00000000-0005-0000-0000-0000E63D0000}"/>
    <cellStyle name="Input 2 2 2 3 6 3" xfId="23654" xr:uid="{00000000-0005-0000-0000-0000E73D0000}"/>
    <cellStyle name="Input 2 2 2 3 6 4" xfId="38939" xr:uid="{00000000-0005-0000-0000-0000E83D0000}"/>
    <cellStyle name="Input 2 2 2 3 6 5" xfId="47031" xr:uid="{00000000-0005-0000-0000-0000E93D0000}"/>
    <cellStyle name="Input 2 2 2 3 7" xfId="7561" xr:uid="{00000000-0005-0000-0000-0000EA3D0000}"/>
    <cellStyle name="Input 2 2 2 3 7 2" xfId="20462" xr:uid="{00000000-0005-0000-0000-0000EB3D0000}"/>
    <cellStyle name="Input 2 2 2 3 7 3" xfId="26848" xr:uid="{00000000-0005-0000-0000-0000EC3D0000}"/>
    <cellStyle name="Input 2 2 2 3 7 4" xfId="39761" xr:uid="{00000000-0005-0000-0000-0000ED3D0000}"/>
    <cellStyle name="Input 2 2 2 3 7 5" xfId="47853" xr:uid="{00000000-0005-0000-0000-0000EE3D0000}"/>
    <cellStyle name="Input 2 2 2 3 8" xfId="12631" xr:uid="{00000000-0005-0000-0000-0000EF3D0000}"/>
    <cellStyle name="Input 2 2 2 3 8 2" xfId="32569" xr:uid="{00000000-0005-0000-0000-0000F03D0000}"/>
    <cellStyle name="Input 2 2 2 3 9" xfId="13652" xr:uid="{00000000-0005-0000-0000-0000F13D0000}"/>
    <cellStyle name="Input 2 2 2 4" xfId="1337" xr:uid="{00000000-0005-0000-0000-0000F23D0000}"/>
    <cellStyle name="Input 2 2 2 4 2" xfId="4532" xr:uid="{00000000-0005-0000-0000-0000F33D0000}"/>
    <cellStyle name="Input 2 2 2 4 2 2" xfId="17440" xr:uid="{00000000-0005-0000-0000-0000F43D0000}"/>
    <cellStyle name="Input 2 2 2 4 2 2 2" xfId="30228" xr:uid="{00000000-0005-0000-0000-0000F53D0000}"/>
    <cellStyle name="Input 2 2 2 4 2 2 3" xfId="41968" xr:uid="{00000000-0005-0000-0000-0000F63D0000}"/>
    <cellStyle name="Input 2 2 2 4 2 2 4" xfId="50060" xr:uid="{00000000-0005-0000-0000-0000F73D0000}"/>
    <cellStyle name="Input 2 2 2 4 2 3" xfId="23826" xr:uid="{00000000-0005-0000-0000-0000F83D0000}"/>
    <cellStyle name="Input 2 2 2 4 2 4" xfId="37093" xr:uid="{00000000-0005-0000-0000-0000F93D0000}"/>
    <cellStyle name="Input 2 2 2 4 2 5" xfId="45185" xr:uid="{00000000-0005-0000-0000-0000FA3D0000}"/>
    <cellStyle name="Input 2 2 2 4 3" xfId="7733" xr:uid="{00000000-0005-0000-0000-0000FB3D0000}"/>
    <cellStyle name="Input 2 2 2 4 3 2" xfId="20634" xr:uid="{00000000-0005-0000-0000-0000FC3D0000}"/>
    <cellStyle name="Input 2 2 2 4 3 3" xfId="27020" xr:uid="{00000000-0005-0000-0000-0000FD3D0000}"/>
    <cellStyle name="Input 2 2 2 4 3 4" xfId="39933" xr:uid="{00000000-0005-0000-0000-0000FE3D0000}"/>
    <cellStyle name="Input 2 2 2 4 3 5" xfId="48025" xr:uid="{00000000-0005-0000-0000-0000FF3D0000}"/>
    <cellStyle name="Input 2 2 2 4 4" xfId="12693" xr:uid="{00000000-0005-0000-0000-0000003E0000}"/>
    <cellStyle name="Input 2 2 2 4 4 2" xfId="32741" xr:uid="{00000000-0005-0000-0000-0000013E0000}"/>
    <cellStyle name="Input 2 2 2 4 5" xfId="13763" xr:uid="{00000000-0005-0000-0000-0000023E0000}"/>
    <cellStyle name="Input 2 2 2 4 6" xfId="35580" xr:uid="{00000000-0005-0000-0000-0000033E0000}"/>
    <cellStyle name="Input 2 2 2 4 7" xfId="43672" xr:uid="{00000000-0005-0000-0000-0000043E0000}"/>
    <cellStyle name="Input 2 2 2 5" xfId="2346" xr:uid="{00000000-0005-0000-0000-0000053E0000}"/>
    <cellStyle name="Input 2 2 2 5 2" xfId="5541" xr:uid="{00000000-0005-0000-0000-0000063E0000}"/>
    <cellStyle name="Input 2 2 2 5 2 2" xfId="18449" xr:uid="{00000000-0005-0000-0000-0000073E0000}"/>
    <cellStyle name="Input 2 2 2 5 2 2 2" xfId="30885" xr:uid="{00000000-0005-0000-0000-0000083E0000}"/>
    <cellStyle name="Input 2 2 2 5 2 2 3" xfId="42822" xr:uid="{00000000-0005-0000-0000-0000093E0000}"/>
    <cellStyle name="Input 2 2 2 5 2 2 4" xfId="50914" xr:uid="{00000000-0005-0000-0000-00000A3E0000}"/>
    <cellStyle name="Input 2 2 2 5 2 3" xfId="24835" xr:uid="{00000000-0005-0000-0000-00000B3E0000}"/>
    <cellStyle name="Input 2 2 2 5 2 4" xfId="38102" xr:uid="{00000000-0005-0000-0000-00000C3E0000}"/>
    <cellStyle name="Input 2 2 2 5 2 5" xfId="46194" xr:uid="{00000000-0005-0000-0000-00000D3E0000}"/>
    <cellStyle name="Input 2 2 2 5 3" xfId="8742" xr:uid="{00000000-0005-0000-0000-00000E3E0000}"/>
    <cellStyle name="Input 2 2 2 5 3 2" xfId="21643" xr:uid="{00000000-0005-0000-0000-00000F3E0000}"/>
    <cellStyle name="Input 2 2 2 5 3 3" xfId="28029" xr:uid="{00000000-0005-0000-0000-0000103E0000}"/>
    <cellStyle name="Input 2 2 2 5 3 4" xfId="40942" xr:uid="{00000000-0005-0000-0000-0000113E0000}"/>
    <cellStyle name="Input 2 2 2 5 3 5" xfId="49034" xr:uid="{00000000-0005-0000-0000-0000123E0000}"/>
    <cellStyle name="Input 2 2 2 5 4" xfId="10907" xr:uid="{00000000-0005-0000-0000-0000133E0000}"/>
    <cellStyle name="Input 2 2 2 5 4 2" xfId="33750" xr:uid="{00000000-0005-0000-0000-0000143E0000}"/>
    <cellStyle name="Input 2 2 2 5 5" xfId="14420" xr:uid="{00000000-0005-0000-0000-0000153E0000}"/>
    <cellStyle name="Input 2 2 2 5 6" xfId="36077" xr:uid="{00000000-0005-0000-0000-0000163E0000}"/>
    <cellStyle name="Input 2 2 2 5 7" xfId="44169" xr:uid="{00000000-0005-0000-0000-0000173E0000}"/>
    <cellStyle name="Input 2 2 2 6" xfId="2014" xr:uid="{00000000-0005-0000-0000-0000183E0000}"/>
    <cellStyle name="Input 2 2 2 6 2" xfId="5209" xr:uid="{00000000-0005-0000-0000-0000193E0000}"/>
    <cellStyle name="Input 2 2 2 6 2 2" xfId="18117" xr:uid="{00000000-0005-0000-0000-00001A3E0000}"/>
    <cellStyle name="Input 2 2 2 6 2 2 2" xfId="30668" xr:uid="{00000000-0005-0000-0000-00001B3E0000}"/>
    <cellStyle name="Input 2 2 2 6 2 3" xfId="24503" xr:uid="{00000000-0005-0000-0000-00001C3E0000}"/>
    <cellStyle name="Input 2 2 2 6 2 4" xfId="40610" xr:uid="{00000000-0005-0000-0000-00001D3E0000}"/>
    <cellStyle name="Input 2 2 2 6 2 5" xfId="48702" xr:uid="{00000000-0005-0000-0000-00001E3E0000}"/>
    <cellStyle name="Input 2 2 2 6 3" xfId="8410" xr:uid="{00000000-0005-0000-0000-00001F3E0000}"/>
    <cellStyle name="Input 2 2 2 6 3 2" xfId="21311" xr:uid="{00000000-0005-0000-0000-0000203E0000}"/>
    <cellStyle name="Input 2 2 2 6 3 3" xfId="27697" xr:uid="{00000000-0005-0000-0000-0000213E0000}"/>
    <cellStyle name="Input 2 2 2 6 4" xfId="10933" xr:uid="{00000000-0005-0000-0000-0000223E0000}"/>
    <cellStyle name="Input 2 2 2 6 4 2" xfId="33418" xr:uid="{00000000-0005-0000-0000-0000233E0000}"/>
    <cellStyle name="Input 2 2 2 6 5" xfId="14203" xr:uid="{00000000-0005-0000-0000-0000243E0000}"/>
    <cellStyle name="Input 2 2 2 6 6" xfId="37770" xr:uid="{00000000-0005-0000-0000-0000253E0000}"/>
    <cellStyle name="Input 2 2 2 6 7" xfId="45862" xr:uid="{00000000-0005-0000-0000-0000263E0000}"/>
    <cellStyle name="Input 2 2 2 7" xfId="837" xr:uid="{00000000-0005-0000-0000-0000273E0000}"/>
    <cellStyle name="Input 2 2 2 7 2" xfId="4032" xr:uid="{00000000-0005-0000-0000-0000283E0000}"/>
    <cellStyle name="Input 2 2 2 7 2 2" xfId="16940" xr:uid="{00000000-0005-0000-0000-0000293E0000}"/>
    <cellStyle name="Input 2 2 2 7 2 2 2" xfId="29903" xr:uid="{00000000-0005-0000-0000-00002A3E0000}"/>
    <cellStyle name="Input 2 2 2 7 2 3" xfId="23326" xr:uid="{00000000-0005-0000-0000-00002B3E0000}"/>
    <cellStyle name="Input 2 2 2 7 2 4" xfId="41552" xr:uid="{00000000-0005-0000-0000-00002C3E0000}"/>
    <cellStyle name="Input 2 2 2 7 2 5" xfId="49644" xr:uid="{00000000-0005-0000-0000-00002D3E0000}"/>
    <cellStyle name="Input 2 2 2 7 3" xfId="7233" xr:uid="{00000000-0005-0000-0000-00002E3E0000}"/>
    <cellStyle name="Input 2 2 2 7 3 2" xfId="20134" xr:uid="{00000000-0005-0000-0000-00002F3E0000}"/>
    <cellStyle name="Input 2 2 2 7 3 3" xfId="26520" xr:uid="{00000000-0005-0000-0000-0000303E0000}"/>
    <cellStyle name="Input 2 2 2 7 4" xfId="12909" xr:uid="{00000000-0005-0000-0000-0000313E0000}"/>
    <cellStyle name="Input 2 2 2 7 4 2" xfId="32241" xr:uid="{00000000-0005-0000-0000-0000323E0000}"/>
    <cellStyle name="Input 2 2 2 7 5" xfId="13438" xr:uid="{00000000-0005-0000-0000-0000333E0000}"/>
    <cellStyle name="Input 2 2 2 7 6" xfId="36593" xr:uid="{00000000-0005-0000-0000-0000343E0000}"/>
    <cellStyle name="Input 2 2 2 7 7" xfId="44685" xr:uid="{00000000-0005-0000-0000-0000353E0000}"/>
    <cellStyle name="Input 2 2 2 8" xfId="2850" xr:uid="{00000000-0005-0000-0000-0000363E0000}"/>
    <cellStyle name="Input 2 2 2 8 2" xfId="6045" xr:uid="{00000000-0005-0000-0000-0000373E0000}"/>
    <cellStyle name="Input 2 2 2 8 2 2" xfId="18953" xr:uid="{00000000-0005-0000-0000-0000383E0000}"/>
    <cellStyle name="Input 2 2 2 8 2 2 2" xfId="31214" xr:uid="{00000000-0005-0000-0000-0000393E0000}"/>
    <cellStyle name="Input 2 2 2 8 2 3" xfId="25339" xr:uid="{00000000-0005-0000-0000-00003A3E0000}"/>
    <cellStyle name="Input 2 2 2 8 2 4" xfId="41764" xr:uid="{00000000-0005-0000-0000-00003B3E0000}"/>
    <cellStyle name="Input 2 2 2 8 2 5" xfId="49856" xr:uid="{00000000-0005-0000-0000-00003C3E0000}"/>
    <cellStyle name="Input 2 2 2 8 3" xfId="9246" xr:uid="{00000000-0005-0000-0000-00003D3E0000}"/>
    <cellStyle name="Input 2 2 2 8 3 2" xfId="22147" xr:uid="{00000000-0005-0000-0000-00003E3E0000}"/>
    <cellStyle name="Input 2 2 2 8 3 3" xfId="28533" xr:uid="{00000000-0005-0000-0000-00003F3E0000}"/>
    <cellStyle name="Input 2 2 2 8 4" xfId="10082" xr:uid="{00000000-0005-0000-0000-0000403E0000}"/>
    <cellStyle name="Input 2 2 2 8 4 2" xfId="34254" xr:uid="{00000000-0005-0000-0000-0000413E0000}"/>
    <cellStyle name="Input 2 2 2 8 5" xfId="14749" xr:uid="{00000000-0005-0000-0000-0000423E0000}"/>
    <cellStyle name="Input 2 2 2 8 6" xfId="38611" xr:uid="{00000000-0005-0000-0000-0000433E0000}"/>
    <cellStyle name="Input 2 2 2 8 7" xfId="46703" xr:uid="{00000000-0005-0000-0000-0000443E0000}"/>
    <cellStyle name="Input 2 2 2 9" xfId="461" xr:uid="{00000000-0005-0000-0000-0000453E0000}"/>
    <cellStyle name="Input 2 2 2 9 2" xfId="15491" xr:uid="{00000000-0005-0000-0000-0000463E0000}"/>
    <cellStyle name="Input 2 2 2 9 2 2" xfId="29345" xr:uid="{00000000-0005-0000-0000-0000473E0000}"/>
    <cellStyle name="Input 2 2 2 9 3" xfId="15915" xr:uid="{00000000-0005-0000-0000-0000483E0000}"/>
    <cellStyle name="Input 2 2 2 9 4" xfId="39433" xr:uid="{00000000-0005-0000-0000-0000493E0000}"/>
    <cellStyle name="Input 2 2 2 9 5" xfId="47525" xr:uid="{00000000-0005-0000-0000-00004A3E0000}"/>
    <cellStyle name="Input 2 2 20" xfId="1889" xr:uid="{00000000-0005-0000-0000-00004B3E0000}"/>
    <cellStyle name="Input 2 2 20 2" xfId="5084" xr:uid="{00000000-0005-0000-0000-00004C3E0000}"/>
    <cellStyle name="Input 2 2 20 2 2" xfId="17992" xr:uid="{00000000-0005-0000-0000-00004D3E0000}"/>
    <cellStyle name="Input 2 2 20 2 2 2" xfId="30577" xr:uid="{00000000-0005-0000-0000-00004E3E0000}"/>
    <cellStyle name="Input 2 2 20 2 3" xfId="24378" xr:uid="{00000000-0005-0000-0000-00004F3E0000}"/>
    <cellStyle name="Input 2 2 20 2 4" xfId="40485" xr:uid="{00000000-0005-0000-0000-0000503E0000}"/>
    <cellStyle name="Input 2 2 20 2 5" xfId="48577" xr:uid="{00000000-0005-0000-0000-0000513E0000}"/>
    <cellStyle name="Input 2 2 20 3" xfId="8285" xr:uid="{00000000-0005-0000-0000-0000523E0000}"/>
    <cellStyle name="Input 2 2 20 3 2" xfId="21186" xr:uid="{00000000-0005-0000-0000-0000533E0000}"/>
    <cellStyle name="Input 2 2 20 3 3" xfId="27572" xr:uid="{00000000-0005-0000-0000-0000543E0000}"/>
    <cellStyle name="Input 2 2 20 4" xfId="12357" xr:uid="{00000000-0005-0000-0000-0000553E0000}"/>
    <cellStyle name="Input 2 2 20 4 2" xfId="33293" xr:uid="{00000000-0005-0000-0000-0000563E0000}"/>
    <cellStyle name="Input 2 2 20 5" xfId="14112" xr:uid="{00000000-0005-0000-0000-0000573E0000}"/>
    <cellStyle name="Input 2 2 20 6" xfId="37645" xr:uid="{00000000-0005-0000-0000-0000583E0000}"/>
    <cellStyle name="Input 2 2 20 7" xfId="45737" xr:uid="{00000000-0005-0000-0000-0000593E0000}"/>
    <cellStyle name="Input 2 2 21" xfId="828" xr:uid="{00000000-0005-0000-0000-00005A3E0000}"/>
    <cellStyle name="Input 2 2 21 2" xfId="4023" xr:uid="{00000000-0005-0000-0000-00005B3E0000}"/>
    <cellStyle name="Input 2 2 21 2 2" xfId="16931" xr:uid="{00000000-0005-0000-0000-00005C3E0000}"/>
    <cellStyle name="Input 2 2 21 2 2 2" xfId="29898" xr:uid="{00000000-0005-0000-0000-00005D3E0000}"/>
    <cellStyle name="Input 2 2 21 2 3" xfId="23317" xr:uid="{00000000-0005-0000-0000-00005E3E0000}"/>
    <cellStyle name="Input 2 2 21 2 4" xfId="41543" xr:uid="{00000000-0005-0000-0000-00005F3E0000}"/>
    <cellStyle name="Input 2 2 21 2 5" xfId="49635" xr:uid="{00000000-0005-0000-0000-0000603E0000}"/>
    <cellStyle name="Input 2 2 21 3" xfId="7224" xr:uid="{00000000-0005-0000-0000-0000613E0000}"/>
    <cellStyle name="Input 2 2 21 3 2" xfId="20125" xr:uid="{00000000-0005-0000-0000-0000623E0000}"/>
    <cellStyle name="Input 2 2 21 3 3" xfId="26511" xr:uid="{00000000-0005-0000-0000-0000633E0000}"/>
    <cellStyle name="Input 2 2 21 4" xfId="12957" xr:uid="{00000000-0005-0000-0000-0000643E0000}"/>
    <cellStyle name="Input 2 2 21 4 2" xfId="32232" xr:uid="{00000000-0005-0000-0000-0000653E0000}"/>
    <cellStyle name="Input 2 2 21 5" xfId="13433" xr:uid="{00000000-0005-0000-0000-0000663E0000}"/>
    <cellStyle name="Input 2 2 21 6" xfId="36584" xr:uid="{00000000-0005-0000-0000-0000673E0000}"/>
    <cellStyle name="Input 2 2 21 7" xfId="44676" xr:uid="{00000000-0005-0000-0000-0000683E0000}"/>
    <cellStyle name="Input 2 2 22" xfId="2841" xr:uid="{00000000-0005-0000-0000-0000693E0000}"/>
    <cellStyle name="Input 2 2 22 2" xfId="6036" xr:uid="{00000000-0005-0000-0000-00006A3E0000}"/>
    <cellStyle name="Input 2 2 22 2 2" xfId="18944" xr:uid="{00000000-0005-0000-0000-00006B3E0000}"/>
    <cellStyle name="Input 2 2 22 2 2 2" xfId="31209" xr:uid="{00000000-0005-0000-0000-00006C3E0000}"/>
    <cellStyle name="Input 2 2 22 2 3" xfId="25330" xr:uid="{00000000-0005-0000-0000-00006D3E0000}"/>
    <cellStyle name="Input 2 2 22 2 4" xfId="41962" xr:uid="{00000000-0005-0000-0000-00006E3E0000}"/>
    <cellStyle name="Input 2 2 22 2 5" xfId="50054" xr:uid="{00000000-0005-0000-0000-00006F3E0000}"/>
    <cellStyle name="Input 2 2 22 3" xfId="9237" xr:uid="{00000000-0005-0000-0000-0000703E0000}"/>
    <cellStyle name="Input 2 2 22 3 2" xfId="22138" xr:uid="{00000000-0005-0000-0000-0000713E0000}"/>
    <cellStyle name="Input 2 2 22 3 3" xfId="28524" xr:uid="{00000000-0005-0000-0000-0000723E0000}"/>
    <cellStyle name="Input 2 2 22 4" xfId="12266" xr:uid="{00000000-0005-0000-0000-0000733E0000}"/>
    <cellStyle name="Input 2 2 22 4 2" xfId="34245" xr:uid="{00000000-0005-0000-0000-0000743E0000}"/>
    <cellStyle name="Input 2 2 22 5" xfId="14744" xr:uid="{00000000-0005-0000-0000-0000753E0000}"/>
    <cellStyle name="Input 2 2 22 6" xfId="38602" xr:uid="{00000000-0005-0000-0000-0000763E0000}"/>
    <cellStyle name="Input 2 2 22 7" xfId="46694" xr:uid="{00000000-0005-0000-0000-0000773E0000}"/>
    <cellStyle name="Input 2 2 23" xfId="452" xr:uid="{00000000-0005-0000-0000-0000783E0000}"/>
    <cellStyle name="Input 2 2 23 2" xfId="15482" xr:uid="{00000000-0005-0000-0000-0000793E0000}"/>
    <cellStyle name="Input 2 2 23 2 2" xfId="29336" xr:uid="{00000000-0005-0000-0000-00007A3E0000}"/>
    <cellStyle name="Input 2 2 23 3" xfId="15399" xr:uid="{00000000-0005-0000-0000-00007B3E0000}"/>
    <cellStyle name="Input 2 2 23 4" xfId="39424" xr:uid="{00000000-0005-0000-0000-00007C3E0000}"/>
    <cellStyle name="Input 2 2 23 5" xfId="47516" xr:uid="{00000000-0005-0000-0000-00007D3E0000}"/>
    <cellStyle name="Input 2 2 24" xfId="3647" xr:uid="{00000000-0005-0000-0000-00007E3E0000}"/>
    <cellStyle name="Input 2 2 24 2" xfId="16556" xr:uid="{00000000-0005-0000-0000-00007F3E0000}"/>
    <cellStyle name="Input 2 2 24 2 2" xfId="29648" xr:uid="{00000000-0005-0000-0000-0000803E0000}"/>
    <cellStyle name="Input 2 2 24 3" xfId="22942" xr:uid="{00000000-0005-0000-0000-0000813E0000}"/>
    <cellStyle name="Input 2 2 25" xfId="6848" xr:uid="{00000000-0005-0000-0000-0000823E0000}"/>
    <cellStyle name="Input 2 2 25 2" xfId="19750" xr:uid="{00000000-0005-0000-0000-0000833E0000}"/>
    <cellStyle name="Input 2 2 25 3" xfId="26136" xr:uid="{00000000-0005-0000-0000-0000843E0000}"/>
    <cellStyle name="Input 2 2 26" xfId="11895" xr:uid="{00000000-0005-0000-0000-0000853E0000}"/>
    <cellStyle name="Input 2 2 26 2" xfId="31867" xr:uid="{00000000-0005-0000-0000-0000863E0000}"/>
    <cellStyle name="Input 2 2 27" xfId="13187" xr:uid="{00000000-0005-0000-0000-0000873E0000}"/>
    <cellStyle name="Input 2 2 28" xfId="35071" xr:uid="{00000000-0005-0000-0000-0000883E0000}"/>
    <cellStyle name="Input 2 2 29" xfId="43163" xr:uid="{00000000-0005-0000-0000-0000893E0000}"/>
    <cellStyle name="Input 2 2 3" xfId="94" xr:uid="{00000000-0005-0000-0000-00008A3E0000}"/>
    <cellStyle name="Input 2 2 3 10" xfId="3654" xr:uid="{00000000-0005-0000-0000-00008B3E0000}"/>
    <cellStyle name="Input 2 2 3 10 2" xfId="16563" xr:uid="{00000000-0005-0000-0000-00008C3E0000}"/>
    <cellStyle name="Input 2 2 3 10 2 2" xfId="29651" xr:uid="{00000000-0005-0000-0000-00008D3E0000}"/>
    <cellStyle name="Input 2 2 3 10 3" xfId="22949" xr:uid="{00000000-0005-0000-0000-00008E3E0000}"/>
    <cellStyle name="Input 2 2 3 11" xfId="6855" xr:uid="{00000000-0005-0000-0000-00008F3E0000}"/>
    <cellStyle name="Input 2 2 3 11 2" xfId="19757" xr:uid="{00000000-0005-0000-0000-0000903E0000}"/>
    <cellStyle name="Input 2 2 3 11 3" xfId="26143" xr:uid="{00000000-0005-0000-0000-0000913E0000}"/>
    <cellStyle name="Input 2 2 3 12" xfId="12219" xr:uid="{00000000-0005-0000-0000-0000923E0000}"/>
    <cellStyle name="Input 2 2 3 12 2" xfId="31874" xr:uid="{00000000-0005-0000-0000-0000933E0000}"/>
    <cellStyle name="Input 2 2 3 13" xfId="13190" xr:uid="{00000000-0005-0000-0000-0000943E0000}"/>
    <cellStyle name="Input 2 2 3 14" xfId="35078" xr:uid="{00000000-0005-0000-0000-0000953E0000}"/>
    <cellStyle name="Input 2 2 3 15" xfId="43170" xr:uid="{00000000-0005-0000-0000-0000963E0000}"/>
    <cellStyle name="Input 2 2 3 2" xfId="239" xr:uid="{00000000-0005-0000-0000-0000973E0000}"/>
    <cellStyle name="Input 2 2 3 2 10" xfId="10481" xr:uid="{00000000-0005-0000-0000-0000983E0000}"/>
    <cellStyle name="Input 2 2 3 2 10 2" xfId="32044" xr:uid="{00000000-0005-0000-0000-0000993E0000}"/>
    <cellStyle name="Input 2 2 3 2 11" xfId="13301" xr:uid="{00000000-0005-0000-0000-00009A3E0000}"/>
    <cellStyle name="Input 2 2 3 2 12" xfId="35244" xr:uid="{00000000-0005-0000-0000-00009B3E0000}"/>
    <cellStyle name="Input 2 2 3 2 13" xfId="43336" xr:uid="{00000000-0005-0000-0000-00009C3E0000}"/>
    <cellStyle name="Input 2 2 3 2 2" xfId="1501" xr:uid="{00000000-0005-0000-0000-00009D3E0000}"/>
    <cellStyle name="Input 2 2 3 2 2 2" xfId="4696" xr:uid="{00000000-0005-0000-0000-00009E3E0000}"/>
    <cellStyle name="Input 2 2 3 2 2 2 2" xfId="17604" xr:uid="{00000000-0005-0000-0000-00009F3E0000}"/>
    <cellStyle name="Input 2 2 3 2 2 2 2 2" xfId="30335" xr:uid="{00000000-0005-0000-0000-0000A03E0000}"/>
    <cellStyle name="Input 2 2 3 2 2 2 2 3" xfId="42105" xr:uid="{00000000-0005-0000-0000-0000A13E0000}"/>
    <cellStyle name="Input 2 2 3 2 2 2 2 4" xfId="50197" xr:uid="{00000000-0005-0000-0000-0000A23E0000}"/>
    <cellStyle name="Input 2 2 3 2 2 2 3" xfId="23990" xr:uid="{00000000-0005-0000-0000-0000A33E0000}"/>
    <cellStyle name="Input 2 2 3 2 2 2 4" xfId="37257" xr:uid="{00000000-0005-0000-0000-0000A43E0000}"/>
    <cellStyle name="Input 2 2 3 2 2 2 5" xfId="45349" xr:uid="{00000000-0005-0000-0000-0000A53E0000}"/>
    <cellStyle name="Input 2 2 3 2 2 3" xfId="7897" xr:uid="{00000000-0005-0000-0000-0000A63E0000}"/>
    <cellStyle name="Input 2 2 3 2 2 3 2" xfId="20798" xr:uid="{00000000-0005-0000-0000-0000A73E0000}"/>
    <cellStyle name="Input 2 2 3 2 2 3 3" xfId="27184" xr:uid="{00000000-0005-0000-0000-0000A83E0000}"/>
    <cellStyle name="Input 2 2 3 2 2 3 4" xfId="40097" xr:uid="{00000000-0005-0000-0000-0000A93E0000}"/>
    <cellStyle name="Input 2 2 3 2 2 3 5" xfId="48189" xr:uid="{00000000-0005-0000-0000-0000AA3E0000}"/>
    <cellStyle name="Input 2 2 3 2 2 4" xfId="11936" xr:uid="{00000000-0005-0000-0000-0000AB3E0000}"/>
    <cellStyle name="Input 2 2 3 2 2 4 2" xfId="32905" xr:uid="{00000000-0005-0000-0000-0000AC3E0000}"/>
    <cellStyle name="Input 2 2 3 2 2 5" xfId="13870" xr:uid="{00000000-0005-0000-0000-0000AD3E0000}"/>
    <cellStyle name="Input 2 2 3 2 2 6" xfId="35744" xr:uid="{00000000-0005-0000-0000-0000AE3E0000}"/>
    <cellStyle name="Input 2 2 3 2 2 7" xfId="43836" xr:uid="{00000000-0005-0000-0000-0000AF3E0000}"/>
    <cellStyle name="Input 2 2 3 2 3" xfId="2510" xr:uid="{00000000-0005-0000-0000-0000B03E0000}"/>
    <cellStyle name="Input 2 2 3 2 3 2" xfId="5705" xr:uid="{00000000-0005-0000-0000-0000B13E0000}"/>
    <cellStyle name="Input 2 2 3 2 3 2 2" xfId="18613" xr:uid="{00000000-0005-0000-0000-0000B23E0000}"/>
    <cellStyle name="Input 2 2 3 2 3 2 2 2" xfId="30992" xr:uid="{00000000-0005-0000-0000-0000B33E0000}"/>
    <cellStyle name="Input 2 2 3 2 3 2 2 3" xfId="42929" xr:uid="{00000000-0005-0000-0000-0000B43E0000}"/>
    <cellStyle name="Input 2 2 3 2 3 2 2 4" xfId="51021" xr:uid="{00000000-0005-0000-0000-0000B53E0000}"/>
    <cellStyle name="Input 2 2 3 2 3 2 3" xfId="24999" xr:uid="{00000000-0005-0000-0000-0000B63E0000}"/>
    <cellStyle name="Input 2 2 3 2 3 2 4" xfId="38266" xr:uid="{00000000-0005-0000-0000-0000B73E0000}"/>
    <cellStyle name="Input 2 2 3 2 3 2 5" xfId="46358" xr:uid="{00000000-0005-0000-0000-0000B83E0000}"/>
    <cellStyle name="Input 2 2 3 2 3 3" xfId="8906" xr:uid="{00000000-0005-0000-0000-0000B93E0000}"/>
    <cellStyle name="Input 2 2 3 2 3 3 2" xfId="21807" xr:uid="{00000000-0005-0000-0000-0000BA3E0000}"/>
    <cellStyle name="Input 2 2 3 2 3 3 3" xfId="28193" xr:uid="{00000000-0005-0000-0000-0000BB3E0000}"/>
    <cellStyle name="Input 2 2 3 2 3 3 4" xfId="41106" xr:uid="{00000000-0005-0000-0000-0000BC3E0000}"/>
    <cellStyle name="Input 2 2 3 2 3 3 5" xfId="49198" xr:uid="{00000000-0005-0000-0000-0000BD3E0000}"/>
    <cellStyle name="Input 2 2 3 2 3 4" xfId="10105" xr:uid="{00000000-0005-0000-0000-0000BE3E0000}"/>
    <cellStyle name="Input 2 2 3 2 3 4 2" xfId="33914" xr:uid="{00000000-0005-0000-0000-0000BF3E0000}"/>
    <cellStyle name="Input 2 2 3 2 3 5" xfId="14527" xr:uid="{00000000-0005-0000-0000-0000C03E0000}"/>
    <cellStyle name="Input 2 2 3 2 3 6" xfId="36241" xr:uid="{00000000-0005-0000-0000-0000C13E0000}"/>
    <cellStyle name="Input 2 2 3 2 3 7" xfId="44333" xr:uid="{00000000-0005-0000-0000-0000C23E0000}"/>
    <cellStyle name="Input 2 2 3 2 4" xfId="1909" xr:uid="{00000000-0005-0000-0000-0000C33E0000}"/>
    <cellStyle name="Input 2 2 3 2 4 2" xfId="5104" xr:uid="{00000000-0005-0000-0000-0000C43E0000}"/>
    <cellStyle name="Input 2 2 3 2 4 2 2" xfId="18012" xr:uid="{00000000-0005-0000-0000-0000C53E0000}"/>
    <cellStyle name="Input 2 2 3 2 4 2 2 2" xfId="30592" xr:uid="{00000000-0005-0000-0000-0000C63E0000}"/>
    <cellStyle name="Input 2 2 3 2 4 2 3" xfId="24398" xr:uid="{00000000-0005-0000-0000-0000C73E0000}"/>
    <cellStyle name="Input 2 2 3 2 4 2 4" xfId="40505" xr:uid="{00000000-0005-0000-0000-0000C83E0000}"/>
    <cellStyle name="Input 2 2 3 2 4 2 5" xfId="48597" xr:uid="{00000000-0005-0000-0000-0000C93E0000}"/>
    <cellStyle name="Input 2 2 3 2 4 3" xfId="8305" xr:uid="{00000000-0005-0000-0000-0000CA3E0000}"/>
    <cellStyle name="Input 2 2 3 2 4 3 2" xfId="21206" xr:uid="{00000000-0005-0000-0000-0000CB3E0000}"/>
    <cellStyle name="Input 2 2 3 2 4 3 3" xfId="27592" xr:uid="{00000000-0005-0000-0000-0000CC3E0000}"/>
    <cellStyle name="Input 2 2 3 2 4 4" xfId="10494" xr:uid="{00000000-0005-0000-0000-0000CD3E0000}"/>
    <cellStyle name="Input 2 2 3 2 4 4 2" xfId="33313" xr:uid="{00000000-0005-0000-0000-0000CE3E0000}"/>
    <cellStyle name="Input 2 2 3 2 4 5" xfId="14127" xr:uid="{00000000-0005-0000-0000-0000CF3E0000}"/>
    <cellStyle name="Input 2 2 3 2 4 6" xfId="37665" xr:uid="{00000000-0005-0000-0000-0000D03E0000}"/>
    <cellStyle name="Input 2 2 3 2 4 7" xfId="45757" xr:uid="{00000000-0005-0000-0000-0000D13E0000}"/>
    <cellStyle name="Input 2 2 3 2 5" xfId="1001" xr:uid="{00000000-0005-0000-0000-0000D23E0000}"/>
    <cellStyle name="Input 2 2 3 2 5 2" xfId="4196" xr:uid="{00000000-0005-0000-0000-0000D33E0000}"/>
    <cellStyle name="Input 2 2 3 2 5 2 2" xfId="17104" xr:uid="{00000000-0005-0000-0000-0000D43E0000}"/>
    <cellStyle name="Input 2 2 3 2 5 2 2 2" xfId="30010" xr:uid="{00000000-0005-0000-0000-0000D53E0000}"/>
    <cellStyle name="Input 2 2 3 2 5 2 3" xfId="23490" xr:uid="{00000000-0005-0000-0000-0000D63E0000}"/>
    <cellStyle name="Input 2 2 3 2 5 2 4" xfId="41693" xr:uid="{00000000-0005-0000-0000-0000D73E0000}"/>
    <cellStyle name="Input 2 2 3 2 5 2 5" xfId="49785" xr:uid="{00000000-0005-0000-0000-0000D83E0000}"/>
    <cellStyle name="Input 2 2 3 2 5 3" xfId="7397" xr:uid="{00000000-0005-0000-0000-0000D93E0000}"/>
    <cellStyle name="Input 2 2 3 2 5 3 2" xfId="20298" xr:uid="{00000000-0005-0000-0000-0000DA3E0000}"/>
    <cellStyle name="Input 2 2 3 2 5 3 3" xfId="26684" xr:uid="{00000000-0005-0000-0000-0000DB3E0000}"/>
    <cellStyle name="Input 2 2 3 2 5 4" xfId="13012" xr:uid="{00000000-0005-0000-0000-0000DC3E0000}"/>
    <cellStyle name="Input 2 2 3 2 5 4 2" xfId="32405" xr:uid="{00000000-0005-0000-0000-0000DD3E0000}"/>
    <cellStyle name="Input 2 2 3 2 5 5" xfId="13545" xr:uid="{00000000-0005-0000-0000-0000DE3E0000}"/>
    <cellStyle name="Input 2 2 3 2 5 6" xfId="36757" xr:uid="{00000000-0005-0000-0000-0000DF3E0000}"/>
    <cellStyle name="Input 2 2 3 2 5 7" xfId="44849" xr:uid="{00000000-0005-0000-0000-0000E03E0000}"/>
    <cellStyle name="Input 2 2 3 2 6" xfId="3014" xr:uid="{00000000-0005-0000-0000-0000E13E0000}"/>
    <cellStyle name="Input 2 2 3 2 6 2" xfId="6209" xr:uid="{00000000-0005-0000-0000-0000E23E0000}"/>
    <cellStyle name="Input 2 2 3 2 6 2 2" xfId="19117" xr:uid="{00000000-0005-0000-0000-0000E33E0000}"/>
    <cellStyle name="Input 2 2 3 2 6 2 2 2" xfId="31321" xr:uid="{00000000-0005-0000-0000-0000E43E0000}"/>
    <cellStyle name="Input 2 2 3 2 6 2 3" xfId="25503" xr:uid="{00000000-0005-0000-0000-0000E53E0000}"/>
    <cellStyle name="Input 2 2 3 2 6 2 4" xfId="42000" xr:uid="{00000000-0005-0000-0000-0000E63E0000}"/>
    <cellStyle name="Input 2 2 3 2 6 2 5" xfId="50092" xr:uid="{00000000-0005-0000-0000-0000E73E0000}"/>
    <cellStyle name="Input 2 2 3 2 6 3" xfId="9410" xr:uid="{00000000-0005-0000-0000-0000E83E0000}"/>
    <cellStyle name="Input 2 2 3 2 6 3 2" xfId="22311" xr:uid="{00000000-0005-0000-0000-0000E93E0000}"/>
    <cellStyle name="Input 2 2 3 2 6 3 3" xfId="28697" xr:uid="{00000000-0005-0000-0000-0000EA3E0000}"/>
    <cellStyle name="Input 2 2 3 2 6 4" xfId="10025" xr:uid="{00000000-0005-0000-0000-0000EB3E0000}"/>
    <cellStyle name="Input 2 2 3 2 6 4 2" xfId="34418" xr:uid="{00000000-0005-0000-0000-0000EC3E0000}"/>
    <cellStyle name="Input 2 2 3 2 6 5" xfId="14856" xr:uid="{00000000-0005-0000-0000-0000ED3E0000}"/>
    <cellStyle name="Input 2 2 3 2 6 6" xfId="38775" xr:uid="{00000000-0005-0000-0000-0000EE3E0000}"/>
    <cellStyle name="Input 2 2 3 2 6 7" xfId="46867" xr:uid="{00000000-0005-0000-0000-0000EF3E0000}"/>
    <cellStyle name="Input 2 2 3 2 7" xfId="630" xr:uid="{00000000-0005-0000-0000-0000F03E0000}"/>
    <cellStyle name="Input 2 2 3 2 7 2" xfId="15655" xr:uid="{00000000-0005-0000-0000-0000F13E0000}"/>
    <cellStyle name="Input 2 2 3 2 7 2 2" xfId="29508" xr:uid="{00000000-0005-0000-0000-0000F23E0000}"/>
    <cellStyle name="Input 2 2 3 2 7 3" xfId="16493" xr:uid="{00000000-0005-0000-0000-0000F33E0000}"/>
    <cellStyle name="Input 2 2 3 2 7 4" xfId="39597" xr:uid="{00000000-0005-0000-0000-0000F43E0000}"/>
    <cellStyle name="Input 2 2 3 2 7 5" xfId="47689" xr:uid="{00000000-0005-0000-0000-0000F53E0000}"/>
    <cellStyle name="Input 2 2 3 2 8" xfId="3825" xr:uid="{00000000-0005-0000-0000-0000F63E0000}"/>
    <cellStyle name="Input 2 2 3 2 8 2" xfId="16733" xr:uid="{00000000-0005-0000-0000-0000F73E0000}"/>
    <cellStyle name="Input 2 2 3 2 8 2 2" xfId="29762" xr:uid="{00000000-0005-0000-0000-0000F83E0000}"/>
    <cellStyle name="Input 2 2 3 2 8 3" xfId="23119" xr:uid="{00000000-0005-0000-0000-0000F93E0000}"/>
    <cellStyle name="Input 2 2 3 2 9" xfId="7026" xr:uid="{00000000-0005-0000-0000-0000FA3E0000}"/>
    <cellStyle name="Input 2 2 3 2 9 2" xfId="19927" xr:uid="{00000000-0005-0000-0000-0000FB3E0000}"/>
    <cellStyle name="Input 2 2 3 2 9 3" xfId="26313" xr:uid="{00000000-0005-0000-0000-0000FC3E0000}"/>
    <cellStyle name="Input 2 2 3 3" xfId="1163" xr:uid="{00000000-0005-0000-0000-0000FD3E0000}"/>
    <cellStyle name="Input 2 2 3 3 10" xfId="35406" xr:uid="{00000000-0005-0000-0000-0000FE3E0000}"/>
    <cellStyle name="Input 2 2 3 3 11" xfId="43498" xr:uid="{00000000-0005-0000-0000-0000FF3E0000}"/>
    <cellStyle name="Input 2 2 3 3 2" xfId="1663" xr:uid="{00000000-0005-0000-0000-0000003F0000}"/>
    <cellStyle name="Input 2 2 3 3 2 2" xfId="4858" xr:uid="{00000000-0005-0000-0000-0000013F0000}"/>
    <cellStyle name="Input 2 2 3 3 2 2 2" xfId="17766" xr:uid="{00000000-0005-0000-0000-0000023F0000}"/>
    <cellStyle name="Input 2 2 3 3 2 2 2 2" xfId="30440" xr:uid="{00000000-0005-0000-0000-0000033F0000}"/>
    <cellStyle name="Input 2 2 3 3 2 2 2 3" xfId="42235" xr:uid="{00000000-0005-0000-0000-0000043F0000}"/>
    <cellStyle name="Input 2 2 3 3 2 2 2 4" xfId="50327" xr:uid="{00000000-0005-0000-0000-0000053F0000}"/>
    <cellStyle name="Input 2 2 3 3 2 2 3" xfId="24152" xr:uid="{00000000-0005-0000-0000-0000063F0000}"/>
    <cellStyle name="Input 2 2 3 3 2 2 4" xfId="37419" xr:uid="{00000000-0005-0000-0000-0000073F0000}"/>
    <cellStyle name="Input 2 2 3 3 2 2 5" xfId="45511" xr:uid="{00000000-0005-0000-0000-0000083F0000}"/>
    <cellStyle name="Input 2 2 3 3 2 3" xfId="8059" xr:uid="{00000000-0005-0000-0000-0000093F0000}"/>
    <cellStyle name="Input 2 2 3 3 2 3 2" xfId="20960" xr:uid="{00000000-0005-0000-0000-00000A3F0000}"/>
    <cellStyle name="Input 2 2 3 3 2 3 3" xfId="27346" xr:uid="{00000000-0005-0000-0000-00000B3F0000}"/>
    <cellStyle name="Input 2 2 3 3 2 3 4" xfId="40259" xr:uid="{00000000-0005-0000-0000-00000C3F0000}"/>
    <cellStyle name="Input 2 2 3 3 2 3 5" xfId="48351" xr:uid="{00000000-0005-0000-0000-00000D3F0000}"/>
    <cellStyle name="Input 2 2 3 3 2 4" xfId="12678" xr:uid="{00000000-0005-0000-0000-00000E3F0000}"/>
    <cellStyle name="Input 2 2 3 3 2 4 2" xfId="33067" xr:uid="{00000000-0005-0000-0000-00000F3F0000}"/>
    <cellStyle name="Input 2 2 3 3 2 5" xfId="13975" xr:uid="{00000000-0005-0000-0000-0000103F0000}"/>
    <cellStyle name="Input 2 2 3 3 2 6" xfId="35906" xr:uid="{00000000-0005-0000-0000-0000113F0000}"/>
    <cellStyle name="Input 2 2 3 3 2 7" xfId="43998" xr:uid="{00000000-0005-0000-0000-0000123F0000}"/>
    <cellStyle name="Input 2 2 3 3 3" xfId="2672" xr:uid="{00000000-0005-0000-0000-0000133F0000}"/>
    <cellStyle name="Input 2 2 3 3 3 2" xfId="5867" xr:uid="{00000000-0005-0000-0000-0000143F0000}"/>
    <cellStyle name="Input 2 2 3 3 3 2 2" xfId="18775" xr:uid="{00000000-0005-0000-0000-0000153F0000}"/>
    <cellStyle name="Input 2 2 3 3 3 2 2 2" xfId="31097" xr:uid="{00000000-0005-0000-0000-0000163F0000}"/>
    <cellStyle name="Input 2 2 3 3 3 2 2 3" xfId="43034" xr:uid="{00000000-0005-0000-0000-0000173F0000}"/>
    <cellStyle name="Input 2 2 3 3 3 2 2 4" xfId="51126" xr:uid="{00000000-0005-0000-0000-0000183F0000}"/>
    <cellStyle name="Input 2 2 3 3 3 2 3" xfId="25161" xr:uid="{00000000-0005-0000-0000-0000193F0000}"/>
    <cellStyle name="Input 2 2 3 3 3 2 4" xfId="38428" xr:uid="{00000000-0005-0000-0000-00001A3F0000}"/>
    <cellStyle name="Input 2 2 3 3 3 2 5" xfId="46520" xr:uid="{00000000-0005-0000-0000-00001B3F0000}"/>
    <cellStyle name="Input 2 2 3 3 3 3" xfId="9068" xr:uid="{00000000-0005-0000-0000-00001C3F0000}"/>
    <cellStyle name="Input 2 2 3 3 3 3 2" xfId="21969" xr:uid="{00000000-0005-0000-0000-00001D3F0000}"/>
    <cellStyle name="Input 2 2 3 3 3 3 3" xfId="28355" xr:uid="{00000000-0005-0000-0000-00001E3F0000}"/>
    <cellStyle name="Input 2 2 3 3 3 3 4" xfId="41268" xr:uid="{00000000-0005-0000-0000-00001F3F0000}"/>
    <cellStyle name="Input 2 2 3 3 3 3 5" xfId="49360" xr:uid="{00000000-0005-0000-0000-0000203F0000}"/>
    <cellStyle name="Input 2 2 3 3 3 4" xfId="10829" xr:uid="{00000000-0005-0000-0000-0000213F0000}"/>
    <cellStyle name="Input 2 2 3 3 3 4 2" xfId="34076" xr:uid="{00000000-0005-0000-0000-0000223F0000}"/>
    <cellStyle name="Input 2 2 3 3 3 5" xfId="14632" xr:uid="{00000000-0005-0000-0000-0000233F0000}"/>
    <cellStyle name="Input 2 2 3 3 3 6" xfId="36403" xr:uid="{00000000-0005-0000-0000-0000243F0000}"/>
    <cellStyle name="Input 2 2 3 3 3 7" xfId="44495" xr:uid="{00000000-0005-0000-0000-0000253F0000}"/>
    <cellStyle name="Input 2 2 3 3 4" xfId="2081" xr:uid="{00000000-0005-0000-0000-0000263F0000}"/>
    <cellStyle name="Input 2 2 3 3 4 2" xfId="5276" xr:uid="{00000000-0005-0000-0000-0000273F0000}"/>
    <cellStyle name="Input 2 2 3 3 4 2 2" xfId="18184" xr:uid="{00000000-0005-0000-0000-0000283F0000}"/>
    <cellStyle name="Input 2 2 3 3 4 2 2 2" xfId="30714" xr:uid="{00000000-0005-0000-0000-0000293F0000}"/>
    <cellStyle name="Input 2 2 3 3 4 2 3" xfId="24570" xr:uid="{00000000-0005-0000-0000-00002A3F0000}"/>
    <cellStyle name="Input 2 2 3 3 4 2 4" xfId="40677" xr:uid="{00000000-0005-0000-0000-00002B3F0000}"/>
    <cellStyle name="Input 2 2 3 3 4 2 5" xfId="48769" xr:uid="{00000000-0005-0000-0000-00002C3F0000}"/>
    <cellStyle name="Input 2 2 3 3 4 3" xfId="8477" xr:uid="{00000000-0005-0000-0000-00002D3F0000}"/>
    <cellStyle name="Input 2 2 3 3 4 3 2" xfId="21378" xr:uid="{00000000-0005-0000-0000-00002E3F0000}"/>
    <cellStyle name="Input 2 2 3 3 4 3 3" xfId="27764" xr:uid="{00000000-0005-0000-0000-00002F3F0000}"/>
    <cellStyle name="Input 2 2 3 3 4 4" xfId="10999" xr:uid="{00000000-0005-0000-0000-0000303F0000}"/>
    <cellStyle name="Input 2 2 3 3 4 4 2" xfId="33485" xr:uid="{00000000-0005-0000-0000-0000313F0000}"/>
    <cellStyle name="Input 2 2 3 3 4 5" xfId="14249" xr:uid="{00000000-0005-0000-0000-0000323F0000}"/>
    <cellStyle name="Input 2 2 3 3 4 6" xfId="37837" xr:uid="{00000000-0005-0000-0000-0000333F0000}"/>
    <cellStyle name="Input 2 2 3 3 4 7" xfId="45929" xr:uid="{00000000-0005-0000-0000-0000343F0000}"/>
    <cellStyle name="Input 2 2 3 3 5" xfId="3176" xr:uid="{00000000-0005-0000-0000-0000353F0000}"/>
    <cellStyle name="Input 2 2 3 3 5 2" xfId="6371" xr:uid="{00000000-0005-0000-0000-0000363F0000}"/>
    <cellStyle name="Input 2 2 3 3 5 2 2" xfId="19279" xr:uid="{00000000-0005-0000-0000-0000373F0000}"/>
    <cellStyle name="Input 2 2 3 3 5 2 2 2" xfId="31426" xr:uid="{00000000-0005-0000-0000-0000383F0000}"/>
    <cellStyle name="Input 2 2 3 3 5 2 3" xfId="25665" xr:uid="{00000000-0005-0000-0000-0000393F0000}"/>
    <cellStyle name="Input 2 2 3 3 5 2 4" xfId="41830" xr:uid="{00000000-0005-0000-0000-00003A3F0000}"/>
    <cellStyle name="Input 2 2 3 3 5 2 5" xfId="49922" xr:uid="{00000000-0005-0000-0000-00003B3F0000}"/>
    <cellStyle name="Input 2 2 3 3 5 3" xfId="9572" xr:uid="{00000000-0005-0000-0000-00003C3F0000}"/>
    <cellStyle name="Input 2 2 3 3 5 3 2" xfId="22473" xr:uid="{00000000-0005-0000-0000-00003D3F0000}"/>
    <cellStyle name="Input 2 2 3 3 5 3 3" xfId="28859" xr:uid="{00000000-0005-0000-0000-00003E3F0000}"/>
    <cellStyle name="Input 2 2 3 3 5 4" xfId="10784" xr:uid="{00000000-0005-0000-0000-00003F3F0000}"/>
    <cellStyle name="Input 2 2 3 3 5 4 2" xfId="34580" xr:uid="{00000000-0005-0000-0000-0000403F0000}"/>
    <cellStyle name="Input 2 2 3 3 5 5" xfId="14961" xr:uid="{00000000-0005-0000-0000-0000413F0000}"/>
    <cellStyle name="Input 2 2 3 3 5 6" xfId="36919" xr:uid="{00000000-0005-0000-0000-0000423F0000}"/>
    <cellStyle name="Input 2 2 3 3 5 7" xfId="45011" xr:uid="{00000000-0005-0000-0000-0000433F0000}"/>
    <cellStyle name="Input 2 2 3 3 6" xfId="4358" xr:uid="{00000000-0005-0000-0000-0000443F0000}"/>
    <cellStyle name="Input 2 2 3 3 6 2" xfId="17266" xr:uid="{00000000-0005-0000-0000-0000453F0000}"/>
    <cellStyle name="Input 2 2 3 3 6 2 2" xfId="30115" xr:uid="{00000000-0005-0000-0000-0000463F0000}"/>
    <cellStyle name="Input 2 2 3 3 6 2 3" xfId="42492" xr:uid="{00000000-0005-0000-0000-0000473F0000}"/>
    <cellStyle name="Input 2 2 3 3 6 2 4" xfId="50584" xr:uid="{00000000-0005-0000-0000-0000483F0000}"/>
    <cellStyle name="Input 2 2 3 3 6 3" xfId="23652" xr:uid="{00000000-0005-0000-0000-0000493F0000}"/>
    <cellStyle name="Input 2 2 3 3 6 4" xfId="38937" xr:uid="{00000000-0005-0000-0000-00004A3F0000}"/>
    <cellStyle name="Input 2 2 3 3 6 5" xfId="47029" xr:uid="{00000000-0005-0000-0000-00004B3F0000}"/>
    <cellStyle name="Input 2 2 3 3 7" xfId="7559" xr:uid="{00000000-0005-0000-0000-00004C3F0000}"/>
    <cellStyle name="Input 2 2 3 3 7 2" xfId="20460" xr:uid="{00000000-0005-0000-0000-00004D3F0000}"/>
    <cellStyle name="Input 2 2 3 3 7 3" xfId="26846" xr:uid="{00000000-0005-0000-0000-00004E3F0000}"/>
    <cellStyle name="Input 2 2 3 3 7 4" xfId="39759" xr:uid="{00000000-0005-0000-0000-00004F3F0000}"/>
    <cellStyle name="Input 2 2 3 3 7 5" xfId="47851" xr:uid="{00000000-0005-0000-0000-0000503F0000}"/>
    <cellStyle name="Input 2 2 3 3 8" xfId="11299" xr:uid="{00000000-0005-0000-0000-0000513F0000}"/>
    <cellStyle name="Input 2 2 3 3 8 2" xfId="32567" xr:uid="{00000000-0005-0000-0000-0000523F0000}"/>
    <cellStyle name="Input 2 2 3 3 9" xfId="13650" xr:uid="{00000000-0005-0000-0000-0000533F0000}"/>
    <cellStyle name="Input 2 2 3 4" xfId="1335" xr:uid="{00000000-0005-0000-0000-0000543F0000}"/>
    <cellStyle name="Input 2 2 3 4 2" xfId="4530" xr:uid="{00000000-0005-0000-0000-0000553F0000}"/>
    <cellStyle name="Input 2 2 3 4 2 2" xfId="17438" xr:uid="{00000000-0005-0000-0000-0000563F0000}"/>
    <cellStyle name="Input 2 2 3 4 2 2 2" xfId="30226" xr:uid="{00000000-0005-0000-0000-0000573F0000}"/>
    <cellStyle name="Input 2 2 3 4 2 2 3" xfId="41966" xr:uid="{00000000-0005-0000-0000-0000583F0000}"/>
    <cellStyle name="Input 2 2 3 4 2 2 4" xfId="50058" xr:uid="{00000000-0005-0000-0000-0000593F0000}"/>
    <cellStyle name="Input 2 2 3 4 2 3" xfId="23824" xr:uid="{00000000-0005-0000-0000-00005A3F0000}"/>
    <cellStyle name="Input 2 2 3 4 2 4" xfId="37091" xr:uid="{00000000-0005-0000-0000-00005B3F0000}"/>
    <cellStyle name="Input 2 2 3 4 2 5" xfId="45183" xr:uid="{00000000-0005-0000-0000-00005C3F0000}"/>
    <cellStyle name="Input 2 2 3 4 3" xfId="7731" xr:uid="{00000000-0005-0000-0000-00005D3F0000}"/>
    <cellStyle name="Input 2 2 3 4 3 2" xfId="20632" xr:uid="{00000000-0005-0000-0000-00005E3F0000}"/>
    <cellStyle name="Input 2 2 3 4 3 3" xfId="27018" xr:uid="{00000000-0005-0000-0000-00005F3F0000}"/>
    <cellStyle name="Input 2 2 3 4 3 4" xfId="39931" xr:uid="{00000000-0005-0000-0000-0000603F0000}"/>
    <cellStyle name="Input 2 2 3 4 3 5" xfId="48023" xr:uid="{00000000-0005-0000-0000-0000613F0000}"/>
    <cellStyle name="Input 2 2 3 4 4" xfId="11873" xr:uid="{00000000-0005-0000-0000-0000623F0000}"/>
    <cellStyle name="Input 2 2 3 4 4 2" xfId="32739" xr:uid="{00000000-0005-0000-0000-0000633F0000}"/>
    <cellStyle name="Input 2 2 3 4 5" xfId="13761" xr:uid="{00000000-0005-0000-0000-0000643F0000}"/>
    <cellStyle name="Input 2 2 3 4 6" xfId="35578" xr:uid="{00000000-0005-0000-0000-0000653F0000}"/>
    <cellStyle name="Input 2 2 3 4 7" xfId="43670" xr:uid="{00000000-0005-0000-0000-0000663F0000}"/>
    <cellStyle name="Input 2 2 3 5" xfId="2344" xr:uid="{00000000-0005-0000-0000-0000673F0000}"/>
    <cellStyle name="Input 2 2 3 5 2" xfId="5539" xr:uid="{00000000-0005-0000-0000-0000683F0000}"/>
    <cellStyle name="Input 2 2 3 5 2 2" xfId="18447" xr:uid="{00000000-0005-0000-0000-0000693F0000}"/>
    <cellStyle name="Input 2 2 3 5 2 2 2" xfId="30883" xr:uid="{00000000-0005-0000-0000-00006A3F0000}"/>
    <cellStyle name="Input 2 2 3 5 2 2 3" xfId="42820" xr:uid="{00000000-0005-0000-0000-00006B3F0000}"/>
    <cellStyle name="Input 2 2 3 5 2 2 4" xfId="50912" xr:uid="{00000000-0005-0000-0000-00006C3F0000}"/>
    <cellStyle name="Input 2 2 3 5 2 3" xfId="24833" xr:uid="{00000000-0005-0000-0000-00006D3F0000}"/>
    <cellStyle name="Input 2 2 3 5 2 4" xfId="38100" xr:uid="{00000000-0005-0000-0000-00006E3F0000}"/>
    <cellStyle name="Input 2 2 3 5 2 5" xfId="46192" xr:uid="{00000000-0005-0000-0000-00006F3F0000}"/>
    <cellStyle name="Input 2 2 3 5 3" xfId="8740" xr:uid="{00000000-0005-0000-0000-0000703F0000}"/>
    <cellStyle name="Input 2 2 3 5 3 2" xfId="21641" xr:uid="{00000000-0005-0000-0000-0000713F0000}"/>
    <cellStyle name="Input 2 2 3 5 3 3" xfId="28027" xr:uid="{00000000-0005-0000-0000-0000723F0000}"/>
    <cellStyle name="Input 2 2 3 5 3 4" xfId="40940" xr:uid="{00000000-0005-0000-0000-0000733F0000}"/>
    <cellStyle name="Input 2 2 3 5 3 5" xfId="49032" xr:uid="{00000000-0005-0000-0000-0000743F0000}"/>
    <cellStyle name="Input 2 2 3 5 4" xfId="11630" xr:uid="{00000000-0005-0000-0000-0000753F0000}"/>
    <cellStyle name="Input 2 2 3 5 4 2" xfId="33748" xr:uid="{00000000-0005-0000-0000-0000763F0000}"/>
    <cellStyle name="Input 2 2 3 5 5" xfId="14418" xr:uid="{00000000-0005-0000-0000-0000773F0000}"/>
    <cellStyle name="Input 2 2 3 5 6" xfId="36075" xr:uid="{00000000-0005-0000-0000-0000783F0000}"/>
    <cellStyle name="Input 2 2 3 5 7" xfId="44167" xr:uid="{00000000-0005-0000-0000-0000793F0000}"/>
    <cellStyle name="Input 2 2 3 6" xfId="2102" xr:uid="{00000000-0005-0000-0000-00007A3F0000}"/>
    <cellStyle name="Input 2 2 3 6 2" xfId="5297" xr:uid="{00000000-0005-0000-0000-00007B3F0000}"/>
    <cellStyle name="Input 2 2 3 6 2 2" xfId="18205" xr:uid="{00000000-0005-0000-0000-00007C3F0000}"/>
    <cellStyle name="Input 2 2 3 6 2 2 2" xfId="30728" xr:uid="{00000000-0005-0000-0000-00007D3F0000}"/>
    <cellStyle name="Input 2 2 3 6 2 3" xfId="24591" xr:uid="{00000000-0005-0000-0000-00007E3F0000}"/>
    <cellStyle name="Input 2 2 3 6 2 4" xfId="40698" xr:uid="{00000000-0005-0000-0000-00007F3F0000}"/>
    <cellStyle name="Input 2 2 3 6 2 5" xfId="48790" xr:uid="{00000000-0005-0000-0000-0000803F0000}"/>
    <cellStyle name="Input 2 2 3 6 3" xfId="8498" xr:uid="{00000000-0005-0000-0000-0000813F0000}"/>
    <cellStyle name="Input 2 2 3 6 3 2" xfId="21399" xr:uid="{00000000-0005-0000-0000-0000823F0000}"/>
    <cellStyle name="Input 2 2 3 6 3 3" xfId="27785" xr:uid="{00000000-0005-0000-0000-0000833F0000}"/>
    <cellStyle name="Input 2 2 3 6 4" xfId="11316" xr:uid="{00000000-0005-0000-0000-0000843F0000}"/>
    <cellStyle name="Input 2 2 3 6 4 2" xfId="33506" xr:uid="{00000000-0005-0000-0000-0000853F0000}"/>
    <cellStyle name="Input 2 2 3 6 5" xfId="14263" xr:uid="{00000000-0005-0000-0000-0000863F0000}"/>
    <cellStyle name="Input 2 2 3 6 6" xfId="37858" xr:uid="{00000000-0005-0000-0000-0000873F0000}"/>
    <cellStyle name="Input 2 2 3 6 7" xfId="45950" xr:uid="{00000000-0005-0000-0000-0000883F0000}"/>
    <cellStyle name="Input 2 2 3 7" xfId="835" xr:uid="{00000000-0005-0000-0000-0000893F0000}"/>
    <cellStyle name="Input 2 2 3 7 2" xfId="4030" xr:uid="{00000000-0005-0000-0000-00008A3F0000}"/>
    <cellStyle name="Input 2 2 3 7 2 2" xfId="16938" xr:uid="{00000000-0005-0000-0000-00008B3F0000}"/>
    <cellStyle name="Input 2 2 3 7 2 2 2" xfId="29901" xr:uid="{00000000-0005-0000-0000-00008C3F0000}"/>
    <cellStyle name="Input 2 2 3 7 2 3" xfId="23324" xr:uid="{00000000-0005-0000-0000-00008D3F0000}"/>
    <cellStyle name="Input 2 2 3 7 2 4" xfId="41550" xr:uid="{00000000-0005-0000-0000-00008E3F0000}"/>
    <cellStyle name="Input 2 2 3 7 2 5" xfId="49642" xr:uid="{00000000-0005-0000-0000-00008F3F0000}"/>
    <cellStyle name="Input 2 2 3 7 3" xfId="7231" xr:uid="{00000000-0005-0000-0000-0000903F0000}"/>
    <cellStyle name="Input 2 2 3 7 3 2" xfId="20132" xr:uid="{00000000-0005-0000-0000-0000913F0000}"/>
    <cellStyle name="Input 2 2 3 7 3 3" xfId="26518" xr:uid="{00000000-0005-0000-0000-0000923F0000}"/>
    <cellStyle name="Input 2 2 3 7 4" xfId="13080" xr:uid="{00000000-0005-0000-0000-0000933F0000}"/>
    <cellStyle name="Input 2 2 3 7 4 2" xfId="32239" xr:uid="{00000000-0005-0000-0000-0000943F0000}"/>
    <cellStyle name="Input 2 2 3 7 5" xfId="13436" xr:uid="{00000000-0005-0000-0000-0000953F0000}"/>
    <cellStyle name="Input 2 2 3 7 6" xfId="36591" xr:uid="{00000000-0005-0000-0000-0000963F0000}"/>
    <cellStyle name="Input 2 2 3 7 7" xfId="44683" xr:uid="{00000000-0005-0000-0000-0000973F0000}"/>
    <cellStyle name="Input 2 2 3 8" xfId="2848" xr:uid="{00000000-0005-0000-0000-0000983F0000}"/>
    <cellStyle name="Input 2 2 3 8 2" xfId="6043" xr:uid="{00000000-0005-0000-0000-0000993F0000}"/>
    <cellStyle name="Input 2 2 3 8 2 2" xfId="18951" xr:uid="{00000000-0005-0000-0000-00009A3F0000}"/>
    <cellStyle name="Input 2 2 3 8 2 2 2" xfId="31212" xr:uid="{00000000-0005-0000-0000-00009B3F0000}"/>
    <cellStyle name="Input 2 2 3 8 2 3" xfId="25337" xr:uid="{00000000-0005-0000-0000-00009C3F0000}"/>
    <cellStyle name="Input 2 2 3 8 2 4" xfId="41896" xr:uid="{00000000-0005-0000-0000-00009D3F0000}"/>
    <cellStyle name="Input 2 2 3 8 2 5" xfId="49988" xr:uid="{00000000-0005-0000-0000-00009E3F0000}"/>
    <cellStyle name="Input 2 2 3 8 3" xfId="9244" xr:uid="{00000000-0005-0000-0000-00009F3F0000}"/>
    <cellStyle name="Input 2 2 3 8 3 2" xfId="22145" xr:uid="{00000000-0005-0000-0000-0000A03F0000}"/>
    <cellStyle name="Input 2 2 3 8 3 3" xfId="28531" xr:uid="{00000000-0005-0000-0000-0000A13F0000}"/>
    <cellStyle name="Input 2 2 3 8 4" xfId="11111" xr:uid="{00000000-0005-0000-0000-0000A23F0000}"/>
    <cellStyle name="Input 2 2 3 8 4 2" xfId="34252" xr:uid="{00000000-0005-0000-0000-0000A33F0000}"/>
    <cellStyle name="Input 2 2 3 8 5" xfId="14747" xr:uid="{00000000-0005-0000-0000-0000A43F0000}"/>
    <cellStyle name="Input 2 2 3 8 6" xfId="38609" xr:uid="{00000000-0005-0000-0000-0000A53F0000}"/>
    <cellStyle name="Input 2 2 3 8 7" xfId="46701" xr:uid="{00000000-0005-0000-0000-0000A63F0000}"/>
    <cellStyle name="Input 2 2 3 9" xfId="459" xr:uid="{00000000-0005-0000-0000-0000A73F0000}"/>
    <cellStyle name="Input 2 2 3 9 2" xfId="15489" xr:uid="{00000000-0005-0000-0000-0000A83F0000}"/>
    <cellStyle name="Input 2 2 3 9 2 2" xfId="29343" xr:uid="{00000000-0005-0000-0000-0000A93F0000}"/>
    <cellStyle name="Input 2 2 3 9 3" xfId="16161" xr:uid="{00000000-0005-0000-0000-0000AA3F0000}"/>
    <cellStyle name="Input 2 2 3 9 4" xfId="39431" xr:uid="{00000000-0005-0000-0000-0000AB3F0000}"/>
    <cellStyle name="Input 2 2 3 9 5" xfId="47523" xr:uid="{00000000-0005-0000-0000-0000AC3F0000}"/>
    <cellStyle name="Input 2 2 4" xfId="109" xr:uid="{00000000-0005-0000-0000-0000AD3F0000}"/>
    <cellStyle name="Input 2 2 4 10" xfId="3669" xr:uid="{00000000-0005-0000-0000-0000AE3F0000}"/>
    <cellStyle name="Input 2 2 4 10 2" xfId="16578" xr:uid="{00000000-0005-0000-0000-0000AF3F0000}"/>
    <cellStyle name="Input 2 2 4 10 2 2" xfId="29663" xr:uid="{00000000-0005-0000-0000-0000B03F0000}"/>
    <cellStyle name="Input 2 2 4 10 3" xfId="22964" xr:uid="{00000000-0005-0000-0000-0000B13F0000}"/>
    <cellStyle name="Input 2 2 4 11" xfId="6870" xr:uid="{00000000-0005-0000-0000-0000B23F0000}"/>
    <cellStyle name="Input 2 2 4 11 2" xfId="19772" xr:uid="{00000000-0005-0000-0000-0000B33F0000}"/>
    <cellStyle name="Input 2 2 4 11 3" xfId="26158" xr:uid="{00000000-0005-0000-0000-0000B43F0000}"/>
    <cellStyle name="Input 2 2 4 12" xfId="10387" xr:uid="{00000000-0005-0000-0000-0000B53F0000}"/>
    <cellStyle name="Input 2 2 4 12 2" xfId="31889" xr:uid="{00000000-0005-0000-0000-0000B63F0000}"/>
    <cellStyle name="Input 2 2 4 13" xfId="13202" xr:uid="{00000000-0005-0000-0000-0000B73F0000}"/>
    <cellStyle name="Input 2 2 4 14" xfId="35093" xr:uid="{00000000-0005-0000-0000-0000B83F0000}"/>
    <cellStyle name="Input 2 2 4 15" xfId="43185" xr:uid="{00000000-0005-0000-0000-0000B93F0000}"/>
    <cellStyle name="Input 2 2 4 2" xfId="254" xr:uid="{00000000-0005-0000-0000-0000BA3F0000}"/>
    <cellStyle name="Input 2 2 4 2 10" xfId="12629" xr:uid="{00000000-0005-0000-0000-0000BB3F0000}"/>
    <cellStyle name="Input 2 2 4 2 10 2" xfId="32059" xr:uid="{00000000-0005-0000-0000-0000BC3F0000}"/>
    <cellStyle name="Input 2 2 4 2 11" xfId="13313" xr:uid="{00000000-0005-0000-0000-0000BD3F0000}"/>
    <cellStyle name="Input 2 2 4 2 12" xfId="35259" xr:uid="{00000000-0005-0000-0000-0000BE3F0000}"/>
    <cellStyle name="Input 2 2 4 2 13" xfId="43351" xr:uid="{00000000-0005-0000-0000-0000BF3F0000}"/>
    <cellStyle name="Input 2 2 4 2 2" xfId="1516" xr:uid="{00000000-0005-0000-0000-0000C03F0000}"/>
    <cellStyle name="Input 2 2 4 2 2 2" xfId="4711" xr:uid="{00000000-0005-0000-0000-0000C13F0000}"/>
    <cellStyle name="Input 2 2 4 2 2 2 2" xfId="17619" xr:uid="{00000000-0005-0000-0000-0000C23F0000}"/>
    <cellStyle name="Input 2 2 4 2 2 2 2 2" xfId="30347" xr:uid="{00000000-0005-0000-0000-0000C33F0000}"/>
    <cellStyle name="Input 2 2 4 2 2 2 2 3" xfId="42118" xr:uid="{00000000-0005-0000-0000-0000C43F0000}"/>
    <cellStyle name="Input 2 2 4 2 2 2 2 4" xfId="50210" xr:uid="{00000000-0005-0000-0000-0000C53F0000}"/>
    <cellStyle name="Input 2 2 4 2 2 2 3" xfId="24005" xr:uid="{00000000-0005-0000-0000-0000C63F0000}"/>
    <cellStyle name="Input 2 2 4 2 2 2 4" xfId="37272" xr:uid="{00000000-0005-0000-0000-0000C73F0000}"/>
    <cellStyle name="Input 2 2 4 2 2 2 5" xfId="45364" xr:uid="{00000000-0005-0000-0000-0000C83F0000}"/>
    <cellStyle name="Input 2 2 4 2 2 3" xfId="7912" xr:uid="{00000000-0005-0000-0000-0000C93F0000}"/>
    <cellStyle name="Input 2 2 4 2 2 3 2" xfId="20813" xr:uid="{00000000-0005-0000-0000-0000CA3F0000}"/>
    <cellStyle name="Input 2 2 4 2 2 3 3" xfId="27199" xr:uid="{00000000-0005-0000-0000-0000CB3F0000}"/>
    <cellStyle name="Input 2 2 4 2 2 3 4" xfId="40112" xr:uid="{00000000-0005-0000-0000-0000CC3F0000}"/>
    <cellStyle name="Input 2 2 4 2 2 3 5" xfId="48204" xr:uid="{00000000-0005-0000-0000-0000CD3F0000}"/>
    <cellStyle name="Input 2 2 4 2 2 4" xfId="10440" xr:uid="{00000000-0005-0000-0000-0000CE3F0000}"/>
    <cellStyle name="Input 2 2 4 2 2 4 2" xfId="32920" xr:uid="{00000000-0005-0000-0000-0000CF3F0000}"/>
    <cellStyle name="Input 2 2 4 2 2 5" xfId="13882" xr:uid="{00000000-0005-0000-0000-0000D03F0000}"/>
    <cellStyle name="Input 2 2 4 2 2 6" xfId="35759" xr:uid="{00000000-0005-0000-0000-0000D13F0000}"/>
    <cellStyle name="Input 2 2 4 2 2 7" xfId="43851" xr:uid="{00000000-0005-0000-0000-0000D23F0000}"/>
    <cellStyle name="Input 2 2 4 2 3" xfId="2525" xr:uid="{00000000-0005-0000-0000-0000D33F0000}"/>
    <cellStyle name="Input 2 2 4 2 3 2" xfId="5720" xr:uid="{00000000-0005-0000-0000-0000D43F0000}"/>
    <cellStyle name="Input 2 2 4 2 3 2 2" xfId="18628" xr:uid="{00000000-0005-0000-0000-0000D53F0000}"/>
    <cellStyle name="Input 2 2 4 2 3 2 2 2" xfId="31004" xr:uid="{00000000-0005-0000-0000-0000D63F0000}"/>
    <cellStyle name="Input 2 2 4 2 3 2 2 3" xfId="42941" xr:uid="{00000000-0005-0000-0000-0000D73F0000}"/>
    <cellStyle name="Input 2 2 4 2 3 2 2 4" xfId="51033" xr:uid="{00000000-0005-0000-0000-0000D83F0000}"/>
    <cellStyle name="Input 2 2 4 2 3 2 3" xfId="25014" xr:uid="{00000000-0005-0000-0000-0000D93F0000}"/>
    <cellStyle name="Input 2 2 4 2 3 2 4" xfId="38281" xr:uid="{00000000-0005-0000-0000-0000DA3F0000}"/>
    <cellStyle name="Input 2 2 4 2 3 2 5" xfId="46373" xr:uid="{00000000-0005-0000-0000-0000DB3F0000}"/>
    <cellStyle name="Input 2 2 4 2 3 3" xfId="8921" xr:uid="{00000000-0005-0000-0000-0000DC3F0000}"/>
    <cellStyle name="Input 2 2 4 2 3 3 2" xfId="21822" xr:uid="{00000000-0005-0000-0000-0000DD3F0000}"/>
    <cellStyle name="Input 2 2 4 2 3 3 3" xfId="28208" xr:uid="{00000000-0005-0000-0000-0000DE3F0000}"/>
    <cellStyle name="Input 2 2 4 2 3 3 4" xfId="41121" xr:uid="{00000000-0005-0000-0000-0000DF3F0000}"/>
    <cellStyle name="Input 2 2 4 2 3 3 5" xfId="49213" xr:uid="{00000000-0005-0000-0000-0000E03F0000}"/>
    <cellStyle name="Input 2 2 4 2 3 4" xfId="11126" xr:uid="{00000000-0005-0000-0000-0000E13F0000}"/>
    <cellStyle name="Input 2 2 4 2 3 4 2" xfId="33929" xr:uid="{00000000-0005-0000-0000-0000E23F0000}"/>
    <cellStyle name="Input 2 2 4 2 3 5" xfId="14539" xr:uid="{00000000-0005-0000-0000-0000E33F0000}"/>
    <cellStyle name="Input 2 2 4 2 3 6" xfId="36256" xr:uid="{00000000-0005-0000-0000-0000E43F0000}"/>
    <cellStyle name="Input 2 2 4 2 3 7" xfId="44348" xr:uid="{00000000-0005-0000-0000-0000E53F0000}"/>
    <cellStyle name="Input 2 2 4 2 4" xfId="2230" xr:uid="{00000000-0005-0000-0000-0000E63F0000}"/>
    <cellStyle name="Input 2 2 4 2 4 2" xfId="5425" xr:uid="{00000000-0005-0000-0000-0000E73F0000}"/>
    <cellStyle name="Input 2 2 4 2 4 2 2" xfId="18333" xr:uid="{00000000-0005-0000-0000-0000E83F0000}"/>
    <cellStyle name="Input 2 2 4 2 4 2 2 2" xfId="30810" xr:uid="{00000000-0005-0000-0000-0000E93F0000}"/>
    <cellStyle name="Input 2 2 4 2 4 2 3" xfId="24719" xr:uid="{00000000-0005-0000-0000-0000EA3F0000}"/>
    <cellStyle name="Input 2 2 4 2 4 2 4" xfId="40826" xr:uid="{00000000-0005-0000-0000-0000EB3F0000}"/>
    <cellStyle name="Input 2 2 4 2 4 2 5" xfId="48918" xr:uid="{00000000-0005-0000-0000-0000EC3F0000}"/>
    <cellStyle name="Input 2 2 4 2 4 3" xfId="8626" xr:uid="{00000000-0005-0000-0000-0000ED3F0000}"/>
    <cellStyle name="Input 2 2 4 2 4 3 2" xfId="21527" xr:uid="{00000000-0005-0000-0000-0000EE3F0000}"/>
    <cellStyle name="Input 2 2 4 2 4 3 3" xfId="27913" xr:uid="{00000000-0005-0000-0000-0000EF3F0000}"/>
    <cellStyle name="Input 2 2 4 2 4 4" xfId="10109" xr:uid="{00000000-0005-0000-0000-0000F03F0000}"/>
    <cellStyle name="Input 2 2 4 2 4 4 2" xfId="33634" xr:uid="{00000000-0005-0000-0000-0000F13F0000}"/>
    <cellStyle name="Input 2 2 4 2 4 5" xfId="14345" xr:uid="{00000000-0005-0000-0000-0000F23F0000}"/>
    <cellStyle name="Input 2 2 4 2 4 6" xfId="37986" xr:uid="{00000000-0005-0000-0000-0000F33F0000}"/>
    <cellStyle name="Input 2 2 4 2 4 7" xfId="46078" xr:uid="{00000000-0005-0000-0000-0000F43F0000}"/>
    <cellStyle name="Input 2 2 4 2 5" xfId="1016" xr:uid="{00000000-0005-0000-0000-0000F53F0000}"/>
    <cellStyle name="Input 2 2 4 2 5 2" xfId="4211" xr:uid="{00000000-0005-0000-0000-0000F63F0000}"/>
    <cellStyle name="Input 2 2 4 2 5 2 2" xfId="17119" xr:uid="{00000000-0005-0000-0000-0000F73F0000}"/>
    <cellStyle name="Input 2 2 4 2 5 2 2 2" xfId="30022" xr:uid="{00000000-0005-0000-0000-0000F83F0000}"/>
    <cellStyle name="Input 2 2 4 2 5 2 3" xfId="23505" xr:uid="{00000000-0005-0000-0000-0000F93F0000}"/>
    <cellStyle name="Input 2 2 4 2 5 2 4" xfId="41707" xr:uid="{00000000-0005-0000-0000-0000FA3F0000}"/>
    <cellStyle name="Input 2 2 4 2 5 2 5" xfId="49799" xr:uid="{00000000-0005-0000-0000-0000FB3F0000}"/>
    <cellStyle name="Input 2 2 4 2 5 3" xfId="7412" xr:uid="{00000000-0005-0000-0000-0000FC3F0000}"/>
    <cellStyle name="Input 2 2 4 2 5 3 2" xfId="20313" xr:uid="{00000000-0005-0000-0000-0000FD3F0000}"/>
    <cellStyle name="Input 2 2 4 2 5 3 3" xfId="26699" xr:uid="{00000000-0005-0000-0000-0000FE3F0000}"/>
    <cellStyle name="Input 2 2 4 2 5 4" xfId="10231" xr:uid="{00000000-0005-0000-0000-0000FF3F0000}"/>
    <cellStyle name="Input 2 2 4 2 5 4 2" xfId="32420" xr:uid="{00000000-0005-0000-0000-000000400000}"/>
    <cellStyle name="Input 2 2 4 2 5 5" xfId="13557" xr:uid="{00000000-0005-0000-0000-000001400000}"/>
    <cellStyle name="Input 2 2 4 2 5 6" xfId="36772" xr:uid="{00000000-0005-0000-0000-000002400000}"/>
    <cellStyle name="Input 2 2 4 2 5 7" xfId="44864" xr:uid="{00000000-0005-0000-0000-000003400000}"/>
    <cellStyle name="Input 2 2 4 2 6" xfId="3029" xr:uid="{00000000-0005-0000-0000-000004400000}"/>
    <cellStyle name="Input 2 2 4 2 6 2" xfId="6224" xr:uid="{00000000-0005-0000-0000-000005400000}"/>
    <cellStyle name="Input 2 2 4 2 6 2 2" xfId="19132" xr:uid="{00000000-0005-0000-0000-000006400000}"/>
    <cellStyle name="Input 2 2 4 2 6 2 2 2" xfId="31333" xr:uid="{00000000-0005-0000-0000-000007400000}"/>
    <cellStyle name="Input 2 2 4 2 6 2 3" xfId="25518" xr:uid="{00000000-0005-0000-0000-000008400000}"/>
    <cellStyle name="Input 2 2 4 2 6 2 4" xfId="42125" xr:uid="{00000000-0005-0000-0000-000009400000}"/>
    <cellStyle name="Input 2 2 4 2 6 2 5" xfId="50217" xr:uid="{00000000-0005-0000-0000-00000A400000}"/>
    <cellStyle name="Input 2 2 4 2 6 3" xfId="9425" xr:uid="{00000000-0005-0000-0000-00000B400000}"/>
    <cellStyle name="Input 2 2 4 2 6 3 2" xfId="22326" xr:uid="{00000000-0005-0000-0000-00000C400000}"/>
    <cellStyle name="Input 2 2 4 2 6 3 3" xfId="28712" xr:uid="{00000000-0005-0000-0000-00000D400000}"/>
    <cellStyle name="Input 2 2 4 2 6 4" xfId="11051" xr:uid="{00000000-0005-0000-0000-00000E400000}"/>
    <cellStyle name="Input 2 2 4 2 6 4 2" xfId="34433" xr:uid="{00000000-0005-0000-0000-00000F400000}"/>
    <cellStyle name="Input 2 2 4 2 6 5" xfId="14868" xr:uid="{00000000-0005-0000-0000-000010400000}"/>
    <cellStyle name="Input 2 2 4 2 6 6" xfId="38790" xr:uid="{00000000-0005-0000-0000-000011400000}"/>
    <cellStyle name="Input 2 2 4 2 6 7" xfId="46882" xr:uid="{00000000-0005-0000-0000-000012400000}"/>
    <cellStyle name="Input 2 2 4 2 7" xfId="645" xr:uid="{00000000-0005-0000-0000-000013400000}"/>
    <cellStyle name="Input 2 2 4 2 7 2" xfId="15670" xr:uid="{00000000-0005-0000-0000-000014400000}"/>
    <cellStyle name="Input 2 2 4 2 7 2 2" xfId="29523" xr:uid="{00000000-0005-0000-0000-000015400000}"/>
    <cellStyle name="Input 2 2 4 2 7 3" xfId="16404" xr:uid="{00000000-0005-0000-0000-000016400000}"/>
    <cellStyle name="Input 2 2 4 2 7 4" xfId="39612" xr:uid="{00000000-0005-0000-0000-000017400000}"/>
    <cellStyle name="Input 2 2 4 2 7 5" xfId="47704" xr:uid="{00000000-0005-0000-0000-000018400000}"/>
    <cellStyle name="Input 2 2 4 2 8" xfId="3840" xr:uid="{00000000-0005-0000-0000-000019400000}"/>
    <cellStyle name="Input 2 2 4 2 8 2" xfId="16748" xr:uid="{00000000-0005-0000-0000-00001A400000}"/>
    <cellStyle name="Input 2 2 4 2 8 2 2" xfId="29774" xr:uid="{00000000-0005-0000-0000-00001B400000}"/>
    <cellStyle name="Input 2 2 4 2 8 3" xfId="23134" xr:uid="{00000000-0005-0000-0000-00001C400000}"/>
    <cellStyle name="Input 2 2 4 2 9" xfId="7041" xr:uid="{00000000-0005-0000-0000-00001D400000}"/>
    <cellStyle name="Input 2 2 4 2 9 2" xfId="19942" xr:uid="{00000000-0005-0000-0000-00001E400000}"/>
    <cellStyle name="Input 2 2 4 2 9 3" xfId="26328" xr:uid="{00000000-0005-0000-0000-00001F400000}"/>
    <cellStyle name="Input 2 2 4 3" xfId="1178" xr:uid="{00000000-0005-0000-0000-000020400000}"/>
    <cellStyle name="Input 2 2 4 3 10" xfId="35421" xr:uid="{00000000-0005-0000-0000-000021400000}"/>
    <cellStyle name="Input 2 2 4 3 11" xfId="43513" xr:uid="{00000000-0005-0000-0000-000022400000}"/>
    <cellStyle name="Input 2 2 4 3 2" xfId="1678" xr:uid="{00000000-0005-0000-0000-000023400000}"/>
    <cellStyle name="Input 2 2 4 3 2 2" xfId="4873" xr:uid="{00000000-0005-0000-0000-000024400000}"/>
    <cellStyle name="Input 2 2 4 3 2 2 2" xfId="17781" xr:uid="{00000000-0005-0000-0000-000025400000}"/>
    <cellStyle name="Input 2 2 4 3 2 2 2 2" xfId="30452" xr:uid="{00000000-0005-0000-0000-000026400000}"/>
    <cellStyle name="Input 2 2 4 3 2 2 2 3" xfId="42249" xr:uid="{00000000-0005-0000-0000-000027400000}"/>
    <cellStyle name="Input 2 2 4 3 2 2 2 4" xfId="50341" xr:uid="{00000000-0005-0000-0000-000028400000}"/>
    <cellStyle name="Input 2 2 4 3 2 2 3" xfId="24167" xr:uid="{00000000-0005-0000-0000-000029400000}"/>
    <cellStyle name="Input 2 2 4 3 2 2 4" xfId="37434" xr:uid="{00000000-0005-0000-0000-00002A400000}"/>
    <cellStyle name="Input 2 2 4 3 2 2 5" xfId="45526" xr:uid="{00000000-0005-0000-0000-00002B400000}"/>
    <cellStyle name="Input 2 2 4 3 2 3" xfId="8074" xr:uid="{00000000-0005-0000-0000-00002C400000}"/>
    <cellStyle name="Input 2 2 4 3 2 3 2" xfId="20975" xr:uid="{00000000-0005-0000-0000-00002D400000}"/>
    <cellStyle name="Input 2 2 4 3 2 3 3" xfId="27361" xr:uid="{00000000-0005-0000-0000-00002E400000}"/>
    <cellStyle name="Input 2 2 4 3 2 3 4" xfId="40274" xr:uid="{00000000-0005-0000-0000-00002F400000}"/>
    <cellStyle name="Input 2 2 4 3 2 3 5" xfId="48366" xr:uid="{00000000-0005-0000-0000-000030400000}"/>
    <cellStyle name="Input 2 2 4 3 2 4" xfId="11341" xr:uid="{00000000-0005-0000-0000-000031400000}"/>
    <cellStyle name="Input 2 2 4 3 2 4 2" xfId="33082" xr:uid="{00000000-0005-0000-0000-000032400000}"/>
    <cellStyle name="Input 2 2 4 3 2 5" xfId="13987" xr:uid="{00000000-0005-0000-0000-000033400000}"/>
    <cellStyle name="Input 2 2 4 3 2 6" xfId="35921" xr:uid="{00000000-0005-0000-0000-000034400000}"/>
    <cellStyle name="Input 2 2 4 3 2 7" xfId="44013" xr:uid="{00000000-0005-0000-0000-000035400000}"/>
    <cellStyle name="Input 2 2 4 3 3" xfId="2687" xr:uid="{00000000-0005-0000-0000-000036400000}"/>
    <cellStyle name="Input 2 2 4 3 3 2" xfId="5882" xr:uid="{00000000-0005-0000-0000-000037400000}"/>
    <cellStyle name="Input 2 2 4 3 3 2 2" xfId="18790" xr:uid="{00000000-0005-0000-0000-000038400000}"/>
    <cellStyle name="Input 2 2 4 3 3 2 2 2" xfId="31109" xr:uid="{00000000-0005-0000-0000-000039400000}"/>
    <cellStyle name="Input 2 2 4 3 3 2 2 3" xfId="43046" xr:uid="{00000000-0005-0000-0000-00003A400000}"/>
    <cellStyle name="Input 2 2 4 3 3 2 2 4" xfId="51138" xr:uid="{00000000-0005-0000-0000-00003B400000}"/>
    <cellStyle name="Input 2 2 4 3 3 2 3" xfId="25176" xr:uid="{00000000-0005-0000-0000-00003C400000}"/>
    <cellStyle name="Input 2 2 4 3 3 2 4" xfId="38443" xr:uid="{00000000-0005-0000-0000-00003D400000}"/>
    <cellStyle name="Input 2 2 4 3 3 2 5" xfId="46535" xr:uid="{00000000-0005-0000-0000-00003E400000}"/>
    <cellStyle name="Input 2 2 4 3 3 3" xfId="9083" xr:uid="{00000000-0005-0000-0000-00003F400000}"/>
    <cellStyle name="Input 2 2 4 3 3 3 2" xfId="21984" xr:uid="{00000000-0005-0000-0000-000040400000}"/>
    <cellStyle name="Input 2 2 4 3 3 3 3" xfId="28370" xr:uid="{00000000-0005-0000-0000-000041400000}"/>
    <cellStyle name="Input 2 2 4 3 3 3 4" xfId="41283" xr:uid="{00000000-0005-0000-0000-000042400000}"/>
    <cellStyle name="Input 2 2 4 3 3 3 5" xfId="49375" xr:uid="{00000000-0005-0000-0000-000043400000}"/>
    <cellStyle name="Input 2 2 4 3 3 4" xfId="12310" xr:uid="{00000000-0005-0000-0000-000044400000}"/>
    <cellStyle name="Input 2 2 4 3 3 4 2" xfId="34091" xr:uid="{00000000-0005-0000-0000-000045400000}"/>
    <cellStyle name="Input 2 2 4 3 3 5" xfId="14644" xr:uid="{00000000-0005-0000-0000-000046400000}"/>
    <cellStyle name="Input 2 2 4 3 3 6" xfId="36418" xr:uid="{00000000-0005-0000-0000-000047400000}"/>
    <cellStyle name="Input 2 2 4 3 3 7" xfId="44510" xr:uid="{00000000-0005-0000-0000-000048400000}"/>
    <cellStyle name="Input 2 2 4 3 4" xfId="2127" xr:uid="{00000000-0005-0000-0000-000049400000}"/>
    <cellStyle name="Input 2 2 4 3 4 2" xfId="5322" xr:uid="{00000000-0005-0000-0000-00004A400000}"/>
    <cellStyle name="Input 2 2 4 3 4 2 2" xfId="18230" xr:uid="{00000000-0005-0000-0000-00004B400000}"/>
    <cellStyle name="Input 2 2 4 3 4 2 2 2" xfId="30740" xr:uid="{00000000-0005-0000-0000-00004C400000}"/>
    <cellStyle name="Input 2 2 4 3 4 2 3" xfId="24616" xr:uid="{00000000-0005-0000-0000-00004D400000}"/>
    <cellStyle name="Input 2 2 4 3 4 2 4" xfId="40723" xr:uid="{00000000-0005-0000-0000-00004E400000}"/>
    <cellStyle name="Input 2 2 4 3 4 2 5" xfId="48815" xr:uid="{00000000-0005-0000-0000-00004F400000}"/>
    <cellStyle name="Input 2 2 4 3 4 3" xfId="8523" xr:uid="{00000000-0005-0000-0000-000050400000}"/>
    <cellStyle name="Input 2 2 4 3 4 3 2" xfId="21424" xr:uid="{00000000-0005-0000-0000-000051400000}"/>
    <cellStyle name="Input 2 2 4 3 4 3 3" xfId="27810" xr:uid="{00000000-0005-0000-0000-000052400000}"/>
    <cellStyle name="Input 2 2 4 3 4 4" xfId="10173" xr:uid="{00000000-0005-0000-0000-000053400000}"/>
    <cellStyle name="Input 2 2 4 3 4 4 2" xfId="33531" xr:uid="{00000000-0005-0000-0000-000054400000}"/>
    <cellStyle name="Input 2 2 4 3 4 5" xfId="14275" xr:uid="{00000000-0005-0000-0000-000055400000}"/>
    <cellStyle name="Input 2 2 4 3 4 6" xfId="37883" xr:uid="{00000000-0005-0000-0000-000056400000}"/>
    <cellStyle name="Input 2 2 4 3 4 7" xfId="45975" xr:uid="{00000000-0005-0000-0000-000057400000}"/>
    <cellStyle name="Input 2 2 4 3 5" xfId="3191" xr:uid="{00000000-0005-0000-0000-000058400000}"/>
    <cellStyle name="Input 2 2 4 3 5 2" xfId="6386" xr:uid="{00000000-0005-0000-0000-000059400000}"/>
    <cellStyle name="Input 2 2 4 3 5 2 2" xfId="19294" xr:uid="{00000000-0005-0000-0000-00005A400000}"/>
    <cellStyle name="Input 2 2 4 3 5 2 2 2" xfId="31438" xr:uid="{00000000-0005-0000-0000-00005B400000}"/>
    <cellStyle name="Input 2 2 4 3 5 2 3" xfId="25680" xr:uid="{00000000-0005-0000-0000-00005C400000}"/>
    <cellStyle name="Input 2 2 4 3 5 2 4" xfId="41843" xr:uid="{00000000-0005-0000-0000-00005D400000}"/>
    <cellStyle name="Input 2 2 4 3 5 2 5" xfId="49935" xr:uid="{00000000-0005-0000-0000-00005E400000}"/>
    <cellStyle name="Input 2 2 4 3 5 3" xfId="9587" xr:uid="{00000000-0005-0000-0000-00005F400000}"/>
    <cellStyle name="Input 2 2 4 3 5 3 2" xfId="22488" xr:uid="{00000000-0005-0000-0000-000060400000}"/>
    <cellStyle name="Input 2 2 4 3 5 3 3" xfId="28874" xr:uid="{00000000-0005-0000-0000-000061400000}"/>
    <cellStyle name="Input 2 2 4 3 5 4" xfId="12244" xr:uid="{00000000-0005-0000-0000-000062400000}"/>
    <cellStyle name="Input 2 2 4 3 5 4 2" xfId="34595" xr:uid="{00000000-0005-0000-0000-000063400000}"/>
    <cellStyle name="Input 2 2 4 3 5 5" xfId="14973" xr:uid="{00000000-0005-0000-0000-000064400000}"/>
    <cellStyle name="Input 2 2 4 3 5 6" xfId="36934" xr:uid="{00000000-0005-0000-0000-000065400000}"/>
    <cellStyle name="Input 2 2 4 3 5 7" xfId="45026" xr:uid="{00000000-0005-0000-0000-000066400000}"/>
    <cellStyle name="Input 2 2 4 3 6" xfId="4373" xr:uid="{00000000-0005-0000-0000-000067400000}"/>
    <cellStyle name="Input 2 2 4 3 6 2" xfId="17281" xr:uid="{00000000-0005-0000-0000-000068400000}"/>
    <cellStyle name="Input 2 2 4 3 6 2 2" xfId="30127" xr:uid="{00000000-0005-0000-0000-000069400000}"/>
    <cellStyle name="Input 2 2 4 3 6 2 3" xfId="42504" xr:uid="{00000000-0005-0000-0000-00006A400000}"/>
    <cellStyle name="Input 2 2 4 3 6 2 4" xfId="50596" xr:uid="{00000000-0005-0000-0000-00006B400000}"/>
    <cellStyle name="Input 2 2 4 3 6 3" xfId="23667" xr:uid="{00000000-0005-0000-0000-00006C400000}"/>
    <cellStyle name="Input 2 2 4 3 6 4" xfId="38952" xr:uid="{00000000-0005-0000-0000-00006D400000}"/>
    <cellStyle name="Input 2 2 4 3 6 5" xfId="47044" xr:uid="{00000000-0005-0000-0000-00006E400000}"/>
    <cellStyle name="Input 2 2 4 3 7" xfId="7574" xr:uid="{00000000-0005-0000-0000-00006F400000}"/>
    <cellStyle name="Input 2 2 4 3 7 2" xfId="20475" xr:uid="{00000000-0005-0000-0000-000070400000}"/>
    <cellStyle name="Input 2 2 4 3 7 3" xfId="26861" xr:uid="{00000000-0005-0000-0000-000071400000}"/>
    <cellStyle name="Input 2 2 4 3 7 4" xfId="39774" xr:uid="{00000000-0005-0000-0000-000072400000}"/>
    <cellStyle name="Input 2 2 4 3 7 5" xfId="47866" xr:uid="{00000000-0005-0000-0000-000073400000}"/>
    <cellStyle name="Input 2 2 4 3 8" xfId="11641" xr:uid="{00000000-0005-0000-0000-000074400000}"/>
    <cellStyle name="Input 2 2 4 3 8 2" xfId="32582" xr:uid="{00000000-0005-0000-0000-000075400000}"/>
    <cellStyle name="Input 2 2 4 3 9" xfId="13662" xr:uid="{00000000-0005-0000-0000-000076400000}"/>
    <cellStyle name="Input 2 2 4 4" xfId="1350" xr:uid="{00000000-0005-0000-0000-000077400000}"/>
    <cellStyle name="Input 2 2 4 4 2" xfId="4545" xr:uid="{00000000-0005-0000-0000-000078400000}"/>
    <cellStyle name="Input 2 2 4 4 2 2" xfId="17453" xr:uid="{00000000-0005-0000-0000-000079400000}"/>
    <cellStyle name="Input 2 2 4 4 2 2 2" xfId="30238" xr:uid="{00000000-0005-0000-0000-00007A400000}"/>
    <cellStyle name="Input 2 2 4 4 2 2 3" xfId="41981" xr:uid="{00000000-0005-0000-0000-00007B400000}"/>
    <cellStyle name="Input 2 2 4 4 2 2 4" xfId="50073" xr:uid="{00000000-0005-0000-0000-00007C400000}"/>
    <cellStyle name="Input 2 2 4 4 2 3" xfId="23839" xr:uid="{00000000-0005-0000-0000-00007D400000}"/>
    <cellStyle name="Input 2 2 4 4 2 4" xfId="37106" xr:uid="{00000000-0005-0000-0000-00007E400000}"/>
    <cellStyle name="Input 2 2 4 4 2 5" xfId="45198" xr:uid="{00000000-0005-0000-0000-00007F400000}"/>
    <cellStyle name="Input 2 2 4 4 3" xfId="7746" xr:uid="{00000000-0005-0000-0000-000080400000}"/>
    <cellStyle name="Input 2 2 4 4 3 2" xfId="20647" xr:uid="{00000000-0005-0000-0000-000081400000}"/>
    <cellStyle name="Input 2 2 4 4 3 3" xfId="27033" xr:uid="{00000000-0005-0000-0000-000082400000}"/>
    <cellStyle name="Input 2 2 4 4 3 4" xfId="39946" xr:uid="{00000000-0005-0000-0000-000083400000}"/>
    <cellStyle name="Input 2 2 4 4 3 5" xfId="48038" xr:uid="{00000000-0005-0000-0000-000084400000}"/>
    <cellStyle name="Input 2 2 4 4 4" xfId="10421" xr:uid="{00000000-0005-0000-0000-000085400000}"/>
    <cellStyle name="Input 2 2 4 4 4 2" xfId="32754" xr:uid="{00000000-0005-0000-0000-000086400000}"/>
    <cellStyle name="Input 2 2 4 4 5" xfId="13773" xr:uid="{00000000-0005-0000-0000-000087400000}"/>
    <cellStyle name="Input 2 2 4 4 6" xfId="35593" xr:uid="{00000000-0005-0000-0000-000088400000}"/>
    <cellStyle name="Input 2 2 4 4 7" xfId="43685" xr:uid="{00000000-0005-0000-0000-000089400000}"/>
    <cellStyle name="Input 2 2 4 5" xfId="2359" xr:uid="{00000000-0005-0000-0000-00008A400000}"/>
    <cellStyle name="Input 2 2 4 5 2" xfId="5554" xr:uid="{00000000-0005-0000-0000-00008B400000}"/>
    <cellStyle name="Input 2 2 4 5 2 2" xfId="18462" xr:uid="{00000000-0005-0000-0000-00008C400000}"/>
    <cellStyle name="Input 2 2 4 5 2 2 2" xfId="30895" xr:uid="{00000000-0005-0000-0000-00008D400000}"/>
    <cellStyle name="Input 2 2 4 5 2 2 3" xfId="42832" xr:uid="{00000000-0005-0000-0000-00008E400000}"/>
    <cellStyle name="Input 2 2 4 5 2 2 4" xfId="50924" xr:uid="{00000000-0005-0000-0000-00008F400000}"/>
    <cellStyle name="Input 2 2 4 5 2 3" xfId="24848" xr:uid="{00000000-0005-0000-0000-000090400000}"/>
    <cellStyle name="Input 2 2 4 5 2 4" xfId="38115" xr:uid="{00000000-0005-0000-0000-000091400000}"/>
    <cellStyle name="Input 2 2 4 5 2 5" xfId="46207" xr:uid="{00000000-0005-0000-0000-000092400000}"/>
    <cellStyle name="Input 2 2 4 5 3" xfId="8755" xr:uid="{00000000-0005-0000-0000-000093400000}"/>
    <cellStyle name="Input 2 2 4 5 3 2" xfId="21656" xr:uid="{00000000-0005-0000-0000-000094400000}"/>
    <cellStyle name="Input 2 2 4 5 3 3" xfId="28042" xr:uid="{00000000-0005-0000-0000-000095400000}"/>
    <cellStyle name="Input 2 2 4 5 3 4" xfId="40955" xr:uid="{00000000-0005-0000-0000-000096400000}"/>
    <cellStyle name="Input 2 2 4 5 3 5" xfId="49047" xr:uid="{00000000-0005-0000-0000-000097400000}"/>
    <cellStyle name="Input 2 2 4 5 4" xfId="12377" xr:uid="{00000000-0005-0000-0000-000098400000}"/>
    <cellStyle name="Input 2 2 4 5 4 2" xfId="33763" xr:uid="{00000000-0005-0000-0000-000099400000}"/>
    <cellStyle name="Input 2 2 4 5 5" xfId="14430" xr:uid="{00000000-0005-0000-0000-00009A400000}"/>
    <cellStyle name="Input 2 2 4 5 6" xfId="36090" xr:uid="{00000000-0005-0000-0000-00009B400000}"/>
    <cellStyle name="Input 2 2 4 5 7" xfId="44182" xr:uid="{00000000-0005-0000-0000-00009C400000}"/>
    <cellStyle name="Input 2 2 4 6" xfId="2185" xr:uid="{00000000-0005-0000-0000-00009D400000}"/>
    <cellStyle name="Input 2 2 4 6 2" xfId="5380" xr:uid="{00000000-0005-0000-0000-00009E400000}"/>
    <cellStyle name="Input 2 2 4 6 2 2" xfId="18288" xr:uid="{00000000-0005-0000-0000-00009F400000}"/>
    <cellStyle name="Input 2 2 4 6 2 2 2" xfId="30780" xr:uid="{00000000-0005-0000-0000-0000A0400000}"/>
    <cellStyle name="Input 2 2 4 6 2 3" xfId="24674" xr:uid="{00000000-0005-0000-0000-0000A1400000}"/>
    <cellStyle name="Input 2 2 4 6 2 4" xfId="40781" xr:uid="{00000000-0005-0000-0000-0000A2400000}"/>
    <cellStyle name="Input 2 2 4 6 2 5" xfId="48873" xr:uid="{00000000-0005-0000-0000-0000A3400000}"/>
    <cellStyle name="Input 2 2 4 6 3" xfId="8581" xr:uid="{00000000-0005-0000-0000-0000A4400000}"/>
    <cellStyle name="Input 2 2 4 6 3 2" xfId="21482" xr:uid="{00000000-0005-0000-0000-0000A5400000}"/>
    <cellStyle name="Input 2 2 4 6 3 3" xfId="27868" xr:uid="{00000000-0005-0000-0000-0000A6400000}"/>
    <cellStyle name="Input 2 2 4 6 4" xfId="12822" xr:uid="{00000000-0005-0000-0000-0000A7400000}"/>
    <cellStyle name="Input 2 2 4 6 4 2" xfId="33589" xr:uid="{00000000-0005-0000-0000-0000A8400000}"/>
    <cellStyle name="Input 2 2 4 6 5" xfId="14315" xr:uid="{00000000-0005-0000-0000-0000A9400000}"/>
    <cellStyle name="Input 2 2 4 6 6" xfId="37941" xr:uid="{00000000-0005-0000-0000-0000AA400000}"/>
    <cellStyle name="Input 2 2 4 6 7" xfId="46033" xr:uid="{00000000-0005-0000-0000-0000AB400000}"/>
    <cellStyle name="Input 2 2 4 7" xfId="850" xr:uid="{00000000-0005-0000-0000-0000AC400000}"/>
    <cellStyle name="Input 2 2 4 7 2" xfId="4045" xr:uid="{00000000-0005-0000-0000-0000AD400000}"/>
    <cellStyle name="Input 2 2 4 7 2 2" xfId="16953" xr:uid="{00000000-0005-0000-0000-0000AE400000}"/>
    <cellStyle name="Input 2 2 4 7 2 2 2" xfId="29913" xr:uid="{00000000-0005-0000-0000-0000AF400000}"/>
    <cellStyle name="Input 2 2 4 7 2 3" xfId="23339" xr:uid="{00000000-0005-0000-0000-0000B0400000}"/>
    <cellStyle name="Input 2 2 4 7 2 4" xfId="41563" xr:uid="{00000000-0005-0000-0000-0000B1400000}"/>
    <cellStyle name="Input 2 2 4 7 2 5" xfId="49655" xr:uid="{00000000-0005-0000-0000-0000B2400000}"/>
    <cellStyle name="Input 2 2 4 7 3" xfId="7246" xr:uid="{00000000-0005-0000-0000-0000B3400000}"/>
    <cellStyle name="Input 2 2 4 7 3 2" xfId="20147" xr:uid="{00000000-0005-0000-0000-0000B4400000}"/>
    <cellStyle name="Input 2 2 4 7 3 3" xfId="26533" xr:uid="{00000000-0005-0000-0000-0000B5400000}"/>
    <cellStyle name="Input 2 2 4 7 4" xfId="12923" xr:uid="{00000000-0005-0000-0000-0000B6400000}"/>
    <cellStyle name="Input 2 2 4 7 4 2" xfId="32254" xr:uid="{00000000-0005-0000-0000-0000B7400000}"/>
    <cellStyle name="Input 2 2 4 7 5" xfId="13448" xr:uid="{00000000-0005-0000-0000-0000B8400000}"/>
    <cellStyle name="Input 2 2 4 7 6" xfId="36606" xr:uid="{00000000-0005-0000-0000-0000B9400000}"/>
    <cellStyle name="Input 2 2 4 7 7" xfId="44698" xr:uid="{00000000-0005-0000-0000-0000BA400000}"/>
    <cellStyle name="Input 2 2 4 8" xfId="2863" xr:uid="{00000000-0005-0000-0000-0000BB400000}"/>
    <cellStyle name="Input 2 2 4 8 2" xfId="6058" xr:uid="{00000000-0005-0000-0000-0000BC400000}"/>
    <cellStyle name="Input 2 2 4 8 2 2" xfId="18966" xr:uid="{00000000-0005-0000-0000-0000BD400000}"/>
    <cellStyle name="Input 2 2 4 8 2 2 2" xfId="31224" xr:uid="{00000000-0005-0000-0000-0000BE400000}"/>
    <cellStyle name="Input 2 2 4 8 2 3" xfId="25352" xr:uid="{00000000-0005-0000-0000-0000BF400000}"/>
    <cellStyle name="Input 2 2 4 8 2 4" xfId="41619" xr:uid="{00000000-0005-0000-0000-0000C0400000}"/>
    <cellStyle name="Input 2 2 4 8 2 5" xfId="49711" xr:uid="{00000000-0005-0000-0000-0000C1400000}"/>
    <cellStyle name="Input 2 2 4 8 3" xfId="9259" xr:uid="{00000000-0005-0000-0000-0000C2400000}"/>
    <cellStyle name="Input 2 2 4 8 3 2" xfId="22160" xr:uid="{00000000-0005-0000-0000-0000C3400000}"/>
    <cellStyle name="Input 2 2 4 8 3 3" xfId="28546" xr:uid="{00000000-0005-0000-0000-0000C4400000}"/>
    <cellStyle name="Input 2 2 4 8 4" xfId="11585" xr:uid="{00000000-0005-0000-0000-0000C5400000}"/>
    <cellStyle name="Input 2 2 4 8 4 2" xfId="34267" xr:uid="{00000000-0005-0000-0000-0000C6400000}"/>
    <cellStyle name="Input 2 2 4 8 5" xfId="14759" xr:uid="{00000000-0005-0000-0000-0000C7400000}"/>
    <cellStyle name="Input 2 2 4 8 6" xfId="38624" xr:uid="{00000000-0005-0000-0000-0000C8400000}"/>
    <cellStyle name="Input 2 2 4 8 7" xfId="46716" xr:uid="{00000000-0005-0000-0000-0000C9400000}"/>
    <cellStyle name="Input 2 2 4 9" xfId="474" xr:uid="{00000000-0005-0000-0000-0000CA400000}"/>
    <cellStyle name="Input 2 2 4 9 2" xfId="15504" xr:uid="{00000000-0005-0000-0000-0000CB400000}"/>
    <cellStyle name="Input 2 2 4 9 2 2" xfId="29358" xr:uid="{00000000-0005-0000-0000-0000CC400000}"/>
    <cellStyle name="Input 2 2 4 9 3" xfId="16486" xr:uid="{00000000-0005-0000-0000-0000CD400000}"/>
    <cellStyle name="Input 2 2 4 9 4" xfId="39446" xr:uid="{00000000-0005-0000-0000-0000CE400000}"/>
    <cellStyle name="Input 2 2 4 9 5" xfId="47538" xr:uid="{00000000-0005-0000-0000-0000CF400000}"/>
    <cellStyle name="Input 2 2 5" xfId="117" xr:uid="{00000000-0005-0000-0000-0000D0400000}"/>
    <cellStyle name="Input 2 2 5 10" xfId="3677" xr:uid="{00000000-0005-0000-0000-0000D1400000}"/>
    <cellStyle name="Input 2 2 5 10 2" xfId="16586" xr:uid="{00000000-0005-0000-0000-0000D2400000}"/>
    <cellStyle name="Input 2 2 5 10 2 2" xfId="29668" xr:uid="{00000000-0005-0000-0000-0000D3400000}"/>
    <cellStyle name="Input 2 2 5 10 3" xfId="22972" xr:uid="{00000000-0005-0000-0000-0000D4400000}"/>
    <cellStyle name="Input 2 2 5 11" xfId="6878" xr:uid="{00000000-0005-0000-0000-0000D5400000}"/>
    <cellStyle name="Input 2 2 5 11 2" xfId="19780" xr:uid="{00000000-0005-0000-0000-0000D6400000}"/>
    <cellStyle name="Input 2 2 5 11 3" xfId="26166" xr:uid="{00000000-0005-0000-0000-0000D7400000}"/>
    <cellStyle name="Input 2 2 5 12" xfId="13021" xr:uid="{00000000-0005-0000-0000-0000D8400000}"/>
    <cellStyle name="Input 2 2 5 12 2" xfId="31897" xr:uid="{00000000-0005-0000-0000-0000D9400000}"/>
    <cellStyle name="Input 2 2 5 13" xfId="13207" xr:uid="{00000000-0005-0000-0000-0000DA400000}"/>
    <cellStyle name="Input 2 2 5 14" xfId="35101" xr:uid="{00000000-0005-0000-0000-0000DB400000}"/>
    <cellStyle name="Input 2 2 5 15" xfId="43193" xr:uid="{00000000-0005-0000-0000-0000DC400000}"/>
    <cellStyle name="Input 2 2 5 2" xfId="262" xr:uid="{00000000-0005-0000-0000-0000DD400000}"/>
    <cellStyle name="Input 2 2 5 2 10" xfId="10278" xr:uid="{00000000-0005-0000-0000-0000DE400000}"/>
    <cellStyle name="Input 2 2 5 2 10 2" xfId="32067" xr:uid="{00000000-0005-0000-0000-0000DF400000}"/>
    <cellStyle name="Input 2 2 5 2 11" xfId="13318" xr:uid="{00000000-0005-0000-0000-0000E0400000}"/>
    <cellStyle name="Input 2 2 5 2 12" xfId="35267" xr:uid="{00000000-0005-0000-0000-0000E1400000}"/>
    <cellStyle name="Input 2 2 5 2 13" xfId="43359" xr:uid="{00000000-0005-0000-0000-0000E2400000}"/>
    <cellStyle name="Input 2 2 5 2 2" xfId="1524" xr:uid="{00000000-0005-0000-0000-0000E3400000}"/>
    <cellStyle name="Input 2 2 5 2 2 2" xfId="4719" xr:uid="{00000000-0005-0000-0000-0000E4400000}"/>
    <cellStyle name="Input 2 2 5 2 2 2 2" xfId="17627" xr:uid="{00000000-0005-0000-0000-0000E5400000}"/>
    <cellStyle name="Input 2 2 5 2 2 2 2 2" xfId="30352" xr:uid="{00000000-0005-0000-0000-0000E6400000}"/>
    <cellStyle name="Input 2 2 5 2 2 2 2 3" xfId="42124" xr:uid="{00000000-0005-0000-0000-0000E7400000}"/>
    <cellStyle name="Input 2 2 5 2 2 2 2 4" xfId="50216" xr:uid="{00000000-0005-0000-0000-0000E8400000}"/>
    <cellStyle name="Input 2 2 5 2 2 2 3" xfId="24013" xr:uid="{00000000-0005-0000-0000-0000E9400000}"/>
    <cellStyle name="Input 2 2 5 2 2 2 4" xfId="37280" xr:uid="{00000000-0005-0000-0000-0000EA400000}"/>
    <cellStyle name="Input 2 2 5 2 2 2 5" xfId="45372" xr:uid="{00000000-0005-0000-0000-0000EB400000}"/>
    <cellStyle name="Input 2 2 5 2 2 3" xfId="7920" xr:uid="{00000000-0005-0000-0000-0000EC400000}"/>
    <cellStyle name="Input 2 2 5 2 2 3 2" xfId="20821" xr:uid="{00000000-0005-0000-0000-0000ED400000}"/>
    <cellStyle name="Input 2 2 5 2 2 3 3" xfId="27207" xr:uid="{00000000-0005-0000-0000-0000EE400000}"/>
    <cellStyle name="Input 2 2 5 2 2 3 4" xfId="40120" xr:uid="{00000000-0005-0000-0000-0000EF400000}"/>
    <cellStyle name="Input 2 2 5 2 2 3 5" xfId="48212" xr:uid="{00000000-0005-0000-0000-0000F0400000}"/>
    <cellStyle name="Input 2 2 5 2 2 4" xfId="10764" xr:uid="{00000000-0005-0000-0000-0000F1400000}"/>
    <cellStyle name="Input 2 2 5 2 2 4 2" xfId="32928" xr:uid="{00000000-0005-0000-0000-0000F2400000}"/>
    <cellStyle name="Input 2 2 5 2 2 5" xfId="13887" xr:uid="{00000000-0005-0000-0000-0000F3400000}"/>
    <cellStyle name="Input 2 2 5 2 2 6" xfId="35767" xr:uid="{00000000-0005-0000-0000-0000F4400000}"/>
    <cellStyle name="Input 2 2 5 2 2 7" xfId="43859" xr:uid="{00000000-0005-0000-0000-0000F5400000}"/>
    <cellStyle name="Input 2 2 5 2 3" xfId="2533" xr:uid="{00000000-0005-0000-0000-0000F6400000}"/>
    <cellStyle name="Input 2 2 5 2 3 2" xfId="5728" xr:uid="{00000000-0005-0000-0000-0000F7400000}"/>
    <cellStyle name="Input 2 2 5 2 3 2 2" xfId="18636" xr:uid="{00000000-0005-0000-0000-0000F8400000}"/>
    <cellStyle name="Input 2 2 5 2 3 2 2 2" xfId="31009" xr:uid="{00000000-0005-0000-0000-0000F9400000}"/>
    <cellStyle name="Input 2 2 5 2 3 2 2 3" xfId="42946" xr:uid="{00000000-0005-0000-0000-0000FA400000}"/>
    <cellStyle name="Input 2 2 5 2 3 2 2 4" xfId="51038" xr:uid="{00000000-0005-0000-0000-0000FB400000}"/>
    <cellStyle name="Input 2 2 5 2 3 2 3" xfId="25022" xr:uid="{00000000-0005-0000-0000-0000FC400000}"/>
    <cellStyle name="Input 2 2 5 2 3 2 4" xfId="38289" xr:uid="{00000000-0005-0000-0000-0000FD400000}"/>
    <cellStyle name="Input 2 2 5 2 3 2 5" xfId="46381" xr:uid="{00000000-0005-0000-0000-0000FE400000}"/>
    <cellStyle name="Input 2 2 5 2 3 3" xfId="8929" xr:uid="{00000000-0005-0000-0000-0000FF400000}"/>
    <cellStyle name="Input 2 2 5 2 3 3 2" xfId="21830" xr:uid="{00000000-0005-0000-0000-000000410000}"/>
    <cellStyle name="Input 2 2 5 2 3 3 3" xfId="28216" xr:uid="{00000000-0005-0000-0000-000001410000}"/>
    <cellStyle name="Input 2 2 5 2 3 3 4" xfId="41129" xr:uid="{00000000-0005-0000-0000-000002410000}"/>
    <cellStyle name="Input 2 2 5 2 3 3 5" xfId="49221" xr:uid="{00000000-0005-0000-0000-000003410000}"/>
    <cellStyle name="Input 2 2 5 2 3 4" xfId="12769" xr:uid="{00000000-0005-0000-0000-000004410000}"/>
    <cellStyle name="Input 2 2 5 2 3 4 2" xfId="33937" xr:uid="{00000000-0005-0000-0000-000005410000}"/>
    <cellStyle name="Input 2 2 5 2 3 5" xfId="14544" xr:uid="{00000000-0005-0000-0000-000006410000}"/>
    <cellStyle name="Input 2 2 5 2 3 6" xfId="36264" xr:uid="{00000000-0005-0000-0000-000007410000}"/>
    <cellStyle name="Input 2 2 5 2 3 7" xfId="44356" xr:uid="{00000000-0005-0000-0000-000008410000}"/>
    <cellStyle name="Input 2 2 5 2 4" xfId="2141" xr:uid="{00000000-0005-0000-0000-000009410000}"/>
    <cellStyle name="Input 2 2 5 2 4 2" xfId="5336" xr:uid="{00000000-0005-0000-0000-00000A410000}"/>
    <cellStyle name="Input 2 2 5 2 4 2 2" xfId="18244" xr:uid="{00000000-0005-0000-0000-00000B410000}"/>
    <cellStyle name="Input 2 2 5 2 4 2 2 2" xfId="30748" xr:uid="{00000000-0005-0000-0000-00000C410000}"/>
    <cellStyle name="Input 2 2 5 2 4 2 3" xfId="24630" xr:uid="{00000000-0005-0000-0000-00000D410000}"/>
    <cellStyle name="Input 2 2 5 2 4 2 4" xfId="40737" xr:uid="{00000000-0005-0000-0000-00000E410000}"/>
    <cellStyle name="Input 2 2 5 2 4 2 5" xfId="48829" xr:uid="{00000000-0005-0000-0000-00000F410000}"/>
    <cellStyle name="Input 2 2 5 2 4 3" xfId="8537" xr:uid="{00000000-0005-0000-0000-000010410000}"/>
    <cellStyle name="Input 2 2 5 2 4 3 2" xfId="21438" xr:uid="{00000000-0005-0000-0000-000011410000}"/>
    <cellStyle name="Input 2 2 5 2 4 3 3" xfId="27824" xr:uid="{00000000-0005-0000-0000-000012410000}"/>
    <cellStyle name="Input 2 2 5 2 4 4" xfId="11809" xr:uid="{00000000-0005-0000-0000-000013410000}"/>
    <cellStyle name="Input 2 2 5 2 4 4 2" xfId="33545" xr:uid="{00000000-0005-0000-0000-000014410000}"/>
    <cellStyle name="Input 2 2 5 2 4 5" xfId="14283" xr:uid="{00000000-0005-0000-0000-000015410000}"/>
    <cellStyle name="Input 2 2 5 2 4 6" xfId="37897" xr:uid="{00000000-0005-0000-0000-000016410000}"/>
    <cellStyle name="Input 2 2 5 2 4 7" xfId="45989" xr:uid="{00000000-0005-0000-0000-000017410000}"/>
    <cellStyle name="Input 2 2 5 2 5" xfId="1024" xr:uid="{00000000-0005-0000-0000-000018410000}"/>
    <cellStyle name="Input 2 2 5 2 5 2" xfId="4219" xr:uid="{00000000-0005-0000-0000-000019410000}"/>
    <cellStyle name="Input 2 2 5 2 5 2 2" xfId="17127" xr:uid="{00000000-0005-0000-0000-00001A410000}"/>
    <cellStyle name="Input 2 2 5 2 5 2 2 2" xfId="30027" xr:uid="{00000000-0005-0000-0000-00001B410000}"/>
    <cellStyle name="Input 2 2 5 2 5 2 3" xfId="23513" xr:uid="{00000000-0005-0000-0000-00001C410000}"/>
    <cellStyle name="Input 2 2 5 2 5 2 4" xfId="41714" xr:uid="{00000000-0005-0000-0000-00001D410000}"/>
    <cellStyle name="Input 2 2 5 2 5 2 5" xfId="49806" xr:uid="{00000000-0005-0000-0000-00001E410000}"/>
    <cellStyle name="Input 2 2 5 2 5 3" xfId="7420" xr:uid="{00000000-0005-0000-0000-00001F410000}"/>
    <cellStyle name="Input 2 2 5 2 5 3 2" xfId="20321" xr:uid="{00000000-0005-0000-0000-000020410000}"/>
    <cellStyle name="Input 2 2 5 2 5 3 3" xfId="26707" xr:uid="{00000000-0005-0000-0000-000021410000}"/>
    <cellStyle name="Input 2 2 5 2 5 4" xfId="12014" xr:uid="{00000000-0005-0000-0000-000022410000}"/>
    <cellStyle name="Input 2 2 5 2 5 4 2" xfId="32428" xr:uid="{00000000-0005-0000-0000-000023410000}"/>
    <cellStyle name="Input 2 2 5 2 5 5" xfId="13562" xr:uid="{00000000-0005-0000-0000-000024410000}"/>
    <cellStyle name="Input 2 2 5 2 5 6" xfId="36780" xr:uid="{00000000-0005-0000-0000-000025410000}"/>
    <cellStyle name="Input 2 2 5 2 5 7" xfId="44872" xr:uid="{00000000-0005-0000-0000-000026410000}"/>
    <cellStyle name="Input 2 2 5 2 6" xfId="3037" xr:uid="{00000000-0005-0000-0000-000027410000}"/>
    <cellStyle name="Input 2 2 5 2 6 2" xfId="6232" xr:uid="{00000000-0005-0000-0000-000028410000}"/>
    <cellStyle name="Input 2 2 5 2 6 2 2" xfId="19140" xr:uid="{00000000-0005-0000-0000-000029410000}"/>
    <cellStyle name="Input 2 2 5 2 6 2 2 2" xfId="31338" xr:uid="{00000000-0005-0000-0000-00002A410000}"/>
    <cellStyle name="Input 2 2 5 2 6 2 3" xfId="25526" xr:uid="{00000000-0005-0000-0000-00002B410000}"/>
    <cellStyle name="Input 2 2 5 2 6 2 4" xfId="41564" xr:uid="{00000000-0005-0000-0000-00002C410000}"/>
    <cellStyle name="Input 2 2 5 2 6 2 5" xfId="49656" xr:uid="{00000000-0005-0000-0000-00002D410000}"/>
    <cellStyle name="Input 2 2 5 2 6 3" xfId="9433" xr:uid="{00000000-0005-0000-0000-00002E410000}"/>
    <cellStyle name="Input 2 2 5 2 6 3 2" xfId="22334" xr:uid="{00000000-0005-0000-0000-00002F410000}"/>
    <cellStyle name="Input 2 2 5 2 6 3 3" xfId="28720" xr:uid="{00000000-0005-0000-0000-000030410000}"/>
    <cellStyle name="Input 2 2 5 2 6 4" xfId="11393" xr:uid="{00000000-0005-0000-0000-000031410000}"/>
    <cellStyle name="Input 2 2 5 2 6 4 2" xfId="34441" xr:uid="{00000000-0005-0000-0000-000032410000}"/>
    <cellStyle name="Input 2 2 5 2 6 5" xfId="14873" xr:uid="{00000000-0005-0000-0000-000033410000}"/>
    <cellStyle name="Input 2 2 5 2 6 6" xfId="38798" xr:uid="{00000000-0005-0000-0000-000034410000}"/>
    <cellStyle name="Input 2 2 5 2 6 7" xfId="46890" xr:uid="{00000000-0005-0000-0000-000035410000}"/>
    <cellStyle name="Input 2 2 5 2 7" xfId="653" xr:uid="{00000000-0005-0000-0000-000036410000}"/>
    <cellStyle name="Input 2 2 5 2 7 2" xfId="15678" xr:uid="{00000000-0005-0000-0000-000037410000}"/>
    <cellStyle name="Input 2 2 5 2 7 2 2" xfId="29531" xr:uid="{00000000-0005-0000-0000-000038410000}"/>
    <cellStyle name="Input 2 2 5 2 7 3" xfId="15848" xr:uid="{00000000-0005-0000-0000-000039410000}"/>
    <cellStyle name="Input 2 2 5 2 7 4" xfId="39620" xr:uid="{00000000-0005-0000-0000-00003A410000}"/>
    <cellStyle name="Input 2 2 5 2 7 5" xfId="47712" xr:uid="{00000000-0005-0000-0000-00003B410000}"/>
    <cellStyle name="Input 2 2 5 2 8" xfId="3848" xr:uid="{00000000-0005-0000-0000-00003C410000}"/>
    <cellStyle name="Input 2 2 5 2 8 2" xfId="16756" xr:uid="{00000000-0005-0000-0000-00003D410000}"/>
    <cellStyle name="Input 2 2 5 2 8 2 2" xfId="29779" xr:uid="{00000000-0005-0000-0000-00003E410000}"/>
    <cellStyle name="Input 2 2 5 2 8 3" xfId="23142" xr:uid="{00000000-0005-0000-0000-00003F410000}"/>
    <cellStyle name="Input 2 2 5 2 9" xfId="7049" xr:uid="{00000000-0005-0000-0000-000040410000}"/>
    <cellStyle name="Input 2 2 5 2 9 2" xfId="19950" xr:uid="{00000000-0005-0000-0000-000041410000}"/>
    <cellStyle name="Input 2 2 5 2 9 3" xfId="26336" xr:uid="{00000000-0005-0000-0000-000042410000}"/>
    <cellStyle name="Input 2 2 5 3" xfId="1186" xr:uid="{00000000-0005-0000-0000-000043410000}"/>
    <cellStyle name="Input 2 2 5 3 10" xfId="35429" xr:uid="{00000000-0005-0000-0000-000044410000}"/>
    <cellStyle name="Input 2 2 5 3 11" xfId="43521" xr:uid="{00000000-0005-0000-0000-000045410000}"/>
    <cellStyle name="Input 2 2 5 3 2" xfId="1686" xr:uid="{00000000-0005-0000-0000-000046410000}"/>
    <cellStyle name="Input 2 2 5 3 2 2" xfId="4881" xr:uid="{00000000-0005-0000-0000-000047410000}"/>
    <cellStyle name="Input 2 2 5 3 2 2 2" xfId="17789" xr:uid="{00000000-0005-0000-0000-000048410000}"/>
    <cellStyle name="Input 2 2 5 3 2 2 2 2" xfId="30457" xr:uid="{00000000-0005-0000-0000-000049410000}"/>
    <cellStyle name="Input 2 2 5 3 2 2 2 3" xfId="42255" xr:uid="{00000000-0005-0000-0000-00004A410000}"/>
    <cellStyle name="Input 2 2 5 3 2 2 2 4" xfId="50347" xr:uid="{00000000-0005-0000-0000-00004B410000}"/>
    <cellStyle name="Input 2 2 5 3 2 2 3" xfId="24175" xr:uid="{00000000-0005-0000-0000-00004C410000}"/>
    <cellStyle name="Input 2 2 5 3 2 2 4" xfId="37442" xr:uid="{00000000-0005-0000-0000-00004D410000}"/>
    <cellStyle name="Input 2 2 5 3 2 2 5" xfId="45534" xr:uid="{00000000-0005-0000-0000-00004E410000}"/>
    <cellStyle name="Input 2 2 5 3 2 3" xfId="8082" xr:uid="{00000000-0005-0000-0000-00004F410000}"/>
    <cellStyle name="Input 2 2 5 3 2 3 2" xfId="20983" xr:uid="{00000000-0005-0000-0000-000050410000}"/>
    <cellStyle name="Input 2 2 5 3 2 3 3" xfId="27369" xr:uid="{00000000-0005-0000-0000-000051410000}"/>
    <cellStyle name="Input 2 2 5 3 2 3 4" xfId="40282" xr:uid="{00000000-0005-0000-0000-000052410000}"/>
    <cellStyle name="Input 2 2 5 3 2 3 5" xfId="48374" xr:uid="{00000000-0005-0000-0000-000053410000}"/>
    <cellStyle name="Input 2 2 5 3 2 4" xfId="10152" xr:uid="{00000000-0005-0000-0000-000054410000}"/>
    <cellStyle name="Input 2 2 5 3 2 4 2" xfId="33090" xr:uid="{00000000-0005-0000-0000-000055410000}"/>
    <cellStyle name="Input 2 2 5 3 2 5" xfId="13992" xr:uid="{00000000-0005-0000-0000-000056410000}"/>
    <cellStyle name="Input 2 2 5 3 2 6" xfId="35929" xr:uid="{00000000-0005-0000-0000-000057410000}"/>
    <cellStyle name="Input 2 2 5 3 2 7" xfId="44021" xr:uid="{00000000-0005-0000-0000-000058410000}"/>
    <cellStyle name="Input 2 2 5 3 3" xfId="2695" xr:uid="{00000000-0005-0000-0000-000059410000}"/>
    <cellStyle name="Input 2 2 5 3 3 2" xfId="5890" xr:uid="{00000000-0005-0000-0000-00005A410000}"/>
    <cellStyle name="Input 2 2 5 3 3 2 2" xfId="18798" xr:uid="{00000000-0005-0000-0000-00005B410000}"/>
    <cellStyle name="Input 2 2 5 3 3 2 2 2" xfId="31114" xr:uid="{00000000-0005-0000-0000-00005C410000}"/>
    <cellStyle name="Input 2 2 5 3 3 2 2 3" xfId="43051" xr:uid="{00000000-0005-0000-0000-00005D410000}"/>
    <cellStyle name="Input 2 2 5 3 3 2 2 4" xfId="51143" xr:uid="{00000000-0005-0000-0000-00005E410000}"/>
    <cellStyle name="Input 2 2 5 3 3 2 3" xfId="25184" xr:uid="{00000000-0005-0000-0000-00005F410000}"/>
    <cellStyle name="Input 2 2 5 3 3 2 4" xfId="38451" xr:uid="{00000000-0005-0000-0000-000060410000}"/>
    <cellStyle name="Input 2 2 5 3 3 2 5" xfId="46543" xr:uid="{00000000-0005-0000-0000-000061410000}"/>
    <cellStyle name="Input 2 2 5 3 3 3" xfId="9091" xr:uid="{00000000-0005-0000-0000-000062410000}"/>
    <cellStyle name="Input 2 2 5 3 3 3 2" xfId="21992" xr:uid="{00000000-0005-0000-0000-000063410000}"/>
    <cellStyle name="Input 2 2 5 3 3 3 3" xfId="28378" xr:uid="{00000000-0005-0000-0000-000064410000}"/>
    <cellStyle name="Input 2 2 5 3 3 3 4" xfId="41291" xr:uid="{00000000-0005-0000-0000-000065410000}"/>
    <cellStyle name="Input 2 2 5 3 3 3 5" xfId="49383" xr:uid="{00000000-0005-0000-0000-000066410000}"/>
    <cellStyle name="Input 2 2 5 3 3 4" xfId="10296" xr:uid="{00000000-0005-0000-0000-000067410000}"/>
    <cellStyle name="Input 2 2 5 3 3 4 2" xfId="34099" xr:uid="{00000000-0005-0000-0000-000068410000}"/>
    <cellStyle name="Input 2 2 5 3 3 5" xfId="14649" xr:uid="{00000000-0005-0000-0000-000069410000}"/>
    <cellStyle name="Input 2 2 5 3 3 6" xfId="36426" xr:uid="{00000000-0005-0000-0000-00006A410000}"/>
    <cellStyle name="Input 2 2 5 3 3 7" xfId="44518" xr:uid="{00000000-0005-0000-0000-00006B410000}"/>
    <cellStyle name="Input 2 2 5 3 4" xfId="1815" xr:uid="{00000000-0005-0000-0000-00006C410000}"/>
    <cellStyle name="Input 2 2 5 3 4 2" xfId="5010" xr:uid="{00000000-0005-0000-0000-00006D410000}"/>
    <cellStyle name="Input 2 2 5 3 4 2 2" xfId="17918" xr:uid="{00000000-0005-0000-0000-00006E410000}"/>
    <cellStyle name="Input 2 2 5 3 4 2 2 2" xfId="30534" xr:uid="{00000000-0005-0000-0000-00006F410000}"/>
    <cellStyle name="Input 2 2 5 3 4 2 3" xfId="24304" xr:uid="{00000000-0005-0000-0000-000070410000}"/>
    <cellStyle name="Input 2 2 5 3 4 2 4" xfId="40411" xr:uid="{00000000-0005-0000-0000-000071410000}"/>
    <cellStyle name="Input 2 2 5 3 4 2 5" xfId="48503" xr:uid="{00000000-0005-0000-0000-000072410000}"/>
    <cellStyle name="Input 2 2 5 3 4 3" xfId="8211" xr:uid="{00000000-0005-0000-0000-000073410000}"/>
    <cellStyle name="Input 2 2 5 3 4 3 2" xfId="21112" xr:uid="{00000000-0005-0000-0000-000074410000}"/>
    <cellStyle name="Input 2 2 5 3 4 3 3" xfId="27498" xr:uid="{00000000-0005-0000-0000-000075410000}"/>
    <cellStyle name="Input 2 2 5 3 4 4" xfId="11197" xr:uid="{00000000-0005-0000-0000-000076410000}"/>
    <cellStyle name="Input 2 2 5 3 4 4 2" xfId="33219" xr:uid="{00000000-0005-0000-0000-000077410000}"/>
    <cellStyle name="Input 2 2 5 3 4 5" xfId="14069" xr:uid="{00000000-0005-0000-0000-000078410000}"/>
    <cellStyle name="Input 2 2 5 3 4 6" xfId="37571" xr:uid="{00000000-0005-0000-0000-000079410000}"/>
    <cellStyle name="Input 2 2 5 3 4 7" xfId="45663" xr:uid="{00000000-0005-0000-0000-00007A410000}"/>
    <cellStyle name="Input 2 2 5 3 5" xfId="3199" xr:uid="{00000000-0005-0000-0000-00007B410000}"/>
    <cellStyle name="Input 2 2 5 3 5 2" xfId="6394" xr:uid="{00000000-0005-0000-0000-00007C410000}"/>
    <cellStyle name="Input 2 2 5 3 5 2 2" xfId="19302" xr:uid="{00000000-0005-0000-0000-00007D410000}"/>
    <cellStyle name="Input 2 2 5 3 5 2 2 2" xfId="31443" xr:uid="{00000000-0005-0000-0000-00007E410000}"/>
    <cellStyle name="Input 2 2 5 3 5 2 3" xfId="25688" xr:uid="{00000000-0005-0000-0000-00007F410000}"/>
    <cellStyle name="Input 2 2 5 3 5 2 4" xfId="41850" xr:uid="{00000000-0005-0000-0000-000080410000}"/>
    <cellStyle name="Input 2 2 5 3 5 2 5" xfId="49942" xr:uid="{00000000-0005-0000-0000-000081410000}"/>
    <cellStyle name="Input 2 2 5 3 5 3" xfId="9595" xr:uid="{00000000-0005-0000-0000-000082410000}"/>
    <cellStyle name="Input 2 2 5 3 5 3 2" xfId="22496" xr:uid="{00000000-0005-0000-0000-000083410000}"/>
    <cellStyle name="Input 2 2 5 3 5 3 3" xfId="28882" xr:uid="{00000000-0005-0000-0000-000084410000}"/>
    <cellStyle name="Input 2 2 5 3 5 4" xfId="10229" xr:uid="{00000000-0005-0000-0000-000085410000}"/>
    <cellStyle name="Input 2 2 5 3 5 4 2" xfId="34603" xr:uid="{00000000-0005-0000-0000-000086410000}"/>
    <cellStyle name="Input 2 2 5 3 5 5" xfId="14978" xr:uid="{00000000-0005-0000-0000-000087410000}"/>
    <cellStyle name="Input 2 2 5 3 5 6" xfId="36942" xr:uid="{00000000-0005-0000-0000-000088410000}"/>
    <cellStyle name="Input 2 2 5 3 5 7" xfId="45034" xr:uid="{00000000-0005-0000-0000-000089410000}"/>
    <cellStyle name="Input 2 2 5 3 6" xfId="4381" xr:uid="{00000000-0005-0000-0000-00008A410000}"/>
    <cellStyle name="Input 2 2 5 3 6 2" xfId="17289" xr:uid="{00000000-0005-0000-0000-00008B410000}"/>
    <cellStyle name="Input 2 2 5 3 6 2 2" xfId="30132" xr:uid="{00000000-0005-0000-0000-00008C410000}"/>
    <cellStyle name="Input 2 2 5 3 6 2 3" xfId="42509" xr:uid="{00000000-0005-0000-0000-00008D410000}"/>
    <cellStyle name="Input 2 2 5 3 6 2 4" xfId="50601" xr:uid="{00000000-0005-0000-0000-00008E410000}"/>
    <cellStyle name="Input 2 2 5 3 6 3" xfId="23675" xr:uid="{00000000-0005-0000-0000-00008F410000}"/>
    <cellStyle name="Input 2 2 5 3 6 4" xfId="38960" xr:uid="{00000000-0005-0000-0000-000090410000}"/>
    <cellStyle name="Input 2 2 5 3 6 5" xfId="47052" xr:uid="{00000000-0005-0000-0000-000091410000}"/>
    <cellStyle name="Input 2 2 5 3 7" xfId="7582" xr:uid="{00000000-0005-0000-0000-000092410000}"/>
    <cellStyle name="Input 2 2 5 3 7 2" xfId="20483" xr:uid="{00000000-0005-0000-0000-000093410000}"/>
    <cellStyle name="Input 2 2 5 3 7 3" xfId="26869" xr:uid="{00000000-0005-0000-0000-000094410000}"/>
    <cellStyle name="Input 2 2 5 3 7 4" xfId="39782" xr:uid="{00000000-0005-0000-0000-000095410000}"/>
    <cellStyle name="Input 2 2 5 3 7 5" xfId="47874" xr:uid="{00000000-0005-0000-0000-000096410000}"/>
    <cellStyle name="Input 2 2 5 3 8" xfId="13108" xr:uid="{00000000-0005-0000-0000-000097410000}"/>
    <cellStyle name="Input 2 2 5 3 8 2" xfId="32590" xr:uid="{00000000-0005-0000-0000-000098410000}"/>
    <cellStyle name="Input 2 2 5 3 9" xfId="13667" xr:uid="{00000000-0005-0000-0000-000099410000}"/>
    <cellStyle name="Input 2 2 5 4" xfId="1358" xr:uid="{00000000-0005-0000-0000-00009A410000}"/>
    <cellStyle name="Input 2 2 5 4 2" xfId="4553" xr:uid="{00000000-0005-0000-0000-00009B410000}"/>
    <cellStyle name="Input 2 2 5 4 2 2" xfId="17461" xr:uid="{00000000-0005-0000-0000-00009C410000}"/>
    <cellStyle name="Input 2 2 5 4 2 2 2" xfId="30243" xr:uid="{00000000-0005-0000-0000-00009D410000}"/>
    <cellStyle name="Input 2 2 5 4 2 2 3" xfId="41988" xr:uid="{00000000-0005-0000-0000-00009E410000}"/>
    <cellStyle name="Input 2 2 5 4 2 2 4" xfId="50080" xr:uid="{00000000-0005-0000-0000-00009F410000}"/>
    <cellStyle name="Input 2 2 5 4 2 3" xfId="23847" xr:uid="{00000000-0005-0000-0000-0000A0410000}"/>
    <cellStyle name="Input 2 2 5 4 2 4" xfId="37114" xr:uid="{00000000-0005-0000-0000-0000A1410000}"/>
    <cellStyle name="Input 2 2 5 4 2 5" xfId="45206" xr:uid="{00000000-0005-0000-0000-0000A2410000}"/>
    <cellStyle name="Input 2 2 5 4 3" xfId="7754" xr:uid="{00000000-0005-0000-0000-0000A3410000}"/>
    <cellStyle name="Input 2 2 5 4 3 2" xfId="20655" xr:uid="{00000000-0005-0000-0000-0000A4410000}"/>
    <cellStyle name="Input 2 2 5 4 3 3" xfId="27041" xr:uid="{00000000-0005-0000-0000-0000A5410000}"/>
    <cellStyle name="Input 2 2 5 4 3 4" xfId="39954" xr:uid="{00000000-0005-0000-0000-0000A6410000}"/>
    <cellStyle name="Input 2 2 5 4 3 5" xfId="48046" xr:uid="{00000000-0005-0000-0000-0000A7410000}"/>
    <cellStyle name="Input 2 2 5 4 4" xfId="10745" xr:uid="{00000000-0005-0000-0000-0000A8410000}"/>
    <cellStyle name="Input 2 2 5 4 4 2" xfId="32762" xr:uid="{00000000-0005-0000-0000-0000A9410000}"/>
    <cellStyle name="Input 2 2 5 4 5" xfId="13778" xr:uid="{00000000-0005-0000-0000-0000AA410000}"/>
    <cellStyle name="Input 2 2 5 4 6" xfId="35601" xr:uid="{00000000-0005-0000-0000-0000AB410000}"/>
    <cellStyle name="Input 2 2 5 4 7" xfId="43693" xr:uid="{00000000-0005-0000-0000-0000AC410000}"/>
    <cellStyle name="Input 2 2 5 5" xfId="2367" xr:uid="{00000000-0005-0000-0000-0000AD410000}"/>
    <cellStyle name="Input 2 2 5 5 2" xfId="5562" xr:uid="{00000000-0005-0000-0000-0000AE410000}"/>
    <cellStyle name="Input 2 2 5 5 2 2" xfId="18470" xr:uid="{00000000-0005-0000-0000-0000AF410000}"/>
    <cellStyle name="Input 2 2 5 5 2 2 2" xfId="30900" xr:uid="{00000000-0005-0000-0000-0000B0410000}"/>
    <cellStyle name="Input 2 2 5 5 2 2 3" xfId="42837" xr:uid="{00000000-0005-0000-0000-0000B1410000}"/>
    <cellStyle name="Input 2 2 5 5 2 2 4" xfId="50929" xr:uid="{00000000-0005-0000-0000-0000B2410000}"/>
    <cellStyle name="Input 2 2 5 5 2 3" xfId="24856" xr:uid="{00000000-0005-0000-0000-0000B3410000}"/>
    <cellStyle name="Input 2 2 5 5 2 4" xfId="38123" xr:uid="{00000000-0005-0000-0000-0000B4410000}"/>
    <cellStyle name="Input 2 2 5 5 2 5" xfId="46215" xr:uid="{00000000-0005-0000-0000-0000B5410000}"/>
    <cellStyle name="Input 2 2 5 5 3" xfId="8763" xr:uid="{00000000-0005-0000-0000-0000B6410000}"/>
    <cellStyle name="Input 2 2 5 5 3 2" xfId="21664" xr:uid="{00000000-0005-0000-0000-0000B7410000}"/>
    <cellStyle name="Input 2 2 5 5 3 3" xfId="28050" xr:uid="{00000000-0005-0000-0000-0000B8410000}"/>
    <cellStyle name="Input 2 2 5 5 3 4" xfId="40963" xr:uid="{00000000-0005-0000-0000-0000B9410000}"/>
    <cellStyle name="Input 2 2 5 5 3 5" xfId="49055" xr:uid="{00000000-0005-0000-0000-0000BA410000}"/>
    <cellStyle name="Input 2 2 5 5 4" xfId="11208" xr:uid="{00000000-0005-0000-0000-0000BB410000}"/>
    <cellStyle name="Input 2 2 5 5 4 2" xfId="33771" xr:uid="{00000000-0005-0000-0000-0000BC410000}"/>
    <cellStyle name="Input 2 2 5 5 5" xfId="14435" xr:uid="{00000000-0005-0000-0000-0000BD410000}"/>
    <cellStyle name="Input 2 2 5 5 6" xfId="36098" xr:uid="{00000000-0005-0000-0000-0000BE410000}"/>
    <cellStyle name="Input 2 2 5 5 7" xfId="44190" xr:uid="{00000000-0005-0000-0000-0000BF410000}"/>
    <cellStyle name="Input 2 2 5 6" xfId="1844" xr:uid="{00000000-0005-0000-0000-0000C0410000}"/>
    <cellStyle name="Input 2 2 5 6 2" xfId="5039" xr:uid="{00000000-0005-0000-0000-0000C1410000}"/>
    <cellStyle name="Input 2 2 5 6 2 2" xfId="17947" xr:uid="{00000000-0005-0000-0000-0000C2410000}"/>
    <cellStyle name="Input 2 2 5 6 2 2 2" xfId="30552" xr:uid="{00000000-0005-0000-0000-0000C3410000}"/>
    <cellStyle name="Input 2 2 5 6 2 3" xfId="24333" xr:uid="{00000000-0005-0000-0000-0000C4410000}"/>
    <cellStyle name="Input 2 2 5 6 2 4" xfId="40440" xr:uid="{00000000-0005-0000-0000-0000C5410000}"/>
    <cellStyle name="Input 2 2 5 6 2 5" xfId="48532" xr:uid="{00000000-0005-0000-0000-0000C6410000}"/>
    <cellStyle name="Input 2 2 5 6 3" xfId="8240" xr:uid="{00000000-0005-0000-0000-0000C7410000}"/>
    <cellStyle name="Input 2 2 5 6 3 2" xfId="21141" xr:uid="{00000000-0005-0000-0000-0000C8410000}"/>
    <cellStyle name="Input 2 2 5 6 3 3" xfId="27527" xr:uid="{00000000-0005-0000-0000-0000C9410000}"/>
    <cellStyle name="Input 2 2 5 6 4" xfId="11910" xr:uid="{00000000-0005-0000-0000-0000CA410000}"/>
    <cellStyle name="Input 2 2 5 6 4 2" xfId="33248" xr:uid="{00000000-0005-0000-0000-0000CB410000}"/>
    <cellStyle name="Input 2 2 5 6 5" xfId="14087" xr:uid="{00000000-0005-0000-0000-0000CC410000}"/>
    <cellStyle name="Input 2 2 5 6 6" xfId="37600" xr:uid="{00000000-0005-0000-0000-0000CD410000}"/>
    <cellStyle name="Input 2 2 5 6 7" xfId="45692" xr:uid="{00000000-0005-0000-0000-0000CE410000}"/>
    <cellStyle name="Input 2 2 5 7" xfId="858" xr:uid="{00000000-0005-0000-0000-0000CF410000}"/>
    <cellStyle name="Input 2 2 5 7 2" xfId="4053" xr:uid="{00000000-0005-0000-0000-0000D0410000}"/>
    <cellStyle name="Input 2 2 5 7 2 2" xfId="16961" xr:uid="{00000000-0005-0000-0000-0000D1410000}"/>
    <cellStyle name="Input 2 2 5 7 2 2 2" xfId="29918" xr:uid="{00000000-0005-0000-0000-0000D2410000}"/>
    <cellStyle name="Input 2 2 5 7 2 3" xfId="23347" xr:uid="{00000000-0005-0000-0000-0000D3410000}"/>
    <cellStyle name="Input 2 2 5 7 2 4" xfId="41570" xr:uid="{00000000-0005-0000-0000-0000D4410000}"/>
    <cellStyle name="Input 2 2 5 7 2 5" xfId="49662" xr:uid="{00000000-0005-0000-0000-0000D5410000}"/>
    <cellStyle name="Input 2 2 5 7 3" xfId="7254" xr:uid="{00000000-0005-0000-0000-0000D6410000}"/>
    <cellStyle name="Input 2 2 5 7 3 2" xfId="20155" xr:uid="{00000000-0005-0000-0000-0000D7410000}"/>
    <cellStyle name="Input 2 2 5 7 3 3" xfId="26541" xr:uid="{00000000-0005-0000-0000-0000D8410000}"/>
    <cellStyle name="Input 2 2 5 7 4" xfId="12071" xr:uid="{00000000-0005-0000-0000-0000D9410000}"/>
    <cellStyle name="Input 2 2 5 7 4 2" xfId="32262" xr:uid="{00000000-0005-0000-0000-0000DA410000}"/>
    <cellStyle name="Input 2 2 5 7 5" xfId="13453" xr:uid="{00000000-0005-0000-0000-0000DB410000}"/>
    <cellStyle name="Input 2 2 5 7 6" xfId="36614" xr:uid="{00000000-0005-0000-0000-0000DC410000}"/>
    <cellStyle name="Input 2 2 5 7 7" xfId="44706" xr:uid="{00000000-0005-0000-0000-0000DD410000}"/>
    <cellStyle name="Input 2 2 5 8" xfId="2871" xr:uid="{00000000-0005-0000-0000-0000DE410000}"/>
    <cellStyle name="Input 2 2 5 8 2" xfId="6066" xr:uid="{00000000-0005-0000-0000-0000DF410000}"/>
    <cellStyle name="Input 2 2 5 8 2 2" xfId="18974" xr:uid="{00000000-0005-0000-0000-0000E0410000}"/>
    <cellStyle name="Input 2 2 5 8 2 2 2" xfId="31229" xr:uid="{00000000-0005-0000-0000-0000E1410000}"/>
    <cellStyle name="Input 2 2 5 8 2 3" xfId="25360" xr:uid="{00000000-0005-0000-0000-0000E2410000}"/>
    <cellStyle name="Input 2 2 5 8 2 4" xfId="42288" xr:uid="{00000000-0005-0000-0000-0000E3410000}"/>
    <cellStyle name="Input 2 2 5 8 2 5" xfId="50380" xr:uid="{00000000-0005-0000-0000-0000E4410000}"/>
    <cellStyle name="Input 2 2 5 8 3" xfId="9267" xr:uid="{00000000-0005-0000-0000-0000E5410000}"/>
    <cellStyle name="Input 2 2 5 8 3 2" xfId="22168" xr:uid="{00000000-0005-0000-0000-0000E6410000}"/>
    <cellStyle name="Input 2 2 5 8 3 3" xfId="28554" xr:uid="{00000000-0005-0000-0000-0000E7410000}"/>
    <cellStyle name="Input 2 2 5 8 4" xfId="11917" xr:uid="{00000000-0005-0000-0000-0000E8410000}"/>
    <cellStyle name="Input 2 2 5 8 4 2" xfId="34275" xr:uid="{00000000-0005-0000-0000-0000E9410000}"/>
    <cellStyle name="Input 2 2 5 8 5" xfId="14764" xr:uid="{00000000-0005-0000-0000-0000EA410000}"/>
    <cellStyle name="Input 2 2 5 8 6" xfId="38632" xr:uid="{00000000-0005-0000-0000-0000EB410000}"/>
    <cellStyle name="Input 2 2 5 8 7" xfId="46724" xr:uid="{00000000-0005-0000-0000-0000EC410000}"/>
    <cellStyle name="Input 2 2 5 9" xfId="482" xr:uid="{00000000-0005-0000-0000-0000ED410000}"/>
    <cellStyle name="Input 2 2 5 9 2" xfId="15512" xr:uid="{00000000-0005-0000-0000-0000EE410000}"/>
    <cellStyle name="Input 2 2 5 9 2 2" xfId="29366" xr:uid="{00000000-0005-0000-0000-0000EF410000}"/>
    <cellStyle name="Input 2 2 5 9 3" xfId="16455" xr:uid="{00000000-0005-0000-0000-0000F0410000}"/>
    <cellStyle name="Input 2 2 5 9 4" xfId="39454" xr:uid="{00000000-0005-0000-0000-0000F1410000}"/>
    <cellStyle name="Input 2 2 5 9 5" xfId="47546" xr:uid="{00000000-0005-0000-0000-0000F2410000}"/>
    <cellStyle name="Input 2 2 6" xfId="76" xr:uid="{00000000-0005-0000-0000-0000F3410000}"/>
    <cellStyle name="Input 2 2 6 10" xfId="3636" xr:uid="{00000000-0005-0000-0000-0000F4410000}"/>
    <cellStyle name="Input 2 2 6 10 2" xfId="16545" xr:uid="{00000000-0005-0000-0000-0000F5410000}"/>
    <cellStyle name="Input 2 2 6 10 2 2" xfId="29639" xr:uid="{00000000-0005-0000-0000-0000F6410000}"/>
    <cellStyle name="Input 2 2 6 10 3" xfId="22931" xr:uid="{00000000-0005-0000-0000-0000F7410000}"/>
    <cellStyle name="Input 2 2 6 11" xfId="6837" xr:uid="{00000000-0005-0000-0000-0000F8410000}"/>
    <cellStyle name="Input 2 2 6 11 2" xfId="19739" xr:uid="{00000000-0005-0000-0000-0000F9410000}"/>
    <cellStyle name="Input 2 2 6 11 3" xfId="26125" xr:uid="{00000000-0005-0000-0000-0000FA410000}"/>
    <cellStyle name="Input 2 2 6 12" xfId="13073" xr:uid="{00000000-0005-0000-0000-0000FB410000}"/>
    <cellStyle name="Input 2 2 6 12 2" xfId="31856" xr:uid="{00000000-0005-0000-0000-0000FC410000}"/>
    <cellStyle name="Input 2 2 6 13" xfId="13178" xr:uid="{00000000-0005-0000-0000-0000FD410000}"/>
    <cellStyle name="Input 2 2 6 14" xfId="35060" xr:uid="{00000000-0005-0000-0000-0000FE410000}"/>
    <cellStyle name="Input 2 2 6 15" xfId="43152" xr:uid="{00000000-0005-0000-0000-0000FF410000}"/>
    <cellStyle name="Input 2 2 6 2" xfId="221" xr:uid="{00000000-0005-0000-0000-000000420000}"/>
    <cellStyle name="Input 2 2 6 2 10" xfId="12847" xr:uid="{00000000-0005-0000-0000-000001420000}"/>
    <cellStyle name="Input 2 2 6 2 10 2" xfId="32026" xr:uid="{00000000-0005-0000-0000-000002420000}"/>
    <cellStyle name="Input 2 2 6 2 11" xfId="13289" xr:uid="{00000000-0005-0000-0000-000003420000}"/>
    <cellStyle name="Input 2 2 6 2 12" xfId="35226" xr:uid="{00000000-0005-0000-0000-000004420000}"/>
    <cellStyle name="Input 2 2 6 2 13" xfId="43318" xr:uid="{00000000-0005-0000-0000-000005420000}"/>
    <cellStyle name="Input 2 2 6 2 2" xfId="1483" xr:uid="{00000000-0005-0000-0000-000006420000}"/>
    <cellStyle name="Input 2 2 6 2 2 2" xfId="4678" xr:uid="{00000000-0005-0000-0000-000007420000}"/>
    <cellStyle name="Input 2 2 6 2 2 2 2" xfId="17586" xr:uid="{00000000-0005-0000-0000-000008420000}"/>
    <cellStyle name="Input 2 2 6 2 2 2 2 2" xfId="30323" xr:uid="{00000000-0005-0000-0000-000009420000}"/>
    <cellStyle name="Input 2 2 6 2 2 2 2 3" xfId="42092" xr:uid="{00000000-0005-0000-0000-00000A420000}"/>
    <cellStyle name="Input 2 2 6 2 2 2 2 4" xfId="50184" xr:uid="{00000000-0005-0000-0000-00000B420000}"/>
    <cellStyle name="Input 2 2 6 2 2 2 3" xfId="23972" xr:uid="{00000000-0005-0000-0000-00000C420000}"/>
    <cellStyle name="Input 2 2 6 2 2 2 4" xfId="37239" xr:uid="{00000000-0005-0000-0000-00000D420000}"/>
    <cellStyle name="Input 2 2 6 2 2 2 5" xfId="45331" xr:uid="{00000000-0005-0000-0000-00000E420000}"/>
    <cellStyle name="Input 2 2 6 2 2 3" xfId="7879" xr:uid="{00000000-0005-0000-0000-00000F420000}"/>
    <cellStyle name="Input 2 2 6 2 2 3 2" xfId="20780" xr:uid="{00000000-0005-0000-0000-000010420000}"/>
    <cellStyle name="Input 2 2 6 2 2 3 3" xfId="27166" xr:uid="{00000000-0005-0000-0000-000011420000}"/>
    <cellStyle name="Input 2 2 6 2 2 3 4" xfId="40079" xr:uid="{00000000-0005-0000-0000-000012420000}"/>
    <cellStyle name="Input 2 2 6 2 2 3 5" xfId="48171" xr:uid="{00000000-0005-0000-0000-000013420000}"/>
    <cellStyle name="Input 2 2 6 2 2 4" xfId="11832" xr:uid="{00000000-0005-0000-0000-000014420000}"/>
    <cellStyle name="Input 2 2 6 2 2 4 2" xfId="32887" xr:uid="{00000000-0005-0000-0000-000015420000}"/>
    <cellStyle name="Input 2 2 6 2 2 5" xfId="13858" xr:uid="{00000000-0005-0000-0000-000016420000}"/>
    <cellStyle name="Input 2 2 6 2 2 6" xfId="35726" xr:uid="{00000000-0005-0000-0000-000017420000}"/>
    <cellStyle name="Input 2 2 6 2 2 7" xfId="43818" xr:uid="{00000000-0005-0000-0000-000018420000}"/>
    <cellStyle name="Input 2 2 6 2 3" xfId="2492" xr:uid="{00000000-0005-0000-0000-000019420000}"/>
    <cellStyle name="Input 2 2 6 2 3 2" xfId="5687" xr:uid="{00000000-0005-0000-0000-00001A420000}"/>
    <cellStyle name="Input 2 2 6 2 3 2 2" xfId="18595" xr:uid="{00000000-0005-0000-0000-00001B420000}"/>
    <cellStyle name="Input 2 2 6 2 3 2 2 2" xfId="30980" xr:uid="{00000000-0005-0000-0000-00001C420000}"/>
    <cellStyle name="Input 2 2 6 2 3 2 2 3" xfId="42917" xr:uid="{00000000-0005-0000-0000-00001D420000}"/>
    <cellStyle name="Input 2 2 6 2 3 2 2 4" xfId="51009" xr:uid="{00000000-0005-0000-0000-00001E420000}"/>
    <cellStyle name="Input 2 2 6 2 3 2 3" xfId="24981" xr:uid="{00000000-0005-0000-0000-00001F420000}"/>
    <cellStyle name="Input 2 2 6 2 3 2 4" xfId="38248" xr:uid="{00000000-0005-0000-0000-000020420000}"/>
    <cellStyle name="Input 2 2 6 2 3 2 5" xfId="46340" xr:uid="{00000000-0005-0000-0000-000021420000}"/>
    <cellStyle name="Input 2 2 6 2 3 3" xfId="8888" xr:uid="{00000000-0005-0000-0000-000022420000}"/>
    <cellStyle name="Input 2 2 6 2 3 3 2" xfId="21789" xr:uid="{00000000-0005-0000-0000-000023420000}"/>
    <cellStyle name="Input 2 2 6 2 3 3 3" xfId="28175" xr:uid="{00000000-0005-0000-0000-000024420000}"/>
    <cellStyle name="Input 2 2 6 2 3 3 4" xfId="41088" xr:uid="{00000000-0005-0000-0000-000025420000}"/>
    <cellStyle name="Input 2 2 6 2 3 3 5" xfId="49180" xr:uid="{00000000-0005-0000-0000-000026420000}"/>
    <cellStyle name="Input 2 2 6 2 3 4" xfId="10320" xr:uid="{00000000-0005-0000-0000-000027420000}"/>
    <cellStyle name="Input 2 2 6 2 3 4 2" xfId="33896" xr:uid="{00000000-0005-0000-0000-000028420000}"/>
    <cellStyle name="Input 2 2 6 2 3 5" xfId="14515" xr:uid="{00000000-0005-0000-0000-000029420000}"/>
    <cellStyle name="Input 2 2 6 2 3 6" xfId="36223" xr:uid="{00000000-0005-0000-0000-00002A420000}"/>
    <cellStyle name="Input 2 2 6 2 3 7" xfId="44315" xr:uid="{00000000-0005-0000-0000-00002B420000}"/>
    <cellStyle name="Input 2 2 6 2 4" xfId="1926" xr:uid="{00000000-0005-0000-0000-00002C420000}"/>
    <cellStyle name="Input 2 2 6 2 4 2" xfId="5121" xr:uid="{00000000-0005-0000-0000-00002D420000}"/>
    <cellStyle name="Input 2 2 6 2 4 2 2" xfId="18029" xr:uid="{00000000-0005-0000-0000-00002E420000}"/>
    <cellStyle name="Input 2 2 6 2 4 2 2 2" xfId="30604" xr:uid="{00000000-0005-0000-0000-00002F420000}"/>
    <cellStyle name="Input 2 2 6 2 4 2 3" xfId="24415" xr:uid="{00000000-0005-0000-0000-000030420000}"/>
    <cellStyle name="Input 2 2 6 2 4 2 4" xfId="40522" xr:uid="{00000000-0005-0000-0000-000031420000}"/>
    <cellStyle name="Input 2 2 6 2 4 2 5" xfId="48614" xr:uid="{00000000-0005-0000-0000-000032420000}"/>
    <cellStyle name="Input 2 2 6 2 4 3" xfId="8322" xr:uid="{00000000-0005-0000-0000-000033420000}"/>
    <cellStyle name="Input 2 2 6 2 4 3 2" xfId="21223" xr:uid="{00000000-0005-0000-0000-000034420000}"/>
    <cellStyle name="Input 2 2 6 2 4 3 3" xfId="27609" xr:uid="{00000000-0005-0000-0000-000035420000}"/>
    <cellStyle name="Input 2 2 6 2 4 4" xfId="10486" xr:uid="{00000000-0005-0000-0000-000036420000}"/>
    <cellStyle name="Input 2 2 6 2 4 4 2" xfId="33330" xr:uid="{00000000-0005-0000-0000-000037420000}"/>
    <cellStyle name="Input 2 2 6 2 4 5" xfId="14139" xr:uid="{00000000-0005-0000-0000-000038420000}"/>
    <cellStyle name="Input 2 2 6 2 4 6" xfId="37682" xr:uid="{00000000-0005-0000-0000-000039420000}"/>
    <cellStyle name="Input 2 2 6 2 4 7" xfId="45774" xr:uid="{00000000-0005-0000-0000-00003A420000}"/>
    <cellStyle name="Input 2 2 6 2 5" xfId="983" xr:uid="{00000000-0005-0000-0000-00003B420000}"/>
    <cellStyle name="Input 2 2 6 2 5 2" xfId="4178" xr:uid="{00000000-0005-0000-0000-00003C420000}"/>
    <cellStyle name="Input 2 2 6 2 5 2 2" xfId="17086" xr:uid="{00000000-0005-0000-0000-00003D420000}"/>
    <cellStyle name="Input 2 2 6 2 5 2 2 2" xfId="29998" xr:uid="{00000000-0005-0000-0000-00003E420000}"/>
    <cellStyle name="Input 2 2 6 2 5 2 3" xfId="23472" xr:uid="{00000000-0005-0000-0000-00003F420000}"/>
    <cellStyle name="Input 2 2 6 2 5 2 4" xfId="41678" xr:uid="{00000000-0005-0000-0000-000040420000}"/>
    <cellStyle name="Input 2 2 6 2 5 2 5" xfId="49770" xr:uid="{00000000-0005-0000-0000-000041420000}"/>
    <cellStyle name="Input 2 2 6 2 5 3" xfId="7379" xr:uid="{00000000-0005-0000-0000-000042420000}"/>
    <cellStyle name="Input 2 2 6 2 5 3 2" xfId="20280" xr:uid="{00000000-0005-0000-0000-000043420000}"/>
    <cellStyle name="Input 2 2 6 2 5 3 3" xfId="26666" xr:uid="{00000000-0005-0000-0000-000044420000}"/>
    <cellStyle name="Input 2 2 6 2 5 4" xfId="10652" xr:uid="{00000000-0005-0000-0000-000045420000}"/>
    <cellStyle name="Input 2 2 6 2 5 4 2" xfId="32387" xr:uid="{00000000-0005-0000-0000-000046420000}"/>
    <cellStyle name="Input 2 2 6 2 5 5" xfId="13533" xr:uid="{00000000-0005-0000-0000-000047420000}"/>
    <cellStyle name="Input 2 2 6 2 5 6" xfId="36739" xr:uid="{00000000-0005-0000-0000-000048420000}"/>
    <cellStyle name="Input 2 2 6 2 5 7" xfId="44831" xr:uid="{00000000-0005-0000-0000-000049420000}"/>
    <cellStyle name="Input 2 2 6 2 6" xfId="2996" xr:uid="{00000000-0005-0000-0000-00004A420000}"/>
    <cellStyle name="Input 2 2 6 2 6 2" xfId="6191" xr:uid="{00000000-0005-0000-0000-00004B420000}"/>
    <cellStyle name="Input 2 2 6 2 6 2 2" xfId="19099" xr:uid="{00000000-0005-0000-0000-00004C420000}"/>
    <cellStyle name="Input 2 2 6 2 6 2 2 2" xfId="31309" xr:uid="{00000000-0005-0000-0000-00004D420000}"/>
    <cellStyle name="Input 2 2 6 2 6 2 3" xfId="25485" xr:uid="{00000000-0005-0000-0000-00004E420000}"/>
    <cellStyle name="Input 2 2 6 2 6 2 4" xfId="42027" xr:uid="{00000000-0005-0000-0000-00004F420000}"/>
    <cellStyle name="Input 2 2 6 2 6 2 5" xfId="50119" xr:uid="{00000000-0005-0000-0000-000050420000}"/>
    <cellStyle name="Input 2 2 6 2 6 3" xfId="9392" xr:uid="{00000000-0005-0000-0000-000051420000}"/>
    <cellStyle name="Input 2 2 6 2 6 3 2" xfId="22293" xr:uid="{00000000-0005-0000-0000-000052420000}"/>
    <cellStyle name="Input 2 2 6 2 6 3 3" xfId="28679" xr:uid="{00000000-0005-0000-0000-000053420000}"/>
    <cellStyle name="Input 2 2 6 2 6 4" xfId="10199" xr:uid="{00000000-0005-0000-0000-000054420000}"/>
    <cellStyle name="Input 2 2 6 2 6 4 2" xfId="34400" xr:uid="{00000000-0005-0000-0000-000055420000}"/>
    <cellStyle name="Input 2 2 6 2 6 5" xfId="14844" xr:uid="{00000000-0005-0000-0000-000056420000}"/>
    <cellStyle name="Input 2 2 6 2 6 6" xfId="38757" xr:uid="{00000000-0005-0000-0000-000057420000}"/>
    <cellStyle name="Input 2 2 6 2 6 7" xfId="46849" xr:uid="{00000000-0005-0000-0000-000058420000}"/>
    <cellStyle name="Input 2 2 6 2 7" xfId="612" xr:uid="{00000000-0005-0000-0000-000059420000}"/>
    <cellStyle name="Input 2 2 6 2 7 2" xfId="15637" xr:uid="{00000000-0005-0000-0000-00005A420000}"/>
    <cellStyle name="Input 2 2 6 2 7 2 2" xfId="29490" xr:uid="{00000000-0005-0000-0000-00005B420000}"/>
    <cellStyle name="Input 2 2 6 2 7 3" xfId="16417" xr:uid="{00000000-0005-0000-0000-00005C420000}"/>
    <cellStyle name="Input 2 2 6 2 7 4" xfId="39579" xr:uid="{00000000-0005-0000-0000-00005D420000}"/>
    <cellStyle name="Input 2 2 6 2 7 5" xfId="47671" xr:uid="{00000000-0005-0000-0000-00005E420000}"/>
    <cellStyle name="Input 2 2 6 2 8" xfId="3807" xr:uid="{00000000-0005-0000-0000-00005F420000}"/>
    <cellStyle name="Input 2 2 6 2 8 2" xfId="16715" xr:uid="{00000000-0005-0000-0000-000060420000}"/>
    <cellStyle name="Input 2 2 6 2 8 2 2" xfId="29750" xr:uid="{00000000-0005-0000-0000-000061420000}"/>
    <cellStyle name="Input 2 2 6 2 8 3" xfId="23101" xr:uid="{00000000-0005-0000-0000-000062420000}"/>
    <cellStyle name="Input 2 2 6 2 9" xfId="7008" xr:uid="{00000000-0005-0000-0000-000063420000}"/>
    <cellStyle name="Input 2 2 6 2 9 2" xfId="19909" xr:uid="{00000000-0005-0000-0000-000064420000}"/>
    <cellStyle name="Input 2 2 6 2 9 3" xfId="26295" xr:uid="{00000000-0005-0000-0000-000065420000}"/>
    <cellStyle name="Input 2 2 6 3" xfId="1145" xr:uid="{00000000-0005-0000-0000-000066420000}"/>
    <cellStyle name="Input 2 2 6 3 10" xfId="35388" xr:uid="{00000000-0005-0000-0000-000067420000}"/>
    <cellStyle name="Input 2 2 6 3 11" xfId="43480" xr:uid="{00000000-0005-0000-0000-000068420000}"/>
    <cellStyle name="Input 2 2 6 3 2" xfId="1645" xr:uid="{00000000-0005-0000-0000-000069420000}"/>
    <cellStyle name="Input 2 2 6 3 2 2" xfId="4840" xr:uid="{00000000-0005-0000-0000-00006A420000}"/>
    <cellStyle name="Input 2 2 6 3 2 2 2" xfId="17748" xr:uid="{00000000-0005-0000-0000-00006B420000}"/>
    <cellStyle name="Input 2 2 6 3 2 2 2 2" xfId="30428" xr:uid="{00000000-0005-0000-0000-00006C420000}"/>
    <cellStyle name="Input 2 2 6 3 2 2 2 3" xfId="42222" xr:uid="{00000000-0005-0000-0000-00006D420000}"/>
    <cellStyle name="Input 2 2 6 3 2 2 2 4" xfId="50314" xr:uid="{00000000-0005-0000-0000-00006E420000}"/>
    <cellStyle name="Input 2 2 6 3 2 2 3" xfId="24134" xr:uid="{00000000-0005-0000-0000-00006F420000}"/>
    <cellStyle name="Input 2 2 6 3 2 2 4" xfId="37401" xr:uid="{00000000-0005-0000-0000-000070420000}"/>
    <cellStyle name="Input 2 2 6 3 2 2 5" xfId="45493" xr:uid="{00000000-0005-0000-0000-000071420000}"/>
    <cellStyle name="Input 2 2 6 3 2 3" xfId="8041" xr:uid="{00000000-0005-0000-0000-000072420000}"/>
    <cellStyle name="Input 2 2 6 3 2 3 2" xfId="20942" xr:uid="{00000000-0005-0000-0000-000073420000}"/>
    <cellStyle name="Input 2 2 6 3 2 3 3" xfId="27328" xr:uid="{00000000-0005-0000-0000-000074420000}"/>
    <cellStyle name="Input 2 2 6 3 2 3 4" xfId="40241" xr:uid="{00000000-0005-0000-0000-000075420000}"/>
    <cellStyle name="Input 2 2 6 3 2 3 5" xfId="48333" xr:uid="{00000000-0005-0000-0000-000076420000}"/>
    <cellStyle name="Input 2 2 6 3 2 4" xfId="10702" xr:uid="{00000000-0005-0000-0000-000077420000}"/>
    <cellStyle name="Input 2 2 6 3 2 4 2" xfId="33049" xr:uid="{00000000-0005-0000-0000-000078420000}"/>
    <cellStyle name="Input 2 2 6 3 2 5" xfId="13963" xr:uid="{00000000-0005-0000-0000-000079420000}"/>
    <cellStyle name="Input 2 2 6 3 2 6" xfId="35888" xr:uid="{00000000-0005-0000-0000-00007A420000}"/>
    <cellStyle name="Input 2 2 6 3 2 7" xfId="43980" xr:uid="{00000000-0005-0000-0000-00007B420000}"/>
    <cellStyle name="Input 2 2 6 3 3" xfId="2654" xr:uid="{00000000-0005-0000-0000-00007C420000}"/>
    <cellStyle name="Input 2 2 6 3 3 2" xfId="5849" xr:uid="{00000000-0005-0000-0000-00007D420000}"/>
    <cellStyle name="Input 2 2 6 3 3 2 2" xfId="18757" xr:uid="{00000000-0005-0000-0000-00007E420000}"/>
    <cellStyle name="Input 2 2 6 3 3 2 2 2" xfId="31085" xr:uid="{00000000-0005-0000-0000-00007F420000}"/>
    <cellStyle name="Input 2 2 6 3 3 2 2 3" xfId="43022" xr:uid="{00000000-0005-0000-0000-000080420000}"/>
    <cellStyle name="Input 2 2 6 3 3 2 2 4" xfId="51114" xr:uid="{00000000-0005-0000-0000-000081420000}"/>
    <cellStyle name="Input 2 2 6 3 3 2 3" xfId="25143" xr:uid="{00000000-0005-0000-0000-000082420000}"/>
    <cellStyle name="Input 2 2 6 3 3 2 4" xfId="38410" xr:uid="{00000000-0005-0000-0000-000083420000}"/>
    <cellStyle name="Input 2 2 6 3 3 2 5" xfId="46502" xr:uid="{00000000-0005-0000-0000-000084420000}"/>
    <cellStyle name="Input 2 2 6 3 3 3" xfId="9050" xr:uid="{00000000-0005-0000-0000-000085420000}"/>
    <cellStyle name="Input 2 2 6 3 3 3 2" xfId="21951" xr:uid="{00000000-0005-0000-0000-000086420000}"/>
    <cellStyle name="Input 2 2 6 3 3 3 3" xfId="28337" xr:uid="{00000000-0005-0000-0000-000087420000}"/>
    <cellStyle name="Input 2 2 6 3 3 3 4" xfId="41250" xr:uid="{00000000-0005-0000-0000-000088420000}"/>
    <cellStyle name="Input 2 2 6 3 3 3 5" xfId="49342" xr:uid="{00000000-0005-0000-0000-000089420000}"/>
    <cellStyle name="Input 2 2 6 3 3 4" xfId="11327" xr:uid="{00000000-0005-0000-0000-00008A420000}"/>
    <cellStyle name="Input 2 2 6 3 3 4 2" xfId="34058" xr:uid="{00000000-0005-0000-0000-00008B420000}"/>
    <cellStyle name="Input 2 2 6 3 3 5" xfId="14620" xr:uid="{00000000-0005-0000-0000-00008C420000}"/>
    <cellStyle name="Input 2 2 6 3 3 6" xfId="36385" xr:uid="{00000000-0005-0000-0000-00008D420000}"/>
    <cellStyle name="Input 2 2 6 3 3 7" xfId="44477" xr:uid="{00000000-0005-0000-0000-00008E420000}"/>
    <cellStyle name="Input 2 2 6 3 4" xfId="2035" xr:uid="{00000000-0005-0000-0000-00008F420000}"/>
    <cellStyle name="Input 2 2 6 3 4 2" xfId="5230" xr:uid="{00000000-0005-0000-0000-000090420000}"/>
    <cellStyle name="Input 2 2 6 3 4 2 2" xfId="18138" xr:uid="{00000000-0005-0000-0000-000091420000}"/>
    <cellStyle name="Input 2 2 6 3 4 2 2 2" xfId="30681" xr:uid="{00000000-0005-0000-0000-000092420000}"/>
    <cellStyle name="Input 2 2 6 3 4 2 3" xfId="24524" xr:uid="{00000000-0005-0000-0000-000093420000}"/>
    <cellStyle name="Input 2 2 6 3 4 2 4" xfId="40631" xr:uid="{00000000-0005-0000-0000-000094420000}"/>
    <cellStyle name="Input 2 2 6 3 4 2 5" xfId="48723" xr:uid="{00000000-0005-0000-0000-000095420000}"/>
    <cellStyle name="Input 2 2 6 3 4 3" xfId="8431" xr:uid="{00000000-0005-0000-0000-000096420000}"/>
    <cellStyle name="Input 2 2 6 3 4 3 2" xfId="21332" xr:uid="{00000000-0005-0000-0000-000097420000}"/>
    <cellStyle name="Input 2 2 6 3 4 3 3" xfId="27718" xr:uid="{00000000-0005-0000-0000-000098420000}"/>
    <cellStyle name="Input 2 2 6 3 4 4" xfId="11200" xr:uid="{00000000-0005-0000-0000-000099420000}"/>
    <cellStyle name="Input 2 2 6 3 4 4 2" xfId="33439" xr:uid="{00000000-0005-0000-0000-00009A420000}"/>
    <cellStyle name="Input 2 2 6 3 4 5" xfId="14216" xr:uid="{00000000-0005-0000-0000-00009B420000}"/>
    <cellStyle name="Input 2 2 6 3 4 6" xfId="37791" xr:uid="{00000000-0005-0000-0000-00009C420000}"/>
    <cellStyle name="Input 2 2 6 3 4 7" xfId="45883" xr:uid="{00000000-0005-0000-0000-00009D420000}"/>
    <cellStyle name="Input 2 2 6 3 5" xfId="3158" xr:uid="{00000000-0005-0000-0000-00009E420000}"/>
    <cellStyle name="Input 2 2 6 3 5 2" xfId="6353" xr:uid="{00000000-0005-0000-0000-00009F420000}"/>
    <cellStyle name="Input 2 2 6 3 5 2 2" xfId="19261" xr:uid="{00000000-0005-0000-0000-0000A0420000}"/>
    <cellStyle name="Input 2 2 6 3 5 2 2 2" xfId="31414" xr:uid="{00000000-0005-0000-0000-0000A1420000}"/>
    <cellStyle name="Input 2 2 6 3 5 2 3" xfId="25647" xr:uid="{00000000-0005-0000-0000-0000A2420000}"/>
    <cellStyle name="Input 2 2 6 3 5 2 4" xfId="41816" xr:uid="{00000000-0005-0000-0000-0000A3420000}"/>
    <cellStyle name="Input 2 2 6 3 5 2 5" xfId="49908" xr:uid="{00000000-0005-0000-0000-0000A4420000}"/>
    <cellStyle name="Input 2 2 6 3 5 3" xfId="9554" xr:uid="{00000000-0005-0000-0000-0000A5420000}"/>
    <cellStyle name="Input 2 2 6 3 5 3 2" xfId="22455" xr:uid="{00000000-0005-0000-0000-0000A6420000}"/>
    <cellStyle name="Input 2 2 6 3 5 3 3" xfId="28841" xr:uid="{00000000-0005-0000-0000-0000A7420000}"/>
    <cellStyle name="Input 2 2 6 3 5 4" xfId="11285" xr:uid="{00000000-0005-0000-0000-0000A8420000}"/>
    <cellStyle name="Input 2 2 6 3 5 4 2" xfId="34562" xr:uid="{00000000-0005-0000-0000-0000A9420000}"/>
    <cellStyle name="Input 2 2 6 3 5 5" xfId="14949" xr:uid="{00000000-0005-0000-0000-0000AA420000}"/>
    <cellStyle name="Input 2 2 6 3 5 6" xfId="36901" xr:uid="{00000000-0005-0000-0000-0000AB420000}"/>
    <cellStyle name="Input 2 2 6 3 5 7" xfId="44993" xr:uid="{00000000-0005-0000-0000-0000AC420000}"/>
    <cellStyle name="Input 2 2 6 3 6" xfId="4340" xr:uid="{00000000-0005-0000-0000-0000AD420000}"/>
    <cellStyle name="Input 2 2 6 3 6 2" xfId="17248" xr:uid="{00000000-0005-0000-0000-0000AE420000}"/>
    <cellStyle name="Input 2 2 6 3 6 2 2" xfId="30103" xr:uid="{00000000-0005-0000-0000-0000AF420000}"/>
    <cellStyle name="Input 2 2 6 3 6 2 3" xfId="41471" xr:uid="{00000000-0005-0000-0000-0000B0420000}"/>
    <cellStyle name="Input 2 2 6 3 6 2 4" xfId="49563" xr:uid="{00000000-0005-0000-0000-0000B1420000}"/>
    <cellStyle name="Input 2 2 6 3 6 3" xfId="23634" xr:uid="{00000000-0005-0000-0000-0000B2420000}"/>
    <cellStyle name="Input 2 2 6 3 6 4" xfId="38919" xr:uid="{00000000-0005-0000-0000-0000B3420000}"/>
    <cellStyle name="Input 2 2 6 3 6 5" xfId="47011" xr:uid="{00000000-0005-0000-0000-0000B4420000}"/>
    <cellStyle name="Input 2 2 6 3 7" xfId="7541" xr:uid="{00000000-0005-0000-0000-0000B5420000}"/>
    <cellStyle name="Input 2 2 6 3 7 2" xfId="20442" xr:uid="{00000000-0005-0000-0000-0000B6420000}"/>
    <cellStyle name="Input 2 2 6 3 7 3" xfId="26828" xr:uid="{00000000-0005-0000-0000-0000B7420000}"/>
    <cellStyle name="Input 2 2 6 3 7 4" xfId="39741" xr:uid="{00000000-0005-0000-0000-0000B8420000}"/>
    <cellStyle name="Input 2 2 6 3 7 5" xfId="47833" xr:uid="{00000000-0005-0000-0000-0000B9420000}"/>
    <cellStyle name="Input 2 2 6 3 8" xfId="13005" xr:uid="{00000000-0005-0000-0000-0000BA420000}"/>
    <cellStyle name="Input 2 2 6 3 8 2" xfId="32549" xr:uid="{00000000-0005-0000-0000-0000BB420000}"/>
    <cellStyle name="Input 2 2 6 3 9" xfId="13638" xr:uid="{00000000-0005-0000-0000-0000BC420000}"/>
    <cellStyle name="Input 2 2 6 4" xfId="1317" xr:uid="{00000000-0005-0000-0000-0000BD420000}"/>
    <cellStyle name="Input 2 2 6 4 2" xfId="4512" xr:uid="{00000000-0005-0000-0000-0000BE420000}"/>
    <cellStyle name="Input 2 2 6 4 2 2" xfId="17420" xr:uid="{00000000-0005-0000-0000-0000BF420000}"/>
    <cellStyle name="Input 2 2 6 4 2 2 2" xfId="30214" xr:uid="{00000000-0005-0000-0000-0000C0420000}"/>
    <cellStyle name="Input 2 2 6 4 2 2 3" xfId="41953" xr:uid="{00000000-0005-0000-0000-0000C1420000}"/>
    <cellStyle name="Input 2 2 6 4 2 2 4" xfId="50045" xr:uid="{00000000-0005-0000-0000-0000C2420000}"/>
    <cellStyle name="Input 2 2 6 4 2 3" xfId="23806" xr:uid="{00000000-0005-0000-0000-0000C3420000}"/>
    <cellStyle name="Input 2 2 6 4 2 4" xfId="37073" xr:uid="{00000000-0005-0000-0000-0000C4420000}"/>
    <cellStyle name="Input 2 2 6 4 2 5" xfId="45165" xr:uid="{00000000-0005-0000-0000-0000C5420000}"/>
    <cellStyle name="Input 2 2 6 4 3" xfId="7713" xr:uid="{00000000-0005-0000-0000-0000C6420000}"/>
    <cellStyle name="Input 2 2 6 4 3 2" xfId="20614" xr:uid="{00000000-0005-0000-0000-0000C7420000}"/>
    <cellStyle name="Input 2 2 6 4 3 3" xfId="27000" xr:uid="{00000000-0005-0000-0000-0000C8420000}"/>
    <cellStyle name="Input 2 2 6 4 3 4" xfId="39913" xr:uid="{00000000-0005-0000-0000-0000C9420000}"/>
    <cellStyle name="Input 2 2 6 4 3 5" xfId="48005" xr:uid="{00000000-0005-0000-0000-0000CA420000}"/>
    <cellStyle name="Input 2 2 6 4 4" xfId="11673" xr:uid="{00000000-0005-0000-0000-0000CB420000}"/>
    <cellStyle name="Input 2 2 6 4 4 2" xfId="32721" xr:uid="{00000000-0005-0000-0000-0000CC420000}"/>
    <cellStyle name="Input 2 2 6 4 5" xfId="13749" xr:uid="{00000000-0005-0000-0000-0000CD420000}"/>
    <cellStyle name="Input 2 2 6 4 6" xfId="35560" xr:uid="{00000000-0005-0000-0000-0000CE420000}"/>
    <cellStyle name="Input 2 2 6 4 7" xfId="43652" xr:uid="{00000000-0005-0000-0000-0000CF420000}"/>
    <cellStyle name="Input 2 2 6 5" xfId="2326" xr:uid="{00000000-0005-0000-0000-0000D0420000}"/>
    <cellStyle name="Input 2 2 6 5 2" xfId="5521" xr:uid="{00000000-0005-0000-0000-0000D1420000}"/>
    <cellStyle name="Input 2 2 6 5 2 2" xfId="18429" xr:uid="{00000000-0005-0000-0000-0000D2420000}"/>
    <cellStyle name="Input 2 2 6 5 2 2 2" xfId="30871" xr:uid="{00000000-0005-0000-0000-0000D3420000}"/>
    <cellStyle name="Input 2 2 6 5 2 2 3" xfId="42808" xr:uid="{00000000-0005-0000-0000-0000D4420000}"/>
    <cellStyle name="Input 2 2 6 5 2 2 4" xfId="50900" xr:uid="{00000000-0005-0000-0000-0000D5420000}"/>
    <cellStyle name="Input 2 2 6 5 2 3" xfId="24815" xr:uid="{00000000-0005-0000-0000-0000D6420000}"/>
    <cellStyle name="Input 2 2 6 5 2 4" xfId="38082" xr:uid="{00000000-0005-0000-0000-0000D7420000}"/>
    <cellStyle name="Input 2 2 6 5 2 5" xfId="46174" xr:uid="{00000000-0005-0000-0000-0000D8420000}"/>
    <cellStyle name="Input 2 2 6 5 3" xfId="8722" xr:uid="{00000000-0005-0000-0000-0000D9420000}"/>
    <cellStyle name="Input 2 2 6 5 3 2" xfId="21623" xr:uid="{00000000-0005-0000-0000-0000DA420000}"/>
    <cellStyle name="Input 2 2 6 5 3 3" xfId="28009" xr:uid="{00000000-0005-0000-0000-0000DB420000}"/>
    <cellStyle name="Input 2 2 6 5 3 4" xfId="40922" xr:uid="{00000000-0005-0000-0000-0000DC420000}"/>
    <cellStyle name="Input 2 2 6 5 3 5" xfId="49014" xr:uid="{00000000-0005-0000-0000-0000DD420000}"/>
    <cellStyle name="Input 2 2 6 5 4" xfId="10411" xr:uid="{00000000-0005-0000-0000-0000DE420000}"/>
    <cellStyle name="Input 2 2 6 5 4 2" xfId="33730" xr:uid="{00000000-0005-0000-0000-0000DF420000}"/>
    <cellStyle name="Input 2 2 6 5 5" xfId="14406" xr:uid="{00000000-0005-0000-0000-0000E0420000}"/>
    <cellStyle name="Input 2 2 6 5 6" xfId="36057" xr:uid="{00000000-0005-0000-0000-0000E1420000}"/>
    <cellStyle name="Input 2 2 6 5 7" xfId="44149" xr:uid="{00000000-0005-0000-0000-0000E2420000}"/>
    <cellStyle name="Input 2 2 6 6" xfId="1812" xr:uid="{00000000-0005-0000-0000-0000E3420000}"/>
    <cellStyle name="Input 2 2 6 6 2" xfId="5007" xr:uid="{00000000-0005-0000-0000-0000E4420000}"/>
    <cellStyle name="Input 2 2 6 6 2 2" xfId="17915" xr:uid="{00000000-0005-0000-0000-0000E5420000}"/>
    <cellStyle name="Input 2 2 6 6 2 2 2" xfId="30531" xr:uid="{00000000-0005-0000-0000-0000E6420000}"/>
    <cellStyle name="Input 2 2 6 6 2 3" xfId="24301" xr:uid="{00000000-0005-0000-0000-0000E7420000}"/>
    <cellStyle name="Input 2 2 6 6 2 4" xfId="40408" xr:uid="{00000000-0005-0000-0000-0000E8420000}"/>
    <cellStyle name="Input 2 2 6 6 2 5" xfId="48500" xr:uid="{00000000-0005-0000-0000-0000E9420000}"/>
    <cellStyle name="Input 2 2 6 6 3" xfId="8208" xr:uid="{00000000-0005-0000-0000-0000EA420000}"/>
    <cellStyle name="Input 2 2 6 6 3 2" xfId="21109" xr:uid="{00000000-0005-0000-0000-0000EB420000}"/>
    <cellStyle name="Input 2 2 6 6 3 3" xfId="27495" xr:uid="{00000000-0005-0000-0000-0000EC420000}"/>
    <cellStyle name="Input 2 2 6 6 4" xfId="12689" xr:uid="{00000000-0005-0000-0000-0000ED420000}"/>
    <cellStyle name="Input 2 2 6 6 4 2" xfId="33216" xr:uid="{00000000-0005-0000-0000-0000EE420000}"/>
    <cellStyle name="Input 2 2 6 6 5" xfId="14066" xr:uid="{00000000-0005-0000-0000-0000EF420000}"/>
    <cellStyle name="Input 2 2 6 6 6" xfId="37568" xr:uid="{00000000-0005-0000-0000-0000F0420000}"/>
    <cellStyle name="Input 2 2 6 6 7" xfId="45660" xr:uid="{00000000-0005-0000-0000-0000F1420000}"/>
    <cellStyle name="Input 2 2 6 7" xfId="817" xr:uid="{00000000-0005-0000-0000-0000F2420000}"/>
    <cellStyle name="Input 2 2 6 7 2" xfId="4012" xr:uid="{00000000-0005-0000-0000-0000F3420000}"/>
    <cellStyle name="Input 2 2 6 7 2 2" xfId="16920" xr:uid="{00000000-0005-0000-0000-0000F4420000}"/>
    <cellStyle name="Input 2 2 6 7 2 2 2" xfId="29889" xr:uid="{00000000-0005-0000-0000-0000F5420000}"/>
    <cellStyle name="Input 2 2 6 7 2 3" xfId="23306" xr:uid="{00000000-0005-0000-0000-0000F6420000}"/>
    <cellStyle name="Input 2 2 6 7 2 4" xfId="41535" xr:uid="{00000000-0005-0000-0000-0000F7420000}"/>
    <cellStyle name="Input 2 2 6 7 2 5" xfId="49627" xr:uid="{00000000-0005-0000-0000-0000F8420000}"/>
    <cellStyle name="Input 2 2 6 7 3" xfId="7213" xr:uid="{00000000-0005-0000-0000-0000F9420000}"/>
    <cellStyle name="Input 2 2 6 7 3 2" xfId="20114" xr:uid="{00000000-0005-0000-0000-0000FA420000}"/>
    <cellStyle name="Input 2 2 6 7 3 3" xfId="26500" xr:uid="{00000000-0005-0000-0000-0000FB420000}"/>
    <cellStyle name="Input 2 2 6 7 4" xfId="13015" xr:uid="{00000000-0005-0000-0000-0000FC420000}"/>
    <cellStyle name="Input 2 2 6 7 4 2" xfId="32221" xr:uid="{00000000-0005-0000-0000-0000FD420000}"/>
    <cellStyle name="Input 2 2 6 7 5" xfId="13424" xr:uid="{00000000-0005-0000-0000-0000FE420000}"/>
    <cellStyle name="Input 2 2 6 7 6" xfId="36573" xr:uid="{00000000-0005-0000-0000-0000FF420000}"/>
    <cellStyle name="Input 2 2 6 7 7" xfId="44665" xr:uid="{00000000-0005-0000-0000-000000430000}"/>
    <cellStyle name="Input 2 2 6 8" xfId="2830" xr:uid="{00000000-0005-0000-0000-000001430000}"/>
    <cellStyle name="Input 2 2 6 8 2" xfId="6025" xr:uid="{00000000-0005-0000-0000-000002430000}"/>
    <cellStyle name="Input 2 2 6 8 2 2" xfId="18933" xr:uid="{00000000-0005-0000-0000-000003430000}"/>
    <cellStyle name="Input 2 2 6 8 2 2 2" xfId="31200" xr:uid="{00000000-0005-0000-0000-000004430000}"/>
    <cellStyle name="Input 2 2 6 8 2 3" xfId="25319" xr:uid="{00000000-0005-0000-0000-000005430000}"/>
    <cellStyle name="Input 2 2 6 8 2 4" xfId="42239" xr:uid="{00000000-0005-0000-0000-000006430000}"/>
    <cellStyle name="Input 2 2 6 8 2 5" xfId="50331" xr:uid="{00000000-0005-0000-0000-000007430000}"/>
    <cellStyle name="Input 2 2 6 8 3" xfId="9226" xr:uid="{00000000-0005-0000-0000-000008430000}"/>
    <cellStyle name="Input 2 2 6 8 3 2" xfId="22127" xr:uid="{00000000-0005-0000-0000-000009430000}"/>
    <cellStyle name="Input 2 2 6 8 3 3" xfId="28513" xr:uid="{00000000-0005-0000-0000-00000A430000}"/>
    <cellStyle name="Input 2 2 6 8 4" xfId="12126" xr:uid="{00000000-0005-0000-0000-00000B430000}"/>
    <cellStyle name="Input 2 2 6 8 4 2" xfId="34234" xr:uid="{00000000-0005-0000-0000-00000C430000}"/>
    <cellStyle name="Input 2 2 6 8 5" xfId="14735" xr:uid="{00000000-0005-0000-0000-00000D430000}"/>
    <cellStyle name="Input 2 2 6 8 6" xfId="38591" xr:uid="{00000000-0005-0000-0000-00000E430000}"/>
    <cellStyle name="Input 2 2 6 8 7" xfId="46683" xr:uid="{00000000-0005-0000-0000-00000F430000}"/>
    <cellStyle name="Input 2 2 6 9" xfId="441" xr:uid="{00000000-0005-0000-0000-000010430000}"/>
    <cellStyle name="Input 2 2 6 9 2" xfId="15471" xr:uid="{00000000-0005-0000-0000-000011430000}"/>
    <cellStyle name="Input 2 2 6 9 2 2" xfId="29325" xr:uid="{00000000-0005-0000-0000-000012430000}"/>
    <cellStyle name="Input 2 2 6 9 3" xfId="16460" xr:uid="{00000000-0005-0000-0000-000013430000}"/>
    <cellStyle name="Input 2 2 6 9 4" xfId="39413" xr:uid="{00000000-0005-0000-0000-000014430000}"/>
    <cellStyle name="Input 2 2 6 9 5" xfId="47505" xr:uid="{00000000-0005-0000-0000-000015430000}"/>
    <cellStyle name="Input 2 2 7" xfId="132" xr:uid="{00000000-0005-0000-0000-000016430000}"/>
    <cellStyle name="Input 2 2 7 10" xfId="3692" xr:uid="{00000000-0005-0000-0000-000017430000}"/>
    <cellStyle name="Input 2 2 7 10 2" xfId="16601" xr:uid="{00000000-0005-0000-0000-000018430000}"/>
    <cellStyle name="Input 2 2 7 10 2 2" xfId="29676" xr:uid="{00000000-0005-0000-0000-000019430000}"/>
    <cellStyle name="Input 2 2 7 10 3" xfId="22987" xr:uid="{00000000-0005-0000-0000-00001A430000}"/>
    <cellStyle name="Input 2 2 7 11" xfId="6893" xr:uid="{00000000-0005-0000-0000-00001B430000}"/>
    <cellStyle name="Input 2 2 7 11 2" xfId="19795" xr:uid="{00000000-0005-0000-0000-00001C430000}"/>
    <cellStyle name="Input 2 2 7 11 3" xfId="26181" xr:uid="{00000000-0005-0000-0000-00001D430000}"/>
    <cellStyle name="Input 2 2 7 12" xfId="10183" xr:uid="{00000000-0005-0000-0000-00001E430000}"/>
    <cellStyle name="Input 2 2 7 12 2" xfId="31912" xr:uid="{00000000-0005-0000-0000-00001F430000}"/>
    <cellStyle name="Input 2 2 7 13" xfId="13215" xr:uid="{00000000-0005-0000-0000-000020430000}"/>
    <cellStyle name="Input 2 2 7 14" xfId="35116" xr:uid="{00000000-0005-0000-0000-000021430000}"/>
    <cellStyle name="Input 2 2 7 15" xfId="43208" xr:uid="{00000000-0005-0000-0000-000022430000}"/>
    <cellStyle name="Input 2 2 7 2" xfId="277" xr:uid="{00000000-0005-0000-0000-000023430000}"/>
    <cellStyle name="Input 2 2 7 2 10" xfId="12941" xr:uid="{00000000-0005-0000-0000-000024430000}"/>
    <cellStyle name="Input 2 2 7 2 10 2" xfId="32082" xr:uid="{00000000-0005-0000-0000-000025430000}"/>
    <cellStyle name="Input 2 2 7 2 11" xfId="13326" xr:uid="{00000000-0005-0000-0000-000026430000}"/>
    <cellStyle name="Input 2 2 7 2 12" xfId="35282" xr:uid="{00000000-0005-0000-0000-000027430000}"/>
    <cellStyle name="Input 2 2 7 2 13" xfId="43374" xr:uid="{00000000-0005-0000-0000-000028430000}"/>
    <cellStyle name="Input 2 2 7 2 2" xfId="1539" xr:uid="{00000000-0005-0000-0000-000029430000}"/>
    <cellStyle name="Input 2 2 7 2 2 2" xfId="4734" xr:uid="{00000000-0005-0000-0000-00002A430000}"/>
    <cellStyle name="Input 2 2 7 2 2 2 2" xfId="17642" xr:uid="{00000000-0005-0000-0000-00002B430000}"/>
    <cellStyle name="Input 2 2 7 2 2 2 2 2" xfId="30360" xr:uid="{00000000-0005-0000-0000-00002C430000}"/>
    <cellStyle name="Input 2 2 7 2 2 2 2 3" xfId="42136" xr:uid="{00000000-0005-0000-0000-00002D430000}"/>
    <cellStyle name="Input 2 2 7 2 2 2 2 4" xfId="50228" xr:uid="{00000000-0005-0000-0000-00002E430000}"/>
    <cellStyle name="Input 2 2 7 2 2 2 3" xfId="24028" xr:uid="{00000000-0005-0000-0000-00002F430000}"/>
    <cellStyle name="Input 2 2 7 2 2 2 4" xfId="37295" xr:uid="{00000000-0005-0000-0000-000030430000}"/>
    <cellStyle name="Input 2 2 7 2 2 2 5" xfId="45387" xr:uid="{00000000-0005-0000-0000-000031430000}"/>
    <cellStyle name="Input 2 2 7 2 2 3" xfId="7935" xr:uid="{00000000-0005-0000-0000-000032430000}"/>
    <cellStyle name="Input 2 2 7 2 2 3 2" xfId="20836" xr:uid="{00000000-0005-0000-0000-000033430000}"/>
    <cellStyle name="Input 2 2 7 2 2 3 3" xfId="27222" xr:uid="{00000000-0005-0000-0000-000034430000}"/>
    <cellStyle name="Input 2 2 7 2 2 3 4" xfId="40135" xr:uid="{00000000-0005-0000-0000-000035430000}"/>
    <cellStyle name="Input 2 2 7 2 2 3 5" xfId="48227" xr:uid="{00000000-0005-0000-0000-000036430000}"/>
    <cellStyle name="Input 2 2 7 2 2 4" xfId="12238" xr:uid="{00000000-0005-0000-0000-000037430000}"/>
    <cellStyle name="Input 2 2 7 2 2 4 2" xfId="32943" xr:uid="{00000000-0005-0000-0000-000038430000}"/>
    <cellStyle name="Input 2 2 7 2 2 5" xfId="13895" xr:uid="{00000000-0005-0000-0000-000039430000}"/>
    <cellStyle name="Input 2 2 7 2 2 6" xfId="35782" xr:uid="{00000000-0005-0000-0000-00003A430000}"/>
    <cellStyle name="Input 2 2 7 2 2 7" xfId="43874" xr:uid="{00000000-0005-0000-0000-00003B430000}"/>
    <cellStyle name="Input 2 2 7 2 3" xfId="2548" xr:uid="{00000000-0005-0000-0000-00003C430000}"/>
    <cellStyle name="Input 2 2 7 2 3 2" xfId="5743" xr:uid="{00000000-0005-0000-0000-00003D430000}"/>
    <cellStyle name="Input 2 2 7 2 3 2 2" xfId="18651" xr:uid="{00000000-0005-0000-0000-00003E430000}"/>
    <cellStyle name="Input 2 2 7 2 3 2 2 2" xfId="31017" xr:uid="{00000000-0005-0000-0000-00003F430000}"/>
    <cellStyle name="Input 2 2 7 2 3 2 2 3" xfId="42954" xr:uid="{00000000-0005-0000-0000-000040430000}"/>
    <cellStyle name="Input 2 2 7 2 3 2 2 4" xfId="51046" xr:uid="{00000000-0005-0000-0000-000041430000}"/>
    <cellStyle name="Input 2 2 7 2 3 2 3" xfId="25037" xr:uid="{00000000-0005-0000-0000-000042430000}"/>
    <cellStyle name="Input 2 2 7 2 3 2 4" xfId="38304" xr:uid="{00000000-0005-0000-0000-000043430000}"/>
    <cellStyle name="Input 2 2 7 2 3 2 5" xfId="46396" xr:uid="{00000000-0005-0000-0000-000044430000}"/>
    <cellStyle name="Input 2 2 7 2 3 3" xfId="8944" xr:uid="{00000000-0005-0000-0000-000045430000}"/>
    <cellStyle name="Input 2 2 7 2 3 3 2" xfId="21845" xr:uid="{00000000-0005-0000-0000-000046430000}"/>
    <cellStyle name="Input 2 2 7 2 3 3 3" xfId="28231" xr:uid="{00000000-0005-0000-0000-000047430000}"/>
    <cellStyle name="Input 2 2 7 2 3 3 4" xfId="41144" xr:uid="{00000000-0005-0000-0000-000048430000}"/>
    <cellStyle name="Input 2 2 7 2 3 3 5" xfId="49236" xr:uid="{00000000-0005-0000-0000-000049430000}"/>
    <cellStyle name="Input 2 2 7 2 3 4" xfId="11894" xr:uid="{00000000-0005-0000-0000-00004A430000}"/>
    <cellStyle name="Input 2 2 7 2 3 4 2" xfId="33952" xr:uid="{00000000-0005-0000-0000-00004B430000}"/>
    <cellStyle name="Input 2 2 7 2 3 5" xfId="14552" xr:uid="{00000000-0005-0000-0000-00004C430000}"/>
    <cellStyle name="Input 2 2 7 2 3 6" xfId="36279" xr:uid="{00000000-0005-0000-0000-00004D430000}"/>
    <cellStyle name="Input 2 2 7 2 3 7" xfId="44371" xr:uid="{00000000-0005-0000-0000-00004E430000}"/>
    <cellStyle name="Input 2 2 7 2 4" xfId="2270" xr:uid="{00000000-0005-0000-0000-00004F430000}"/>
    <cellStyle name="Input 2 2 7 2 4 2" xfId="5465" xr:uid="{00000000-0005-0000-0000-000050430000}"/>
    <cellStyle name="Input 2 2 7 2 4 2 2" xfId="18373" xr:uid="{00000000-0005-0000-0000-000051430000}"/>
    <cellStyle name="Input 2 2 7 2 4 2 2 2" xfId="30831" xr:uid="{00000000-0005-0000-0000-000052430000}"/>
    <cellStyle name="Input 2 2 7 2 4 2 3" xfId="24759" xr:uid="{00000000-0005-0000-0000-000053430000}"/>
    <cellStyle name="Input 2 2 7 2 4 2 4" xfId="40866" xr:uid="{00000000-0005-0000-0000-000054430000}"/>
    <cellStyle name="Input 2 2 7 2 4 2 5" xfId="48958" xr:uid="{00000000-0005-0000-0000-000055430000}"/>
    <cellStyle name="Input 2 2 7 2 4 3" xfId="8666" xr:uid="{00000000-0005-0000-0000-000056430000}"/>
    <cellStyle name="Input 2 2 7 2 4 3 2" xfId="21567" xr:uid="{00000000-0005-0000-0000-000057430000}"/>
    <cellStyle name="Input 2 2 7 2 4 3 3" xfId="27953" xr:uid="{00000000-0005-0000-0000-000058430000}"/>
    <cellStyle name="Input 2 2 7 2 4 4" xfId="12775" xr:uid="{00000000-0005-0000-0000-000059430000}"/>
    <cellStyle name="Input 2 2 7 2 4 4 2" xfId="33674" xr:uid="{00000000-0005-0000-0000-00005A430000}"/>
    <cellStyle name="Input 2 2 7 2 4 5" xfId="14366" xr:uid="{00000000-0005-0000-0000-00005B430000}"/>
    <cellStyle name="Input 2 2 7 2 4 6" xfId="38026" xr:uid="{00000000-0005-0000-0000-00005C430000}"/>
    <cellStyle name="Input 2 2 7 2 4 7" xfId="46118" xr:uid="{00000000-0005-0000-0000-00005D430000}"/>
    <cellStyle name="Input 2 2 7 2 5" xfId="1039" xr:uid="{00000000-0005-0000-0000-00005E430000}"/>
    <cellStyle name="Input 2 2 7 2 5 2" xfId="4234" xr:uid="{00000000-0005-0000-0000-00005F430000}"/>
    <cellStyle name="Input 2 2 7 2 5 2 2" xfId="17142" xr:uid="{00000000-0005-0000-0000-000060430000}"/>
    <cellStyle name="Input 2 2 7 2 5 2 2 2" xfId="30035" xr:uid="{00000000-0005-0000-0000-000061430000}"/>
    <cellStyle name="Input 2 2 7 2 5 2 3" xfId="23528" xr:uid="{00000000-0005-0000-0000-000062430000}"/>
    <cellStyle name="Input 2 2 7 2 5 2 4" xfId="41727" xr:uid="{00000000-0005-0000-0000-000063430000}"/>
    <cellStyle name="Input 2 2 7 2 5 2 5" xfId="49819" xr:uid="{00000000-0005-0000-0000-000064430000}"/>
    <cellStyle name="Input 2 2 7 2 5 3" xfId="7435" xr:uid="{00000000-0005-0000-0000-000065430000}"/>
    <cellStyle name="Input 2 2 7 2 5 3 2" xfId="20336" xr:uid="{00000000-0005-0000-0000-000066430000}"/>
    <cellStyle name="Input 2 2 7 2 5 3 3" xfId="26722" xr:uid="{00000000-0005-0000-0000-000067430000}"/>
    <cellStyle name="Input 2 2 7 2 5 4" xfId="13101" xr:uid="{00000000-0005-0000-0000-000068430000}"/>
    <cellStyle name="Input 2 2 7 2 5 4 2" xfId="32443" xr:uid="{00000000-0005-0000-0000-000069430000}"/>
    <cellStyle name="Input 2 2 7 2 5 5" xfId="13570" xr:uid="{00000000-0005-0000-0000-00006A430000}"/>
    <cellStyle name="Input 2 2 7 2 5 6" xfId="36795" xr:uid="{00000000-0005-0000-0000-00006B430000}"/>
    <cellStyle name="Input 2 2 7 2 5 7" xfId="44887" xr:uid="{00000000-0005-0000-0000-00006C430000}"/>
    <cellStyle name="Input 2 2 7 2 6" xfId="3052" xr:uid="{00000000-0005-0000-0000-00006D430000}"/>
    <cellStyle name="Input 2 2 7 2 6 2" xfId="6247" xr:uid="{00000000-0005-0000-0000-00006E430000}"/>
    <cellStyle name="Input 2 2 7 2 6 2 2" xfId="19155" xr:uid="{00000000-0005-0000-0000-00006F430000}"/>
    <cellStyle name="Input 2 2 7 2 6 2 2 2" xfId="31346" xr:uid="{00000000-0005-0000-0000-000070430000}"/>
    <cellStyle name="Input 2 2 7 2 6 2 3" xfId="25541" xr:uid="{00000000-0005-0000-0000-000071430000}"/>
    <cellStyle name="Input 2 2 7 2 6 2 4" xfId="42130" xr:uid="{00000000-0005-0000-0000-000072430000}"/>
    <cellStyle name="Input 2 2 7 2 6 2 5" xfId="50222" xr:uid="{00000000-0005-0000-0000-000073430000}"/>
    <cellStyle name="Input 2 2 7 2 6 3" xfId="9448" xr:uid="{00000000-0005-0000-0000-000074430000}"/>
    <cellStyle name="Input 2 2 7 2 6 3 2" xfId="22349" xr:uid="{00000000-0005-0000-0000-000075430000}"/>
    <cellStyle name="Input 2 2 7 2 6 3 3" xfId="28735" xr:uid="{00000000-0005-0000-0000-000076430000}"/>
    <cellStyle name="Input 2 2 7 2 6 4" xfId="11853" xr:uid="{00000000-0005-0000-0000-000077430000}"/>
    <cellStyle name="Input 2 2 7 2 6 4 2" xfId="34456" xr:uid="{00000000-0005-0000-0000-000078430000}"/>
    <cellStyle name="Input 2 2 7 2 6 5" xfId="14881" xr:uid="{00000000-0005-0000-0000-000079430000}"/>
    <cellStyle name="Input 2 2 7 2 6 6" xfId="38813" xr:uid="{00000000-0005-0000-0000-00007A430000}"/>
    <cellStyle name="Input 2 2 7 2 6 7" xfId="46905" xr:uid="{00000000-0005-0000-0000-00007B430000}"/>
    <cellStyle name="Input 2 2 7 2 7" xfId="668" xr:uid="{00000000-0005-0000-0000-00007C430000}"/>
    <cellStyle name="Input 2 2 7 2 7 2" xfId="15693" xr:uid="{00000000-0005-0000-0000-00007D430000}"/>
    <cellStyle name="Input 2 2 7 2 7 2 2" xfId="29546" xr:uid="{00000000-0005-0000-0000-00007E430000}"/>
    <cellStyle name="Input 2 2 7 2 7 3" xfId="16430" xr:uid="{00000000-0005-0000-0000-00007F430000}"/>
    <cellStyle name="Input 2 2 7 2 7 4" xfId="39635" xr:uid="{00000000-0005-0000-0000-000080430000}"/>
    <cellStyle name="Input 2 2 7 2 7 5" xfId="47727" xr:uid="{00000000-0005-0000-0000-000081430000}"/>
    <cellStyle name="Input 2 2 7 2 8" xfId="3863" xr:uid="{00000000-0005-0000-0000-000082430000}"/>
    <cellStyle name="Input 2 2 7 2 8 2" xfId="16771" xr:uid="{00000000-0005-0000-0000-000083430000}"/>
    <cellStyle name="Input 2 2 7 2 8 2 2" xfId="29787" xr:uid="{00000000-0005-0000-0000-000084430000}"/>
    <cellStyle name="Input 2 2 7 2 8 3" xfId="23157" xr:uid="{00000000-0005-0000-0000-000085430000}"/>
    <cellStyle name="Input 2 2 7 2 9" xfId="7064" xr:uid="{00000000-0005-0000-0000-000086430000}"/>
    <cellStyle name="Input 2 2 7 2 9 2" xfId="19965" xr:uid="{00000000-0005-0000-0000-000087430000}"/>
    <cellStyle name="Input 2 2 7 2 9 3" xfId="26351" xr:uid="{00000000-0005-0000-0000-000088430000}"/>
    <cellStyle name="Input 2 2 7 3" xfId="1201" xr:uid="{00000000-0005-0000-0000-000089430000}"/>
    <cellStyle name="Input 2 2 7 3 10" xfId="35444" xr:uid="{00000000-0005-0000-0000-00008A430000}"/>
    <cellStyle name="Input 2 2 7 3 11" xfId="43536" xr:uid="{00000000-0005-0000-0000-00008B430000}"/>
    <cellStyle name="Input 2 2 7 3 2" xfId="1701" xr:uid="{00000000-0005-0000-0000-00008C430000}"/>
    <cellStyle name="Input 2 2 7 3 2 2" xfId="4896" xr:uid="{00000000-0005-0000-0000-00008D430000}"/>
    <cellStyle name="Input 2 2 7 3 2 2 2" xfId="17804" xr:uid="{00000000-0005-0000-0000-00008E430000}"/>
    <cellStyle name="Input 2 2 7 3 2 2 2 2" xfId="30465" xr:uid="{00000000-0005-0000-0000-00008F430000}"/>
    <cellStyle name="Input 2 2 7 3 2 2 2 3" xfId="42267" xr:uid="{00000000-0005-0000-0000-000090430000}"/>
    <cellStyle name="Input 2 2 7 3 2 2 2 4" xfId="50359" xr:uid="{00000000-0005-0000-0000-000091430000}"/>
    <cellStyle name="Input 2 2 7 3 2 2 3" xfId="24190" xr:uid="{00000000-0005-0000-0000-000092430000}"/>
    <cellStyle name="Input 2 2 7 3 2 2 4" xfId="37457" xr:uid="{00000000-0005-0000-0000-000093430000}"/>
    <cellStyle name="Input 2 2 7 3 2 2 5" xfId="45549" xr:uid="{00000000-0005-0000-0000-000094430000}"/>
    <cellStyle name="Input 2 2 7 3 2 3" xfId="8097" xr:uid="{00000000-0005-0000-0000-000095430000}"/>
    <cellStyle name="Input 2 2 7 3 2 3 2" xfId="20998" xr:uid="{00000000-0005-0000-0000-000096430000}"/>
    <cellStyle name="Input 2 2 7 3 2 3 3" xfId="27384" xr:uid="{00000000-0005-0000-0000-000097430000}"/>
    <cellStyle name="Input 2 2 7 3 2 3 4" xfId="40297" xr:uid="{00000000-0005-0000-0000-000098430000}"/>
    <cellStyle name="Input 2 2 7 3 2 3 5" xfId="48389" xr:uid="{00000000-0005-0000-0000-000099430000}"/>
    <cellStyle name="Input 2 2 7 3 2 4" xfId="11176" xr:uid="{00000000-0005-0000-0000-00009A430000}"/>
    <cellStyle name="Input 2 2 7 3 2 4 2" xfId="33105" xr:uid="{00000000-0005-0000-0000-00009B430000}"/>
    <cellStyle name="Input 2 2 7 3 2 5" xfId="14000" xr:uid="{00000000-0005-0000-0000-00009C430000}"/>
    <cellStyle name="Input 2 2 7 3 2 6" xfId="35944" xr:uid="{00000000-0005-0000-0000-00009D430000}"/>
    <cellStyle name="Input 2 2 7 3 2 7" xfId="44036" xr:uid="{00000000-0005-0000-0000-00009E430000}"/>
    <cellStyle name="Input 2 2 7 3 3" xfId="2710" xr:uid="{00000000-0005-0000-0000-00009F430000}"/>
    <cellStyle name="Input 2 2 7 3 3 2" xfId="5905" xr:uid="{00000000-0005-0000-0000-0000A0430000}"/>
    <cellStyle name="Input 2 2 7 3 3 2 2" xfId="18813" xr:uid="{00000000-0005-0000-0000-0000A1430000}"/>
    <cellStyle name="Input 2 2 7 3 3 2 2 2" xfId="31122" xr:uid="{00000000-0005-0000-0000-0000A2430000}"/>
    <cellStyle name="Input 2 2 7 3 3 2 2 3" xfId="43059" xr:uid="{00000000-0005-0000-0000-0000A3430000}"/>
    <cellStyle name="Input 2 2 7 3 3 2 2 4" xfId="51151" xr:uid="{00000000-0005-0000-0000-0000A4430000}"/>
    <cellStyle name="Input 2 2 7 3 3 2 3" xfId="25199" xr:uid="{00000000-0005-0000-0000-0000A5430000}"/>
    <cellStyle name="Input 2 2 7 3 3 2 4" xfId="38466" xr:uid="{00000000-0005-0000-0000-0000A6430000}"/>
    <cellStyle name="Input 2 2 7 3 3 2 5" xfId="46558" xr:uid="{00000000-0005-0000-0000-0000A7430000}"/>
    <cellStyle name="Input 2 2 7 3 3 3" xfId="9106" xr:uid="{00000000-0005-0000-0000-0000A8430000}"/>
    <cellStyle name="Input 2 2 7 3 3 3 2" xfId="22007" xr:uid="{00000000-0005-0000-0000-0000A9430000}"/>
    <cellStyle name="Input 2 2 7 3 3 3 3" xfId="28393" xr:uid="{00000000-0005-0000-0000-0000AA430000}"/>
    <cellStyle name="Input 2 2 7 3 3 3 4" xfId="41306" xr:uid="{00000000-0005-0000-0000-0000AB430000}"/>
    <cellStyle name="Input 2 2 7 3 3 3 5" xfId="49398" xr:uid="{00000000-0005-0000-0000-0000AC430000}"/>
    <cellStyle name="Input 2 2 7 3 3 4" xfId="12145" xr:uid="{00000000-0005-0000-0000-0000AD430000}"/>
    <cellStyle name="Input 2 2 7 3 3 4 2" xfId="34114" xr:uid="{00000000-0005-0000-0000-0000AE430000}"/>
    <cellStyle name="Input 2 2 7 3 3 5" xfId="14657" xr:uid="{00000000-0005-0000-0000-0000AF430000}"/>
    <cellStyle name="Input 2 2 7 3 3 6" xfId="36441" xr:uid="{00000000-0005-0000-0000-0000B0430000}"/>
    <cellStyle name="Input 2 2 7 3 3 7" xfId="44533" xr:uid="{00000000-0005-0000-0000-0000B1430000}"/>
    <cellStyle name="Input 2 2 7 3 4" xfId="1964" xr:uid="{00000000-0005-0000-0000-0000B2430000}"/>
    <cellStyle name="Input 2 2 7 3 4 2" xfId="5159" xr:uid="{00000000-0005-0000-0000-0000B3430000}"/>
    <cellStyle name="Input 2 2 7 3 4 2 2" xfId="18067" xr:uid="{00000000-0005-0000-0000-0000B4430000}"/>
    <cellStyle name="Input 2 2 7 3 4 2 2 2" xfId="30633" xr:uid="{00000000-0005-0000-0000-0000B5430000}"/>
    <cellStyle name="Input 2 2 7 3 4 2 3" xfId="24453" xr:uid="{00000000-0005-0000-0000-0000B6430000}"/>
    <cellStyle name="Input 2 2 7 3 4 2 4" xfId="40560" xr:uid="{00000000-0005-0000-0000-0000B7430000}"/>
    <cellStyle name="Input 2 2 7 3 4 2 5" xfId="48652" xr:uid="{00000000-0005-0000-0000-0000B8430000}"/>
    <cellStyle name="Input 2 2 7 3 4 3" xfId="8360" xr:uid="{00000000-0005-0000-0000-0000B9430000}"/>
    <cellStyle name="Input 2 2 7 3 4 3 2" xfId="21261" xr:uid="{00000000-0005-0000-0000-0000BA430000}"/>
    <cellStyle name="Input 2 2 7 3 4 3 3" xfId="27647" xr:uid="{00000000-0005-0000-0000-0000BB430000}"/>
    <cellStyle name="Input 2 2 7 3 4 4" xfId="12770" xr:uid="{00000000-0005-0000-0000-0000BC430000}"/>
    <cellStyle name="Input 2 2 7 3 4 4 2" xfId="33368" xr:uid="{00000000-0005-0000-0000-0000BD430000}"/>
    <cellStyle name="Input 2 2 7 3 4 5" xfId="14168" xr:uid="{00000000-0005-0000-0000-0000BE430000}"/>
    <cellStyle name="Input 2 2 7 3 4 6" xfId="37720" xr:uid="{00000000-0005-0000-0000-0000BF430000}"/>
    <cellStyle name="Input 2 2 7 3 4 7" xfId="45812" xr:uid="{00000000-0005-0000-0000-0000C0430000}"/>
    <cellStyle name="Input 2 2 7 3 5" xfId="3214" xr:uid="{00000000-0005-0000-0000-0000C1430000}"/>
    <cellStyle name="Input 2 2 7 3 5 2" xfId="6409" xr:uid="{00000000-0005-0000-0000-0000C2430000}"/>
    <cellStyle name="Input 2 2 7 3 5 2 2" xfId="19317" xr:uid="{00000000-0005-0000-0000-0000C3430000}"/>
    <cellStyle name="Input 2 2 7 3 5 2 2 2" xfId="31451" xr:uid="{00000000-0005-0000-0000-0000C4430000}"/>
    <cellStyle name="Input 2 2 7 3 5 2 3" xfId="25703" xr:uid="{00000000-0005-0000-0000-0000C5430000}"/>
    <cellStyle name="Input 2 2 7 3 5 2 4" xfId="41862" xr:uid="{00000000-0005-0000-0000-0000C6430000}"/>
    <cellStyle name="Input 2 2 7 3 5 2 5" xfId="49954" xr:uid="{00000000-0005-0000-0000-0000C7430000}"/>
    <cellStyle name="Input 2 2 7 3 5 3" xfId="9610" xr:uid="{00000000-0005-0000-0000-0000C8430000}"/>
    <cellStyle name="Input 2 2 7 3 5 3 2" xfId="22511" xr:uid="{00000000-0005-0000-0000-0000C9430000}"/>
    <cellStyle name="Input 2 2 7 3 5 3 3" xfId="28897" xr:uid="{00000000-0005-0000-0000-0000CA430000}"/>
    <cellStyle name="Input 2 2 7 3 5 4" xfId="12097" xr:uid="{00000000-0005-0000-0000-0000CB430000}"/>
    <cellStyle name="Input 2 2 7 3 5 4 2" xfId="34618" xr:uid="{00000000-0005-0000-0000-0000CC430000}"/>
    <cellStyle name="Input 2 2 7 3 5 5" xfId="14986" xr:uid="{00000000-0005-0000-0000-0000CD430000}"/>
    <cellStyle name="Input 2 2 7 3 5 6" xfId="36957" xr:uid="{00000000-0005-0000-0000-0000CE430000}"/>
    <cellStyle name="Input 2 2 7 3 5 7" xfId="45049" xr:uid="{00000000-0005-0000-0000-0000CF430000}"/>
    <cellStyle name="Input 2 2 7 3 6" xfId="4396" xr:uid="{00000000-0005-0000-0000-0000D0430000}"/>
    <cellStyle name="Input 2 2 7 3 6 2" xfId="17304" xr:uid="{00000000-0005-0000-0000-0000D1430000}"/>
    <cellStyle name="Input 2 2 7 3 6 2 2" xfId="30140" xr:uid="{00000000-0005-0000-0000-0000D2430000}"/>
    <cellStyle name="Input 2 2 7 3 6 2 3" xfId="42517" xr:uid="{00000000-0005-0000-0000-0000D3430000}"/>
    <cellStyle name="Input 2 2 7 3 6 2 4" xfId="50609" xr:uid="{00000000-0005-0000-0000-0000D4430000}"/>
    <cellStyle name="Input 2 2 7 3 6 3" xfId="23690" xr:uid="{00000000-0005-0000-0000-0000D5430000}"/>
    <cellStyle name="Input 2 2 7 3 6 4" xfId="38975" xr:uid="{00000000-0005-0000-0000-0000D6430000}"/>
    <cellStyle name="Input 2 2 7 3 6 5" xfId="47067" xr:uid="{00000000-0005-0000-0000-0000D7430000}"/>
    <cellStyle name="Input 2 2 7 3 7" xfId="7597" xr:uid="{00000000-0005-0000-0000-0000D8430000}"/>
    <cellStyle name="Input 2 2 7 3 7 2" xfId="20498" xr:uid="{00000000-0005-0000-0000-0000D9430000}"/>
    <cellStyle name="Input 2 2 7 3 7 3" xfId="26884" xr:uid="{00000000-0005-0000-0000-0000DA430000}"/>
    <cellStyle name="Input 2 2 7 3 7 4" xfId="39797" xr:uid="{00000000-0005-0000-0000-0000DB430000}"/>
    <cellStyle name="Input 2 2 7 3 7 5" xfId="47889" xr:uid="{00000000-0005-0000-0000-0000DC430000}"/>
    <cellStyle name="Input 2 2 7 3 8" xfId="12378" xr:uid="{00000000-0005-0000-0000-0000DD430000}"/>
    <cellStyle name="Input 2 2 7 3 8 2" xfId="32605" xr:uid="{00000000-0005-0000-0000-0000DE430000}"/>
    <cellStyle name="Input 2 2 7 3 9" xfId="13675" xr:uid="{00000000-0005-0000-0000-0000DF430000}"/>
    <cellStyle name="Input 2 2 7 4" xfId="1373" xr:uid="{00000000-0005-0000-0000-0000E0430000}"/>
    <cellStyle name="Input 2 2 7 4 2" xfId="4568" xr:uid="{00000000-0005-0000-0000-0000E1430000}"/>
    <cellStyle name="Input 2 2 7 4 2 2" xfId="17476" xr:uid="{00000000-0005-0000-0000-0000E2430000}"/>
    <cellStyle name="Input 2 2 7 4 2 2 2" xfId="30251" xr:uid="{00000000-0005-0000-0000-0000E3430000}"/>
    <cellStyle name="Input 2 2 7 4 2 2 3" xfId="41999" xr:uid="{00000000-0005-0000-0000-0000E4430000}"/>
    <cellStyle name="Input 2 2 7 4 2 2 4" xfId="50091" xr:uid="{00000000-0005-0000-0000-0000E5430000}"/>
    <cellStyle name="Input 2 2 7 4 2 3" xfId="23862" xr:uid="{00000000-0005-0000-0000-0000E6430000}"/>
    <cellStyle name="Input 2 2 7 4 2 4" xfId="37129" xr:uid="{00000000-0005-0000-0000-0000E7430000}"/>
    <cellStyle name="Input 2 2 7 4 2 5" xfId="45221" xr:uid="{00000000-0005-0000-0000-0000E8430000}"/>
    <cellStyle name="Input 2 2 7 4 3" xfId="7769" xr:uid="{00000000-0005-0000-0000-0000E9430000}"/>
    <cellStyle name="Input 2 2 7 4 3 2" xfId="20670" xr:uid="{00000000-0005-0000-0000-0000EA430000}"/>
    <cellStyle name="Input 2 2 7 4 3 3" xfId="27056" xr:uid="{00000000-0005-0000-0000-0000EB430000}"/>
    <cellStyle name="Input 2 2 7 4 3 4" xfId="39969" xr:uid="{00000000-0005-0000-0000-0000EC430000}"/>
    <cellStyle name="Input 2 2 7 4 3 5" xfId="48061" xr:uid="{00000000-0005-0000-0000-0000ED430000}"/>
    <cellStyle name="Input 2 2 7 4 4" xfId="12195" xr:uid="{00000000-0005-0000-0000-0000EE430000}"/>
    <cellStyle name="Input 2 2 7 4 4 2" xfId="32777" xr:uid="{00000000-0005-0000-0000-0000EF430000}"/>
    <cellStyle name="Input 2 2 7 4 5" xfId="13786" xr:uid="{00000000-0005-0000-0000-0000F0430000}"/>
    <cellStyle name="Input 2 2 7 4 6" xfId="35616" xr:uid="{00000000-0005-0000-0000-0000F1430000}"/>
    <cellStyle name="Input 2 2 7 4 7" xfId="43708" xr:uid="{00000000-0005-0000-0000-0000F2430000}"/>
    <cellStyle name="Input 2 2 7 5" xfId="2382" xr:uid="{00000000-0005-0000-0000-0000F3430000}"/>
    <cellStyle name="Input 2 2 7 5 2" xfId="5577" xr:uid="{00000000-0005-0000-0000-0000F4430000}"/>
    <cellStyle name="Input 2 2 7 5 2 2" xfId="18485" xr:uid="{00000000-0005-0000-0000-0000F5430000}"/>
    <cellStyle name="Input 2 2 7 5 2 2 2" xfId="30908" xr:uid="{00000000-0005-0000-0000-0000F6430000}"/>
    <cellStyle name="Input 2 2 7 5 2 2 3" xfId="42845" xr:uid="{00000000-0005-0000-0000-0000F7430000}"/>
    <cellStyle name="Input 2 2 7 5 2 2 4" xfId="50937" xr:uid="{00000000-0005-0000-0000-0000F8430000}"/>
    <cellStyle name="Input 2 2 7 5 2 3" xfId="24871" xr:uid="{00000000-0005-0000-0000-0000F9430000}"/>
    <cellStyle name="Input 2 2 7 5 2 4" xfId="38138" xr:uid="{00000000-0005-0000-0000-0000FA430000}"/>
    <cellStyle name="Input 2 2 7 5 2 5" xfId="46230" xr:uid="{00000000-0005-0000-0000-0000FB430000}"/>
    <cellStyle name="Input 2 2 7 5 3" xfId="8778" xr:uid="{00000000-0005-0000-0000-0000FC430000}"/>
    <cellStyle name="Input 2 2 7 5 3 2" xfId="21679" xr:uid="{00000000-0005-0000-0000-0000FD430000}"/>
    <cellStyle name="Input 2 2 7 5 3 3" xfId="28065" xr:uid="{00000000-0005-0000-0000-0000FE430000}"/>
    <cellStyle name="Input 2 2 7 5 3 4" xfId="40978" xr:uid="{00000000-0005-0000-0000-0000FF430000}"/>
    <cellStyle name="Input 2 2 7 5 3 5" xfId="49070" xr:uid="{00000000-0005-0000-0000-000000440000}"/>
    <cellStyle name="Input 2 2 7 5 4" xfId="11547" xr:uid="{00000000-0005-0000-0000-000001440000}"/>
    <cellStyle name="Input 2 2 7 5 4 2" xfId="33786" xr:uid="{00000000-0005-0000-0000-000002440000}"/>
    <cellStyle name="Input 2 2 7 5 5" xfId="14443" xr:uid="{00000000-0005-0000-0000-000003440000}"/>
    <cellStyle name="Input 2 2 7 5 6" xfId="36113" xr:uid="{00000000-0005-0000-0000-000004440000}"/>
    <cellStyle name="Input 2 2 7 5 7" xfId="44205" xr:uid="{00000000-0005-0000-0000-000005440000}"/>
    <cellStyle name="Input 2 2 7 6" xfId="2280" xr:uid="{00000000-0005-0000-0000-000006440000}"/>
    <cellStyle name="Input 2 2 7 6 2" xfId="5475" xr:uid="{00000000-0005-0000-0000-000007440000}"/>
    <cellStyle name="Input 2 2 7 6 2 2" xfId="18383" xr:uid="{00000000-0005-0000-0000-000008440000}"/>
    <cellStyle name="Input 2 2 7 6 2 2 2" xfId="30840" xr:uid="{00000000-0005-0000-0000-000009440000}"/>
    <cellStyle name="Input 2 2 7 6 2 3" xfId="24769" xr:uid="{00000000-0005-0000-0000-00000A440000}"/>
    <cellStyle name="Input 2 2 7 6 2 4" xfId="40876" xr:uid="{00000000-0005-0000-0000-00000B440000}"/>
    <cellStyle name="Input 2 2 7 6 2 5" xfId="48968" xr:uid="{00000000-0005-0000-0000-00000C440000}"/>
    <cellStyle name="Input 2 2 7 6 3" xfId="8676" xr:uid="{00000000-0005-0000-0000-00000D440000}"/>
    <cellStyle name="Input 2 2 7 6 3 2" xfId="21577" xr:uid="{00000000-0005-0000-0000-00000E440000}"/>
    <cellStyle name="Input 2 2 7 6 3 3" xfId="27963" xr:uid="{00000000-0005-0000-0000-00000F440000}"/>
    <cellStyle name="Input 2 2 7 6 4" xfId="10264" xr:uid="{00000000-0005-0000-0000-000010440000}"/>
    <cellStyle name="Input 2 2 7 6 4 2" xfId="33684" xr:uid="{00000000-0005-0000-0000-000011440000}"/>
    <cellStyle name="Input 2 2 7 6 5" xfId="14375" xr:uid="{00000000-0005-0000-0000-000012440000}"/>
    <cellStyle name="Input 2 2 7 6 6" xfId="38036" xr:uid="{00000000-0005-0000-0000-000013440000}"/>
    <cellStyle name="Input 2 2 7 6 7" xfId="46128" xr:uid="{00000000-0005-0000-0000-000014440000}"/>
    <cellStyle name="Input 2 2 7 7" xfId="873" xr:uid="{00000000-0005-0000-0000-000015440000}"/>
    <cellStyle name="Input 2 2 7 7 2" xfId="4068" xr:uid="{00000000-0005-0000-0000-000016440000}"/>
    <cellStyle name="Input 2 2 7 7 2 2" xfId="16976" xr:uid="{00000000-0005-0000-0000-000017440000}"/>
    <cellStyle name="Input 2 2 7 7 2 2 2" xfId="29926" xr:uid="{00000000-0005-0000-0000-000018440000}"/>
    <cellStyle name="Input 2 2 7 7 2 3" xfId="23362" xr:uid="{00000000-0005-0000-0000-000019440000}"/>
    <cellStyle name="Input 2 2 7 7 2 4" xfId="41583" xr:uid="{00000000-0005-0000-0000-00001A440000}"/>
    <cellStyle name="Input 2 2 7 7 2 5" xfId="49675" xr:uid="{00000000-0005-0000-0000-00001B440000}"/>
    <cellStyle name="Input 2 2 7 7 3" xfId="7269" xr:uid="{00000000-0005-0000-0000-00001C440000}"/>
    <cellStyle name="Input 2 2 7 7 3 2" xfId="20170" xr:uid="{00000000-0005-0000-0000-00001D440000}"/>
    <cellStyle name="Input 2 2 7 7 3 3" xfId="26556" xr:uid="{00000000-0005-0000-0000-00001E440000}"/>
    <cellStyle name="Input 2 2 7 7 4" xfId="13129" xr:uid="{00000000-0005-0000-0000-00001F440000}"/>
    <cellStyle name="Input 2 2 7 7 4 2" xfId="32277" xr:uid="{00000000-0005-0000-0000-000020440000}"/>
    <cellStyle name="Input 2 2 7 7 5" xfId="13461" xr:uid="{00000000-0005-0000-0000-000021440000}"/>
    <cellStyle name="Input 2 2 7 7 6" xfId="36629" xr:uid="{00000000-0005-0000-0000-000022440000}"/>
    <cellStyle name="Input 2 2 7 7 7" xfId="44721" xr:uid="{00000000-0005-0000-0000-000023440000}"/>
    <cellStyle name="Input 2 2 7 8" xfId="2886" xr:uid="{00000000-0005-0000-0000-000024440000}"/>
    <cellStyle name="Input 2 2 7 8 2" xfId="6081" xr:uid="{00000000-0005-0000-0000-000025440000}"/>
    <cellStyle name="Input 2 2 7 8 2 2" xfId="18989" xr:uid="{00000000-0005-0000-0000-000026440000}"/>
    <cellStyle name="Input 2 2 7 8 2 2 2" xfId="31237" xr:uid="{00000000-0005-0000-0000-000027440000}"/>
    <cellStyle name="Input 2 2 7 8 2 3" xfId="25375" xr:uid="{00000000-0005-0000-0000-000028440000}"/>
    <cellStyle name="Input 2 2 7 8 2 4" xfId="42191" xr:uid="{00000000-0005-0000-0000-000029440000}"/>
    <cellStyle name="Input 2 2 7 8 2 5" xfId="50283" xr:uid="{00000000-0005-0000-0000-00002A440000}"/>
    <cellStyle name="Input 2 2 7 8 3" xfId="9282" xr:uid="{00000000-0005-0000-0000-00002B440000}"/>
    <cellStyle name="Input 2 2 7 8 3 2" xfId="22183" xr:uid="{00000000-0005-0000-0000-00002C440000}"/>
    <cellStyle name="Input 2 2 7 8 3 3" xfId="28569" xr:uid="{00000000-0005-0000-0000-00002D440000}"/>
    <cellStyle name="Input 2 2 7 8 4" xfId="10433" xr:uid="{00000000-0005-0000-0000-00002E440000}"/>
    <cellStyle name="Input 2 2 7 8 4 2" xfId="34290" xr:uid="{00000000-0005-0000-0000-00002F440000}"/>
    <cellStyle name="Input 2 2 7 8 5" xfId="14772" xr:uid="{00000000-0005-0000-0000-000030440000}"/>
    <cellStyle name="Input 2 2 7 8 6" xfId="38647" xr:uid="{00000000-0005-0000-0000-000031440000}"/>
    <cellStyle name="Input 2 2 7 8 7" xfId="46739" xr:uid="{00000000-0005-0000-0000-000032440000}"/>
    <cellStyle name="Input 2 2 7 9" xfId="497" xr:uid="{00000000-0005-0000-0000-000033440000}"/>
    <cellStyle name="Input 2 2 7 9 2" xfId="15527" xr:uid="{00000000-0005-0000-0000-000034440000}"/>
    <cellStyle name="Input 2 2 7 9 2 2" xfId="29381" xr:uid="{00000000-0005-0000-0000-000035440000}"/>
    <cellStyle name="Input 2 2 7 9 3" xfId="16440" xr:uid="{00000000-0005-0000-0000-000036440000}"/>
    <cellStyle name="Input 2 2 7 9 4" xfId="39469" xr:uid="{00000000-0005-0000-0000-000037440000}"/>
    <cellStyle name="Input 2 2 7 9 5" xfId="47561" xr:uid="{00000000-0005-0000-0000-000038440000}"/>
    <cellStyle name="Input 2 2 8" xfId="141" xr:uid="{00000000-0005-0000-0000-000039440000}"/>
    <cellStyle name="Input 2 2 8 10" xfId="3701" xr:uid="{00000000-0005-0000-0000-00003A440000}"/>
    <cellStyle name="Input 2 2 8 10 2" xfId="16610" xr:uid="{00000000-0005-0000-0000-00003B440000}"/>
    <cellStyle name="Input 2 2 8 10 2 2" xfId="29681" xr:uid="{00000000-0005-0000-0000-00003C440000}"/>
    <cellStyle name="Input 2 2 8 10 3" xfId="22996" xr:uid="{00000000-0005-0000-0000-00003D440000}"/>
    <cellStyle name="Input 2 2 8 11" xfId="6902" xr:uid="{00000000-0005-0000-0000-00003E440000}"/>
    <cellStyle name="Input 2 2 8 11 2" xfId="19804" xr:uid="{00000000-0005-0000-0000-00003F440000}"/>
    <cellStyle name="Input 2 2 8 11 3" xfId="26190" xr:uid="{00000000-0005-0000-0000-000040440000}"/>
    <cellStyle name="Input 2 2 8 12" xfId="13045" xr:uid="{00000000-0005-0000-0000-000041440000}"/>
    <cellStyle name="Input 2 2 8 12 2" xfId="31921" xr:uid="{00000000-0005-0000-0000-000042440000}"/>
    <cellStyle name="Input 2 2 8 13" xfId="13220" xr:uid="{00000000-0005-0000-0000-000043440000}"/>
    <cellStyle name="Input 2 2 8 14" xfId="35125" xr:uid="{00000000-0005-0000-0000-000044440000}"/>
    <cellStyle name="Input 2 2 8 15" xfId="43217" xr:uid="{00000000-0005-0000-0000-000045440000}"/>
    <cellStyle name="Input 2 2 8 2" xfId="286" xr:uid="{00000000-0005-0000-0000-000046440000}"/>
    <cellStyle name="Input 2 2 8 2 10" xfId="12916" xr:uid="{00000000-0005-0000-0000-000047440000}"/>
    <cellStyle name="Input 2 2 8 2 10 2" xfId="32091" xr:uid="{00000000-0005-0000-0000-000048440000}"/>
    <cellStyle name="Input 2 2 8 2 11" xfId="13331" xr:uid="{00000000-0005-0000-0000-000049440000}"/>
    <cellStyle name="Input 2 2 8 2 12" xfId="35291" xr:uid="{00000000-0005-0000-0000-00004A440000}"/>
    <cellStyle name="Input 2 2 8 2 13" xfId="43383" xr:uid="{00000000-0005-0000-0000-00004B440000}"/>
    <cellStyle name="Input 2 2 8 2 2" xfId="1548" xr:uid="{00000000-0005-0000-0000-00004C440000}"/>
    <cellStyle name="Input 2 2 8 2 2 2" xfId="4743" xr:uid="{00000000-0005-0000-0000-00004D440000}"/>
    <cellStyle name="Input 2 2 8 2 2 2 2" xfId="17651" xr:uid="{00000000-0005-0000-0000-00004E440000}"/>
    <cellStyle name="Input 2 2 8 2 2 2 2 2" xfId="30365" xr:uid="{00000000-0005-0000-0000-00004F440000}"/>
    <cellStyle name="Input 2 2 8 2 2 2 2 3" xfId="42143" xr:uid="{00000000-0005-0000-0000-000050440000}"/>
    <cellStyle name="Input 2 2 8 2 2 2 2 4" xfId="50235" xr:uid="{00000000-0005-0000-0000-000051440000}"/>
    <cellStyle name="Input 2 2 8 2 2 2 3" xfId="24037" xr:uid="{00000000-0005-0000-0000-000052440000}"/>
    <cellStyle name="Input 2 2 8 2 2 2 4" xfId="37304" xr:uid="{00000000-0005-0000-0000-000053440000}"/>
    <cellStyle name="Input 2 2 8 2 2 2 5" xfId="45396" xr:uid="{00000000-0005-0000-0000-000054440000}"/>
    <cellStyle name="Input 2 2 8 2 2 3" xfId="7944" xr:uid="{00000000-0005-0000-0000-000055440000}"/>
    <cellStyle name="Input 2 2 8 2 2 3 2" xfId="20845" xr:uid="{00000000-0005-0000-0000-000056440000}"/>
    <cellStyle name="Input 2 2 8 2 2 3 3" xfId="27231" xr:uid="{00000000-0005-0000-0000-000057440000}"/>
    <cellStyle name="Input 2 2 8 2 2 3 4" xfId="40144" xr:uid="{00000000-0005-0000-0000-000058440000}"/>
    <cellStyle name="Input 2 2 8 2 2 3 5" xfId="48236" xr:uid="{00000000-0005-0000-0000-000059440000}"/>
    <cellStyle name="Input 2 2 8 2 2 4" xfId="10053" xr:uid="{00000000-0005-0000-0000-00005A440000}"/>
    <cellStyle name="Input 2 2 8 2 2 4 2" xfId="32952" xr:uid="{00000000-0005-0000-0000-00005B440000}"/>
    <cellStyle name="Input 2 2 8 2 2 5" xfId="13900" xr:uid="{00000000-0005-0000-0000-00005C440000}"/>
    <cellStyle name="Input 2 2 8 2 2 6" xfId="35791" xr:uid="{00000000-0005-0000-0000-00005D440000}"/>
    <cellStyle name="Input 2 2 8 2 2 7" xfId="43883" xr:uid="{00000000-0005-0000-0000-00005E440000}"/>
    <cellStyle name="Input 2 2 8 2 3" xfId="2557" xr:uid="{00000000-0005-0000-0000-00005F440000}"/>
    <cellStyle name="Input 2 2 8 2 3 2" xfId="5752" xr:uid="{00000000-0005-0000-0000-000060440000}"/>
    <cellStyle name="Input 2 2 8 2 3 2 2" xfId="18660" xr:uid="{00000000-0005-0000-0000-000061440000}"/>
    <cellStyle name="Input 2 2 8 2 3 2 2 2" xfId="31022" xr:uid="{00000000-0005-0000-0000-000062440000}"/>
    <cellStyle name="Input 2 2 8 2 3 2 2 3" xfId="42959" xr:uid="{00000000-0005-0000-0000-000063440000}"/>
    <cellStyle name="Input 2 2 8 2 3 2 2 4" xfId="51051" xr:uid="{00000000-0005-0000-0000-000064440000}"/>
    <cellStyle name="Input 2 2 8 2 3 2 3" xfId="25046" xr:uid="{00000000-0005-0000-0000-000065440000}"/>
    <cellStyle name="Input 2 2 8 2 3 2 4" xfId="38313" xr:uid="{00000000-0005-0000-0000-000066440000}"/>
    <cellStyle name="Input 2 2 8 2 3 2 5" xfId="46405" xr:uid="{00000000-0005-0000-0000-000067440000}"/>
    <cellStyle name="Input 2 2 8 2 3 3" xfId="8953" xr:uid="{00000000-0005-0000-0000-000068440000}"/>
    <cellStyle name="Input 2 2 8 2 3 3 2" xfId="21854" xr:uid="{00000000-0005-0000-0000-000069440000}"/>
    <cellStyle name="Input 2 2 8 2 3 3 3" xfId="28240" xr:uid="{00000000-0005-0000-0000-00006A440000}"/>
    <cellStyle name="Input 2 2 8 2 3 3 4" xfId="41153" xr:uid="{00000000-0005-0000-0000-00006B440000}"/>
    <cellStyle name="Input 2 2 8 2 3 3 5" xfId="49245" xr:uid="{00000000-0005-0000-0000-00006C440000}"/>
    <cellStyle name="Input 2 2 8 2 3 4" xfId="11502" xr:uid="{00000000-0005-0000-0000-00006D440000}"/>
    <cellStyle name="Input 2 2 8 2 3 4 2" xfId="33961" xr:uid="{00000000-0005-0000-0000-00006E440000}"/>
    <cellStyle name="Input 2 2 8 2 3 5" xfId="14557" xr:uid="{00000000-0005-0000-0000-00006F440000}"/>
    <cellStyle name="Input 2 2 8 2 3 6" xfId="36288" xr:uid="{00000000-0005-0000-0000-000070440000}"/>
    <cellStyle name="Input 2 2 8 2 3 7" xfId="44380" xr:uid="{00000000-0005-0000-0000-000071440000}"/>
    <cellStyle name="Input 2 2 8 2 4" xfId="1930" xr:uid="{00000000-0005-0000-0000-000072440000}"/>
    <cellStyle name="Input 2 2 8 2 4 2" xfId="5125" xr:uid="{00000000-0005-0000-0000-000073440000}"/>
    <cellStyle name="Input 2 2 8 2 4 2 2" xfId="18033" xr:uid="{00000000-0005-0000-0000-000074440000}"/>
    <cellStyle name="Input 2 2 8 2 4 2 2 2" xfId="30607" xr:uid="{00000000-0005-0000-0000-000075440000}"/>
    <cellStyle name="Input 2 2 8 2 4 2 3" xfId="24419" xr:uid="{00000000-0005-0000-0000-000076440000}"/>
    <cellStyle name="Input 2 2 8 2 4 2 4" xfId="40526" xr:uid="{00000000-0005-0000-0000-000077440000}"/>
    <cellStyle name="Input 2 2 8 2 4 2 5" xfId="48618" xr:uid="{00000000-0005-0000-0000-000078440000}"/>
    <cellStyle name="Input 2 2 8 2 4 3" xfId="8326" xr:uid="{00000000-0005-0000-0000-000079440000}"/>
    <cellStyle name="Input 2 2 8 2 4 3 2" xfId="21227" xr:uid="{00000000-0005-0000-0000-00007A440000}"/>
    <cellStyle name="Input 2 2 8 2 4 3 3" xfId="27613" xr:uid="{00000000-0005-0000-0000-00007B440000}"/>
    <cellStyle name="Input 2 2 8 2 4 4" xfId="12794" xr:uid="{00000000-0005-0000-0000-00007C440000}"/>
    <cellStyle name="Input 2 2 8 2 4 4 2" xfId="33334" xr:uid="{00000000-0005-0000-0000-00007D440000}"/>
    <cellStyle name="Input 2 2 8 2 4 5" xfId="14142" xr:uid="{00000000-0005-0000-0000-00007E440000}"/>
    <cellStyle name="Input 2 2 8 2 4 6" xfId="37686" xr:uid="{00000000-0005-0000-0000-00007F440000}"/>
    <cellStyle name="Input 2 2 8 2 4 7" xfId="45778" xr:uid="{00000000-0005-0000-0000-000080440000}"/>
    <cellStyle name="Input 2 2 8 2 5" xfId="1048" xr:uid="{00000000-0005-0000-0000-000081440000}"/>
    <cellStyle name="Input 2 2 8 2 5 2" xfId="4243" xr:uid="{00000000-0005-0000-0000-000082440000}"/>
    <cellStyle name="Input 2 2 8 2 5 2 2" xfId="17151" xr:uid="{00000000-0005-0000-0000-000083440000}"/>
    <cellStyle name="Input 2 2 8 2 5 2 2 2" xfId="30040" xr:uid="{00000000-0005-0000-0000-000084440000}"/>
    <cellStyle name="Input 2 2 8 2 5 2 3" xfId="23537" xr:uid="{00000000-0005-0000-0000-000085440000}"/>
    <cellStyle name="Input 2 2 8 2 5 2 4" xfId="41735" xr:uid="{00000000-0005-0000-0000-000086440000}"/>
    <cellStyle name="Input 2 2 8 2 5 2 5" xfId="49827" xr:uid="{00000000-0005-0000-0000-000087440000}"/>
    <cellStyle name="Input 2 2 8 2 5 3" xfId="7444" xr:uid="{00000000-0005-0000-0000-000088440000}"/>
    <cellStyle name="Input 2 2 8 2 5 3 2" xfId="20345" xr:uid="{00000000-0005-0000-0000-000089440000}"/>
    <cellStyle name="Input 2 2 8 2 5 3 3" xfId="26731" xr:uid="{00000000-0005-0000-0000-00008A440000}"/>
    <cellStyle name="Input 2 2 8 2 5 4" xfId="11349" xr:uid="{00000000-0005-0000-0000-00008B440000}"/>
    <cellStyle name="Input 2 2 8 2 5 4 2" xfId="32452" xr:uid="{00000000-0005-0000-0000-00008C440000}"/>
    <cellStyle name="Input 2 2 8 2 5 5" xfId="13575" xr:uid="{00000000-0005-0000-0000-00008D440000}"/>
    <cellStyle name="Input 2 2 8 2 5 6" xfId="36804" xr:uid="{00000000-0005-0000-0000-00008E440000}"/>
    <cellStyle name="Input 2 2 8 2 5 7" xfId="44896" xr:uid="{00000000-0005-0000-0000-00008F440000}"/>
    <cellStyle name="Input 2 2 8 2 6" xfId="3061" xr:uid="{00000000-0005-0000-0000-000090440000}"/>
    <cellStyle name="Input 2 2 8 2 6 2" xfId="6256" xr:uid="{00000000-0005-0000-0000-000091440000}"/>
    <cellStyle name="Input 2 2 8 2 6 2 2" xfId="19164" xr:uid="{00000000-0005-0000-0000-000092440000}"/>
    <cellStyle name="Input 2 2 8 2 6 2 2 2" xfId="31351" xr:uid="{00000000-0005-0000-0000-000093440000}"/>
    <cellStyle name="Input 2 2 8 2 6 2 3" xfId="25550" xr:uid="{00000000-0005-0000-0000-000094440000}"/>
    <cellStyle name="Input 2 2 8 2 6 2 4" xfId="42032" xr:uid="{00000000-0005-0000-0000-000095440000}"/>
    <cellStyle name="Input 2 2 8 2 6 2 5" xfId="50124" xr:uid="{00000000-0005-0000-0000-000096440000}"/>
    <cellStyle name="Input 2 2 8 2 6 3" xfId="9457" xr:uid="{00000000-0005-0000-0000-000097440000}"/>
    <cellStyle name="Input 2 2 8 2 6 3 2" xfId="22358" xr:uid="{00000000-0005-0000-0000-000098440000}"/>
    <cellStyle name="Input 2 2 8 2 6 3 3" xfId="28744" xr:uid="{00000000-0005-0000-0000-000099440000}"/>
    <cellStyle name="Input 2 2 8 2 6 4" xfId="10859" xr:uid="{00000000-0005-0000-0000-00009A440000}"/>
    <cellStyle name="Input 2 2 8 2 6 4 2" xfId="34465" xr:uid="{00000000-0005-0000-0000-00009B440000}"/>
    <cellStyle name="Input 2 2 8 2 6 5" xfId="14886" xr:uid="{00000000-0005-0000-0000-00009C440000}"/>
    <cellStyle name="Input 2 2 8 2 6 6" xfId="38822" xr:uid="{00000000-0005-0000-0000-00009D440000}"/>
    <cellStyle name="Input 2 2 8 2 6 7" xfId="46914" xr:uid="{00000000-0005-0000-0000-00009E440000}"/>
    <cellStyle name="Input 2 2 8 2 7" xfId="677" xr:uid="{00000000-0005-0000-0000-00009F440000}"/>
    <cellStyle name="Input 2 2 8 2 7 2" xfId="15702" xr:uid="{00000000-0005-0000-0000-0000A0440000}"/>
    <cellStyle name="Input 2 2 8 2 7 2 2" xfId="29555" xr:uid="{00000000-0005-0000-0000-0000A1440000}"/>
    <cellStyle name="Input 2 2 8 2 7 3" xfId="15875" xr:uid="{00000000-0005-0000-0000-0000A2440000}"/>
    <cellStyle name="Input 2 2 8 2 7 4" xfId="39644" xr:uid="{00000000-0005-0000-0000-0000A3440000}"/>
    <cellStyle name="Input 2 2 8 2 7 5" xfId="47736" xr:uid="{00000000-0005-0000-0000-0000A4440000}"/>
    <cellStyle name="Input 2 2 8 2 8" xfId="3872" xr:uid="{00000000-0005-0000-0000-0000A5440000}"/>
    <cellStyle name="Input 2 2 8 2 8 2" xfId="16780" xr:uid="{00000000-0005-0000-0000-0000A6440000}"/>
    <cellStyle name="Input 2 2 8 2 8 2 2" xfId="29792" xr:uid="{00000000-0005-0000-0000-0000A7440000}"/>
    <cellStyle name="Input 2 2 8 2 8 3" xfId="23166" xr:uid="{00000000-0005-0000-0000-0000A8440000}"/>
    <cellStyle name="Input 2 2 8 2 9" xfId="7073" xr:uid="{00000000-0005-0000-0000-0000A9440000}"/>
    <cellStyle name="Input 2 2 8 2 9 2" xfId="19974" xr:uid="{00000000-0005-0000-0000-0000AA440000}"/>
    <cellStyle name="Input 2 2 8 2 9 3" xfId="26360" xr:uid="{00000000-0005-0000-0000-0000AB440000}"/>
    <cellStyle name="Input 2 2 8 3" xfId="1210" xr:uid="{00000000-0005-0000-0000-0000AC440000}"/>
    <cellStyle name="Input 2 2 8 3 10" xfId="35453" xr:uid="{00000000-0005-0000-0000-0000AD440000}"/>
    <cellStyle name="Input 2 2 8 3 11" xfId="43545" xr:uid="{00000000-0005-0000-0000-0000AE440000}"/>
    <cellStyle name="Input 2 2 8 3 2" xfId="1710" xr:uid="{00000000-0005-0000-0000-0000AF440000}"/>
    <cellStyle name="Input 2 2 8 3 2 2" xfId="4905" xr:uid="{00000000-0005-0000-0000-0000B0440000}"/>
    <cellStyle name="Input 2 2 8 3 2 2 2" xfId="17813" xr:uid="{00000000-0005-0000-0000-0000B1440000}"/>
    <cellStyle name="Input 2 2 8 3 2 2 2 2" xfId="30470" xr:uid="{00000000-0005-0000-0000-0000B2440000}"/>
    <cellStyle name="Input 2 2 8 3 2 2 2 3" xfId="42274" xr:uid="{00000000-0005-0000-0000-0000B3440000}"/>
    <cellStyle name="Input 2 2 8 3 2 2 2 4" xfId="50366" xr:uid="{00000000-0005-0000-0000-0000B4440000}"/>
    <cellStyle name="Input 2 2 8 3 2 2 3" xfId="24199" xr:uid="{00000000-0005-0000-0000-0000B5440000}"/>
    <cellStyle name="Input 2 2 8 3 2 2 4" xfId="37466" xr:uid="{00000000-0005-0000-0000-0000B6440000}"/>
    <cellStyle name="Input 2 2 8 3 2 2 5" xfId="45558" xr:uid="{00000000-0005-0000-0000-0000B7440000}"/>
    <cellStyle name="Input 2 2 8 3 2 3" xfId="8106" xr:uid="{00000000-0005-0000-0000-0000B8440000}"/>
    <cellStyle name="Input 2 2 8 3 2 3 2" xfId="21007" xr:uid="{00000000-0005-0000-0000-0000B9440000}"/>
    <cellStyle name="Input 2 2 8 3 2 3 3" xfId="27393" xr:uid="{00000000-0005-0000-0000-0000BA440000}"/>
    <cellStyle name="Input 2 2 8 3 2 3 4" xfId="40306" xr:uid="{00000000-0005-0000-0000-0000BB440000}"/>
    <cellStyle name="Input 2 2 8 3 2 3 5" xfId="48398" xr:uid="{00000000-0005-0000-0000-0000BC440000}"/>
    <cellStyle name="Input 2 2 8 3 2 4" xfId="11580" xr:uid="{00000000-0005-0000-0000-0000BD440000}"/>
    <cellStyle name="Input 2 2 8 3 2 4 2" xfId="33114" xr:uid="{00000000-0005-0000-0000-0000BE440000}"/>
    <cellStyle name="Input 2 2 8 3 2 5" xfId="14005" xr:uid="{00000000-0005-0000-0000-0000BF440000}"/>
    <cellStyle name="Input 2 2 8 3 2 6" xfId="35953" xr:uid="{00000000-0005-0000-0000-0000C0440000}"/>
    <cellStyle name="Input 2 2 8 3 2 7" xfId="44045" xr:uid="{00000000-0005-0000-0000-0000C1440000}"/>
    <cellStyle name="Input 2 2 8 3 3" xfId="2719" xr:uid="{00000000-0005-0000-0000-0000C2440000}"/>
    <cellStyle name="Input 2 2 8 3 3 2" xfId="5914" xr:uid="{00000000-0005-0000-0000-0000C3440000}"/>
    <cellStyle name="Input 2 2 8 3 3 2 2" xfId="18822" xr:uid="{00000000-0005-0000-0000-0000C4440000}"/>
    <cellStyle name="Input 2 2 8 3 3 2 2 2" xfId="31127" xr:uid="{00000000-0005-0000-0000-0000C5440000}"/>
    <cellStyle name="Input 2 2 8 3 3 2 2 3" xfId="43064" xr:uid="{00000000-0005-0000-0000-0000C6440000}"/>
    <cellStyle name="Input 2 2 8 3 3 2 2 4" xfId="51156" xr:uid="{00000000-0005-0000-0000-0000C7440000}"/>
    <cellStyle name="Input 2 2 8 3 3 2 3" xfId="25208" xr:uid="{00000000-0005-0000-0000-0000C8440000}"/>
    <cellStyle name="Input 2 2 8 3 3 2 4" xfId="38475" xr:uid="{00000000-0005-0000-0000-0000C9440000}"/>
    <cellStyle name="Input 2 2 8 3 3 2 5" xfId="46567" xr:uid="{00000000-0005-0000-0000-0000CA440000}"/>
    <cellStyle name="Input 2 2 8 3 3 3" xfId="9115" xr:uid="{00000000-0005-0000-0000-0000CB440000}"/>
    <cellStyle name="Input 2 2 8 3 3 3 2" xfId="22016" xr:uid="{00000000-0005-0000-0000-0000CC440000}"/>
    <cellStyle name="Input 2 2 8 3 3 3 3" xfId="28402" xr:uid="{00000000-0005-0000-0000-0000CD440000}"/>
    <cellStyle name="Input 2 2 8 3 3 3 4" xfId="41315" xr:uid="{00000000-0005-0000-0000-0000CE440000}"/>
    <cellStyle name="Input 2 2 8 3 3 3 5" xfId="49407" xr:uid="{00000000-0005-0000-0000-0000CF440000}"/>
    <cellStyle name="Input 2 2 8 3 3 4" xfId="12793" xr:uid="{00000000-0005-0000-0000-0000D0440000}"/>
    <cellStyle name="Input 2 2 8 3 3 4 2" xfId="34123" xr:uid="{00000000-0005-0000-0000-0000D1440000}"/>
    <cellStyle name="Input 2 2 8 3 3 5" xfId="14662" xr:uid="{00000000-0005-0000-0000-0000D2440000}"/>
    <cellStyle name="Input 2 2 8 3 3 6" xfId="36450" xr:uid="{00000000-0005-0000-0000-0000D3440000}"/>
    <cellStyle name="Input 2 2 8 3 3 7" xfId="44542" xr:uid="{00000000-0005-0000-0000-0000D4440000}"/>
    <cellStyle name="Input 2 2 8 3 4" xfId="2103" xr:uid="{00000000-0005-0000-0000-0000D5440000}"/>
    <cellStyle name="Input 2 2 8 3 4 2" xfId="5298" xr:uid="{00000000-0005-0000-0000-0000D6440000}"/>
    <cellStyle name="Input 2 2 8 3 4 2 2" xfId="18206" xr:uid="{00000000-0005-0000-0000-0000D7440000}"/>
    <cellStyle name="Input 2 2 8 3 4 2 2 2" xfId="30729" xr:uid="{00000000-0005-0000-0000-0000D8440000}"/>
    <cellStyle name="Input 2 2 8 3 4 2 3" xfId="24592" xr:uid="{00000000-0005-0000-0000-0000D9440000}"/>
    <cellStyle name="Input 2 2 8 3 4 2 4" xfId="40699" xr:uid="{00000000-0005-0000-0000-0000DA440000}"/>
    <cellStyle name="Input 2 2 8 3 4 2 5" xfId="48791" xr:uid="{00000000-0005-0000-0000-0000DB440000}"/>
    <cellStyle name="Input 2 2 8 3 4 3" xfId="8499" xr:uid="{00000000-0005-0000-0000-0000DC440000}"/>
    <cellStyle name="Input 2 2 8 3 4 3 2" xfId="21400" xr:uid="{00000000-0005-0000-0000-0000DD440000}"/>
    <cellStyle name="Input 2 2 8 3 4 3 3" xfId="27786" xr:uid="{00000000-0005-0000-0000-0000DE440000}"/>
    <cellStyle name="Input 2 2 8 3 4 4" xfId="10824" xr:uid="{00000000-0005-0000-0000-0000DF440000}"/>
    <cellStyle name="Input 2 2 8 3 4 4 2" xfId="33507" xr:uid="{00000000-0005-0000-0000-0000E0440000}"/>
    <cellStyle name="Input 2 2 8 3 4 5" xfId="14264" xr:uid="{00000000-0005-0000-0000-0000E1440000}"/>
    <cellStyle name="Input 2 2 8 3 4 6" xfId="37859" xr:uid="{00000000-0005-0000-0000-0000E2440000}"/>
    <cellStyle name="Input 2 2 8 3 4 7" xfId="45951" xr:uid="{00000000-0005-0000-0000-0000E3440000}"/>
    <cellStyle name="Input 2 2 8 3 5" xfId="3223" xr:uid="{00000000-0005-0000-0000-0000E4440000}"/>
    <cellStyle name="Input 2 2 8 3 5 2" xfId="6418" xr:uid="{00000000-0005-0000-0000-0000E5440000}"/>
    <cellStyle name="Input 2 2 8 3 5 2 2" xfId="19326" xr:uid="{00000000-0005-0000-0000-0000E6440000}"/>
    <cellStyle name="Input 2 2 8 3 5 2 2 2" xfId="31456" xr:uid="{00000000-0005-0000-0000-0000E7440000}"/>
    <cellStyle name="Input 2 2 8 3 5 2 3" xfId="25712" xr:uid="{00000000-0005-0000-0000-0000E8440000}"/>
    <cellStyle name="Input 2 2 8 3 5 2 4" xfId="41869" xr:uid="{00000000-0005-0000-0000-0000E9440000}"/>
    <cellStyle name="Input 2 2 8 3 5 2 5" xfId="49961" xr:uid="{00000000-0005-0000-0000-0000EA440000}"/>
    <cellStyle name="Input 2 2 8 3 5 3" xfId="9619" xr:uid="{00000000-0005-0000-0000-0000EB440000}"/>
    <cellStyle name="Input 2 2 8 3 5 3 2" xfId="22520" xr:uid="{00000000-0005-0000-0000-0000EC440000}"/>
    <cellStyle name="Input 2 2 8 3 5 3 3" xfId="28906" xr:uid="{00000000-0005-0000-0000-0000ED440000}"/>
    <cellStyle name="Input 2 2 8 3 5 4" xfId="12745" xr:uid="{00000000-0005-0000-0000-0000EE440000}"/>
    <cellStyle name="Input 2 2 8 3 5 4 2" xfId="34627" xr:uid="{00000000-0005-0000-0000-0000EF440000}"/>
    <cellStyle name="Input 2 2 8 3 5 5" xfId="14991" xr:uid="{00000000-0005-0000-0000-0000F0440000}"/>
    <cellStyle name="Input 2 2 8 3 5 6" xfId="36966" xr:uid="{00000000-0005-0000-0000-0000F1440000}"/>
    <cellStyle name="Input 2 2 8 3 5 7" xfId="45058" xr:uid="{00000000-0005-0000-0000-0000F2440000}"/>
    <cellStyle name="Input 2 2 8 3 6" xfId="4405" xr:uid="{00000000-0005-0000-0000-0000F3440000}"/>
    <cellStyle name="Input 2 2 8 3 6 2" xfId="17313" xr:uid="{00000000-0005-0000-0000-0000F4440000}"/>
    <cellStyle name="Input 2 2 8 3 6 2 2" xfId="30145" xr:uid="{00000000-0005-0000-0000-0000F5440000}"/>
    <cellStyle name="Input 2 2 8 3 6 2 3" xfId="42522" xr:uid="{00000000-0005-0000-0000-0000F6440000}"/>
    <cellStyle name="Input 2 2 8 3 6 2 4" xfId="50614" xr:uid="{00000000-0005-0000-0000-0000F7440000}"/>
    <cellStyle name="Input 2 2 8 3 6 3" xfId="23699" xr:uid="{00000000-0005-0000-0000-0000F8440000}"/>
    <cellStyle name="Input 2 2 8 3 6 4" xfId="38984" xr:uid="{00000000-0005-0000-0000-0000F9440000}"/>
    <cellStyle name="Input 2 2 8 3 6 5" xfId="47076" xr:uid="{00000000-0005-0000-0000-0000FA440000}"/>
    <cellStyle name="Input 2 2 8 3 7" xfId="7606" xr:uid="{00000000-0005-0000-0000-0000FB440000}"/>
    <cellStyle name="Input 2 2 8 3 7 2" xfId="20507" xr:uid="{00000000-0005-0000-0000-0000FC440000}"/>
    <cellStyle name="Input 2 2 8 3 7 3" xfId="26893" xr:uid="{00000000-0005-0000-0000-0000FD440000}"/>
    <cellStyle name="Input 2 2 8 3 7 4" xfId="39806" xr:uid="{00000000-0005-0000-0000-0000FE440000}"/>
    <cellStyle name="Input 2 2 8 3 7 5" xfId="47898" xr:uid="{00000000-0005-0000-0000-0000FF440000}"/>
    <cellStyle name="Input 2 2 8 3 8" xfId="12964" xr:uid="{00000000-0005-0000-0000-000000450000}"/>
    <cellStyle name="Input 2 2 8 3 8 2" xfId="32614" xr:uid="{00000000-0005-0000-0000-000001450000}"/>
    <cellStyle name="Input 2 2 8 3 9" xfId="13680" xr:uid="{00000000-0005-0000-0000-000002450000}"/>
    <cellStyle name="Input 2 2 8 4" xfId="1382" xr:uid="{00000000-0005-0000-0000-000003450000}"/>
    <cellStyle name="Input 2 2 8 4 2" xfId="4577" xr:uid="{00000000-0005-0000-0000-000004450000}"/>
    <cellStyle name="Input 2 2 8 4 2 2" xfId="17485" xr:uid="{00000000-0005-0000-0000-000005450000}"/>
    <cellStyle name="Input 2 2 8 4 2 2 2" xfId="30256" xr:uid="{00000000-0005-0000-0000-000006450000}"/>
    <cellStyle name="Input 2 2 8 4 2 2 3" xfId="42007" xr:uid="{00000000-0005-0000-0000-000007450000}"/>
    <cellStyle name="Input 2 2 8 4 2 2 4" xfId="50099" xr:uid="{00000000-0005-0000-0000-000008450000}"/>
    <cellStyle name="Input 2 2 8 4 2 3" xfId="23871" xr:uid="{00000000-0005-0000-0000-000009450000}"/>
    <cellStyle name="Input 2 2 8 4 2 4" xfId="37138" xr:uid="{00000000-0005-0000-0000-00000A450000}"/>
    <cellStyle name="Input 2 2 8 4 2 5" xfId="45230" xr:uid="{00000000-0005-0000-0000-00000B450000}"/>
    <cellStyle name="Input 2 2 8 4 3" xfId="7778" xr:uid="{00000000-0005-0000-0000-00000C450000}"/>
    <cellStyle name="Input 2 2 8 4 3 2" xfId="20679" xr:uid="{00000000-0005-0000-0000-00000D450000}"/>
    <cellStyle name="Input 2 2 8 4 3 3" xfId="27065" xr:uid="{00000000-0005-0000-0000-00000E450000}"/>
    <cellStyle name="Input 2 2 8 4 3 4" xfId="39978" xr:uid="{00000000-0005-0000-0000-00000F450000}"/>
    <cellStyle name="Input 2 2 8 4 3 5" xfId="48070" xr:uid="{00000000-0005-0000-0000-000010450000}"/>
    <cellStyle name="Input 2 2 8 4 4" xfId="10010" xr:uid="{00000000-0005-0000-0000-000011450000}"/>
    <cellStyle name="Input 2 2 8 4 4 2" xfId="32786" xr:uid="{00000000-0005-0000-0000-000012450000}"/>
    <cellStyle name="Input 2 2 8 4 5" xfId="13791" xr:uid="{00000000-0005-0000-0000-000013450000}"/>
    <cellStyle name="Input 2 2 8 4 6" xfId="35625" xr:uid="{00000000-0005-0000-0000-000014450000}"/>
    <cellStyle name="Input 2 2 8 4 7" xfId="43717" xr:uid="{00000000-0005-0000-0000-000015450000}"/>
    <cellStyle name="Input 2 2 8 5" xfId="2391" xr:uid="{00000000-0005-0000-0000-000016450000}"/>
    <cellStyle name="Input 2 2 8 5 2" xfId="5586" xr:uid="{00000000-0005-0000-0000-000017450000}"/>
    <cellStyle name="Input 2 2 8 5 2 2" xfId="18494" xr:uid="{00000000-0005-0000-0000-000018450000}"/>
    <cellStyle name="Input 2 2 8 5 2 2 2" xfId="30913" xr:uid="{00000000-0005-0000-0000-000019450000}"/>
    <cellStyle name="Input 2 2 8 5 2 2 3" xfId="42850" xr:uid="{00000000-0005-0000-0000-00001A450000}"/>
    <cellStyle name="Input 2 2 8 5 2 2 4" xfId="50942" xr:uid="{00000000-0005-0000-0000-00001B450000}"/>
    <cellStyle name="Input 2 2 8 5 2 3" xfId="24880" xr:uid="{00000000-0005-0000-0000-00001C450000}"/>
    <cellStyle name="Input 2 2 8 5 2 4" xfId="38147" xr:uid="{00000000-0005-0000-0000-00001D450000}"/>
    <cellStyle name="Input 2 2 8 5 2 5" xfId="46239" xr:uid="{00000000-0005-0000-0000-00001E450000}"/>
    <cellStyle name="Input 2 2 8 5 3" xfId="8787" xr:uid="{00000000-0005-0000-0000-00001F450000}"/>
    <cellStyle name="Input 2 2 8 5 3 2" xfId="21688" xr:uid="{00000000-0005-0000-0000-000020450000}"/>
    <cellStyle name="Input 2 2 8 5 3 3" xfId="28074" xr:uid="{00000000-0005-0000-0000-000021450000}"/>
    <cellStyle name="Input 2 2 8 5 3 4" xfId="40987" xr:uid="{00000000-0005-0000-0000-000022450000}"/>
    <cellStyle name="Input 2 2 8 5 3 5" xfId="49079" xr:uid="{00000000-0005-0000-0000-000023450000}"/>
    <cellStyle name="Input 2 2 8 5 4" xfId="10184" xr:uid="{00000000-0005-0000-0000-000024450000}"/>
    <cellStyle name="Input 2 2 8 5 4 2" xfId="33795" xr:uid="{00000000-0005-0000-0000-000025450000}"/>
    <cellStyle name="Input 2 2 8 5 5" xfId="14448" xr:uid="{00000000-0005-0000-0000-000026450000}"/>
    <cellStyle name="Input 2 2 8 5 6" xfId="36122" xr:uid="{00000000-0005-0000-0000-000027450000}"/>
    <cellStyle name="Input 2 2 8 5 7" xfId="44214" xr:uid="{00000000-0005-0000-0000-000028450000}"/>
    <cellStyle name="Input 2 2 8 6" xfId="1941" xr:uid="{00000000-0005-0000-0000-000029450000}"/>
    <cellStyle name="Input 2 2 8 6 2" xfId="5136" xr:uid="{00000000-0005-0000-0000-00002A450000}"/>
    <cellStyle name="Input 2 2 8 6 2 2" xfId="18044" xr:uid="{00000000-0005-0000-0000-00002B450000}"/>
    <cellStyle name="Input 2 2 8 6 2 2 2" xfId="30615" xr:uid="{00000000-0005-0000-0000-00002C450000}"/>
    <cellStyle name="Input 2 2 8 6 2 3" xfId="24430" xr:uid="{00000000-0005-0000-0000-00002D450000}"/>
    <cellStyle name="Input 2 2 8 6 2 4" xfId="40537" xr:uid="{00000000-0005-0000-0000-00002E450000}"/>
    <cellStyle name="Input 2 2 8 6 2 5" xfId="48629" xr:uid="{00000000-0005-0000-0000-00002F450000}"/>
    <cellStyle name="Input 2 2 8 6 3" xfId="8337" xr:uid="{00000000-0005-0000-0000-000030450000}"/>
    <cellStyle name="Input 2 2 8 6 3 2" xfId="21238" xr:uid="{00000000-0005-0000-0000-000031450000}"/>
    <cellStyle name="Input 2 2 8 6 3 3" xfId="27624" xr:uid="{00000000-0005-0000-0000-000032450000}"/>
    <cellStyle name="Input 2 2 8 6 4" xfId="10113" xr:uid="{00000000-0005-0000-0000-000033450000}"/>
    <cellStyle name="Input 2 2 8 6 4 2" xfId="33345" xr:uid="{00000000-0005-0000-0000-000034450000}"/>
    <cellStyle name="Input 2 2 8 6 5" xfId="14150" xr:uid="{00000000-0005-0000-0000-000035450000}"/>
    <cellStyle name="Input 2 2 8 6 6" xfId="37697" xr:uid="{00000000-0005-0000-0000-000036450000}"/>
    <cellStyle name="Input 2 2 8 6 7" xfId="45789" xr:uid="{00000000-0005-0000-0000-000037450000}"/>
    <cellStyle name="Input 2 2 8 7" xfId="882" xr:uid="{00000000-0005-0000-0000-000038450000}"/>
    <cellStyle name="Input 2 2 8 7 2" xfId="4077" xr:uid="{00000000-0005-0000-0000-000039450000}"/>
    <cellStyle name="Input 2 2 8 7 2 2" xfId="16985" xr:uid="{00000000-0005-0000-0000-00003A450000}"/>
    <cellStyle name="Input 2 2 8 7 2 2 2" xfId="29931" xr:uid="{00000000-0005-0000-0000-00003B450000}"/>
    <cellStyle name="Input 2 2 8 7 2 3" xfId="23371" xr:uid="{00000000-0005-0000-0000-00003C450000}"/>
    <cellStyle name="Input 2 2 8 7 2 4" xfId="41591" xr:uid="{00000000-0005-0000-0000-00003D450000}"/>
    <cellStyle name="Input 2 2 8 7 2 5" xfId="49683" xr:uid="{00000000-0005-0000-0000-00003E450000}"/>
    <cellStyle name="Input 2 2 8 7 3" xfId="7278" xr:uid="{00000000-0005-0000-0000-00003F450000}"/>
    <cellStyle name="Input 2 2 8 7 3 2" xfId="20179" xr:uid="{00000000-0005-0000-0000-000040450000}"/>
    <cellStyle name="Input 2 2 8 7 3 3" xfId="26565" xr:uid="{00000000-0005-0000-0000-000041450000}"/>
    <cellStyle name="Input 2 2 8 7 4" xfId="13097" xr:uid="{00000000-0005-0000-0000-000042450000}"/>
    <cellStyle name="Input 2 2 8 7 4 2" xfId="32286" xr:uid="{00000000-0005-0000-0000-000043450000}"/>
    <cellStyle name="Input 2 2 8 7 5" xfId="13466" xr:uid="{00000000-0005-0000-0000-000044450000}"/>
    <cellStyle name="Input 2 2 8 7 6" xfId="36638" xr:uid="{00000000-0005-0000-0000-000045450000}"/>
    <cellStyle name="Input 2 2 8 7 7" xfId="44730" xr:uid="{00000000-0005-0000-0000-000046450000}"/>
    <cellStyle name="Input 2 2 8 8" xfId="2895" xr:uid="{00000000-0005-0000-0000-000047450000}"/>
    <cellStyle name="Input 2 2 8 8 2" xfId="6090" xr:uid="{00000000-0005-0000-0000-000048450000}"/>
    <cellStyle name="Input 2 2 8 8 2 2" xfId="18998" xr:uid="{00000000-0005-0000-0000-000049450000}"/>
    <cellStyle name="Input 2 2 8 8 2 2 2" xfId="31242" xr:uid="{00000000-0005-0000-0000-00004A450000}"/>
    <cellStyle name="Input 2 2 8 8 2 3" xfId="25384" xr:uid="{00000000-0005-0000-0000-00004B450000}"/>
    <cellStyle name="Input 2 2 8 8 2 4" xfId="42046" xr:uid="{00000000-0005-0000-0000-00004C450000}"/>
    <cellStyle name="Input 2 2 8 8 2 5" xfId="50138" xr:uid="{00000000-0005-0000-0000-00004D450000}"/>
    <cellStyle name="Input 2 2 8 8 3" xfId="9291" xr:uid="{00000000-0005-0000-0000-00004E450000}"/>
    <cellStyle name="Input 2 2 8 8 3 2" xfId="22192" xr:uid="{00000000-0005-0000-0000-00004F450000}"/>
    <cellStyle name="Input 2 2 8 8 3 3" xfId="28578" xr:uid="{00000000-0005-0000-0000-000050450000}"/>
    <cellStyle name="Input 2 2 8 8 4" xfId="12581" xr:uid="{00000000-0005-0000-0000-000051450000}"/>
    <cellStyle name="Input 2 2 8 8 4 2" xfId="34299" xr:uid="{00000000-0005-0000-0000-000052450000}"/>
    <cellStyle name="Input 2 2 8 8 5" xfId="14777" xr:uid="{00000000-0005-0000-0000-000053450000}"/>
    <cellStyle name="Input 2 2 8 8 6" xfId="38656" xr:uid="{00000000-0005-0000-0000-000054450000}"/>
    <cellStyle name="Input 2 2 8 8 7" xfId="46748" xr:uid="{00000000-0005-0000-0000-000055450000}"/>
    <cellStyle name="Input 2 2 8 9" xfId="506" xr:uid="{00000000-0005-0000-0000-000056450000}"/>
    <cellStyle name="Input 2 2 8 9 2" xfId="15536" xr:uid="{00000000-0005-0000-0000-000057450000}"/>
    <cellStyle name="Input 2 2 8 9 2 2" xfId="29390" xr:uid="{00000000-0005-0000-0000-000058450000}"/>
    <cellStyle name="Input 2 2 8 9 3" xfId="16421" xr:uid="{00000000-0005-0000-0000-000059450000}"/>
    <cellStyle name="Input 2 2 8 9 4" xfId="39478" xr:uid="{00000000-0005-0000-0000-00005A450000}"/>
    <cellStyle name="Input 2 2 8 9 5" xfId="47570" xr:uid="{00000000-0005-0000-0000-00005B450000}"/>
    <cellStyle name="Input 2 2 9" xfId="149" xr:uid="{00000000-0005-0000-0000-00005C450000}"/>
    <cellStyle name="Input 2 2 9 10" xfId="3709" xr:uid="{00000000-0005-0000-0000-00005D450000}"/>
    <cellStyle name="Input 2 2 9 10 2" xfId="16618" xr:uid="{00000000-0005-0000-0000-00005E450000}"/>
    <cellStyle name="Input 2 2 9 10 2 2" xfId="29687" xr:uid="{00000000-0005-0000-0000-00005F450000}"/>
    <cellStyle name="Input 2 2 9 10 3" xfId="23004" xr:uid="{00000000-0005-0000-0000-000060450000}"/>
    <cellStyle name="Input 2 2 9 11" xfId="6910" xr:uid="{00000000-0005-0000-0000-000061450000}"/>
    <cellStyle name="Input 2 2 9 11 2" xfId="19812" xr:uid="{00000000-0005-0000-0000-000062450000}"/>
    <cellStyle name="Input 2 2 9 11 3" xfId="26198" xr:uid="{00000000-0005-0000-0000-000063450000}"/>
    <cellStyle name="Input 2 2 9 12" xfId="12224" xr:uid="{00000000-0005-0000-0000-000064450000}"/>
    <cellStyle name="Input 2 2 9 12 2" xfId="31929" xr:uid="{00000000-0005-0000-0000-000065450000}"/>
    <cellStyle name="Input 2 2 9 13" xfId="13226" xr:uid="{00000000-0005-0000-0000-000066450000}"/>
    <cellStyle name="Input 2 2 9 14" xfId="35133" xr:uid="{00000000-0005-0000-0000-000067450000}"/>
    <cellStyle name="Input 2 2 9 15" xfId="43225" xr:uid="{00000000-0005-0000-0000-000068450000}"/>
    <cellStyle name="Input 2 2 9 2" xfId="294" xr:uid="{00000000-0005-0000-0000-000069450000}"/>
    <cellStyle name="Input 2 2 9 2 10" xfId="13055" xr:uid="{00000000-0005-0000-0000-00006A450000}"/>
    <cellStyle name="Input 2 2 9 2 10 2" xfId="32099" xr:uid="{00000000-0005-0000-0000-00006B450000}"/>
    <cellStyle name="Input 2 2 9 2 11" xfId="13337" xr:uid="{00000000-0005-0000-0000-00006C450000}"/>
    <cellStyle name="Input 2 2 9 2 12" xfId="35299" xr:uid="{00000000-0005-0000-0000-00006D450000}"/>
    <cellStyle name="Input 2 2 9 2 13" xfId="43391" xr:uid="{00000000-0005-0000-0000-00006E450000}"/>
    <cellStyle name="Input 2 2 9 2 2" xfId="1556" xr:uid="{00000000-0005-0000-0000-00006F450000}"/>
    <cellStyle name="Input 2 2 9 2 2 2" xfId="4751" xr:uid="{00000000-0005-0000-0000-000070450000}"/>
    <cellStyle name="Input 2 2 9 2 2 2 2" xfId="17659" xr:uid="{00000000-0005-0000-0000-000071450000}"/>
    <cellStyle name="Input 2 2 9 2 2 2 2 2" xfId="30371" xr:uid="{00000000-0005-0000-0000-000072450000}"/>
    <cellStyle name="Input 2 2 9 2 2 2 2 3" xfId="42151" xr:uid="{00000000-0005-0000-0000-000073450000}"/>
    <cellStyle name="Input 2 2 9 2 2 2 2 4" xfId="50243" xr:uid="{00000000-0005-0000-0000-000074450000}"/>
    <cellStyle name="Input 2 2 9 2 2 2 3" xfId="24045" xr:uid="{00000000-0005-0000-0000-000075450000}"/>
    <cellStyle name="Input 2 2 9 2 2 2 4" xfId="37312" xr:uid="{00000000-0005-0000-0000-000076450000}"/>
    <cellStyle name="Input 2 2 9 2 2 2 5" xfId="45404" xr:uid="{00000000-0005-0000-0000-000077450000}"/>
    <cellStyle name="Input 2 2 9 2 2 3" xfId="7952" xr:uid="{00000000-0005-0000-0000-000078450000}"/>
    <cellStyle name="Input 2 2 9 2 2 3 2" xfId="20853" xr:uid="{00000000-0005-0000-0000-000079450000}"/>
    <cellStyle name="Input 2 2 9 2 2 3 3" xfId="27239" xr:uid="{00000000-0005-0000-0000-00007A450000}"/>
    <cellStyle name="Input 2 2 9 2 2 3 4" xfId="40152" xr:uid="{00000000-0005-0000-0000-00007B450000}"/>
    <cellStyle name="Input 2 2 9 2 2 3 5" xfId="48244" xr:uid="{00000000-0005-0000-0000-00007C450000}"/>
    <cellStyle name="Input 2 2 9 2 2 4" xfId="12230" xr:uid="{00000000-0005-0000-0000-00007D450000}"/>
    <cellStyle name="Input 2 2 9 2 2 4 2" xfId="32960" xr:uid="{00000000-0005-0000-0000-00007E450000}"/>
    <cellStyle name="Input 2 2 9 2 2 5" xfId="13906" xr:uid="{00000000-0005-0000-0000-00007F450000}"/>
    <cellStyle name="Input 2 2 9 2 2 6" xfId="35799" xr:uid="{00000000-0005-0000-0000-000080450000}"/>
    <cellStyle name="Input 2 2 9 2 2 7" xfId="43891" xr:uid="{00000000-0005-0000-0000-000081450000}"/>
    <cellStyle name="Input 2 2 9 2 3" xfId="2565" xr:uid="{00000000-0005-0000-0000-000082450000}"/>
    <cellStyle name="Input 2 2 9 2 3 2" xfId="5760" xr:uid="{00000000-0005-0000-0000-000083450000}"/>
    <cellStyle name="Input 2 2 9 2 3 2 2" xfId="18668" xr:uid="{00000000-0005-0000-0000-000084450000}"/>
    <cellStyle name="Input 2 2 9 2 3 2 2 2" xfId="31028" xr:uid="{00000000-0005-0000-0000-000085450000}"/>
    <cellStyle name="Input 2 2 9 2 3 2 2 3" xfId="42965" xr:uid="{00000000-0005-0000-0000-000086450000}"/>
    <cellStyle name="Input 2 2 9 2 3 2 2 4" xfId="51057" xr:uid="{00000000-0005-0000-0000-000087450000}"/>
    <cellStyle name="Input 2 2 9 2 3 2 3" xfId="25054" xr:uid="{00000000-0005-0000-0000-000088450000}"/>
    <cellStyle name="Input 2 2 9 2 3 2 4" xfId="38321" xr:uid="{00000000-0005-0000-0000-000089450000}"/>
    <cellStyle name="Input 2 2 9 2 3 2 5" xfId="46413" xr:uid="{00000000-0005-0000-0000-00008A450000}"/>
    <cellStyle name="Input 2 2 9 2 3 3" xfId="8961" xr:uid="{00000000-0005-0000-0000-00008B450000}"/>
    <cellStyle name="Input 2 2 9 2 3 3 2" xfId="21862" xr:uid="{00000000-0005-0000-0000-00008C450000}"/>
    <cellStyle name="Input 2 2 9 2 3 3 3" xfId="28248" xr:uid="{00000000-0005-0000-0000-00008D450000}"/>
    <cellStyle name="Input 2 2 9 2 3 3 4" xfId="41161" xr:uid="{00000000-0005-0000-0000-00008E450000}"/>
    <cellStyle name="Input 2 2 9 2 3 3 5" xfId="49253" xr:uid="{00000000-0005-0000-0000-00008F450000}"/>
    <cellStyle name="Input 2 2 9 2 3 4" xfId="11934" xr:uid="{00000000-0005-0000-0000-000090450000}"/>
    <cellStyle name="Input 2 2 9 2 3 4 2" xfId="33969" xr:uid="{00000000-0005-0000-0000-000091450000}"/>
    <cellStyle name="Input 2 2 9 2 3 5" xfId="14563" xr:uid="{00000000-0005-0000-0000-000092450000}"/>
    <cellStyle name="Input 2 2 9 2 3 6" xfId="36296" xr:uid="{00000000-0005-0000-0000-000093450000}"/>
    <cellStyle name="Input 2 2 9 2 3 7" xfId="44388" xr:uid="{00000000-0005-0000-0000-000094450000}"/>
    <cellStyle name="Input 2 2 9 2 4" xfId="1866" xr:uid="{00000000-0005-0000-0000-000095450000}"/>
    <cellStyle name="Input 2 2 9 2 4 2" xfId="5061" xr:uid="{00000000-0005-0000-0000-000096450000}"/>
    <cellStyle name="Input 2 2 9 2 4 2 2" xfId="17969" xr:uid="{00000000-0005-0000-0000-000097450000}"/>
    <cellStyle name="Input 2 2 9 2 4 2 2 2" xfId="30565" xr:uid="{00000000-0005-0000-0000-000098450000}"/>
    <cellStyle name="Input 2 2 9 2 4 2 3" xfId="24355" xr:uid="{00000000-0005-0000-0000-000099450000}"/>
    <cellStyle name="Input 2 2 9 2 4 2 4" xfId="40462" xr:uid="{00000000-0005-0000-0000-00009A450000}"/>
    <cellStyle name="Input 2 2 9 2 4 2 5" xfId="48554" xr:uid="{00000000-0005-0000-0000-00009B450000}"/>
    <cellStyle name="Input 2 2 9 2 4 3" xfId="8262" xr:uid="{00000000-0005-0000-0000-00009C450000}"/>
    <cellStyle name="Input 2 2 9 2 4 3 2" xfId="21163" xr:uid="{00000000-0005-0000-0000-00009D450000}"/>
    <cellStyle name="Input 2 2 9 2 4 3 3" xfId="27549" xr:uid="{00000000-0005-0000-0000-00009E450000}"/>
    <cellStyle name="Input 2 2 9 2 4 4" xfId="11225" xr:uid="{00000000-0005-0000-0000-00009F450000}"/>
    <cellStyle name="Input 2 2 9 2 4 4 2" xfId="33270" xr:uid="{00000000-0005-0000-0000-0000A0450000}"/>
    <cellStyle name="Input 2 2 9 2 4 5" xfId="14100" xr:uid="{00000000-0005-0000-0000-0000A1450000}"/>
    <cellStyle name="Input 2 2 9 2 4 6" xfId="37622" xr:uid="{00000000-0005-0000-0000-0000A2450000}"/>
    <cellStyle name="Input 2 2 9 2 4 7" xfId="45714" xr:uid="{00000000-0005-0000-0000-0000A3450000}"/>
    <cellStyle name="Input 2 2 9 2 5" xfId="1056" xr:uid="{00000000-0005-0000-0000-0000A4450000}"/>
    <cellStyle name="Input 2 2 9 2 5 2" xfId="4251" xr:uid="{00000000-0005-0000-0000-0000A5450000}"/>
    <cellStyle name="Input 2 2 9 2 5 2 2" xfId="17159" xr:uid="{00000000-0005-0000-0000-0000A6450000}"/>
    <cellStyle name="Input 2 2 9 2 5 2 2 2" xfId="30046" xr:uid="{00000000-0005-0000-0000-0000A7450000}"/>
    <cellStyle name="Input 2 2 9 2 5 2 3" xfId="23545" xr:uid="{00000000-0005-0000-0000-0000A8450000}"/>
    <cellStyle name="Input 2 2 9 2 5 2 4" xfId="41742" xr:uid="{00000000-0005-0000-0000-0000A9450000}"/>
    <cellStyle name="Input 2 2 9 2 5 2 5" xfId="49834" xr:uid="{00000000-0005-0000-0000-0000AA450000}"/>
    <cellStyle name="Input 2 2 9 2 5 3" xfId="7452" xr:uid="{00000000-0005-0000-0000-0000AB450000}"/>
    <cellStyle name="Input 2 2 9 2 5 3 2" xfId="20353" xr:uid="{00000000-0005-0000-0000-0000AC450000}"/>
    <cellStyle name="Input 2 2 9 2 5 3 3" xfId="26739" xr:uid="{00000000-0005-0000-0000-0000AD450000}"/>
    <cellStyle name="Input 2 2 9 2 5 4" xfId="13132" xr:uid="{00000000-0005-0000-0000-0000AE450000}"/>
    <cellStyle name="Input 2 2 9 2 5 4 2" xfId="32460" xr:uid="{00000000-0005-0000-0000-0000AF450000}"/>
    <cellStyle name="Input 2 2 9 2 5 5" xfId="13581" xr:uid="{00000000-0005-0000-0000-0000B0450000}"/>
    <cellStyle name="Input 2 2 9 2 5 6" xfId="36812" xr:uid="{00000000-0005-0000-0000-0000B1450000}"/>
    <cellStyle name="Input 2 2 9 2 5 7" xfId="44904" xr:uid="{00000000-0005-0000-0000-0000B2450000}"/>
    <cellStyle name="Input 2 2 9 2 6" xfId="3069" xr:uid="{00000000-0005-0000-0000-0000B3450000}"/>
    <cellStyle name="Input 2 2 9 2 6 2" xfId="6264" xr:uid="{00000000-0005-0000-0000-0000B4450000}"/>
    <cellStyle name="Input 2 2 9 2 6 2 2" xfId="19172" xr:uid="{00000000-0005-0000-0000-0000B5450000}"/>
    <cellStyle name="Input 2 2 9 2 6 2 2 2" xfId="31357" xr:uid="{00000000-0005-0000-0000-0000B6450000}"/>
    <cellStyle name="Input 2 2 9 2 6 2 3" xfId="25558" xr:uid="{00000000-0005-0000-0000-0000B7450000}"/>
    <cellStyle name="Input 2 2 9 2 6 2 4" xfId="42199" xr:uid="{00000000-0005-0000-0000-0000B8450000}"/>
    <cellStyle name="Input 2 2 9 2 6 2 5" xfId="50291" xr:uid="{00000000-0005-0000-0000-0000B9450000}"/>
    <cellStyle name="Input 2 2 9 2 6 3" xfId="9465" xr:uid="{00000000-0005-0000-0000-0000BA450000}"/>
    <cellStyle name="Input 2 2 9 2 6 3 2" xfId="22366" xr:uid="{00000000-0005-0000-0000-0000BB450000}"/>
    <cellStyle name="Input 2 2 9 2 6 3 3" xfId="28752" xr:uid="{00000000-0005-0000-0000-0000BC450000}"/>
    <cellStyle name="Input 2 2 9 2 6 4" xfId="12517" xr:uid="{00000000-0005-0000-0000-0000BD450000}"/>
    <cellStyle name="Input 2 2 9 2 6 4 2" xfId="34473" xr:uid="{00000000-0005-0000-0000-0000BE450000}"/>
    <cellStyle name="Input 2 2 9 2 6 5" xfId="14892" xr:uid="{00000000-0005-0000-0000-0000BF450000}"/>
    <cellStyle name="Input 2 2 9 2 6 6" xfId="38830" xr:uid="{00000000-0005-0000-0000-0000C0450000}"/>
    <cellStyle name="Input 2 2 9 2 6 7" xfId="46922" xr:uid="{00000000-0005-0000-0000-0000C1450000}"/>
    <cellStyle name="Input 2 2 9 2 7" xfId="685" xr:uid="{00000000-0005-0000-0000-0000C2450000}"/>
    <cellStyle name="Input 2 2 9 2 7 2" xfId="15710" xr:uid="{00000000-0005-0000-0000-0000C3450000}"/>
    <cellStyle name="Input 2 2 9 2 7 2 2" xfId="29563" xr:uid="{00000000-0005-0000-0000-0000C4450000}"/>
    <cellStyle name="Input 2 2 9 2 7 3" xfId="15957" xr:uid="{00000000-0005-0000-0000-0000C5450000}"/>
    <cellStyle name="Input 2 2 9 2 7 4" xfId="39652" xr:uid="{00000000-0005-0000-0000-0000C6450000}"/>
    <cellStyle name="Input 2 2 9 2 7 5" xfId="47744" xr:uid="{00000000-0005-0000-0000-0000C7450000}"/>
    <cellStyle name="Input 2 2 9 2 8" xfId="3880" xr:uid="{00000000-0005-0000-0000-0000C8450000}"/>
    <cellStyle name="Input 2 2 9 2 8 2" xfId="16788" xr:uid="{00000000-0005-0000-0000-0000C9450000}"/>
    <cellStyle name="Input 2 2 9 2 8 2 2" xfId="29798" xr:uid="{00000000-0005-0000-0000-0000CA450000}"/>
    <cellStyle name="Input 2 2 9 2 8 3" xfId="23174" xr:uid="{00000000-0005-0000-0000-0000CB450000}"/>
    <cellStyle name="Input 2 2 9 2 9" xfId="7081" xr:uid="{00000000-0005-0000-0000-0000CC450000}"/>
    <cellStyle name="Input 2 2 9 2 9 2" xfId="19982" xr:uid="{00000000-0005-0000-0000-0000CD450000}"/>
    <cellStyle name="Input 2 2 9 2 9 3" xfId="26368" xr:uid="{00000000-0005-0000-0000-0000CE450000}"/>
    <cellStyle name="Input 2 2 9 3" xfId="1218" xr:uid="{00000000-0005-0000-0000-0000CF450000}"/>
    <cellStyle name="Input 2 2 9 3 10" xfId="35461" xr:uid="{00000000-0005-0000-0000-0000D0450000}"/>
    <cellStyle name="Input 2 2 9 3 11" xfId="43553" xr:uid="{00000000-0005-0000-0000-0000D1450000}"/>
    <cellStyle name="Input 2 2 9 3 2" xfId="1718" xr:uid="{00000000-0005-0000-0000-0000D2450000}"/>
    <cellStyle name="Input 2 2 9 3 2 2" xfId="4913" xr:uid="{00000000-0005-0000-0000-0000D3450000}"/>
    <cellStyle name="Input 2 2 9 3 2 2 2" xfId="17821" xr:uid="{00000000-0005-0000-0000-0000D4450000}"/>
    <cellStyle name="Input 2 2 9 3 2 2 2 2" xfId="30476" xr:uid="{00000000-0005-0000-0000-0000D5450000}"/>
    <cellStyle name="Input 2 2 9 3 2 2 2 3" xfId="42280" xr:uid="{00000000-0005-0000-0000-0000D6450000}"/>
    <cellStyle name="Input 2 2 9 3 2 2 2 4" xfId="50372" xr:uid="{00000000-0005-0000-0000-0000D7450000}"/>
    <cellStyle name="Input 2 2 9 3 2 2 3" xfId="24207" xr:uid="{00000000-0005-0000-0000-0000D8450000}"/>
    <cellStyle name="Input 2 2 9 3 2 2 4" xfId="37474" xr:uid="{00000000-0005-0000-0000-0000D9450000}"/>
    <cellStyle name="Input 2 2 9 3 2 2 5" xfId="45566" xr:uid="{00000000-0005-0000-0000-0000DA450000}"/>
    <cellStyle name="Input 2 2 9 3 2 3" xfId="8114" xr:uid="{00000000-0005-0000-0000-0000DB450000}"/>
    <cellStyle name="Input 2 2 9 3 2 3 2" xfId="21015" xr:uid="{00000000-0005-0000-0000-0000DC450000}"/>
    <cellStyle name="Input 2 2 9 3 2 3 3" xfId="27401" xr:uid="{00000000-0005-0000-0000-0000DD450000}"/>
    <cellStyle name="Input 2 2 9 3 2 3 4" xfId="40314" xr:uid="{00000000-0005-0000-0000-0000DE450000}"/>
    <cellStyle name="Input 2 2 9 3 2 3 5" xfId="48406" xr:uid="{00000000-0005-0000-0000-0000DF450000}"/>
    <cellStyle name="Input 2 2 9 3 2 4" xfId="11171" xr:uid="{00000000-0005-0000-0000-0000E0450000}"/>
    <cellStyle name="Input 2 2 9 3 2 4 2" xfId="33122" xr:uid="{00000000-0005-0000-0000-0000E1450000}"/>
    <cellStyle name="Input 2 2 9 3 2 5" xfId="14011" xr:uid="{00000000-0005-0000-0000-0000E2450000}"/>
    <cellStyle name="Input 2 2 9 3 2 6" xfId="35961" xr:uid="{00000000-0005-0000-0000-0000E3450000}"/>
    <cellStyle name="Input 2 2 9 3 2 7" xfId="44053" xr:uid="{00000000-0005-0000-0000-0000E4450000}"/>
    <cellStyle name="Input 2 2 9 3 3" xfId="2727" xr:uid="{00000000-0005-0000-0000-0000E5450000}"/>
    <cellStyle name="Input 2 2 9 3 3 2" xfId="5922" xr:uid="{00000000-0005-0000-0000-0000E6450000}"/>
    <cellStyle name="Input 2 2 9 3 3 2 2" xfId="18830" xr:uid="{00000000-0005-0000-0000-0000E7450000}"/>
    <cellStyle name="Input 2 2 9 3 3 2 2 2" xfId="31133" xr:uid="{00000000-0005-0000-0000-0000E8450000}"/>
    <cellStyle name="Input 2 2 9 3 3 2 2 3" xfId="43070" xr:uid="{00000000-0005-0000-0000-0000E9450000}"/>
    <cellStyle name="Input 2 2 9 3 3 2 2 4" xfId="51162" xr:uid="{00000000-0005-0000-0000-0000EA450000}"/>
    <cellStyle name="Input 2 2 9 3 3 2 3" xfId="25216" xr:uid="{00000000-0005-0000-0000-0000EB450000}"/>
    <cellStyle name="Input 2 2 9 3 3 2 4" xfId="38483" xr:uid="{00000000-0005-0000-0000-0000EC450000}"/>
    <cellStyle name="Input 2 2 9 3 3 2 5" xfId="46575" xr:uid="{00000000-0005-0000-0000-0000ED450000}"/>
    <cellStyle name="Input 2 2 9 3 3 3" xfId="9123" xr:uid="{00000000-0005-0000-0000-0000EE450000}"/>
    <cellStyle name="Input 2 2 9 3 3 3 2" xfId="22024" xr:uid="{00000000-0005-0000-0000-0000EF450000}"/>
    <cellStyle name="Input 2 2 9 3 3 3 3" xfId="28410" xr:uid="{00000000-0005-0000-0000-0000F0450000}"/>
    <cellStyle name="Input 2 2 9 3 3 3 4" xfId="41323" xr:uid="{00000000-0005-0000-0000-0000F1450000}"/>
    <cellStyle name="Input 2 2 9 3 3 3 5" xfId="49415" xr:uid="{00000000-0005-0000-0000-0000F2450000}"/>
    <cellStyle name="Input 2 2 9 3 3 4" xfId="12137" xr:uid="{00000000-0005-0000-0000-0000F3450000}"/>
    <cellStyle name="Input 2 2 9 3 3 4 2" xfId="34131" xr:uid="{00000000-0005-0000-0000-0000F4450000}"/>
    <cellStyle name="Input 2 2 9 3 3 5" xfId="14668" xr:uid="{00000000-0005-0000-0000-0000F5450000}"/>
    <cellStyle name="Input 2 2 9 3 3 6" xfId="36458" xr:uid="{00000000-0005-0000-0000-0000F6450000}"/>
    <cellStyle name="Input 2 2 9 3 3 7" xfId="44550" xr:uid="{00000000-0005-0000-0000-0000F7450000}"/>
    <cellStyle name="Input 2 2 9 3 4" xfId="2011" xr:uid="{00000000-0005-0000-0000-0000F8450000}"/>
    <cellStyle name="Input 2 2 9 3 4 2" xfId="5206" xr:uid="{00000000-0005-0000-0000-0000F9450000}"/>
    <cellStyle name="Input 2 2 9 3 4 2 2" xfId="18114" xr:uid="{00000000-0005-0000-0000-0000FA450000}"/>
    <cellStyle name="Input 2 2 9 3 4 2 2 2" xfId="30665" xr:uid="{00000000-0005-0000-0000-0000FB450000}"/>
    <cellStyle name="Input 2 2 9 3 4 2 3" xfId="24500" xr:uid="{00000000-0005-0000-0000-0000FC450000}"/>
    <cellStyle name="Input 2 2 9 3 4 2 4" xfId="40607" xr:uid="{00000000-0005-0000-0000-0000FD450000}"/>
    <cellStyle name="Input 2 2 9 3 4 2 5" xfId="48699" xr:uid="{00000000-0005-0000-0000-0000FE450000}"/>
    <cellStyle name="Input 2 2 9 3 4 3" xfId="8407" xr:uid="{00000000-0005-0000-0000-0000FF450000}"/>
    <cellStyle name="Input 2 2 9 3 4 3 2" xfId="21308" xr:uid="{00000000-0005-0000-0000-000000460000}"/>
    <cellStyle name="Input 2 2 9 3 4 3 3" xfId="27694" xr:uid="{00000000-0005-0000-0000-000001460000}"/>
    <cellStyle name="Input 2 2 9 3 4 4" xfId="10439" xr:uid="{00000000-0005-0000-0000-000002460000}"/>
    <cellStyle name="Input 2 2 9 3 4 4 2" xfId="33415" xr:uid="{00000000-0005-0000-0000-000003460000}"/>
    <cellStyle name="Input 2 2 9 3 4 5" xfId="14200" xr:uid="{00000000-0005-0000-0000-000004460000}"/>
    <cellStyle name="Input 2 2 9 3 4 6" xfId="37767" xr:uid="{00000000-0005-0000-0000-000005460000}"/>
    <cellStyle name="Input 2 2 9 3 4 7" xfId="45859" xr:uid="{00000000-0005-0000-0000-000006460000}"/>
    <cellStyle name="Input 2 2 9 3 5" xfId="3231" xr:uid="{00000000-0005-0000-0000-000007460000}"/>
    <cellStyle name="Input 2 2 9 3 5 2" xfId="6426" xr:uid="{00000000-0005-0000-0000-000008460000}"/>
    <cellStyle name="Input 2 2 9 3 5 2 2" xfId="19334" xr:uid="{00000000-0005-0000-0000-000009460000}"/>
    <cellStyle name="Input 2 2 9 3 5 2 2 2" xfId="31462" xr:uid="{00000000-0005-0000-0000-00000A460000}"/>
    <cellStyle name="Input 2 2 9 3 5 2 3" xfId="25720" xr:uid="{00000000-0005-0000-0000-00000B460000}"/>
    <cellStyle name="Input 2 2 9 3 5 2 4" xfId="41876" xr:uid="{00000000-0005-0000-0000-00000C460000}"/>
    <cellStyle name="Input 2 2 9 3 5 2 5" xfId="49968" xr:uid="{00000000-0005-0000-0000-00000D460000}"/>
    <cellStyle name="Input 2 2 9 3 5 3" xfId="9627" xr:uid="{00000000-0005-0000-0000-00000E460000}"/>
    <cellStyle name="Input 2 2 9 3 5 3 2" xfId="22528" xr:uid="{00000000-0005-0000-0000-00000F460000}"/>
    <cellStyle name="Input 2 2 9 3 5 3 3" xfId="28914" xr:uid="{00000000-0005-0000-0000-000010460000}"/>
    <cellStyle name="Input 2 2 9 3 5 4" xfId="12089" xr:uid="{00000000-0005-0000-0000-000011460000}"/>
    <cellStyle name="Input 2 2 9 3 5 4 2" xfId="34635" xr:uid="{00000000-0005-0000-0000-000012460000}"/>
    <cellStyle name="Input 2 2 9 3 5 5" xfId="14997" xr:uid="{00000000-0005-0000-0000-000013460000}"/>
    <cellStyle name="Input 2 2 9 3 5 6" xfId="36974" xr:uid="{00000000-0005-0000-0000-000014460000}"/>
    <cellStyle name="Input 2 2 9 3 5 7" xfId="45066" xr:uid="{00000000-0005-0000-0000-000015460000}"/>
    <cellStyle name="Input 2 2 9 3 6" xfId="4413" xr:uid="{00000000-0005-0000-0000-000016460000}"/>
    <cellStyle name="Input 2 2 9 3 6 2" xfId="17321" xr:uid="{00000000-0005-0000-0000-000017460000}"/>
    <cellStyle name="Input 2 2 9 3 6 2 2" xfId="30151" xr:uid="{00000000-0005-0000-0000-000018460000}"/>
    <cellStyle name="Input 2 2 9 3 6 2 3" xfId="42528" xr:uid="{00000000-0005-0000-0000-000019460000}"/>
    <cellStyle name="Input 2 2 9 3 6 2 4" xfId="50620" xr:uid="{00000000-0005-0000-0000-00001A460000}"/>
    <cellStyle name="Input 2 2 9 3 6 3" xfId="23707" xr:uid="{00000000-0005-0000-0000-00001B460000}"/>
    <cellStyle name="Input 2 2 9 3 6 4" xfId="38992" xr:uid="{00000000-0005-0000-0000-00001C460000}"/>
    <cellStyle name="Input 2 2 9 3 6 5" xfId="47084" xr:uid="{00000000-0005-0000-0000-00001D460000}"/>
    <cellStyle name="Input 2 2 9 3 7" xfId="7614" xr:uid="{00000000-0005-0000-0000-00001E460000}"/>
    <cellStyle name="Input 2 2 9 3 7 2" xfId="20515" xr:uid="{00000000-0005-0000-0000-00001F460000}"/>
    <cellStyle name="Input 2 2 9 3 7 3" xfId="26901" xr:uid="{00000000-0005-0000-0000-000020460000}"/>
    <cellStyle name="Input 2 2 9 3 7 4" xfId="39814" xr:uid="{00000000-0005-0000-0000-000021460000}"/>
    <cellStyle name="Input 2 2 9 3 7 5" xfId="47906" xr:uid="{00000000-0005-0000-0000-000022460000}"/>
    <cellStyle name="Input 2 2 9 3 8" xfId="10557" xr:uid="{00000000-0005-0000-0000-000023460000}"/>
    <cellStyle name="Input 2 2 9 3 8 2" xfId="32622" xr:uid="{00000000-0005-0000-0000-000024460000}"/>
    <cellStyle name="Input 2 2 9 3 9" xfId="13686" xr:uid="{00000000-0005-0000-0000-000025460000}"/>
    <cellStyle name="Input 2 2 9 4" xfId="1390" xr:uid="{00000000-0005-0000-0000-000026460000}"/>
    <cellStyle name="Input 2 2 9 4 2" xfId="4585" xr:uid="{00000000-0005-0000-0000-000027460000}"/>
    <cellStyle name="Input 2 2 9 4 2 2" xfId="17493" xr:uid="{00000000-0005-0000-0000-000028460000}"/>
    <cellStyle name="Input 2 2 9 4 2 2 2" xfId="30262" xr:uid="{00000000-0005-0000-0000-000029460000}"/>
    <cellStyle name="Input 2 2 9 4 2 2 3" xfId="42014" xr:uid="{00000000-0005-0000-0000-00002A460000}"/>
    <cellStyle name="Input 2 2 9 4 2 2 4" xfId="50106" xr:uid="{00000000-0005-0000-0000-00002B460000}"/>
    <cellStyle name="Input 2 2 9 4 2 3" xfId="23879" xr:uid="{00000000-0005-0000-0000-00002C460000}"/>
    <cellStyle name="Input 2 2 9 4 2 4" xfId="37146" xr:uid="{00000000-0005-0000-0000-00002D460000}"/>
    <cellStyle name="Input 2 2 9 4 2 5" xfId="45238" xr:uid="{00000000-0005-0000-0000-00002E460000}"/>
    <cellStyle name="Input 2 2 9 4 3" xfId="7786" xr:uid="{00000000-0005-0000-0000-00002F460000}"/>
    <cellStyle name="Input 2 2 9 4 3 2" xfId="20687" xr:uid="{00000000-0005-0000-0000-000030460000}"/>
    <cellStyle name="Input 2 2 9 4 3 3" xfId="27073" xr:uid="{00000000-0005-0000-0000-000031460000}"/>
    <cellStyle name="Input 2 2 9 4 3 4" xfId="39986" xr:uid="{00000000-0005-0000-0000-000032460000}"/>
    <cellStyle name="Input 2 2 9 4 3 5" xfId="48078" xr:uid="{00000000-0005-0000-0000-000033460000}"/>
    <cellStyle name="Input 2 2 9 4 4" xfId="12222" xr:uid="{00000000-0005-0000-0000-000034460000}"/>
    <cellStyle name="Input 2 2 9 4 4 2" xfId="32794" xr:uid="{00000000-0005-0000-0000-000035460000}"/>
    <cellStyle name="Input 2 2 9 4 5" xfId="13797" xr:uid="{00000000-0005-0000-0000-000036460000}"/>
    <cellStyle name="Input 2 2 9 4 6" xfId="35633" xr:uid="{00000000-0005-0000-0000-000037460000}"/>
    <cellStyle name="Input 2 2 9 4 7" xfId="43725" xr:uid="{00000000-0005-0000-0000-000038460000}"/>
    <cellStyle name="Input 2 2 9 5" xfId="2399" xr:uid="{00000000-0005-0000-0000-000039460000}"/>
    <cellStyle name="Input 2 2 9 5 2" xfId="5594" xr:uid="{00000000-0005-0000-0000-00003A460000}"/>
    <cellStyle name="Input 2 2 9 5 2 2" xfId="18502" xr:uid="{00000000-0005-0000-0000-00003B460000}"/>
    <cellStyle name="Input 2 2 9 5 2 2 2" xfId="30919" xr:uid="{00000000-0005-0000-0000-00003C460000}"/>
    <cellStyle name="Input 2 2 9 5 2 2 3" xfId="42856" xr:uid="{00000000-0005-0000-0000-00003D460000}"/>
    <cellStyle name="Input 2 2 9 5 2 2 4" xfId="50948" xr:uid="{00000000-0005-0000-0000-00003E460000}"/>
    <cellStyle name="Input 2 2 9 5 2 3" xfId="24888" xr:uid="{00000000-0005-0000-0000-00003F460000}"/>
    <cellStyle name="Input 2 2 9 5 2 4" xfId="38155" xr:uid="{00000000-0005-0000-0000-000040460000}"/>
    <cellStyle name="Input 2 2 9 5 2 5" xfId="46247" xr:uid="{00000000-0005-0000-0000-000041460000}"/>
    <cellStyle name="Input 2 2 9 5 3" xfId="8795" xr:uid="{00000000-0005-0000-0000-000042460000}"/>
    <cellStyle name="Input 2 2 9 5 3 2" xfId="21696" xr:uid="{00000000-0005-0000-0000-000043460000}"/>
    <cellStyle name="Input 2 2 9 5 3 3" xfId="28082" xr:uid="{00000000-0005-0000-0000-000044460000}"/>
    <cellStyle name="Input 2 2 9 5 3 4" xfId="40995" xr:uid="{00000000-0005-0000-0000-000045460000}"/>
    <cellStyle name="Input 2 2 9 5 3 5" xfId="49087" xr:uid="{00000000-0005-0000-0000-000046460000}"/>
    <cellStyle name="Input 2 2 9 5 4" xfId="11893" xr:uid="{00000000-0005-0000-0000-000047460000}"/>
    <cellStyle name="Input 2 2 9 5 4 2" xfId="33803" xr:uid="{00000000-0005-0000-0000-000048460000}"/>
    <cellStyle name="Input 2 2 9 5 5" xfId="14454" xr:uid="{00000000-0005-0000-0000-000049460000}"/>
    <cellStyle name="Input 2 2 9 5 6" xfId="36130" xr:uid="{00000000-0005-0000-0000-00004A460000}"/>
    <cellStyle name="Input 2 2 9 5 7" xfId="44222" xr:uid="{00000000-0005-0000-0000-00004B460000}"/>
    <cellStyle name="Input 2 2 9 6" xfId="2093" xr:uid="{00000000-0005-0000-0000-00004C460000}"/>
    <cellStyle name="Input 2 2 9 6 2" xfId="5288" xr:uid="{00000000-0005-0000-0000-00004D460000}"/>
    <cellStyle name="Input 2 2 9 6 2 2" xfId="18196" xr:uid="{00000000-0005-0000-0000-00004E460000}"/>
    <cellStyle name="Input 2 2 9 6 2 2 2" xfId="30720" xr:uid="{00000000-0005-0000-0000-00004F460000}"/>
    <cellStyle name="Input 2 2 9 6 2 3" xfId="24582" xr:uid="{00000000-0005-0000-0000-000050460000}"/>
    <cellStyle name="Input 2 2 9 6 2 4" xfId="40689" xr:uid="{00000000-0005-0000-0000-000051460000}"/>
    <cellStyle name="Input 2 2 9 6 2 5" xfId="48781" xr:uid="{00000000-0005-0000-0000-000052460000}"/>
    <cellStyle name="Input 2 2 9 6 3" xfId="8489" xr:uid="{00000000-0005-0000-0000-000053460000}"/>
    <cellStyle name="Input 2 2 9 6 3 2" xfId="21390" xr:uid="{00000000-0005-0000-0000-000054460000}"/>
    <cellStyle name="Input 2 2 9 6 3 3" xfId="27776" xr:uid="{00000000-0005-0000-0000-000055460000}"/>
    <cellStyle name="Input 2 2 9 6 4" xfId="10133" xr:uid="{00000000-0005-0000-0000-000056460000}"/>
    <cellStyle name="Input 2 2 9 6 4 2" xfId="33497" xr:uid="{00000000-0005-0000-0000-000057460000}"/>
    <cellStyle name="Input 2 2 9 6 5" xfId="14255" xr:uid="{00000000-0005-0000-0000-000058460000}"/>
    <cellStyle name="Input 2 2 9 6 6" xfId="37849" xr:uid="{00000000-0005-0000-0000-000059460000}"/>
    <cellStyle name="Input 2 2 9 6 7" xfId="45941" xr:uid="{00000000-0005-0000-0000-00005A460000}"/>
    <cellStyle name="Input 2 2 9 7" xfId="890" xr:uid="{00000000-0005-0000-0000-00005B460000}"/>
    <cellStyle name="Input 2 2 9 7 2" xfId="4085" xr:uid="{00000000-0005-0000-0000-00005C460000}"/>
    <cellStyle name="Input 2 2 9 7 2 2" xfId="16993" xr:uid="{00000000-0005-0000-0000-00005D460000}"/>
    <cellStyle name="Input 2 2 9 7 2 2 2" xfId="29937" xr:uid="{00000000-0005-0000-0000-00005E460000}"/>
    <cellStyle name="Input 2 2 9 7 2 3" xfId="23379" xr:uid="{00000000-0005-0000-0000-00005F460000}"/>
    <cellStyle name="Input 2 2 9 7 2 4" xfId="41597" xr:uid="{00000000-0005-0000-0000-000060460000}"/>
    <cellStyle name="Input 2 2 9 7 2 5" xfId="49689" xr:uid="{00000000-0005-0000-0000-000061460000}"/>
    <cellStyle name="Input 2 2 9 7 3" xfId="7286" xr:uid="{00000000-0005-0000-0000-000062460000}"/>
    <cellStyle name="Input 2 2 9 7 3 2" xfId="20187" xr:uid="{00000000-0005-0000-0000-000063460000}"/>
    <cellStyle name="Input 2 2 9 7 3 3" xfId="26573" xr:uid="{00000000-0005-0000-0000-000064460000}"/>
    <cellStyle name="Input 2 2 9 7 4" xfId="12983" xr:uid="{00000000-0005-0000-0000-000065460000}"/>
    <cellStyle name="Input 2 2 9 7 4 2" xfId="32294" xr:uid="{00000000-0005-0000-0000-000066460000}"/>
    <cellStyle name="Input 2 2 9 7 5" xfId="13472" xr:uid="{00000000-0005-0000-0000-000067460000}"/>
    <cellStyle name="Input 2 2 9 7 6" xfId="36646" xr:uid="{00000000-0005-0000-0000-000068460000}"/>
    <cellStyle name="Input 2 2 9 7 7" xfId="44738" xr:uid="{00000000-0005-0000-0000-000069460000}"/>
    <cellStyle name="Input 2 2 9 8" xfId="2903" xr:uid="{00000000-0005-0000-0000-00006A460000}"/>
    <cellStyle name="Input 2 2 9 8 2" xfId="6098" xr:uid="{00000000-0005-0000-0000-00006B460000}"/>
    <cellStyle name="Input 2 2 9 8 2 2" xfId="19006" xr:uid="{00000000-0005-0000-0000-00006C460000}"/>
    <cellStyle name="Input 2 2 9 8 2 2 2" xfId="31248" xr:uid="{00000000-0005-0000-0000-00006D460000}"/>
    <cellStyle name="Input 2 2 9 8 2 3" xfId="25392" xr:uid="{00000000-0005-0000-0000-00006E460000}"/>
    <cellStyle name="Input 2 2 9 8 2 4" xfId="41885" xr:uid="{00000000-0005-0000-0000-00006F460000}"/>
    <cellStyle name="Input 2 2 9 8 2 5" xfId="49977" xr:uid="{00000000-0005-0000-0000-000070460000}"/>
    <cellStyle name="Input 2 2 9 8 3" xfId="9299" xr:uid="{00000000-0005-0000-0000-000071460000}"/>
    <cellStyle name="Input 2 2 9 8 3 2" xfId="22200" xr:uid="{00000000-0005-0000-0000-000072460000}"/>
    <cellStyle name="Input 2 2 9 8 3 3" xfId="28586" xr:uid="{00000000-0005-0000-0000-000073460000}"/>
    <cellStyle name="Input 2 2 9 8 4" xfId="10400" xr:uid="{00000000-0005-0000-0000-000074460000}"/>
    <cellStyle name="Input 2 2 9 8 4 2" xfId="34307" xr:uid="{00000000-0005-0000-0000-000075460000}"/>
    <cellStyle name="Input 2 2 9 8 5" xfId="14783" xr:uid="{00000000-0005-0000-0000-000076460000}"/>
    <cellStyle name="Input 2 2 9 8 6" xfId="38664" xr:uid="{00000000-0005-0000-0000-000077460000}"/>
    <cellStyle name="Input 2 2 9 8 7" xfId="46756" xr:uid="{00000000-0005-0000-0000-000078460000}"/>
    <cellStyle name="Input 2 2 9 9" xfId="514" xr:uid="{00000000-0005-0000-0000-000079460000}"/>
    <cellStyle name="Input 2 2 9 9 2" xfId="15544" xr:uid="{00000000-0005-0000-0000-00007A460000}"/>
    <cellStyle name="Input 2 2 9 9 2 2" xfId="29398" xr:uid="{00000000-0005-0000-0000-00007B460000}"/>
    <cellStyle name="Input 2 2 9 9 3" xfId="16364" xr:uid="{00000000-0005-0000-0000-00007C460000}"/>
    <cellStyle name="Input 2 2 9 9 4" xfId="39486" xr:uid="{00000000-0005-0000-0000-00007D460000}"/>
    <cellStyle name="Input 2 2 9 9 5" xfId="47578" xr:uid="{00000000-0005-0000-0000-00007E460000}"/>
    <cellStyle name="Input 2 20" xfId="339" xr:uid="{00000000-0005-0000-0000-00007F460000}"/>
    <cellStyle name="Input 2 20 10" xfId="3754" xr:uid="{00000000-0005-0000-0000-000080460000}"/>
    <cellStyle name="Input 2 20 10 2" xfId="16663" xr:uid="{00000000-0005-0000-0000-000081460000}"/>
    <cellStyle name="Input 2 20 10 2 2" xfId="29715" xr:uid="{00000000-0005-0000-0000-000082460000}"/>
    <cellStyle name="Input 2 20 10 3" xfId="23049" xr:uid="{00000000-0005-0000-0000-000083460000}"/>
    <cellStyle name="Input 2 20 11" xfId="6955" xr:uid="{00000000-0005-0000-0000-000084460000}"/>
    <cellStyle name="Input 2 20 11 2" xfId="19857" xr:uid="{00000000-0005-0000-0000-000085460000}"/>
    <cellStyle name="Input 2 20 11 3" xfId="26243" xr:uid="{00000000-0005-0000-0000-000086460000}"/>
    <cellStyle name="Input 2 20 12" xfId="12950" xr:uid="{00000000-0005-0000-0000-000087460000}"/>
    <cellStyle name="Input 2 20 12 2" xfId="31974" xr:uid="{00000000-0005-0000-0000-000088460000}"/>
    <cellStyle name="Input 2 20 13" xfId="13254" xr:uid="{00000000-0005-0000-0000-000089460000}"/>
    <cellStyle name="Input 2 20 14" xfId="35178" xr:uid="{00000000-0005-0000-0000-00008A460000}"/>
    <cellStyle name="Input 2 20 15" xfId="43270" xr:uid="{00000000-0005-0000-0000-00008B460000}"/>
    <cellStyle name="Input 2 20 2" xfId="730" xr:uid="{00000000-0005-0000-0000-00008C460000}"/>
    <cellStyle name="Input 2 20 2 10" xfId="13365" xr:uid="{00000000-0005-0000-0000-00008D460000}"/>
    <cellStyle name="Input 2 20 2 11" xfId="35344" xr:uid="{00000000-0005-0000-0000-00008E460000}"/>
    <cellStyle name="Input 2 20 2 12" xfId="43436" xr:uid="{00000000-0005-0000-0000-00008F460000}"/>
    <cellStyle name="Input 2 20 2 2" xfId="1601" xr:uid="{00000000-0005-0000-0000-000090460000}"/>
    <cellStyle name="Input 2 20 2 2 2" xfId="4796" xr:uid="{00000000-0005-0000-0000-000091460000}"/>
    <cellStyle name="Input 2 20 2 2 2 2" xfId="17704" xr:uid="{00000000-0005-0000-0000-000092460000}"/>
    <cellStyle name="Input 2 20 2 2 2 2 2" xfId="30399" xr:uid="{00000000-0005-0000-0000-000093460000}"/>
    <cellStyle name="Input 2 20 2 2 2 2 3" xfId="42188" xr:uid="{00000000-0005-0000-0000-000094460000}"/>
    <cellStyle name="Input 2 20 2 2 2 2 4" xfId="50280" xr:uid="{00000000-0005-0000-0000-000095460000}"/>
    <cellStyle name="Input 2 20 2 2 2 3" xfId="24090" xr:uid="{00000000-0005-0000-0000-000096460000}"/>
    <cellStyle name="Input 2 20 2 2 2 4" xfId="37357" xr:uid="{00000000-0005-0000-0000-000097460000}"/>
    <cellStyle name="Input 2 20 2 2 2 5" xfId="45449" xr:uid="{00000000-0005-0000-0000-000098460000}"/>
    <cellStyle name="Input 2 20 2 2 3" xfId="7997" xr:uid="{00000000-0005-0000-0000-000099460000}"/>
    <cellStyle name="Input 2 20 2 2 3 2" xfId="20898" xr:uid="{00000000-0005-0000-0000-00009A460000}"/>
    <cellStyle name="Input 2 20 2 2 3 3" xfId="27284" xr:uid="{00000000-0005-0000-0000-00009B460000}"/>
    <cellStyle name="Input 2 20 2 2 3 4" xfId="40197" xr:uid="{00000000-0005-0000-0000-00009C460000}"/>
    <cellStyle name="Input 2 20 2 2 3 5" xfId="48289" xr:uid="{00000000-0005-0000-0000-00009D460000}"/>
    <cellStyle name="Input 2 20 2 2 4" xfId="11371" xr:uid="{00000000-0005-0000-0000-00009E460000}"/>
    <cellStyle name="Input 2 20 2 2 4 2" xfId="33005" xr:uid="{00000000-0005-0000-0000-00009F460000}"/>
    <cellStyle name="Input 2 20 2 2 5" xfId="13934" xr:uid="{00000000-0005-0000-0000-0000A0460000}"/>
    <cellStyle name="Input 2 20 2 2 6" xfId="35844" xr:uid="{00000000-0005-0000-0000-0000A1460000}"/>
    <cellStyle name="Input 2 20 2 2 7" xfId="43936" xr:uid="{00000000-0005-0000-0000-0000A2460000}"/>
    <cellStyle name="Input 2 20 2 3" xfId="2610" xr:uid="{00000000-0005-0000-0000-0000A3460000}"/>
    <cellStyle name="Input 2 20 2 3 2" xfId="5805" xr:uid="{00000000-0005-0000-0000-0000A4460000}"/>
    <cellStyle name="Input 2 20 2 3 2 2" xfId="18713" xr:uid="{00000000-0005-0000-0000-0000A5460000}"/>
    <cellStyle name="Input 2 20 2 3 2 2 2" xfId="31056" xr:uid="{00000000-0005-0000-0000-0000A6460000}"/>
    <cellStyle name="Input 2 20 2 3 2 2 3" xfId="42993" xr:uid="{00000000-0005-0000-0000-0000A7460000}"/>
    <cellStyle name="Input 2 20 2 3 2 2 4" xfId="51085" xr:uid="{00000000-0005-0000-0000-0000A8460000}"/>
    <cellStyle name="Input 2 20 2 3 2 3" xfId="25099" xr:uid="{00000000-0005-0000-0000-0000A9460000}"/>
    <cellStyle name="Input 2 20 2 3 2 4" xfId="38366" xr:uid="{00000000-0005-0000-0000-0000AA460000}"/>
    <cellStyle name="Input 2 20 2 3 2 5" xfId="46458" xr:uid="{00000000-0005-0000-0000-0000AB460000}"/>
    <cellStyle name="Input 2 20 2 3 3" xfId="9006" xr:uid="{00000000-0005-0000-0000-0000AC460000}"/>
    <cellStyle name="Input 2 20 2 3 3 2" xfId="21907" xr:uid="{00000000-0005-0000-0000-0000AD460000}"/>
    <cellStyle name="Input 2 20 2 3 3 3" xfId="28293" xr:uid="{00000000-0005-0000-0000-0000AE460000}"/>
    <cellStyle name="Input 2 20 2 3 3 4" xfId="41206" xr:uid="{00000000-0005-0000-0000-0000AF460000}"/>
    <cellStyle name="Input 2 20 2 3 3 5" xfId="49298" xr:uid="{00000000-0005-0000-0000-0000B0460000}"/>
    <cellStyle name="Input 2 20 2 3 4" xfId="11079" xr:uid="{00000000-0005-0000-0000-0000B1460000}"/>
    <cellStyle name="Input 2 20 2 3 4 2" xfId="34014" xr:uid="{00000000-0005-0000-0000-0000B2460000}"/>
    <cellStyle name="Input 2 20 2 3 5" xfId="14591" xr:uid="{00000000-0005-0000-0000-0000B3460000}"/>
    <cellStyle name="Input 2 20 2 3 6" xfId="36341" xr:uid="{00000000-0005-0000-0000-0000B4460000}"/>
    <cellStyle name="Input 2 20 2 3 7" xfId="44433" xr:uid="{00000000-0005-0000-0000-0000B5460000}"/>
    <cellStyle name="Input 2 20 2 4" xfId="2240" xr:uid="{00000000-0005-0000-0000-0000B6460000}"/>
    <cellStyle name="Input 2 20 2 4 2" xfId="5435" xr:uid="{00000000-0005-0000-0000-0000B7460000}"/>
    <cellStyle name="Input 2 20 2 4 2 2" xfId="18343" xr:uid="{00000000-0005-0000-0000-0000B8460000}"/>
    <cellStyle name="Input 2 20 2 4 2 2 2" xfId="30814" xr:uid="{00000000-0005-0000-0000-0000B9460000}"/>
    <cellStyle name="Input 2 20 2 4 2 3" xfId="24729" xr:uid="{00000000-0005-0000-0000-0000BA460000}"/>
    <cellStyle name="Input 2 20 2 4 2 4" xfId="40836" xr:uid="{00000000-0005-0000-0000-0000BB460000}"/>
    <cellStyle name="Input 2 20 2 4 2 5" xfId="48928" xr:uid="{00000000-0005-0000-0000-0000BC460000}"/>
    <cellStyle name="Input 2 20 2 4 3" xfId="8636" xr:uid="{00000000-0005-0000-0000-0000BD460000}"/>
    <cellStyle name="Input 2 20 2 4 3 2" xfId="21537" xr:uid="{00000000-0005-0000-0000-0000BE460000}"/>
    <cellStyle name="Input 2 20 2 4 3 3" xfId="27923" xr:uid="{00000000-0005-0000-0000-0000BF460000}"/>
    <cellStyle name="Input 2 20 2 4 4" xfId="10803" xr:uid="{00000000-0005-0000-0000-0000C0460000}"/>
    <cellStyle name="Input 2 20 2 4 4 2" xfId="33644" xr:uid="{00000000-0005-0000-0000-0000C1460000}"/>
    <cellStyle name="Input 2 20 2 4 5" xfId="14349" xr:uid="{00000000-0005-0000-0000-0000C2460000}"/>
    <cellStyle name="Input 2 20 2 4 6" xfId="37996" xr:uid="{00000000-0005-0000-0000-0000C3460000}"/>
    <cellStyle name="Input 2 20 2 4 7" xfId="46088" xr:uid="{00000000-0005-0000-0000-0000C4460000}"/>
    <cellStyle name="Input 2 20 2 5" xfId="1101" xr:uid="{00000000-0005-0000-0000-0000C5460000}"/>
    <cellStyle name="Input 2 20 2 5 2" xfId="4296" xr:uid="{00000000-0005-0000-0000-0000C6460000}"/>
    <cellStyle name="Input 2 20 2 5 2 2" xfId="17204" xr:uid="{00000000-0005-0000-0000-0000C7460000}"/>
    <cellStyle name="Input 2 20 2 5 2 2 2" xfId="30074" xr:uid="{00000000-0005-0000-0000-0000C8460000}"/>
    <cellStyle name="Input 2 20 2 5 2 3" xfId="23590" xr:uid="{00000000-0005-0000-0000-0000C9460000}"/>
    <cellStyle name="Input 2 20 2 5 2 4" xfId="41783" xr:uid="{00000000-0005-0000-0000-0000CA460000}"/>
    <cellStyle name="Input 2 20 2 5 2 5" xfId="49875" xr:uid="{00000000-0005-0000-0000-0000CB460000}"/>
    <cellStyle name="Input 2 20 2 5 3" xfId="7497" xr:uid="{00000000-0005-0000-0000-0000CC460000}"/>
    <cellStyle name="Input 2 20 2 5 3 2" xfId="20398" xr:uid="{00000000-0005-0000-0000-0000CD460000}"/>
    <cellStyle name="Input 2 20 2 5 3 3" xfId="26784" xr:uid="{00000000-0005-0000-0000-0000CE460000}"/>
    <cellStyle name="Input 2 20 2 5 4" xfId="13061" xr:uid="{00000000-0005-0000-0000-0000CF460000}"/>
    <cellStyle name="Input 2 20 2 5 4 2" xfId="32505" xr:uid="{00000000-0005-0000-0000-0000D0460000}"/>
    <cellStyle name="Input 2 20 2 5 5" xfId="13609" xr:uid="{00000000-0005-0000-0000-0000D1460000}"/>
    <cellStyle name="Input 2 20 2 5 6" xfId="36857" xr:uid="{00000000-0005-0000-0000-0000D2460000}"/>
    <cellStyle name="Input 2 20 2 5 7" xfId="44949" xr:uid="{00000000-0005-0000-0000-0000D3460000}"/>
    <cellStyle name="Input 2 20 2 6" xfId="3114" xr:uid="{00000000-0005-0000-0000-0000D4460000}"/>
    <cellStyle name="Input 2 20 2 6 2" xfId="6309" xr:uid="{00000000-0005-0000-0000-0000D5460000}"/>
    <cellStyle name="Input 2 20 2 6 2 2" xfId="19217" xr:uid="{00000000-0005-0000-0000-0000D6460000}"/>
    <cellStyle name="Input 2 20 2 6 2 2 2" xfId="31385" xr:uid="{00000000-0005-0000-0000-0000D7460000}"/>
    <cellStyle name="Input 2 20 2 6 2 3" xfId="25603" xr:uid="{00000000-0005-0000-0000-0000D8460000}"/>
    <cellStyle name="Input 2 20 2 6 2 4" xfId="41743" xr:uid="{00000000-0005-0000-0000-0000D9460000}"/>
    <cellStyle name="Input 2 20 2 6 2 5" xfId="49835" xr:uid="{00000000-0005-0000-0000-0000DA460000}"/>
    <cellStyle name="Input 2 20 2 6 3" xfId="9510" xr:uid="{00000000-0005-0000-0000-0000DB460000}"/>
    <cellStyle name="Input 2 20 2 6 3 2" xfId="22411" xr:uid="{00000000-0005-0000-0000-0000DC460000}"/>
    <cellStyle name="Input 2 20 2 6 3 3" xfId="28797" xr:uid="{00000000-0005-0000-0000-0000DD460000}"/>
    <cellStyle name="Input 2 20 2 6 4" xfId="10324" xr:uid="{00000000-0005-0000-0000-0000DE460000}"/>
    <cellStyle name="Input 2 20 2 6 4 2" xfId="34518" xr:uid="{00000000-0005-0000-0000-0000DF460000}"/>
    <cellStyle name="Input 2 20 2 6 5" xfId="14920" xr:uid="{00000000-0005-0000-0000-0000E0460000}"/>
    <cellStyle name="Input 2 20 2 6 6" xfId="38875" xr:uid="{00000000-0005-0000-0000-0000E1460000}"/>
    <cellStyle name="Input 2 20 2 6 7" xfId="46967" xr:uid="{00000000-0005-0000-0000-0000E2460000}"/>
    <cellStyle name="Input 2 20 2 7" xfId="3925" xr:uid="{00000000-0005-0000-0000-0000E3460000}"/>
    <cellStyle name="Input 2 20 2 7 2" xfId="15755" xr:uid="{00000000-0005-0000-0000-0000E4460000}"/>
    <cellStyle name="Input 2 20 2 7 2 2" xfId="29826" xr:uid="{00000000-0005-0000-0000-0000E5460000}"/>
    <cellStyle name="Input 2 20 2 7 3" xfId="15899" xr:uid="{00000000-0005-0000-0000-0000E6460000}"/>
    <cellStyle name="Input 2 20 2 7 4" xfId="39697" xr:uid="{00000000-0005-0000-0000-0000E7460000}"/>
    <cellStyle name="Input 2 20 2 7 5" xfId="47789" xr:uid="{00000000-0005-0000-0000-0000E8460000}"/>
    <cellStyle name="Input 2 20 2 8" xfId="7126" xr:uid="{00000000-0005-0000-0000-0000E9460000}"/>
    <cellStyle name="Input 2 20 2 8 2" xfId="16833" xr:uid="{00000000-0005-0000-0000-0000EA460000}"/>
    <cellStyle name="Input 2 20 2 8 2 2" xfId="31813" xr:uid="{00000000-0005-0000-0000-0000EB460000}"/>
    <cellStyle name="Input 2 20 2 8 3" xfId="23219" xr:uid="{00000000-0005-0000-0000-0000EC460000}"/>
    <cellStyle name="Input 2 20 2 9" xfId="11100" xr:uid="{00000000-0005-0000-0000-0000ED460000}"/>
    <cellStyle name="Input 2 20 2 9 2" xfId="20027" xr:uid="{00000000-0005-0000-0000-0000EE460000}"/>
    <cellStyle name="Input 2 20 2 9 3" xfId="26413" xr:uid="{00000000-0005-0000-0000-0000EF460000}"/>
    <cellStyle name="Input 2 20 3" xfId="1263" xr:uid="{00000000-0005-0000-0000-0000F0460000}"/>
    <cellStyle name="Input 2 20 3 10" xfId="35506" xr:uid="{00000000-0005-0000-0000-0000F1460000}"/>
    <cellStyle name="Input 2 20 3 11" xfId="43598" xr:uid="{00000000-0005-0000-0000-0000F2460000}"/>
    <cellStyle name="Input 2 20 3 2" xfId="1763" xr:uid="{00000000-0005-0000-0000-0000F3460000}"/>
    <cellStyle name="Input 2 20 3 2 2" xfId="4958" xr:uid="{00000000-0005-0000-0000-0000F4460000}"/>
    <cellStyle name="Input 2 20 3 2 2 2" xfId="17866" xr:uid="{00000000-0005-0000-0000-0000F5460000}"/>
    <cellStyle name="Input 2 20 3 2 2 2 2" xfId="30504" xr:uid="{00000000-0005-0000-0000-0000F6460000}"/>
    <cellStyle name="Input 2 20 3 2 2 2 3" xfId="42317" xr:uid="{00000000-0005-0000-0000-0000F7460000}"/>
    <cellStyle name="Input 2 20 3 2 2 2 4" xfId="50409" xr:uid="{00000000-0005-0000-0000-0000F8460000}"/>
    <cellStyle name="Input 2 20 3 2 2 3" xfId="24252" xr:uid="{00000000-0005-0000-0000-0000F9460000}"/>
    <cellStyle name="Input 2 20 3 2 2 4" xfId="37519" xr:uid="{00000000-0005-0000-0000-0000FA460000}"/>
    <cellStyle name="Input 2 20 3 2 2 5" xfId="45611" xr:uid="{00000000-0005-0000-0000-0000FB460000}"/>
    <cellStyle name="Input 2 20 3 2 3" xfId="8159" xr:uid="{00000000-0005-0000-0000-0000FC460000}"/>
    <cellStyle name="Input 2 20 3 2 3 2" xfId="21060" xr:uid="{00000000-0005-0000-0000-0000FD460000}"/>
    <cellStyle name="Input 2 20 3 2 3 3" xfId="27446" xr:uid="{00000000-0005-0000-0000-0000FE460000}"/>
    <cellStyle name="Input 2 20 3 2 3 4" xfId="40359" xr:uid="{00000000-0005-0000-0000-0000FF460000}"/>
    <cellStyle name="Input 2 20 3 2 3 5" xfId="48451" xr:uid="{00000000-0005-0000-0000-000000470000}"/>
    <cellStyle name="Input 2 20 3 2 4" xfId="12267" xr:uid="{00000000-0005-0000-0000-000001470000}"/>
    <cellStyle name="Input 2 20 3 2 4 2" xfId="33167" xr:uid="{00000000-0005-0000-0000-000002470000}"/>
    <cellStyle name="Input 2 20 3 2 5" xfId="14039" xr:uid="{00000000-0005-0000-0000-000003470000}"/>
    <cellStyle name="Input 2 20 3 2 6" xfId="36006" xr:uid="{00000000-0005-0000-0000-000004470000}"/>
    <cellStyle name="Input 2 20 3 2 7" xfId="44098" xr:uid="{00000000-0005-0000-0000-000005470000}"/>
    <cellStyle name="Input 2 20 3 3" xfId="2772" xr:uid="{00000000-0005-0000-0000-000006470000}"/>
    <cellStyle name="Input 2 20 3 3 2" xfId="5967" xr:uid="{00000000-0005-0000-0000-000007470000}"/>
    <cellStyle name="Input 2 20 3 3 2 2" xfId="18875" xr:uid="{00000000-0005-0000-0000-000008470000}"/>
    <cellStyle name="Input 2 20 3 3 2 2 2" xfId="31161" xr:uid="{00000000-0005-0000-0000-000009470000}"/>
    <cellStyle name="Input 2 20 3 3 2 2 3" xfId="43098" xr:uid="{00000000-0005-0000-0000-00000A470000}"/>
    <cellStyle name="Input 2 20 3 3 2 2 4" xfId="51190" xr:uid="{00000000-0005-0000-0000-00000B470000}"/>
    <cellStyle name="Input 2 20 3 3 2 3" xfId="25261" xr:uid="{00000000-0005-0000-0000-00000C470000}"/>
    <cellStyle name="Input 2 20 3 3 2 4" xfId="38528" xr:uid="{00000000-0005-0000-0000-00000D470000}"/>
    <cellStyle name="Input 2 20 3 3 2 5" xfId="46620" xr:uid="{00000000-0005-0000-0000-00000E470000}"/>
    <cellStyle name="Input 2 20 3 3 3" xfId="9168" xr:uid="{00000000-0005-0000-0000-00000F470000}"/>
    <cellStyle name="Input 2 20 3 3 3 2" xfId="22069" xr:uid="{00000000-0005-0000-0000-000010470000}"/>
    <cellStyle name="Input 2 20 3 3 3 3" xfId="28455" xr:uid="{00000000-0005-0000-0000-000011470000}"/>
    <cellStyle name="Input 2 20 3 3 3 4" xfId="41368" xr:uid="{00000000-0005-0000-0000-000012470000}"/>
    <cellStyle name="Input 2 20 3 3 3 5" xfId="49460" xr:uid="{00000000-0005-0000-0000-000013470000}"/>
    <cellStyle name="Input 2 20 3 3 4" xfId="11666" xr:uid="{00000000-0005-0000-0000-000014470000}"/>
    <cellStyle name="Input 2 20 3 3 4 2" xfId="34176" xr:uid="{00000000-0005-0000-0000-000015470000}"/>
    <cellStyle name="Input 2 20 3 3 5" xfId="14696" xr:uid="{00000000-0005-0000-0000-000016470000}"/>
    <cellStyle name="Input 2 20 3 3 6" xfId="36503" xr:uid="{00000000-0005-0000-0000-000017470000}"/>
    <cellStyle name="Input 2 20 3 3 7" xfId="44595" xr:uid="{00000000-0005-0000-0000-000018470000}"/>
    <cellStyle name="Input 2 20 3 4" xfId="1917" xr:uid="{00000000-0005-0000-0000-000019470000}"/>
    <cellStyle name="Input 2 20 3 4 2" xfId="5112" xr:uid="{00000000-0005-0000-0000-00001A470000}"/>
    <cellStyle name="Input 2 20 3 4 2 2" xfId="18020" xr:uid="{00000000-0005-0000-0000-00001B470000}"/>
    <cellStyle name="Input 2 20 3 4 2 2 2" xfId="30598" xr:uid="{00000000-0005-0000-0000-00001C470000}"/>
    <cellStyle name="Input 2 20 3 4 2 3" xfId="24406" xr:uid="{00000000-0005-0000-0000-00001D470000}"/>
    <cellStyle name="Input 2 20 3 4 2 4" xfId="40513" xr:uid="{00000000-0005-0000-0000-00001E470000}"/>
    <cellStyle name="Input 2 20 3 4 2 5" xfId="48605" xr:uid="{00000000-0005-0000-0000-00001F470000}"/>
    <cellStyle name="Input 2 20 3 4 3" xfId="8313" xr:uid="{00000000-0005-0000-0000-000020470000}"/>
    <cellStyle name="Input 2 20 3 4 3 2" xfId="21214" xr:uid="{00000000-0005-0000-0000-000021470000}"/>
    <cellStyle name="Input 2 20 3 4 3 3" xfId="27600" xr:uid="{00000000-0005-0000-0000-000022470000}"/>
    <cellStyle name="Input 2 20 3 4 4" xfId="10818" xr:uid="{00000000-0005-0000-0000-000023470000}"/>
    <cellStyle name="Input 2 20 3 4 4 2" xfId="33321" xr:uid="{00000000-0005-0000-0000-000024470000}"/>
    <cellStyle name="Input 2 20 3 4 5" xfId="14133" xr:uid="{00000000-0005-0000-0000-000025470000}"/>
    <cellStyle name="Input 2 20 3 4 6" xfId="37673" xr:uid="{00000000-0005-0000-0000-000026470000}"/>
    <cellStyle name="Input 2 20 3 4 7" xfId="45765" xr:uid="{00000000-0005-0000-0000-000027470000}"/>
    <cellStyle name="Input 2 20 3 5" xfId="3276" xr:uid="{00000000-0005-0000-0000-000028470000}"/>
    <cellStyle name="Input 2 20 3 5 2" xfId="6471" xr:uid="{00000000-0005-0000-0000-000029470000}"/>
    <cellStyle name="Input 2 20 3 5 2 2" xfId="19379" xr:uid="{00000000-0005-0000-0000-00002A470000}"/>
    <cellStyle name="Input 2 20 3 5 2 2 2" xfId="31490" xr:uid="{00000000-0005-0000-0000-00002B470000}"/>
    <cellStyle name="Input 2 20 3 5 2 3" xfId="25765" xr:uid="{00000000-0005-0000-0000-00002C470000}"/>
    <cellStyle name="Input 2 20 3 5 2 4" xfId="41914" xr:uid="{00000000-0005-0000-0000-00002D470000}"/>
    <cellStyle name="Input 2 20 3 5 2 5" xfId="50006" xr:uid="{00000000-0005-0000-0000-00002E470000}"/>
    <cellStyle name="Input 2 20 3 5 3" xfId="9672" xr:uid="{00000000-0005-0000-0000-00002F470000}"/>
    <cellStyle name="Input 2 20 3 5 3 2" xfId="22573" xr:uid="{00000000-0005-0000-0000-000030470000}"/>
    <cellStyle name="Input 2 20 3 5 3 3" xfId="28959" xr:uid="{00000000-0005-0000-0000-000031470000}"/>
    <cellStyle name="Input 2 20 3 5 4" xfId="12227" xr:uid="{00000000-0005-0000-0000-000032470000}"/>
    <cellStyle name="Input 2 20 3 5 4 2" xfId="34680" xr:uid="{00000000-0005-0000-0000-000033470000}"/>
    <cellStyle name="Input 2 20 3 5 5" xfId="15025" xr:uid="{00000000-0005-0000-0000-000034470000}"/>
    <cellStyle name="Input 2 20 3 5 6" xfId="37019" xr:uid="{00000000-0005-0000-0000-000035470000}"/>
    <cellStyle name="Input 2 20 3 5 7" xfId="45111" xr:uid="{00000000-0005-0000-0000-000036470000}"/>
    <cellStyle name="Input 2 20 3 6" xfId="4458" xr:uid="{00000000-0005-0000-0000-000037470000}"/>
    <cellStyle name="Input 2 20 3 6 2" xfId="17366" xr:uid="{00000000-0005-0000-0000-000038470000}"/>
    <cellStyle name="Input 2 20 3 6 2 2" xfId="30179" xr:uid="{00000000-0005-0000-0000-000039470000}"/>
    <cellStyle name="Input 2 20 3 6 2 3" xfId="42556" xr:uid="{00000000-0005-0000-0000-00003A470000}"/>
    <cellStyle name="Input 2 20 3 6 2 4" xfId="50648" xr:uid="{00000000-0005-0000-0000-00003B470000}"/>
    <cellStyle name="Input 2 20 3 6 3" xfId="23752" xr:uid="{00000000-0005-0000-0000-00003C470000}"/>
    <cellStyle name="Input 2 20 3 6 4" xfId="39037" xr:uid="{00000000-0005-0000-0000-00003D470000}"/>
    <cellStyle name="Input 2 20 3 6 5" xfId="47129" xr:uid="{00000000-0005-0000-0000-00003E470000}"/>
    <cellStyle name="Input 2 20 3 7" xfId="7659" xr:uid="{00000000-0005-0000-0000-00003F470000}"/>
    <cellStyle name="Input 2 20 3 7 2" xfId="20560" xr:uid="{00000000-0005-0000-0000-000040470000}"/>
    <cellStyle name="Input 2 20 3 7 3" xfId="26946" xr:uid="{00000000-0005-0000-0000-000041470000}"/>
    <cellStyle name="Input 2 20 3 7 4" xfId="39859" xr:uid="{00000000-0005-0000-0000-000042470000}"/>
    <cellStyle name="Input 2 20 3 7 5" xfId="47951" xr:uid="{00000000-0005-0000-0000-000043470000}"/>
    <cellStyle name="Input 2 20 3 8" xfId="11448" xr:uid="{00000000-0005-0000-0000-000044470000}"/>
    <cellStyle name="Input 2 20 3 8 2" xfId="32667" xr:uid="{00000000-0005-0000-0000-000045470000}"/>
    <cellStyle name="Input 2 20 3 9" xfId="13714" xr:uid="{00000000-0005-0000-0000-000046470000}"/>
    <cellStyle name="Input 2 20 4" xfId="1435" xr:uid="{00000000-0005-0000-0000-000047470000}"/>
    <cellStyle name="Input 2 20 4 2" xfId="4630" xr:uid="{00000000-0005-0000-0000-000048470000}"/>
    <cellStyle name="Input 2 20 4 2 2" xfId="17538" xr:uid="{00000000-0005-0000-0000-000049470000}"/>
    <cellStyle name="Input 2 20 4 2 2 2" xfId="30290" xr:uid="{00000000-0005-0000-0000-00004A470000}"/>
    <cellStyle name="Input 2 20 4 2 2 3" xfId="42052" xr:uid="{00000000-0005-0000-0000-00004B470000}"/>
    <cellStyle name="Input 2 20 4 2 2 4" xfId="50144" xr:uid="{00000000-0005-0000-0000-00004C470000}"/>
    <cellStyle name="Input 2 20 4 2 3" xfId="23924" xr:uid="{00000000-0005-0000-0000-00004D470000}"/>
    <cellStyle name="Input 2 20 4 2 4" xfId="37191" xr:uid="{00000000-0005-0000-0000-00004E470000}"/>
    <cellStyle name="Input 2 20 4 2 5" xfId="45283" xr:uid="{00000000-0005-0000-0000-00004F470000}"/>
    <cellStyle name="Input 2 20 4 3" xfId="7831" xr:uid="{00000000-0005-0000-0000-000050470000}"/>
    <cellStyle name="Input 2 20 4 3 2" xfId="20732" xr:uid="{00000000-0005-0000-0000-000051470000}"/>
    <cellStyle name="Input 2 20 4 3 3" xfId="27118" xr:uid="{00000000-0005-0000-0000-000052470000}"/>
    <cellStyle name="Input 2 20 4 3 4" xfId="40031" xr:uid="{00000000-0005-0000-0000-000053470000}"/>
    <cellStyle name="Input 2 20 4 3 5" xfId="48123" xr:uid="{00000000-0005-0000-0000-000054470000}"/>
    <cellStyle name="Input 2 20 4 4" xfId="12795" xr:uid="{00000000-0005-0000-0000-000055470000}"/>
    <cellStyle name="Input 2 20 4 4 2" xfId="32839" xr:uid="{00000000-0005-0000-0000-000056470000}"/>
    <cellStyle name="Input 2 20 4 5" xfId="13825" xr:uid="{00000000-0005-0000-0000-000057470000}"/>
    <cellStyle name="Input 2 20 4 6" xfId="35678" xr:uid="{00000000-0005-0000-0000-000058470000}"/>
    <cellStyle name="Input 2 20 4 7" xfId="43770" xr:uid="{00000000-0005-0000-0000-000059470000}"/>
    <cellStyle name="Input 2 20 5" xfId="2444" xr:uid="{00000000-0005-0000-0000-00005A470000}"/>
    <cellStyle name="Input 2 20 5 2" xfId="5639" xr:uid="{00000000-0005-0000-0000-00005B470000}"/>
    <cellStyle name="Input 2 20 5 2 2" xfId="18547" xr:uid="{00000000-0005-0000-0000-00005C470000}"/>
    <cellStyle name="Input 2 20 5 2 2 2" xfId="30947" xr:uid="{00000000-0005-0000-0000-00005D470000}"/>
    <cellStyle name="Input 2 20 5 2 2 3" xfId="42884" xr:uid="{00000000-0005-0000-0000-00005E470000}"/>
    <cellStyle name="Input 2 20 5 2 2 4" xfId="50976" xr:uid="{00000000-0005-0000-0000-00005F470000}"/>
    <cellStyle name="Input 2 20 5 2 3" xfId="24933" xr:uid="{00000000-0005-0000-0000-000060470000}"/>
    <cellStyle name="Input 2 20 5 2 4" xfId="38200" xr:uid="{00000000-0005-0000-0000-000061470000}"/>
    <cellStyle name="Input 2 20 5 2 5" xfId="46292" xr:uid="{00000000-0005-0000-0000-000062470000}"/>
    <cellStyle name="Input 2 20 5 3" xfId="8840" xr:uid="{00000000-0005-0000-0000-000063470000}"/>
    <cellStyle name="Input 2 20 5 3 2" xfId="21741" xr:uid="{00000000-0005-0000-0000-000064470000}"/>
    <cellStyle name="Input 2 20 5 3 3" xfId="28127" xr:uid="{00000000-0005-0000-0000-000065470000}"/>
    <cellStyle name="Input 2 20 5 3 4" xfId="41040" xr:uid="{00000000-0005-0000-0000-000066470000}"/>
    <cellStyle name="Input 2 20 5 3 5" xfId="49132" xr:uid="{00000000-0005-0000-0000-000067470000}"/>
    <cellStyle name="Input 2 20 5 4" xfId="10376" xr:uid="{00000000-0005-0000-0000-000068470000}"/>
    <cellStyle name="Input 2 20 5 4 2" xfId="33848" xr:uid="{00000000-0005-0000-0000-000069470000}"/>
    <cellStyle name="Input 2 20 5 5" xfId="14482" xr:uid="{00000000-0005-0000-0000-00006A470000}"/>
    <cellStyle name="Input 2 20 5 6" xfId="36175" xr:uid="{00000000-0005-0000-0000-00006B470000}"/>
    <cellStyle name="Input 2 20 5 7" xfId="44267" xr:uid="{00000000-0005-0000-0000-00006C470000}"/>
    <cellStyle name="Input 2 20 6" xfId="2251" xr:uid="{00000000-0005-0000-0000-00006D470000}"/>
    <cellStyle name="Input 2 20 6 2" xfId="5446" xr:uid="{00000000-0005-0000-0000-00006E470000}"/>
    <cellStyle name="Input 2 20 6 2 2" xfId="18354" xr:uid="{00000000-0005-0000-0000-00006F470000}"/>
    <cellStyle name="Input 2 20 6 2 2 2" xfId="30823" xr:uid="{00000000-0005-0000-0000-000070470000}"/>
    <cellStyle name="Input 2 20 6 2 3" xfId="24740" xr:uid="{00000000-0005-0000-0000-000071470000}"/>
    <cellStyle name="Input 2 20 6 2 4" xfId="40847" xr:uid="{00000000-0005-0000-0000-000072470000}"/>
    <cellStyle name="Input 2 20 6 2 5" xfId="48939" xr:uid="{00000000-0005-0000-0000-000073470000}"/>
    <cellStyle name="Input 2 20 6 3" xfId="8647" xr:uid="{00000000-0005-0000-0000-000074470000}"/>
    <cellStyle name="Input 2 20 6 3 2" xfId="21548" xr:uid="{00000000-0005-0000-0000-000075470000}"/>
    <cellStyle name="Input 2 20 6 3 3" xfId="27934" xr:uid="{00000000-0005-0000-0000-000076470000}"/>
    <cellStyle name="Input 2 20 6 4" xfId="11953" xr:uid="{00000000-0005-0000-0000-000077470000}"/>
    <cellStyle name="Input 2 20 6 4 2" xfId="33655" xr:uid="{00000000-0005-0000-0000-000078470000}"/>
    <cellStyle name="Input 2 20 6 5" xfId="14358" xr:uid="{00000000-0005-0000-0000-000079470000}"/>
    <cellStyle name="Input 2 20 6 6" xfId="38007" xr:uid="{00000000-0005-0000-0000-00007A470000}"/>
    <cellStyle name="Input 2 20 6 7" xfId="46099" xr:uid="{00000000-0005-0000-0000-00007B470000}"/>
    <cellStyle name="Input 2 20 7" xfId="935" xr:uid="{00000000-0005-0000-0000-00007C470000}"/>
    <cellStyle name="Input 2 20 7 2" xfId="4130" xr:uid="{00000000-0005-0000-0000-00007D470000}"/>
    <cellStyle name="Input 2 20 7 2 2" xfId="17038" xr:uid="{00000000-0005-0000-0000-00007E470000}"/>
    <cellStyle name="Input 2 20 7 2 2 2" xfId="29965" xr:uid="{00000000-0005-0000-0000-00007F470000}"/>
    <cellStyle name="Input 2 20 7 2 3" xfId="23424" xr:uid="{00000000-0005-0000-0000-000080470000}"/>
    <cellStyle name="Input 2 20 7 2 4" xfId="41637" xr:uid="{00000000-0005-0000-0000-000081470000}"/>
    <cellStyle name="Input 2 20 7 2 5" xfId="49729" xr:uid="{00000000-0005-0000-0000-000082470000}"/>
    <cellStyle name="Input 2 20 7 3" xfId="7331" xr:uid="{00000000-0005-0000-0000-000083470000}"/>
    <cellStyle name="Input 2 20 7 3 2" xfId="20232" xr:uid="{00000000-0005-0000-0000-000084470000}"/>
    <cellStyle name="Input 2 20 7 3 3" xfId="26618" xr:uid="{00000000-0005-0000-0000-000085470000}"/>
    <cellStyle name="Input 2 20 7 4" xfId="12154" xr:uid="{00000000-0005-0000-0000-000086470000}"/>
    <cellStyle name="Input 2 20 7 4 2" xfId="32339" xr:uid="{00000000-0005-0000-0000-000087470000}"/>
    <cellStyle name="Input 2 20 7 5" xfId="13500" xr:uid="{00000000-0005-0000-0000-000088470000}"/>
    <cellStyle name="Input 2 20 7 6" xfId="36691" xr:uid="{00000000-0005-0000-0000-000089470000}"/>
    <cellStyle name="Input 2 20 7 7" xfId="44783" xr:uid="{00000000-0005-0000-0000-00008A470000}"/>
    <cellStyle name="Input 2 20 8" xfId="2948" xr:uid="{00000000-0005-0000-0000-00008B470000}"/>
    <cellStyle name="Input 2 20 8 2" xfId="6143" xr:uid="{00000000-0005-0000-0000-00008C470000}"/>
    <cellStyle name="Input 2 20 8 2 2" xfId="19051" xr:uid="{00000000-0005-0000-0000-00008D470000}"/>
    <cellStyle name="Input 2 20 8 2 2 2" xfId="31276" xr:uid="{00000000-0005-0000-0000-00008E470000}"/>
    <cellStyle name="Input 2 20 8 2 3" xfId="25437" xr:uid="{00000000-0005-0000-0000-00008F470000}"/>
    <cellStyle name="Input 2 20 8 2 4" xfId="42262" xr:uid="{00000000-0005-0000-0000-000090470000}"/>
    <cellStyle name="Input 2 20 8 2 5" xfId="50354" xr:uid="{00000000-0005-0000-0000-000091470000}"/>
    <cellStyle name="Input 2 20 8 3" xfId="9344" xr:uid="{00000000-0005-0000-0000-000092470000}"/>
    <cellStyle name="Input 2 20 8 3 2" xfId="22245" xr:uid="{00000000-0005-0000-0000-000093470000}"/>
    <cellStyle name="Input 2 20 8 3 3" xfId="28631" xr:uid="{00000000-0005-0000-0000-000094470000}"/>
    <cellStyle name="Input 2 20 8 4" xfId="10404" xr:uid="{00000000-0005-0000-0000-000095470000}"/>
    <cellStyle name="Input 2 20 8 4 2" xfId="34352" xr:uid="{00000000-0005-0000-0000-000096470000}"/>
    <cellStyle name="Input 2 20 8 5" xfId="14811" xr:uid="{00000000-0005-0000-0000-000097470000}"/>
    <cellStyle name="Input 2 20 8 6" xfId="38709" xr:uid="{00000000-0005-0000-0000-000098470000}"/>
    <cellStyle name="Input 2 20 8 7" xfId="46801" xr:uid="{00000000-0005-0000-0000-000099470000}"/>
    <cellStyle name="Input 2 20 9" xfId="559" xr:uid="{00000000-0005-0000-0000-00009A470000}"/>
    <cellStyle name="Input 2 20 9 2" xfId="15589" xr:uid="{00000000-0005-0000-0000-00009B470000}"/>
    <cellStyle name="Input 2 20 9 2 2" xfId="29443" xr:uid="{00000000-0005-0000-0000-00009C470000}"/>
    <cellStyle name="Input 2 20 9 3" xfId="16450" xr:uid="{00000000-0005-0000-0000-00009D470000}"/>
    <cellStyle name="Input 2 20 9 4" xfId="39531" xr:uid="{00000000-0005-0000-0000-00009E470000}"/>
    <cellStyle name="Input 2 20 9 5" xfId="47623" xr:uid="{00000000-0005-0000-0000-00009F470000}"/>
    <cellStyle name="Input 2 21" xfId="344" xr:uid="{00000000-0005-0000-0000-0000A0470000}"/>
    <cellStyle name="Input 2 21 10" xfId="3759" xr:uid="{00000000-0005-0000-0000-0000A1470000}"/>
    <cellStyle name="Input 2 21 10 2" xfId="16668" xr:uid="{00000000-0005-0000-0000-0000A2470000}"/>
    <cellStyle name="Input 2 21 10 2 2" xfId="29718" xr:uid="{00000000-0005-0000-0000-0000A3470000}"/>
    <cellStyle name="Input 2 21 10 3" xfId="23054" xr:uid="{00000000-0005-0000-0000-0000A4470000}"/>
    <cellStyle name="Input 2 21 11" xfId="6960" xr:uid="{00000000-0005-0000-0000-0000A5470000}"/>
    <cellStyle name="Input 2 21 11 2" xfId="19862" xr:uid="{00000000-0005-0000-0000-0000A6470000}"/>
    <cellStyle name="Input 2 21 11 3" xfId="26248" xr:uid="{00000000-0005-0000-0000-0000A7470000}"/>
    <cellStyle name="Input 2 21 12" xfId="11190" xr:uid="{00000000-0005-0000-0000-0000A8470000}"/>
    <cellStyle name="Input 2 21 12 2" xfId="31979" xr:uid="{00000000-0005-0000-0000-0000A9470000}"/>
    <cellStyle name="Input 2 21 13" xfId="13257" xr:uid="{00000000-0005-0000-0000-0000AA470000}"/>
    <cellStyle name="Input 2 21 14" xfId="35183" xr:uid="{00000000-0005-0000-0000-0000AB470000}"/>
    <cellStyle name="Input 2 21 15" xfId="43275" xr:uid="{00000000-0005-0000-0000-0000AC470000}"/>
    <cellStyle name="Input 2 21 2" xfId="735" xr:uid="{00000000-0005-0000-0000-0000AD470000}"/>
    <cellStyle name="Input 2 21 2 10" xfId="13368" xr:uid="{00000000-0005-0000-0000-0000AE470000}"/>
    <cellStyle name="Input 2 21 2 11" xfId="35349" xr:uid="{00000000-0005-0000-0000-0000AF470000}"/>
    <cellStyle name="Input 2 21 2 12" xfId="43441" xr:uid="{00000000-0005-0000-0000-0000B0470000}"/>
    <cellStyle name="Input 2 21 2 2" xfId="1606" xr:uid="{00000000-0005-0000-0000-0000B1470000}"/>
    <cellStyle name="Input 2 21 2 2 2" xfId="4801" xr:uid="{00000000-0005-0000-0000-0000B2470000}"/>
    <cellStyle name="Input 2 21 2 2 2 2" xfId="17709" xr:uid="{00000000-0005-0000-0000-0000B3470000}"/>
    <cellStyle name="Input 2 21 2 2 2 2 2" xfId="30402" xr:uid="{00000000-0005-0000-0000-0000B4470000}"/>
    <cellStyle name="Input 2 21 2 2 2 2 3" xfId="42193" xr:uid="{00000000-0005-0000-0000-0000B5470000}"/>
    <cellStyle name="Input 2 21 2 2 2 2 4" xfId="50285" xr:uid="{00000000-0005-0000-0000-0000B6470000}"/>
    <cellStyle name="Input 2 21 2 2 2 3" xfId="24095" xr:uid="{00000000-0005-0000-0000-0000B7470000}"/>
    <cellStyle name="Input 2 21 2 2 2 4" xfId="37362" xr:uid="{00000000-0005-0000-0000-0000B8470000}"/>
    <cellStyle name="Input 2 21 2 2 2 5" xfId="45454" xr:uid="{00000000-0005-0000-0000-0000B9470000}"/>
    <cellStyle name="Input 2 21 2 2 3" xfId="8002" xr:uid="{00000000-0005-0000-0000-0000BA470000}"/>
    <cellStyle name="Input 2 21 2 2 3 2" xfId="20903" xr:uid="{00000000-0005-0000-0000-0000BB470000}"/>
    <cellStyle name="Input 2 21 2 2 3 3" xfId="27289" xr:uid="{00000000-0005-0000-0000-0000BC470000}"/>
    <cellStyle name="Input 2 21 2 2 3 4" xfId="40202" xr:uid="{00000000-0005-0000-0000-0000BD470000}"/>
    <cellStyle name="Input 2 21 2 2 3 5" xfId="48294" xr:uid="{00000000-0005-0000-0000-0000BE470000}"/>
    <cellStyle name="Input 2 21 2 2 4" xfId="12312" xr:uid="{00000000-0005-0000-0000-0000BF470000}"/>
    <cellStyle name="Input 2 21 2 2 4 2" xfId="33010" xr:uid="{00000000-0005-0000-0000-0000C0470000}"/>
    <cellStyle name="Input 2 21 2 2 5" xfId="13937" xr:uid="{00000000-0005-0000-0000-0000C1470000}"/>
    <cellStyle name="Input 2 21 2 2 6" xfId="35849" xr:uid="{00000000-0005-0000-0000-0000C2470000}"/>
    <cellStyle name="Input 2 21 2 2 7" xfId="43941" xr:uid="{00000000-0005-0000-0000-0000C3470000}"/>
    <cellStyle name="Input 2 21 2 3" xfId="2615" xr:uid="{00000000-0005-0000-0000-0000C4470000}"/>
    <cellStyle name="Input 2 21 2 3 2" xfId="5810" xr:uid="{00000000-0005-0000-0000-0000C5470000}"/>
    <cellStyle name="Input 2 21 2 3 2 2" xfId="18718" xr:uid="{00000000-0005-0000-0000-0000C6470000}"/>
    <cellStyle name="Input 2 21 2 3 2 2 2" xfId="31059" xr:uid="{00000000-0005-0000-0000-0000C7470000}"/>
    <cellStyle name="Input 2 21 2 3 2 2 3" xfId="42996" xr:uid="{00000000-0005-0000-0000-0000C8470000}"/>
    <cellStyle name="Input 2 21 2 3 2 2 4" xfId="51088" xr:uid="{00000000-0005-0000-0000-0000C9470000}"/>
    <cellStyle name="Input 2 21 2 3 2 3" xfId="25104" xr:uid="{00000000-0005-0000-0000-0000CA470000}"/>
    <cellStyle name="Input 2 21 2 3 2 4" xfId="38371" xr:uid="{00000000-0005-0000-0000-0000CB470000}"/>
    <cellStyle name="Input 2 21 2 3 2 5" xfId="46463" xr:uid="{00000000-0005-0000-0000-0000CC470000}"/>
    <cellStyle name="Input 2 21 2 3 3" xfId="9011" xr:uid="{00000000-0005-0000-0000-0000CD470000}"/>
    <cellStyle name="Input 2 21 2 3 3 2" xfId="21912" xr:uid="{00000000-0005-0000-0000-0000CE470000}"/>
    <cellStyle name="Input 2 21 2 3 3 3" xfId="28298" xr:uid="{00000000-0005-0000-0000-0000CF470000}"/>
    <cellStyle name="Input 2 21 2 3 3 4" xfId="41211" xr:uid="{00000000-0005-0000-0000-0000D0470000}"/>
    <cellStyle name="Input 2 21 2 3 3 5" xfId="49303" xr:uid="{00000000-0005-0000-0000-0000D1470000}"/>
    <cellStyle name="Input 2 21 2 3 4" xfId="11465" xr:uid="{00000000-0005-0000-0000-0000D2470000}"/>
    <cellStyle name="Input 2 21 2 3 4 2" xfId="34019" xr:uid="{00000000-0005-0000-0000-0000D3470000}"/>
    <cellStyle name="Input 2 21 2 3 5" xfId="14594" xr:uid="{00000000-0005-0000-0000-0000D4470000}"/>
    <cellStyle name="Input 2 21 2 3 6" xfId="36346" xr:uid="{00000000-0005-0000-0000-0000D5470000}"/>
    <cellStyle name="Input 2 21 2 3 7" xfId="44438" xr:uid="{00000000-0005-0000-0000-0000D6470000}"/>
    <cellStyle name="Input 2 21 2 4" xfId="2072" xr:uid="{00000000-0005-0000-0000-0000D7470000}"/>
    <cellStyle name="Input 2 21 2 4 2" xfId="5267" xr:uid="{00000000-0005-0000-0000-0000D8470000}"/>
    <cellStyle name="Input 2 21 2 4 2 2" xfId="18175" xr:uid="{00000000-0005-0000-0000-0000D9470000}"/>
    <cellStyle name="Input 2 21 2 4 2 2 2" xfId="30709" xr:uid="{00000000-0005-0000-0000-0000DA470000}"/>
    <cellStyle name="Input 2 21 2 4 2 3" xfId="24561" xr:uid="{00000000-0005-0000-0000-0000DB470000}"/>
    <cellStyle name="Input 2 21 2 4 2 4" xfId="40668" xr:uid="{00000000-0005-0000-0000-0000DC470000}"/>
    <cellStyle name="Input 2 21 2 4 2 5" xfId="48760" xr:uid="{00000000-0005-0000-0000-0000DD470000}"/>
    <cellStyle name="Input 2 21 2 4 3" xfId="8468" xr:uid="{00000000-0005-0000-0000-0000DE470000}"/>
    <cellStyle name="Input 2 21 2 4 3 2" xfId="21369" xr:uid="{00000000-0005-0000-0000-0000DF470000}"/>
    <cellStyle name="Input 2 21 2 4 3 3" xfId="27755" xr:uid="{00000000-0005-0000-0000-0000E0470000}"/>
    <cellStyle name="Input 2 21 2 4 4" xfId="11459" xr:uid="{00000000-0005-0000-0000-0000E1470000}"/>
    <cellStyle name="Input 2 21 2 4 4 2" xfId="33476" xr:uid="{00000000-0005-0000-0000-0000E2470000}"/>
    <cellStyle name="Input 2 21 2 4 5" xfId="14244" xr:uid="{00000000-0005-0000-0000-0000E3470000}"/>
    <cellStyle name="Input 2 21 2 4 6" xfId="37828" xr:uid="{00000000-0005-0000-0000-0000E4470000}"/>
    <cellStyle name="Input 2 21 2 4 7" xfId="45920" xr:uid="{00000000-0005-0000-0000-0000E5470000}"/>
    <cellStyle name="Input 2 21 2 5" xfId="1106" xr:uid="{00000000-0005-0000-0000-0000E6470000}"/>
    <cellStyle name="Input 2 21 2 5 2" xfId="4301" xr:uid="{00000000-0005-0000-0000-0000E7470000}"/>
    <cellStyle name="Input 2 21 2 5 2 2" xfId="17209" xr:uid="{00000000-0005-0000-0000-0000E8470000}"/>
    <cellStyle name="Input 2 21 2 5 2 2 2" xfId="30077" xr:uid="{00000000-0005-0000-0000-0000E9470000}"/>
    <cellStyle name="Input 2 21 2 5 2 3" xfId="23595" xr:uid="{00000000-0005-0000-0000-0000EA470000}"/>
    <cellStyle name="Input 2 21 2 5 2 4" xfId="41787" xr:uid="{00000000-0005-0000-0000-0000EB470000}"/>
    <cellStyle name="Input 2 21 2 5 2 5" xfId="49879" xr:uid="{00000000-0005-0000-0000-0000EC470000}"/>
    <cellStyle name="Input 2 21 2 5 3" xfId="7502" xr:uid="{00000000-0005-0000-0000-0000ED470000}"/>
    <cellStyle name="Input 2 21 2 5 3 2" xfId="20403" xr:uid="{00000000-0005-0000-0000-0000EE470000}"/>
    <cellStyle name="Input 2 21 2 5 3 3" xfId="26789" xr:uid="{00000000-0005-0000-0000-0000EF470000}"/>
    <cellStyle name="Input 2 21 2 5 4" xfId="13036" xr:uid="{00000000-0005-0000-0000-0000F0470000}"/>
    <cellStyle name="Input 2 21 2 5 4 2" xfId="32510" xr:uid="{00000000-0005-0000-0000-0000F1470000}"/>
    <cellStyle name="Input 2 21 2 5 5" xfId="13612" xr:uid="{00000000-0005-0000-0000-0000F2470000}"/>
    <cellStyle name="Input 2 21 2 5 6" xfId="36862" xr:uid="{00000000-0005-0000-0000-0000F3470000}"/>
    <cellStyle name="Input 2 21 2 5 7" xfId="44954" xr:uid="{00000000-0005-0000-0000-0000F4470000}"/>
    <cellStyle name="Input 2 21 2 6" xfId="3119" xr:uid="{00000000-0005-0000-0000-0000F5470000}"/>
    <cellStyle name="Input 2 21 2 6 2" xfId="6314" xr:uid="{00000000-0005-0000-0000-0000F6470000}"/>
    <cellStyle name="Input 2 21 2 6 2 2" xfId="19222" xr:uid="{00000000-0005-0000-0000-0000F7470000}"/>
    <cellStyle name="Input 2 21 2 6 2 2 2" xfId="31388" xr:uid="{00000000-0005-0000-0000-0000F8470000}"/>
    <cellStyle name="Input 2 21 2 6 2 3" xfId="25608" xr:uid="{00000000-0005-0000-0000-0000F9470000}"/>
    <cellStyle name="Input 2 21 2 6 2 4" xfId="42138" xr:uid="{00000000-0005-0000-0000-0000FA470000}"/>
    <cellStyle name="Input 2 21 2 6 2 5" xfId="50230" xr:uid="{00000000-0005-0000-0000-0000FB470000}"/>
    <cellStyle name="Input 2 21 2 6 3" xfId="9515" xr:uid="{00000000-0005-0000-0000-0000FC470000}"/>
    <cellStyle name="Input 2 21 2 6 3 2" xfId="22416" xr:uid="{00000000-0005-0000-0000-0000FD470000}"/>
    <cellStyle name="Input 2 21 2 6 3 3" xfId="28802" xr:uid="{00000000-0005-0000-0000-0000FE470000}"/>
    <cellStyle name="Input 2 21 2 6 4" xfId="12010" xr:uid="{00000000-0005-0000-0000-0000FF470000}"/>
    <cellStyle name="Input 2 21 2 6 4 2" xfId="34523" xr:uid="{00000000-0005-0000-0000-000000480000}"/>
    <cellStyle name="Input 2 21 2 6 5" xfId="14923" xr:uid="{00000000-0005-0000-0000-000001480000}"/>
    <cellStyle name="Input 2 21 2 6 6" xfId="38880" xr:uid="{00000000-0005-0000-0000-000002480000}"/>
    <cellStyle name="Input 2 21 2 6 7" xfId="46972" xr:uid="{00000000-0005-0000-0000-000003480000}"/>
    <cellStyle name="Input 2 21 2 7" xfId="3930" xr:uid="{00000000-0005-0000-0000-000004480000}"/>
    <cellStyle name="Input 2 21 2 7 2" xfId="15760" xr:uid="{00000000-0005-0000-0000-000005480000}"/>
    <cellStyle name="Input 2 21 2 7 2 2" xfId="29831" xr:uid="{00000000-0005-0000-0000-000006480000}"/>
    <cellStyle name="Input 2 21 2 7 3" xfId="16497" xr:uid="{00000000-0005-0000-0000-000007480000}"/>
    <cellStyle name="Input 2 21 2 7 4" xfId="39702" xr:uid="{00000000-0005-0000-0000-000008480000}"/>
    <cellStyle name="Input 2 21 2 7 5" xfId="47794" xr:uid="{00000000-0005-0000-0000-000009480000}"/>
    <cellStyle name="Input 2 21 2 8" xfId="7131" xr:uid="{00000000-0005-0000-0000-00000A480000}"/>
    <cellStyle name="Input 2 21 2 8 2" xfId="16838" xr:uid="{00000000-0005-0000-0000-00000B480000}"/>
    <cellStyle name="Input 2 21 2 8 2 2" xfId="31817" xr:uid="{00000000-0005-0000-0000-00000C480000}"/>
    <cellStyle name="Input 2 21 2 8 3" xfId="23224" xr:uid="{00000000-0005-0000-0000-00000D480000}"/>
    <cellStyle name="Input 2 21 2 9" xfId="12906" xr:uid="{00000000-0005-0000-0000-00000E480000}"/>
    <cellStyle name="Input 2 21 2 9 2" xfId="20032" xr:uid="{00000000-0005-0000-0000-00000F480000}"/>
    <cellStyle name="Input 2 21 2 9 3" xfId="26418" xr:uid="{00000000-0005-0000-0000-000010480000}"/>
    <cellStyle name="Input 2 21 3" xfId="1268" xr:uid="{00000000-0005-0000-0000-000011480000}"/>
    <cellStyle name="Input 2 21 3 10" xfId="35511" xr:uid="{00000000-0005-0000-0000-000012480000}"/>
    <cellStyle name="Input 2 21 3 11" xfId="43603" xr:uid="{00000000-0005-0000-0000-000013480000}"/>
    <cellStyle name="Input 2 21 3 2" xfId="1768" xr:uid="{00000000-0005-0000-0000-000014480000}"/>
    <cellStyle name="Input 2 21 3 2 2" xfId="4963" xr:uid="{00000000-0005-0000-0000-000015480000}"/>
    <cellStyle name="Input 2 21 3 2 2 2" xfId="17871" xr:uid="{00000000-0005-0000-0000-000016480000}"/>
    <cellStyle name="Input 2 21 3 2 2 2 2" xfId="30507" xr:uid="{00000000-0005-0000-0000-000017480000}"/>
    <cellStyle name="Input 2 21 3 2 2 2 3" xfId="42321" xr:uid="{00000000-0005-0000-0000-000018480000}"/>
    <cellStyle name="Input 2 21 3 2 2 2 4" xfId="50413" xr:uid="{00000000-0005-0000-0000-000019480000}"/>
    <cellStyle name="Input 2 21 3 2 2 3" xfId="24257" xr:uid="{00000000-0005-0000-0000-00001A480000}"/>
    <cellStyle name="Input 2 21 3 2 2 4" xfId="37524" xr:uid="{00000000-0005-0000-0000-00001B480000}"/>
    <cellStyle name="Input 2 21 3 2 2 5" xfId="45616" xr:uid="{00000000-0005-0000-0000-00001C480000}"/>
    <cellStyle name="Input 2 21 3 2 3" xfId="8164" xr:uid="{00000000-0005-0000-0000-00001D480000}"/>
    <cellStyle name="Input 2 21 3 2 3 2" xfId="21065" xr:uid="{00000000-0005-0000-0000-00001E480000}"/>
    <cellStyle name="Input 2 21 3 2 3 3" xfId="27451" xr:uid="{00000000-0005-0000-0000-00001F480000}"/>
    <cellStyle name="Input 2 21 3 2 3 4" xfId="40364" xr:uid="{00000000-0005-0000-0000-000020480000}"/>
    <cellStyle name="Input 2 21 3 2 3 5" xfId="48456" xr:uid="{00000000-0005-0000-0000-000021480000}"/>
    <cellStyle name="Input 2 21 3 2 4" xfId="11562" xr:uid="{00000000-0005-0000-0000-000022480000}"/>
    <cellStyle name="Input 2 21 3 2 4 2" xfId="33172" xr:uid="{00000000-0005-0000-0000-000023480000}"/>
    <cellStyle name="Input 2 21 3 2 5" xfId="14042" xr:uid="{00000000-0005-0000-0000-000024480000}"/>
    <cellStyle name="Input 2 21 3 2 6" xfId="36011" xr:uid="{00000000-0005-0000-0000-000025480000}"/>
    <cellStyle name="Input 2 21 3 2 7" xfId="44103" xr:uid="{00000000-0005-0000-0000-000026480000}"/>
    <cellStyle name="Input 2 21 3 3" xfId="2777" xr:uid="{00000000-0005-0000-0000-000027480000}"/>
    <cellStyle name="Input 2 21 3 3 2" xfId="5972" xr:uid="{00000000-0005-0000-0000-000028480000}"/>
    <cellStyle name="Input 2 21 3 3 2 2" xfId="18880" xr:uid="{00000000-0005-0000-0000-000029480000}"/>
    <cellStyle name="Input 2 21 3 3 2 2 2" xfId="31164" xr:uid="{00000000-0005-0000-0000-00002A480000}"/>
    <cellStyle name="Input 2 21 3 3 2 2 3" xfId="43101" xr:uid="{00000000-0005-0000-0000-00002B480000}"/>
    <cellStyle name="Input 2 21 3 3 2 2 4" xfId="51193" xr:uid="{00000000-0005-0000-0000-00002C480000}"/>
    <cellStyle name="Input 2 21 3 3 2 3" xfId="25266" xr:uid="{00000000-0005-0000-0000-00002D480000}"/>
    <cellStyle name="Input 2 21 3 3 2 4" xfId="38533" xr:uid="{00000000-0005-0000-0000-00002E480000}"/>
    <cellStyle name="Input 2 21 3 3 2 5" xfId="46625" xr:uid="{00000000-0005-0000-0000-00002F480000}"/>
    <cellStyle name="Input 2 21 3 3 3" xfId="9173" xr:uid="{00000000-0005-0000-0000-000030480000}"/>
    <cellStyle name="Input 2 21 3 3 3 2" xfId="22074" xr:uid="{00000000-0005-0000-0000-000031480000}"/>
    <cellStyle name="Input 2 21 3 3 3 3" xfId="28460" xr:uid="{00000000-0005-0000-0000-000032480000}"/>
    <cellStyle name="Input 2 21 3 3 3 4" xfId="41373" xr:uid="{00000000-0005-0000-0000-000033480000}"/>
    <cellStyle name="Input 2 21 3 3 3 5" xfId="49465" xr:uid="{00000000-0005-0000-0000-000034480000}"/>
    <cellStyle name="Input 2 21 3 3 4" xfId="10677" xr:uid="{00000000-0005-0000-0000-000035480000}"/>
    <cellStyle name="Input 2 21 3 3 4 2" xfId="34181" xr:uid="{00000000-0005-0000-0000-000036480000}"/>
    <cellStyle name="Input 2 21 3 3 5" xfId="14699" xr:uid="{00000000-0005-0000-0000-000037480000}"/>
    <cellStyle name="Input 2 21 3 3 6" xfId="36508" xr:uid="{00000000-0005-0000-0000-000038480000}"/>
    <cellStyle name="Input 2 21 3 3 7" xfId="44600" xr:uid="{00000000-0005-0000-0000-000039480000}"/>
    <cellStyle name="Input 2 21 3 4" xfId="2168" xr:uid="{00000000-0005-0000-0000-00003A480000}"/>
    <cellStyle name="Input 2 21 3 4 2" xfId="5363" xr:uid="{00000000-0005-0000-0000-00003B480000}"/>
    <cellStyle name="Input 2 21 3 4 2 2" xfId="18271" xr:uid="{00000000-0005-0000-0000-00003C480000}"/>
    <cellStyle name="Input 2 21 3 4 2 2 2" xfId="30766" xr:uid="{00000000-0005-0000-0000-00003D480000}"/>
    <cellStyle name="Input 2 21 3 4 2 3" xfId="24657" xr:uid="{00000000-0005-0000-0000-00003E480000}"/>
    <cellStyle name="Input 2 21 3 4 2 4" xfId="40764" xr:uid="{00000000-0005-0000-0000-00003F480000}"/>
    <cellStyle name="Input 2 21 3 4 2 5" xfId="48856" xr:uid="{00000000-0005-0000-0000-000040480000}"/>
    <cellStyle name="Input 2 21 3 4 3" xfId="8564" xr:uid="{00000000-0005-0000-0000-000041480000}"/>
    <cellStyle name="Input 2 21 3 4 3 2" xfId="21465" xr:uid="{00000000-0005-0000-0000-000042480000}"/>
    <cellStyle name="Input 2 21 3 4 3 3" xfId="27851" xr:uid="{00000000-0005-0000-0000-000043480000}"/>
    <cellStyle name="Input 2 21 3 4 4" xfId="12827" xr:uid="{00000000-0005-0000-0000-000044480000}"/>
    <cellStyle name="Input 2 21 3 4 4 2" xfId="33572" xr:uid="{00000000-0005-0000-0000-000045480000}"/>
    <cellStyle name="Input 2 21 3 4 5" xfId="14301" xr:uid="{00000000-0005-0000-0000-000046480000}"/>
    <cellStyle name="Input 2 21 3 4 6" xfId="37924" xr:uid="{00000000-0005-0000-0000-000047480000}"/>
    <cellStyle name="Input 2 21 3 4 7" xfId="46016" xr:uid="{00000000-0005-0000-0000-000048480000}"/>
    <cellStyle name="Input 2 21 3 5" xfId="3281" xr:uid="{00000000-0005-0000-0000-000049480000}"/>
    <cellStyle name="Input 2 21 3 5 2" xfId="6476" xr:uid="{00000000-0005-0000-0000-00004A480000}"/>
    <cellStyle name="Input 2 21 3 5 2 2" xfId="19384" xr:uid="{00000000-0005-0000-0000-00004B480000}"/>
    <cellStyle name="Input 2 21 3 5 2 2 2" xfId="31493" xr:uid="{00000000-0005-0000-0000-00004C480000}"/>
    <cellStyle name="Input 2 21 3 5 2 3" xfId="25770" xr:uid="{00000000-0005-0000-0000-00004D480000}"/>
    <cellStyle name="Input 2 21 3 5 2 4" xfId="41918" xr:uid="{00000000-0005-0000-0000-00004E480000}"/>
    <cellStyle name="Input 2 21 3 5 2 5" xfId="50010" xr:uid="{00000000-0005-0000-0000-00004F480000}"/>
    <cellStyle name="Input 2 21 3 5 3" xfId="9677" xr:uid="{00000000-0005-0000-0000-000050480000}"/>
    <cellStyle name="Input 2 21 3 5 3 2" xfId="22578" xr:uid="{00000000-0005-0000-0000-000051480000}"/>
    <cellStyle name="Input 2 21 3 5 3 3" xfId="28964" xr:uid="{00000000-0005-0000-0000-000052480000}"/>
    <cellStyle name="Input 2 21 3 5 4" xfId="11568" xr:uid="{00000000-0005-0000-0000-000053480000}"/>
    <cellStyle name="Input 2 21 3 5 4 2" xfId="34685" xr:uid="{00000000-0005-0000-0000-000054480000}"/>
    <cellStyle name="Input 2 21 3 5 5" xfId="15028" xr:uid="{00000000-0005-0000-0000-000055480000}"/>
    <cellStyle name="Input 2 21 3 5 6" xfId="37024" xr:uid="{00000000-0005-0000-0000-000056480000}"/>
    <cellStyle name="Input 2 21 3 5 7" xfId="45116" xr:uid="{00000000-0005-0000-0000-000057480000}"/>
    <cellStyle name="Input 2 21 3 6" xfId="4463" xr:uid="{00000000-0005-0000-0000-000058480000}"/>
    <cellStyle name="Input 2 21 3 6 2" xfId="17371" xr:uid="{00000000-0005-0000-0000-000059480000}"/>
    <cellStyle name="Input 2 21 3 6 2 2" xfId="30182" xr:uid="{00000000-0005-0000-0000-00005A480000}"/>
    <cellStyle name="Input 2 21 3 6 2 3" xfId="42559" xr:uid="{00000000-0005-0000-0000-00005B480000}"/>
    <cellStyle name="Input 2 21 3 6 2 4" xfId="50651" xr:uid="{00000000-0005-0000-0000-00005C480000}"/>
    <cellStyle name="Input 2 21 3 6 3" xfId="23757" xr:uid="{00000000-0005-0000-0000-00005D480000}"/>
    <cellStyle name="Input 2 21 3 6 4" xfId="39042" xr:uid="{00000000-0005-0000-0000-00005E480000}"/>
    <cellStyle name="Input 2 21 3 6 5" xfId="47134" xr:uid="{00000000-0005-0000-0000-00005F480000}"/>
    <cellStyle name="Input 2 21 3 7" xfId="7664" xr:uid="{00000000-0005-0000-0000-000060480000}"/>
    <cellStyle name="Input 2 21 3 7 2" xfId="20565" xr:uid="{00000000-0005-0000-0000-000061480000}"/>
    <cellStyle name="Input 2 21 3 7 3" xfId="26951" xr:uid="{00000000-0005-0000-0000-000062480000}"/>
    <cellStyle name="Input 2 21 3 7 4" xfId="39864" xr:uid="{00000000-0005-0000-0000-000063480000}"/>
    <cellStyle name="Input 2 21 3 7 5" xfId="47956" xr:uid="{00000000-0005-0000-0000-000064480000}"/>
    <cellStyle name="Input 2 21 3 8" xfId="10781" xr:uid="{00000000-0005-0000-0000-000065480000}"/>
    <cellStyle name="Input 2 21 3 8 2" xfId="32672" xr:uid="{00000000-0005-0000-0000-000066480000}"/>
    <cellStyle name="Input 2 21 3 9" xfId="13717" xr:uid="{00000000-0005-0000-0000-000067480000}"/>
    <cellStyle name="Input 2 21 4" xfId="1440" xr:uid="{00000000-0005-0000-0000-000068480000}"/>
    <cellStyle name="Input 2 21 4 2" xfId="4635" xr:uid="{00000000-0005-0000-0000-000069480000}"/>
    <cellStyle name="Input 2 21 4 2 2" xfId="17543" xr:uid="{00000000-0005-0000-0000-00006A480000}"/>
    <cellStyle name="Input 2 21 4 2 2 2" xfId="30293" xr:uid="{00000000-0005-0000-0000-00006B480000}"/>
    <cellStyle name="Input 2 21 4 2 2 3" xfId="42056" xr:uid="{00000000-0005-0000-0000-00006C480000}"/>
    <cellStyle name="Input 2 21 4 2 2 4" xfId="50148" xr:uid="{00000000-0005-0000-0000-00006D480000}"/>
    <cellStyle name="Input 2 21 4 2 3" xfId="23929" xr:uid="{00000000-0005-0000-0000-00006E480000}"/>
    <cellStyle name="Input 2 21 4 2 4" xfId="37196" xr:uid="{00000000-0005-0000-0000-00006F480000}"/>
    <cellStyle name="Input 2 21 4 2 5" xfId="45288" xr:uid="{00000000-0005-0000-0000-000070480000}"/>
    <cellStyle name="Input 2 21 4 3" xfId="7836" xr:uid="{00000000-0005-0000-0000-000071480000}"/>
    <cellStyle name="Input 2 21 4 3 2" xfId="20737" xr:uid="{00000000-0005-0000-0000-000072480000}"/>
    <cellStyle name="Input 2 21 4 3 3" xfId="27123" xr:uid="{00000000-0005-0000-0000-000073480000}"/>
    <cellStyle name="Input 2 21 4 3 4" xfId="40036" xr:uid="{00000000-0005-0000-0000-000074480000}"/>
    <cellStyle name="Input 2 21 4 3 5" xfId="48128" xr:uid="{00000000-0005-0000-0000-000075480000}"/>
    <cellStyle name="Input 2 21 4 4" xfId="12635" xr:uid="{00000000-0005-0000-0000-000076480000}"/>
    <cellStyle name="Input 2 21 4 4 2" xfId="32844" xr:uid="{00000000-0005-0000-0000-000077480000}"/>
    <cellStyle name="Input 2 21 4 5" xfId="13828" xr:uid="{00000000-0005-0000-0000-000078480000}"/>
    <cellStyle name="Input 2 21 4 6" xfId="35683" xr:uid="{00000000-0005-0000-0000-000079480000}"/>
    <cellStyle name="Input 2 21 4 7" xfId="43775" xr:uid="{00000000-0005-0000-0000-00007A480000}"/>
    <cellStyle name="Input 2 21 5" xfId="2449" xr:uid="{00000000-0005-0000-0000-00007B480000}"/>
    <cellStyle name="Input 2 21 5 2" xfId="5644" xr:uid="{00000000-0005-0000-0000-00007C480000}"/>
    <cellStyle name="Input 2 21 5 2 2" xfId="18552" xr:uid="{00000000-0005-0000-0000-00007D480000}"/>
    <cellStyle name="Input 2 21 5 2 2 2" xfId="30950" xr:uid="{00000000-0005-0000-0000-00007E480000}"/>
    <cellStyle name="Input 2 21 5 2 2 3" xfId="42887" xr:uid="{00000000-0005-0000-0000-00007F480000}"/>
    <cellStyle name="Input 2 21 5 2 2 4" xfId="50979" xr:uid="{00000000-0005-0000-0000-000080480000}"/>
    <cellStyle name="Input 2 21 5 2 3" xfId="24938" xr:uid="{00000000-0005-0000-0000-000081480000}"/>
    <cellStyle name="Input 2 21 5 2 4" xfId="38205" xr:uid="{00000000-0005-0000-0000-000082480000}"/>
    <cellStyle name="Input 2 21 5 2 5" xfId="46297" xr:uid="{00000000-0005-0000-0000-000083480000}"/>
    <cellStyle name="Input 2 21 5 3" xfId="8845" xr:uid="{00000000-0005-0000-0000-000084480000}"/>
    <cellStyle name="Input 2 21 5 3 2" xfId="21746" xr:uid="{00000000-0005-0000-0000-000085480000}"/>
    <cellStyle name="Input 2 21 5 3 3" xfId="28132" xr:uid="{00000000-0005-0000-0000-000086480000}"/>
    <cellStyle name="Input 2 21 5 3 4" xfId="41045" xr:uid="{00000000-0005-0000-0000-000087480000}"/>
    <cellStyle name="Input 2 21 5 3 5" xfId="49137" xr:uid="{00000000-0005-0000-0000-000088480000}"/>
    <cellStyle name="Input 2 21 5 4" xfId="11537" xr:uid="{00000000-0005-0000-0000-000089480000}"/>
    <cellStyle name="Input 2 21 5 4 2" xfId="33853" xr:uid="{00000000-0005-0000-0000-00008A480000}"/>
    <cellStyle name="Input 2 21 5 5" xfId="14485" xr:uid="{00000000-0005-0000-0000-00008B480000}"/>
    <cellStyle name="Input 2 21 5 6" xfId="36180" xr:uid="{00000000-0005-0000-0000-00008C480000}"/>
    <cellStyle name="Input 2 21 5 7" xfId="44272" xr:uid="{00000000-0005-0000-0000-00008D480000}"/>
    <cellStyle name="Input 2 21 6" xfId="2046" xr:uid="{00000000-0005-0000-0000-00008E480000}"/>
    <cellStyle name="Input 2 21 6 2" xfId="5241" xr:uid="{00000000-0005-0000-0000-00008F480000}"/>
    <cellStyle name="Input 2 21 6 2 2" xfId="18149" xr:uid="{00000000-0005-0000-0000-000090480000}"/>
    <cellStyle name="Input 2 21 6 2 2 2" xfId="30689" xr:uid="{00000000-0005-0000-0000-000091480000}"/>
    <cellStyle name="Input 2 21 6 2 3" xfId="24535" xr:uid="{00000000-0005-0000-0000-000092480000}"/>
    <cellStyle name="Input 2 21 6 2 4" xfId="40642" xr:uid="{00000000-0005-0000-0000-000093480000}"/>
    <cellStyle name="Input 2 21 6 2 5" xfId="48734" xr:uid="{00000000-0005-0000-0000-000094480000}"/>
    <cellStyle name="Input 2 21 6 3" xfId="8442" xr:uid="{00000000-0005-0000-0000-000095480000}"/>
    <cellStyle name="Input 2 21 6 3 2" xfId="21343" xr:uid="{00000000-0005-0000-0000-000096480000}"/>
    <cellStyle name="Input 2 21 6 3 3" xfId="27729" xr:uid="{00000000-0005-0000-0000-000097480000}"/>
    <cellStyle name="Input 2 21 6 4" xfId="11382" xr:uid="{00000000-0005-0000-0000-000098480000}"/>
    <cellStyle name="Input 2 21 6 4 2" xfId="33450" xr:uid="{00000000-0005-0000-0000-000099480000}"/>
    <cellStyle name="Input 2 21 6 5" xfId="14224" xr:uid="{00000000-0005-0000-0000-00009A480000}"/>
    <cellStyle name="Input 2 21 6 6" xfId="37802" xr:uid="{00000000-0005-0000-0000-00009B480000}"/>
    <cellStyle name="Input 2 21 6 7" xfId="45894" xr:uid="{00000000-0005-0000-0000-00009C480000}"/>
    <cellStyle name="Input 2 21 7" xfId="940" xr:uid="{00000000-0005-0000-0000-00009D480000}"/>
    <cellStyle name="Input 2 21 7 2" xfId="4135" xr:uid="{00000000-0005-0000-0000-00009E480000}"/>
    <cellStyle name="Input 2 21 7 2 2" xfId="17043" xr:uid="{00000000-0005-0000-0000-00009F480000}"/>
    <cellStyle name="Input 2 21 7 2 2 2" xfId="29968" xr:uid="{00000000-0005-0000-0000-0000A0480000}"/>
    <cellStyle name="Input 2 21 7 2 3" xfId="23429" xr:uid="{00000000-0005-0000-0000-0000A1480000}"/>
    <cellStyle name="Input 2 21 7 2 4" xfId="41640" xr:uid="{00000000-0005-0000-0000-0000A2480000}"/>
    <cellStyle name="Input 2 21 7 2 5" xfId="49732" xr:uid="{00000000-0005-0000-0000-0000A3480000}"/>
    <cellStyle name="Input 2 21 7 3" xfId="7336" xr:uid="{00000000-0005-0000-0000-0000A4480000}"/>
    <cellStyle name="Input 2 21 7 3 2" xfId="20237" xr:uid="{00000000-0005-0000-0000-0000A5480000}"/>
    <cellStyle name="Input 2 21 7 3 3" xfId="26623" xr:uid="{00000000-0005-0000-0000-0000A6480000}"/>
    <cellStyle name="Input 2 21 7 4" xfId="12480" xr:uid="{00000000-0005-0000-0000-0000A7480000}"/>
    <cellStyle name="Input 2 21 7 4 2" xfId="32344" xr:uid="{00000000-0005-0000-0000-0000A8480000}"/>
    <cellStyle name="Input 2 21 7 5" xfId="13503" xr:uid="{00000000-0005-0000-0000-0000A9480000}"/>
    <cellStyle name="Input 2 21 7 6" xfId="36696" xr:uid="{00000000-0005-0000-0000-0000AA480000}"/>
    <cellStyle name="Input 2 21 7 7" xfId="44788" xr:uid="{00000000-0005-0000-0000-0000AB480000}"/>
    <cellStyle name="Input 2 21 8" xfId="2953" xr:uid="{00000000-0005-0000-0000-0000AC480000}"/>
    <cellStyle name="Input 2 21 8 2" xfId="6148" xr:uid="{00000000-0005-0000-0000-0000AD480000}"/>
    <cellStyle name="Input 2 21 8 2 2" xfId="19056" xr:uid="{00000000-0005-0000-0000-0000AE480000}"/>
    <cellStyle name="Input 2 21 8 2 2 2" xfId="31279" xr:uid="{00000000-0005-0000-0000-0000AF480000}"/>
    <cellStyle name="Input 2 21 8 2 3" xfId="25442" xr:uid="{00000000-0005-0000-0000-0000B0480000}"/>
    <cellStyle name="Input 2 21 8 2 4" xfId="41992" xr:uid="{00000000-0005-0000-0000-0000B1480000}"/>
    <cellStyle name="Input 2 21 8 2 5" xfId="50084" xr:uid="{00000000-0005-0000-0000-0000B2480000}"/>
    <cellStyle name="Input 2 21 8 3" xfId="9349" xr:uid="{00000000-0005-0000-0000-0000B3480000}"/>
    <cellStyle name="Input 2 21 8 3 2" xfId="22250" xr:uid="{00000000-0005-0000-0000-0000B4480000}"/>
    <cellStyle name="Input 2 21 8 3 3" xfId="28636" xr:uid="{00000000-0005-0000-0000-0000B5480000}"/>
    <cellStyle name="Input 2 21 8 4" xfId="11603" xr:uid="{00000000-0005-0000-0000-0000B6480000}"/>
    <cellStyle name="Input 2 21 8 4 2" xfId="34357" xr:uid="{00000000-0005-0000-0000-0000B7480000}"/>
    <cellStyle name="Input 2 21 8 5" xfId="14814" xr:uid="{00000000-0005-0000-0000-0000B8480000}"/>
    <cellStyle name="Input 2 21 8 6" xfId="38714" xr:uid="{00000000-0005-0000-0000-0000B9480000}"/>
    <cellStyle name="Input 2 21 8 7" xfId="46806" xr:uid="{00000000-0005-0000-0000-0000BA480000}"/>
    <cellStyle name="Input 2 21 9" xfId="564" xr:uid="{00000000-0005-0000-0000-0000BB480000}"/>
    <cellStyle name="Input 2 21 9 2" xfId="15594" xr:uid="{00000000-0005-0000-0000-0000BC480000}"/>
    <cellStyle name="Input 2 21 9 2 2" xfId="29448" xr:uid="{00000000-0005-0000-0000-0000BD480000}"/>
    <cellStyle name="Input 2 21 9 3" xfId="15938" xr:uid="{00000000-0005-0000-0000-0000BE480000}"/>
    <cellStyle name="Input 2 21 9 4" xfId="39536" xr:uid="{00000000-0005-0000-0000-0000BF480000}"/>
    <cellStyle name="Input 2 21 9 5" xfId="47628" xr:uid="{00000000-0005-0000-0000-0000C0480000}"/>
    <cellStyle name="Input 2 22" xfId="190" xr:uid="{00000000-0005-0000-0000-0000C1480000}"/>
    <cellStyle name="Input 2 22 10" xfId="3605" xr:uid="{00000000-0005-0000-0000-0000C2480000}"/>
    <cellStyle name="Input 2 22 10 2" xfId="16514" xr:uid="{00000000-0005-0000-0000-0000C3480000}"/>
    <cellStyle name="Input 2 22 10 2 2" xfId="29617" xr:uid="{00000000-0005-0000-0000-0000C4480000}"/>
    <cellStyle name="Input 2 22 10 3" xfId="22900" xr:uid="{00000000-0005-0000-0000-0000C5480000}"/>
    <cellStyle name="Input 2 22 11" xfId="6806" xr:uid="{00000000-0005-0000-0000-0000C6480000}"/>
    <cellStyle name="Input 2 22 11 2" xfId="19708" xr:uid="{00000000-0005-0000-0000-0000C7480000}"/>
    <cellStyle name="Input 2 22 11 3" xfId="26094" xr:uid="{00000000-0005-0000-0000-0000C8480000}"/>
    <cellStyle name="Input 2 22 12" xfId="10767" xr:uid="{00000000-0005-0000-0000-0000C9480000}"/>
    <cellStyle name="Input 2 22 12 2" xfId="31825" xr:uid="{00000000-0005-0000-0000-0000CA480000}"/>
    <cellStyle name="Input 2 22 13" xfId="13156" xr:uid="{00000000-0005-0000-0000-0000CB480000}"/>
    <cellStyle name="Input 2 22 14" xfId="35029" xr:uid="{00000000-0005-0000-0000-0000CC480000}"/>
    <cellStyle name="Input 2 22 15" xfId="43121" xr:uid="{00000000-0005-0000-0000-0000CD480000}"/>
    <cellStyle name="Input 2 22 2" xfId="581" xr:uid="{00000000-0005-0000-0000-0000CE480000}"/>
    <cellStyle name="Input 2 22 2 10" xfId="13267" xr:uid="{00000000-0005-0000-0000-0000CF480000}"/>
    <cellStyle name="Input 2 22 2 11" xfId="35195" xr:uid="{00000000-0005-0000-0000-0000D0480000}"/>
    <cellStyle name="Input 2 22 2 12" xfId="43287" xr:uid="{00000000-0005-0000-0000-0000D1480000}"/>
    <cellStyle name="Input 2 22 2 2" xfId="1452" xr:uid="{00000000-0005-0000-0000-0000D2480000}"/>
    <cellStyle name="Input 2 22 2 2 2" xfId="4647" xr:uid="{00000000-0005-0000-0000-0000D3480000}"/>
    <cellStyle name="Input 2 22 2 2 2 2" xfId="17555" xr:uid="{00000000-0005-0000-0000-0000D4480000}"/>
    <cellStyle name="Input 2 22 2 2 2 2 2" xfId="30301" xr:uid="{00000000-0005-0000-0000-0000D5480000}"/>
    <cellStyle name="Input 2 22 2 2 2 2 3" xfId="42067" xr:uid="{00000000-0005-0000-0000-0000D6480000}"/>
    <cellStyle name="Input 2 22 2 2 2 2 4" xfId="50159" xr:uid="{00000000-0005-0000-0000-0000D7480000}"/>
    <cellStyle name="Input 2 22 2 2 2 3" xfId="23941" xr:uid="{00000000-0005-0000-0000-0000D8480000}"/>
    <cellStyle name="Input 2 22 2 2 2 4" xfId="37208" xr:uid="{00000000-0005-0000-0000-0000D9480000}"/>
    <cellStyle name="Input 2 22 2 2 2 5" xfId="45300" xr:uid="{00000000-0005-0000-0000-0000DA480000}"/>
    <cellStyle name="Input 2 22 2 2 3" xfId="7848" xr:uid="{00000000-0005-0000-0000-0000DB480000}"/>
    <cellStyle name="Input 2 22 2 2 3 2" xfId="20749" xr:uid="{00000000-0005-0000-0000-0000DC480000}"/>
    <cellStyle name="Input 2 22 2 2 3 3" xfId="27135" xr:uid="{00000000-0005-0000-0000-0000DD480000}"/>
    <cellStyle name="Input 2 22 2 2 3 4" xfId="40048" xr:uid="{00000000-0005-0000-0000-0000DE480000}"/>
    <cellStyle name="Input 2 22 2 2 3 5" xfId="48140" xr:uid="{00000000-0005-0000-0000-0000DF480000}"/>
    <cellStyle name="Input 2 22 2 2 4" xfId="12780" xr:uid="{00000000-0005-0000-0000-0000E0480000}"/>
    <cellStyle name="Input 2 22 2 2 4 2" xfId="32856" xr:uid="{00000000-0005-0000-0000-0000E1480000}"/>
    <cellStyle name="Input 2 22 2 2 5" xfId="13836" xr:uid="{00000000-0005-0000-0000-0000E2480000}"/>
    <cellStyle name="Input 2 22 2 2 6" xfId="35695" xr:uid="{00000000-0005-0000-0000-0000E3480000}"/>
    <cellStyle name="Input 2 22 2 2 7" xfId="43787" xr:uid="{00000000-0005-0000-0000-0000E4480000}"/>
    <cellStyle name="Input 2 22 2 3" xfId="2461" xr:uid="{00000000-0005-0000-0000-0000E5480000}"/>
    <cellStyle name="Input 2 22 2 3 2" xfId="5656" xr:uid="{00000000-0005-0000-0000-0000E6480000}"/>
    <cellStyle name="Input 2 22 2 3 2 2" xfId="18564" xr:uid="{00000000-0005-0000-0000-0000E7480000}"/>
    <cellStyle name="Input 2 22 2 3 2 2 2" xfId="30958" xr:uid="{00000000-0005-0000-0000-0000E8480000}"/>
    <cellStyle name="Input 2 22 2 3 2 2 3" xfId="42895" xr:uid="{00000000-0005-0000-0000-0000E9480000}"/>
    <cellStyle name="Input 2 22 2 3 2 2 4" xfId="50987" xr:uid="{00000000-0005-0000-0000-0000EA480000}"/>
    <cellStyle name="Input 2 22 2 3 2 3" xfId="24950" xr:uid="{00000000-0005-0000-0000-0000EB480000}"/>
    <cellStyle name="Input 2 22 2 3 2 4" xfId="38217" xr:uid="{00000000-0005-0000-0000-0000EC480000}"/>
    <cellStyle name="Input 2 22 2 3 2 5" xfId="46309" xr:uid="{00000000-0005-0000-0000-0000ED480000}"/>
    <cellStyle name="Input 2 22 2 3 3" xfId="8857" xr:uid="{00000000-0005-0000-0000-0000EE480000}"/>
    <cellStyle name="Input 2 22 2 3 3 2" xfId="21758" xr:uid="{00000000-0005-0000-0000-0000EF480000}"/>
    <cellStyle name="Input 2 22 2 3 3 3" xfId="28144" xr:uid="{00000000-0005-0000-0000-0000F0480000}"/>
    <cellStyle name="Input 2 22 2 3 3 4" xfId="41057" xr:uid="{00000000-0005-0000-0000-0000F1480000}"/>
    <cellStyle name="Input 2 22 2 3 3 5" xfId="49149" xr:uid="{00000000-0005-0000-0000-0000F2480000}"/>
    <cellStyle name="Input 2 22 2 3 4" xfId="10528" xr:uid="{00000000-0005-0000-0000-0000F3480000}"/>
    <cellStyle name="Input 2 22 2 3 4 2" xfId="33865" xr:uid="{00000000-0005-0000-0000-0000F4480000}"/>
    <cellStyle name="Input 2 22 2 3 5" xfId="14493" xr:uid="{00000000-0005-0000-0000-0000F5480000}"/>
    <cellStyle name="Input 2 22 2 3 6" xfId="36192" xr:uid="{00000000-0005-0000-0000-0000F6480000}"/>
    <cellStyle name="Input 2 22 2 3 7" xfId="44284" xr:uid="{00000000-0005-0000-0000-0000F7480000}"/>
    <cellStyle name="Input 2 22 2 4" xfId="2043" xr:uid="{00000000-0005-0000-0000-0000F8480000}"/>
    <cellStyle name="Input 2 22 2 4 2" xfId="5238" xr:uid="{00000000-0005-0000-0000-0000F9480000}"/>
    <cellStyle name="Input 2 22 2 4 2 2" xfId="18146" xr:uid="{00000000-0005-0000-0000-0000FA480000}"/>
    <cellStyle name="Input 2 22 2 4 2 2 2" xfId="30687" xr:uid="{00000000-0005-0000-0000-0000FB480000}"/>
    <cellStyle name="Input 2 22 2 4 2 3" xfId="24532" xr:uid="{00000000-0005-0000-0000-0000FC480000}"/>
    <cellStyle name="Input 2 22 2 4 2 4" xfId="40639" xr:uid="{00000000-0005-0000-0000-0000FD480000}"/>
    <cellStyle name="Input 2 22 2 4 2 5" xfId="48731" xr:uid="{00000000-0005-0000-0000-0000FE480000}"/>
    <cellStyle name="Input 2 22 2 4 3" xfId="8439" xr:uid="{00000000-0005-0000-0000-0000FF480000}"/>
    <cellStyle name="Input 2 22 2 4 3 2" xfId="21340" xr:uid="{00000000-0005-0000-0000-000000490000}"/>
    <cellStyle name="Input 2 22 2 4 3 3" xfId="27726" xr:uid="{00000000-0005-0000-0000-000001490000}"/>
    <cellStyle name="Input 2 22 2 4 4" xfId="10011" xr:uid="{00000000-0005-0000-0000-000002490000}"/>
    <cellStyle name="Input 2 22 2 4 4 2" xfId="33447" xr:uid="{00000000-0005-0000-0000-000003490000}"/>
    <cellStyle name="Input 2 22 2 4 5" xfId="14222" xr:uid="{00000000-0005-0000-0000-000004490000}"/>
    <cellStyle name="Input 2 22 2 4 6" xfId="37799" xr:uid="{00000000-0005-0000-0000-000005490000}"/>
    <cellStyle name="Input 2 22 2 4 7" xfId="45891" xr:uid="{00000000-0005-0000-0000-000006490000}"/>
    <cellStyle name="Input 2 22 2 5" xfId="952" xr:uid="{00000000-0005-0000-0000-000007490000}"/>
    <cellStyle name="Input 2 22 2 5 2" xfId="4147" xr:uid="{00000000-0005-0000-0000-000008490000}"/>
    <cellStyle name="Input 2 22 2 5 2 2" xfId="17055" xr:uid="{00000000-0005-0000-0000-000009490000}"/>
    <cellStyle name="Input 2 22 2 5 2 2 2" xfId="29976" xr:uid="{00000000-0005-0000-0000-00000A490000}"/>
    <cellStyle name="Input 2 22 2 5 2 3" xfId="23441" xr:uid="{00000000-0005-0000-0000-00000B490000}"/>
    <cellStyle name="Input 2 22 2 5 2 4" xfId="41651" xr:uid="{00000000-0005-0000-0000-00000C490000}"/>
    <cellStyle name="Input 2 22 2 5 2 5" xfId="49743" xr:uid="{00000000-0005-0000-0000-00000D490000}"/>
    <cellStyle name="Input 2 22 2 5 3" xfId="7348" xr:uid="{00000000-0005-0000-0000-00000E490000}"/>
    <cellStyle name="Input 2 22 2 5 3 2" xfId="20249" xr:uid="{00000000-0005-0000-0000-00000F490000}"/>
    <cellStyle name="Input 2 22 2 5 3 3" xfId="26635" xr:uid="{00000000-0005-0000-0000-000010490000}"/>
    <cellStyle name="Input 2 22 2 5 4" xfId="12307" xr:uid="{00000000-0005-0000-0000-000011490000}"/>
    <cellStyle name="Input 2 22 2 5 4 2" xfId="32356" xr:uid="{00000000-0005-0000-0000-000012490000}"/>
    <cellStyle name="Input 2 22 2 5 5" xfId="13511" xr:uid="{00000000-0005-0000-0000-000013490000}"/>
    <cellStyle name="Input 2 22 2 5 6" xfId="36708" xr:uid="{00000000-0005-0000-0000-000014490000}"/>
    <cellStyle name="Input 2 22 2 5 7" xfId="44800" xr:uid="{00000000-0005-0000-0000-000015490000}"/>
    <cellStyle name="Input 2 22 2 6" xfId="2965" xr:uid="{00000000-0005-0000-0000-000016490000}"/>
    <cellStyle name="Input 2 22 2 6 2" xfId="6160" xr:uid="{00000000-0005-0000-0000-000017490000}"/>
    <cellStyle name="Input 2 22 2 6 2 2" xfId="19068" xr:uid="{00000000-0005-0000-0000-000018490000}"/>
    <cellStyle name="Input 2 22 2 6 2 2 2" xfId="31287" xr:uid="{00000000-0005-0000-0000-000019490000}"/>
    <cellStyle name="Input 2 22 2 6 2 3" xfId="25454" xr:uid="{00000000-0005-0000-0000-00001A490000}"/>
    <cellStyle name="Input 2 22 2 6 2 4" xfId="41933" xr:uid="{00000000-0005-0000-0000-00001B490000}"/>
    <cellStyle name="Input 2 22 2 6 2 5" xfId="50025" xr:uid="{00000000-0005-0000-0000-00001C490000}"/>
    <cellStyle name="Input 2 22 2 6 3" xfId="9361" xr:uid="{00000000-0005-0000-0000-00001D490000}"/>
    <cellStyle name="Input 2 22 2 6 3 2" xfId="22262" xr:uid="{00000000-0005-0000-0000-00001E490000}"/>
    <cellStyle name="Input 2 22 2 6 3 3" xfId="28648" xr:uid="{00000000-0005-0000-0000-00001F490000}"/>
    <cellStyle name="Input 2 22 2 6 4" xfId="10430" xr:uid="{00000000-0005-0000-0000-000020490000}"/>
    <cellStyle name="Input 2 22 2 6 4 2" xfId="34369" xr:uid="{00000000-0005-0000-0000-000021490000}"/>
    <cellStyle name="Input 2 22 2 6 5" xfId="14822" xr:uid="{00000000-0005-0000-0000-000022490000}"/>
    <cellStyle name="Input 2 22 2 6 6" xfId="38726" xr:uid="{00000000-0005-0000-0000-000023490000}"/>
    <cellStyle name="Input 2 22 2 6 7" xfId="46818" xr:uid="{00000000-0005-0000-0000-000024490000}"/>
    <cellStyle name="Input 2 22 2 7" xfId="3776" xr:uid="{00000000-0005-0000-0000-000025490000}"/>
    <cellStyle name="Input 2 22 2 7 2" xfId="16684" xr:uid="{00000000-0005-0000-0000-000026490000}"/>
    <cellStyle name="Input 2 22 2 7 2 2" xfId="29728" xr:uid="{00000000-0005-0000-0000-000027490000}"/>
    <cellStyle name="Input 2 22 2 7 3" xfId="23070" xr:uid="{00000000-0005-0000-0000-000028490000}"/>
    <cellStyle name="Input 2 22 2 7 4" xfId="39548" xr:uid="{00000000-0005-0000-0000-000029490000}"/>
    <cellStyle name="Input 2 22 2 7 5" xfId="47640" xr:uid="{00000000-0005-0000-0000-00002A490000}"/>
    <cellStyle name="Input 2 22 2 8" xfId="6977" xr:uid="{00000000-0005-0000-0000-00002B490000}"/>
    <cellStyle name="Input 2 22 2 8 2" xfId="19878" xr:uid="{00000000-0005-0000-0000-00002C490000}"/>
    <cellStyle name="Input 2 22 2 8 3" xfId="26264" xr:uid="{00000000-0005-0000-0000-00002D490000}"/>
    <cellStyle name="Input 2 22 2 9" xfId="13039" xr:uid="{00000000-0005-0000-0000-00002E490000}"/>
    <cellStyle name="Input 2 22 2 9 2" xfId="31995" xr:uid="{00000000-0005-0000-0000-00002F490000}"/>
    <cellStyle name="Input 2 22 3" xfId="1114" xr:uid="{00000000-0005-0000-0000-000030490000}"/>
    <cellStyle name="Input 2 22 3 10" xfId="35357" xr:uid="{00000000-0005-0000-0000-000031490000}"/>
    <cellStyle name="Input 2 22 3 11" xfId="43449" xr:uid="{00000000-0005-0000-0000-000032490000}"/>
    <cellStyle name="Input 2 22 3 2" xfId="1614" xr:uid="{00000000-0005-0000-0000-000033490000}"/>
    <cellStyle name="Input 2 22 3 2 2" xfId="4809" xr:uid="{00000000-0005-0000-0000-000034490000}"/>
    <cellStyle name="Input 2 22 3 2 2 2" xfId="17717" xr:uid="{00000000-0005-0000-0000-000035490000}"/>
    <cellStyle name="Input 2 22 3 2 2 2 2" xfId="30406" xr:uid="{00000000-0005-0000-0000-000036490000}"/>
    <cellStyle name="Input 2 22 3 2 2 2 3" xfId="42198" xr:uid="{00000000-0005-0000-0000-000037490000}"/>
    <cellStyle name="Input 2 22 3 2 2 2 4" xfId="50290" xr:uid="{00000000-0005-0000-0000-000038490000}"/>
    <cellStyle name="Input 2 22 3 2 2 3" xfId="24103" xr:uid="{00000000-0005-0000-0000-000039490000}"/>
    <cellStyle name="Input 2 22 3 2 2 4" xfId="37370" xr:uid="{00000000-0005-0000-0000-00003A490000}"/>
    <cellStyle name="Input 2 22 3 2 2 5" xfId="45462" xr:uid="{00000000-0005-0000-0000-00003B490000}"/>
    <cellStyle name="Input 2 22 3 2 3" xfId="8010" xr:uid="{00000000-0005-0000-0000-00003C490000}"/>
    <cellStyle name="Input 2 22 3 2 3 2" xfId="20911" xr:uid="{00000000-0005-0000-0000-00003D490000}"/>
    <cellStyle name="Input 2 22 3 2 3 3" xfId="27297" xr:uid="{00000000-0005-0000-0000-00003E490000}"/>
    <cellStyle name="Input 2 22 3 2 3 4" xfId="40210" xr:uid="{00000000-0005-0000-0000-00003F490000}"/>
    <cellStyle name="Input 2 22 3 2 3 5" xfId="48302" xr:uid="{00000000-0005-0000-0000-000040490000}"/>
    <cellStyle name="Input 2 22 3 2 4" xfId="10298" xr:uid="{00000000-0005-0000-0000-000041490000}"/>
    <cellStyle name="Input 2 22 3 2 4 2" xfId="33018" xr:uid="{00000000-0005-0000-0000-000042490000}"/>
    <cellStyle name="Input 2 22 3 2 5" xfId="13941" xr:uid="{00000000-0005-0000-0000-000043490000}"/>
    <cellStyle name="Input 2 22 3 2 6" xfId="35857" xr:uid="{00000000-0005-0000-0000-000044490000}"/>
    <cellStyle name="Input 2 22 3 2 7" xfId="43949" xr:uid="{00000000-0005-0000-0000-000045490000}"/>
    <cellStyle name="Input 2 22 3 3" xfId="2623" xr:uid="{00000000-0005-0000-0000-000046490000}"/>
    <cellStyle name="Input 2 22 3 3 2" xfId="5818" xr:uid="{00000000-0005-0000-0000-000047490000}"/>
    <cellStyle name="Input 2 22 3 3 2 2" xfId="18726" xr:uid="{00000000-0005-0000-0000-000048490000}"/>
    <cellStyle name="Input 2 22 3 3 2 2 2" xfId="31063" xr:uid="{00000000-0005-0000-0000-000049490000}"/>
    <cellStyle name="Input 2 22 3 3 2 2 3" xfId="43000" xr:uid="{00000000-0005-0000-0000-00004A490000}"/>
    <cellStyle name="Input 2 22 3 3 2 2 4" xfId="51092" xr:uid="{00000000-0005-0000-0000-00004B490000}"/>
    <cellStyle name="Input 2 22 3 3 2 3" xfId="25112" xr:uid="{00000000-0005-0000-0000-00004C490000}"/>
    <cellStyle name="Input 2 22 3 3 2 4" xfId="38379" xr:uid="{00000000-0005-0000-0000-00004D490000}"/>
    <cellStyle name="Input 2 22 3 3 2 5" xfId="46471" xr:uid="{00000000-0005-0000-0000-00004E490000}"/>
    <cellStyle name="Input 2 22 3 3 3" xfId="9019" xr:uid="{00000000-0005-0000-0000-00004F490000}"/>
    <cellStyle name="Input 2 22 3 3 3 2" xfId="21920" xr:uid="{00000000-0005-0000-0000-000050490000}"/>
    <cellStyle name="Input 2 22 3 3 3 3" xfId="28306" xr:uid="{00000000-0005-0000-0000-000051490000}"/>
    <cellStyle name="Input 2 22 3 3 3 4" xfId="41219" xr:uid="{00000000-0005-0000-0000-000052490000}"/>
    <cellStyle name="Input 2 22 3 3 3 5" xfId="49311" xr:uid="{00000000-0005-0000-0000-000053490000}"/>
    <cellStyle name="Input 2 22 3 3 4" xfId="12237" xr:uid="{00000000-0005-0000-0000-000054490000}"/>
    <cellStyle name="Input 2 22 3 3 4 2" xfId="34027" xr:uid="{00000000-0005-0000-0000-000055490000}"/>
    <cellStyle name="Input 2 22 3 3 5" xfId="14598" xr:uid="{00000000-0005-0000-0000-000056490000}"/>
    <cellStyle name="Input 2 22 3 3 6" xfId="36354" xr:uid="{00000000-0005-0000-0000-000057490000}"/>
    <cellStyle name="Input 2 22 3 3 7" xfId="44446" xr:uid="{00000000-0005-0000-0000-000058490000}"/>
    <cellStyle name="Input 2 22 3 4" xfId="1961" xr:uid="{00000000-0005-0000-0000-000059490000}"/>
    <cellStyle name="Input 2 22 3 4 2" xfId="5156" xr:uid="{00000000-0005-0000-0000-00005A490000}"/>
    <cellStyle name="Input 2 22 3 4 2 2" xfId="18064" xr:uid="{00000000-0005-0000-0000-00005B490000}"/>
    <cellStyle name="Input 2 22 3 4 2 2 2" xfId="30630" xr:uid="{00000000-0005-0000-0000-00005C490000}"/>
    <cellStyle name="Input 2 22 3 4 2 3" xfId="24450" xr:uid="{00000000-0005-0000-0000-00005D490000}"/>
    <cellStyle name="Input 2 22 3 4 2 4" xfId="40557" xr:uid="{00000000-0005-0000-0000-00005E490000}"/>
    <cellStyle name="Input 2 22 3 4 2 5" xfId="48649" xr:uid="{00000000-0005-0000-0000-00005F490000}"/>
    <cellStyle name="Input 2 22 3 4 3" xfId="8357" xr:uid="{00000000-0005-0000-0000-000060490000}"/>
    <cellStyle name="Input 2 22 3 4 3 2" xfId="21258" xr:uid="{00000000-0005-0000-0000-000061490000}"/>
    <cellStyle name="Input 2 22 3 4 3 3" xfId="27644" xr:uid="{00000000-0005-0000-0000-000062490000}"/>
    <cellStyle name="Input 2 22 3 4 4" xfId="11599" xr:uid="{00000000-0005-0000-0000-000063490000}"/>
    <cellStyle name="Input 2 22 3 4 4 2" xfId="33365" xr:uid="{00000000-0005-0000-0000-000064490000}"/>
    <cellStyle name="Input 2 22 3 4 5" xfId="14165" xr:uid="{00000000-0005-0000-0000-000065490000}"/>
    <cellStyle name="Input 2 22 3 4 6" xfId="37717" xr:uid="{00000000-0005-0000-0000-000066490000}"/>
    <cellStyle name="Input 2 22 3 4 7" xfId="45809" xr:uid="{00000000-0005-0000-0000-000067490000}"/>
    <cellStyle name="Input 2 22 3 5" xfId="3127" xr:uid="{00000000-0005-0000-0000-000068490000}"/>
    <cellStyle name="Input 2 22 3 5 2" xfId="6322" xr:uid="{00000000-0005-0000-0000-000069490000}"/>
    <cellStyle name="Input 2 22 3 5 2 2" xfId="19230" xr:uid="{00000000-0005-0000-0000-00006A490000}"/>
    <cellStyle name="Input 2 22 3 5 2 2 2" xfId="31392" xr:uid="{00000000-0005-0000-0000-00006B490000}"/>
    <cellStyle name="Input 2 22 3 5 2 3" xfId="25616" xr:uid="{00000000-0005-0000-0000-00006C490000}"/>
    <cellStyle name="Input 2 22 3 5 2 4" xfId="41792" xr:uid="{00000000-0005-0000-0000-00006D490000}"/>
    <cellStyle name="Input 2 22 3 5 2 5" xfId="49884" xr:uid="{00000000-0005-0000-0000-00006E490000}"/>
    <cellStyle name="Input 2 22 3 5 3" xfId="9523" xr:uid="{00000000-0005-0000-0000-00006F490000}"/>
    <cellStyle name="Input 2 22 3 5 3 2" xfId="22424" xr:uid="{00000000-0005-0000-0000-000070490000}"/>
    <cellStyle name="Input 2 22 3 5 3 3" xfId="28810" xr:uid="{00000000-0005-0000-0000-000071490000}"/>
    <cellStyle name="Input 2 22 3 5 4" xfId="10686" xr:uid="{00000000-0005-0000-0000-000072490000}"/>
    <cellStyle name="Input 2 22 3 5 4 2" xfId="34531" xr:uid="{00000000-0005-0000-0000-000073490000}"/>
    <cellStyle name="Input 2 22 3 5 5" xfId="14927" xr:uid="{00000000-0005-0000-0000-000074490000}"/>
    <cellStyle name="Input 2 22 3 5 6" xfId="36870" xr:uid="{00000000-0005-0000-0000-000075490000}"/>
    <cellStyle name="Input 2 22 3 5 7" xfId="44962" xr:uid="{00000000-0005-0000-0000-000076490000}"/>
    <cellStyle name="Input 2 22 3 6" xfId="4309" xr:uid="{00000000-0005-0000-0000-000077490000}"/>
    <cellStyle name="Input 2 22 3 6 2" xfId="17217" xr:uid="{00000000-0005-0000-0000-000078490000}"/>
    <cellStyle name="Input 2 22 3 6 2 2" xfId="30081" xr:uid="{00000000-0005-0000-0000-000079490000}"/>
    <cellStyle name="Input 2 22 3 6 2 3" xfId="41588" xr:uid="{00000000-0005-0000-0000-00007A490000}"/>
    <cellStyle name="Input 2 22 3 6 2 4" xfId="49680" xr:uid="{00000000-0005-0000-0000-00007B490000}"/>
    <cellStyle name="Input 2 22 3 6 3" xfId="23603" xr:uid="{00000000-0005-0000-0000-00007C490000}"/>
    <cellStyle name="Input 2 22 3 6 4" xfId="38888" xr:uid="{00000000-0005-0000-0000-00007D490000}"/>
    <cellStyle name="Input 2 22 3 6 5" xfId="46980" xr:uid="{00000000-0005-0000-0000-00007E490000}"/>
    <cellStyle name="Input 2 22 3 7" xfId="7510" xr:uid="{00000000-0005-0000-0000-00007F490000}"/>
    <cellStyle name="Input 2 22 3 7 2" xfId="20411" xr:uid="{00000000-0005-0000-0000-000080490000}"/>
    <cellStyle name="Input 2 22 3 7 3" xfId="26797" xr:uid="{00000000-0005-0000-0000-000081490000}"/>
    <cellStyle name="Input 2 22 3 7 4" xfId="39710" xr:uid="{00000000-0005-0000-0000-000082490000}"/>
    <cellStyle name="Input 2 22 3 7 5" xfId="47802" xr:uid="{00000000-0005-0000-0000-000083490000}"/>
    <cellStyle name="Input 2 22 3 8" xfId="10654" xr:uid="{00000000-0005-0000-0000-000084490000}"/>
    <cellStyle name="Input 2 22 3 8 2" xfId="32518" xr:uid="{00000000-0005-0000-0000-000085490000}"/>
    <cellStyle name="Input 2 22 3 9" xfId="13616" xr:uid="{00000000-0005-0000-0000-000086490000}"/>
    <cellStyle name="Input 2 22 4" xfId="1286" xr:uid="{00000000-0005-0000-0000-000087490000}"/>
    <cellStyle name="Input 2 22 4 2" xfId="4481" xr:uid="{00000000-0005-0000-0000-000088490000}"/>
    <cellStyle name="Input 2 22 4 2 2" xfId="17389" xr:uid="{00000000-0005-0000-0000-000089490000}"/>
    <cellStyle name="Input 2 22 4 2 2 2" xfId="30192" xr:uid="{00000000-0005-0000-0000-00008A490000}"/>
    <cellStyle name="Input 2 22 4 2 2 3" xfId="41928" xr:uid="{00000000-0005-0000-0000-00008B490000}"/>
    <cellStyle name="Input 2 22 4 2 2 4" xfId="50020" xr:uid="{00000000-0005-0000-0000-00008C490000}"/>
    <cellStyle name="Input 2 22 4 2 3" xfId="23775" xr:uid="{00000000-0005-0000-0000-00008D490000}"/>
    <cellStyle name="Input 2 22 4 2 4" xfId="37042" xr:uid="{00000000-0005-0000-0000-00008E490000}"/>
    <cellStyle name="Input 2 22 4 2 5" xfId="45134" xr:uid="{00000000-0005-0000-0000-00008F490000}"/>
    <cellStyle name="Input 2 22 4 3" xfId="7682" xr:uid="{00000000-0005-0000-0000-000090490000}"/>
    <cellStyle name="Input 2 22 4 3 2" xfId="20583" xr:uid="{00000000-0005-0000-0000-000091490000}"/>
    <cellStyle name="Input 2 22 4 3 3" xfId="26969" xr:uid="{00000000-0005-0000-0000-000092490000}"/>
    <cellStyle name="Input 2 22 4 3 4" xfId="39882" xr:uid="{00000000-0005-0000-0000-000093490000}"/>
    <cellStyle name="Input 2 22 4 3 5" xfId="47974" xr:uid="{00000000-0005-0000-0000-000094490000}"/>
    <cellStyle name="Input 2 22 4 4" xfId="12788" xr:uid="{00000000-0005-0000-0000-000095490000}"/>
    <cellStyle name="Input 2 22 4 4 2" xfId="32690" xr:uid="{00000000-0005-0000-0000-000096490000}"/>
    <cellStyle name="Input 2 22 4 5" xfId="13727" xr:uid="{00000000-0005-0000-0000-000097490000}"/>
    <cellStyle name="Input 2 22 4 6" xfId="35529" xr:uid="{00000000-0005-0000-0000-000098490000}"/>
    <cellStyle name="Input 2 22 4 7" xfId="43621" xr:uid="{00000000-0005-0000-0000-000099490000}"/>
    <cellStyle name="Input 2 22 5" xfId="2295" xr:uid="{00000000-0005-0000-0000-00009A490000}"/>
    <cellStyle name="Input 2 22 5 2" xfId="5490" xr:uid="{00000000-0005-0000-0000-00009B490000}"/>
    <cellStyle name="Input 2 22 5 2 2" xfId="18398" xr:uid="{00000000-0005-0000-0000-00009C490000}"/>
    <cellStyle name="Input 2 22 5 2 2 2" xfId="30849" xr:uid="{00000000-0005-0000-0000-00009D490000}"/>
    <cellStyle name="Input 2 22 5 2 2 3" xfId="42786" xr:uid="{00000000-0005-0000-0000-00009E490000}"/>
    <cellStyle name="Input 2 22 5 2 2 4" xfId="50878" xr:uid="{00000000-0005-0000-0000-00009F490000}"/>
    <cellStyle name="Input 2 22 5 2 3" xfId="24784" xr:uid="{00000000-0005-0000-0000-0000A0490000}"/>
    <cellStyle name="Input 2 22 5 2 4" xfId="38051" xr:uid="{00000000-0005-0000-0000-0000A1490000}"/>
    <cellStyle name="Input 2 22 5 2 5" xfId="46143" xr:uid="{00000000-0005-0000-0000-0000A2490000}"/>
    <cellStyle name="Input 2 22 5 3" xfId="8691" xr:uid="{00000000-0005-0000-0000-0000A3490000}"/>
    <cellStyle name="Input 2 22 5 3 2" xfId="21592" xr:uid="{00000000-0005-0000-0000-0000A4490000}"/>
    <cellStyle name="Input 2 22 5 3 3" xfId="27978" xr:uid="{00000000-0005-0000-0000-0000A5490000}"/>
    <cellStyle name="Input 2 22 5 3 4" xfId="40891" xr:uid="{00000000-0005-0000-0000-0000A6490000}"/>
    <cellStyle name="Input 2 22 5 3 5" xfId="48983" xr:uid="{00000000-0005-0000-0000-0000A7490000}"/>
    <cellStyle name="Input 2 22 5 4" xfId="10880" xr:uid="{00000000-0005-0000-0000-0000A8490000}"/>
    <cellStyle name="Input 2 22 5 4 2" xfId="33699" xr:uid="{00000000-0005-0000-0000-0000A9490000}"/>
    <cellStyle name="Input 2 22 5 5" xfId="14384" xr:uid="{00000000-0005-0000-0000-0000AA490000}"/>
    <cellStyle name="Input 2 22 5 6" xfId="36026" xr:uid="{00000000-0005-0000-0000-0000AB490000}"/>
    <cellStyle name="Input 2 22 5 7" xfId="44118" xr:uid="{00000000-0005-0000-0000-0000AC490000}"/>
    <cellStyle name="Input 2 22 6" xfId="1916" xr:uid="{00000000-0005-0000-0000-0000AD490000}"/>
    <cellStyle name="Input 2 22 6 2" xfId="5111" xr:uid="{00000000-0005-0000-0000-0000AE490000}"/>
    <cellStyle name="Input 2 22 6 2 2" xfId="18019" xr:uid="{00000000-0005-0000-0000-0000AF490000}"/>
    <cellStyle name="Input 2 22 6 2 2 2" xfId="30597" xr:uid="{00000000-0005-0000-0000-0000B0490000}"/>
    <cellStyle name="Input 2 22 6 2 3" xfId="24405" xr:uid="{00000000-0005-0000-0000-0000B1490000}"/>
    <cellStyle name="Input 2 22 6 2 4" xfId="40512" xr:uid="{00000000-0005-0000-0000-0000B2490000}"/>
    <cellStyle name="Input 2 22 6 2 5" xfId="48604" xr:uid="{00000000-0005-0000-0000-0000B3490000}"/>
    <cellStyle name="Input 2 22 6 3" xfId="8312" xr:uid="{00000000-0005-0000-0000-0000B4490000}"/>
    <cellStyle name="Input 2 22 6 3 2" xfId="21213" xr:uid="{00000000-0005-0000-0000-0000B5490000}"/>
    <cellStyle name="Input 2 22 6 3 3" xfId="27599" xr:uid="{00000000-0005-0000-0000-0000B6490000}"/>
    <cellStyle name="Input 2 22 6 4" xfId="11310" xr:uid="{00000000-0005-0000-0000-0000B7490000}"/>
    <cellStyle name="Input 2 22 6 4 2" xfId="33320" xr:uid="{00000000-0005-0000-0000-0000B8490000}"/>
    <cellStyle name="Input 2 22 6 5" xfId="14132" xr:uid="{00000000-0005-0000-0000-0000B9490000}"/>
    <cellStyle name="Input 2 22 6 6" xfId="37672" xr:uid="{00000000-0005-0000-0000-0000BA490000}"/>
    <cellStyle name="Input 2 22 6 7" xfId="45764" xr:uid="{00000000-0005-0000-0000-0000BB490000}"/>
    <cellStyle name="Input 2 22 7" xfId="786" xr:uid="{00000000-0005-0000-0000-0000BC490000}"/>
    <cellStyle name="Input 2 22 7 2" xfId="3981" xr:uid="{00000000-0005-0000-0000-0000BD490000}"/>
    <cellStyle name="Input 2 22 7 2 2" xfId="16889" xr:uid="{00000000-0005-0000-0000-0000BE490000}"/>
    <cellStyle name="Input 2 22 7 2 2 2" xfId="29867" xr:uid="{00000000-0005-0000-0000-0000BF490000}"/>
    <cellStyle name="Input 2 22 7 2 3" xfId="23275" xr:uid="{00000000-0005-0000-0000-0000C0490000}"/>
    <cellStyle name="Input 2 22 7 2 4" xfId="41509" xr:uid="{00000000-0005-0000-0000-0000C1490000}"/>
    <cellStyle name="Input 2 22 7 2 5" xfId="49601" xr:uid="{00000000-0005-0000-0000-0000C2490000}"/>
    <cellStyle name="Input 2 22 7 3" xfId="7182" xr:uid="{00000000-0005-0000-0000-0000C3490000}"/>
    <cellStyle name="Input 2 22 7 3 2" xfId="20083" xr:uid="{00000000-0005-0000-0000-0000C4490000}"/>
    <cellStyle name="Input 2 22 7 3 3" xfId="26469" xr:uid="{00000000-0005-0000-0000-0000C5490000}"/>
    <cellStyle name="Input 2 22 7 4" xfId="10427" xr:uid="{00000000-0005-0000-0000-0000C6490000}"/>
    <cellStyle name="Input 2 22 7 4 2" xfId="32190" xr:uid="{00000000-0005-0000-0000-0000C7490000}"/>
    <cellStyle name="Input 2 22 7 5" xfId="13402" xr:uid="{00000000-0005-0000-0000-0000C8490000}"/>
    <cellStyle name="Input 2 22 7 6" xfId="36542" xr:uid="{00000000-0005-0000-0000-0000C9490000}"/>
    <cellStyle name="Input 2 22 7 7" xfId="44634" xr:uid="{00000000-0005-0000-0000-0000CA490000}"/>
    <cellStyle name="Input 2 22 8" xfId="2799" xr:uid="{00000000-0005-0000-0000-0000CB490000}"/>
    <cellStyle name="Input 2 22 8 2" xfId="5994" xr:uid="{00000000-0005-0000-0000-0000CC490000}"/>
    <cellStyle name="Input 2 22 8 2 2" xfId="18902" xr:uid="{00000000-0005-0000-0000-0000CD490000}"/>
    <cellStyle name="Input 2 22 8 2 2 2" xfId="31178" xr:uid="{00000000-0005-0000-0000-0000CE490000}"/>
    <cellStyle name="Input 2 22 8 2 3" xfId="25288" xr:uid="{00000000-0005-0000-0000-0000CF490000}"/>
    <cellStyle name="Input 2 22 8 2 4" xfId="42009" xr:uid="{00000000-0005-0000-0000-0000D0490000}"/>
    <cellStyle name="Input 2 22 8 2 5" xfId="50101" xr:uid="{00000000-0005-0000-0000-0000D1490000}"/>
    <cellStyle name="Input 2 22 8 3" xfId="9195" xr:uid="{00000000-0005-0000-0000-0000D2490000}"/>
    <cellStyle name="Input 2 22 8 3 2" xfId="22096" xr:uid="{00000000-0005-0000-0000-0000D3490000}"/>
    <cellStyle name="Input 2 22 8 3 3" xfId="28482" xr:uid="{00000000-0005-0000-0000-0000D4490000}"/>
    <cellStyle name="Input 2 22 8 4" xfId="10136" xr:uid="{00000000-0005-0000-0000-0000D5490000}"/>
    <cellStyle name="Input 2 22 8 4 2" xfId="34203" xr:uid="{00000000-0005-0000-0000-0000D6490000}"/>
    <cellStyle name="Input 2 22 8 5" xfId="14713" xr:uid="{00000000-0005-0000-0000-0000D7490000}"/>
    <cellStyle name="Input 2 22 8 6" xfId="38560" xr:uid="{00000000-0005-0000-0000-0000D8490000}"/>
    <cellStyle name="Input 2 22 8 7" xfId="46652" xr:uid="{00000000-0005-0000-0000-0000D9490000}"/>
    <cellStyle name="Input 2 22 9" xfId="410" xr:uid="{00000000-0005-0000-0000-0000DA490000}"/>
    <cellStyle name="Input 2 22 9 2" xfId="15440" xr:uid="{00000000-0005-0000-0000-0000DB490000}"/>
    <cellStyle name="Input 2 22 9 2 2" xfId="29294" xr:uid="{00000000-0005-0000-0000-0000DC490000}"/>
    <cellStyle name="Input 2 22 9 3" xfId="16375" xr:uid="{00000000-0005-0000-0000-0000DD490000}"/>
    <cellStyle name="Input 2 22 9 4" xfId="39382" xr:uid="{00000000-0005-0000-0000-0000DE490000}"/>
    <cellStyle name="Input 2 22 9 5" xfId="47474" xr:uid="{00000000-0005-0000-0000-0000DF490000}"/>
    <cellStyle name="Input 2 23" xfId="354" xr:uid="{00000000-0005-0000-0000-0000E0490000}"/>
    <cellStyle name="Input 2 23 10" xfId="12849" xr:uid="{00000000-0005-0000-0000-0000E1490000}"/>
    <cellStyle name="Input 2 23 10 2" xfId="31984" xr:uid="{00000000-0005-0000-0000-0000E2490000}"/>
    <cellStyle name="Input 2 23 11" xfId="13260" xr:uid="{00000000-0005-0000-0000-0000E3490000}"/>
    <cellStyle name="Input 2 23 12" xfId="35190" xr:uid="{00000000-0005-0000-0000-0000E4490000}"/>
    <cellStyle name="Input 2 23 13" xfId="43282" xr:uid="{00000000-0005-0000-0000-0000E5490000}"/>
    <cellStyle name="Input 2 23 2" xfId="745" xr:uid="{00000000-0005-0000-0000-0000E6490000}"/>
    <cellStyle name="Input 2 23 2 2" xfId="1447" xr:uid="{00000000-0005-0000-0000-0000E7490000}"/>
    <cellStyle name="Input 2 23 2 2 2" xfId="4642" xr:uid="{00000000-0005-0000-0000-0000E8490000}"/>
    <cellStyle name="Input 2 23 2 2 2 2" xfId="17550" xr:uid="{00000000-0005-0000-0000-0000E9490000}"/>
    <cellStyle name="Input 2 23 2 2 2 2 2" xfId="30298" xr:uid="{00000000-0005-0000-0000-0000EA490000}"/>
    <cellStyle name="Input 2 23 2 2 2 3" xfId="23936" xr:uid="{00000000-0005-0000-0000-0000EB490000}"/>
    <cellStyle name="Input 2 23 2 2 2 4" xfId="42063" xr:uid="{00000000-0005-0000-0000-0000EC490000}"/>
    <cellStyle name="Input 2 23 2 2 2 5" xfId="50155" xr:uid="{00000000-0005-0000-0000-0000ED490000}"/>
    <cellStyle name="Input 2 23 2 2 3" xfId="7843" xr:uid="{00000000-0005-0000-0000-0000EE490000}"/>
    <cellStyle name="Input 2 23 2 2 3 2" xfId="20744" xr:uid="{00000000-0005-0000-0000-0000EF490000}"/>
    <cellStyle name="Input 2 23 2 2 3 3" xfId="27130" xr:uid="{00000000-0005-0000-0000-0000F0490000}"/>
    <cellStyle name="Input 2 23 2 2 4" xfId="12456" xr:uid="{00000000-0005-0000-0000-0000F1490000}"/>
    <cellStyle name="Input 2 23 2 2 4 2" xfId="32851" xr:uid="{00000000-0005-0000-0000-0000F2490000}"/>
    <cellStyle name="Input 2 23 2 2 5" xfId="13833" xr:uid="{00000000-0005-0000-0000-0000F3490000}"/>
    <cellStyle name="Input 2 23 2 2 6" xfId="37203" xr:uid="{00000000-0005-0000-0000-0000F4490000}"/>
    <cellStyle name="Input 2 23 2 2 7" xfId="45295" xr:uid="{00000000-0005-0000-0000-0000F5490000}"/>
    <cellStyle name="Input 2 23 2 3" xfId="3940" xr:uid="{00000000-0005-0000-0000-0000F6490000}"/>
    <cellStyle name="Input 2 23 2 3 2" xfId="16848" xr:uid="{00000000-0005-0000-0000-0000F7490000}"/>
    <cellStyle name="Input 2 23 2 3 2 2" xfId="29839" xr:uid="{00000000-0005-0000-0000-0000F8490000}"/>
    <cellStyle name="Input 2 23 2 3 3" xfId="23234" xr:uid="{00000000-0005-0000-0000-0000F9490000}"/>
    <cellStyle name="Input 2 23 2 3 4" xfId="40043" xr:uid="{00000000-0005-0000-0000-0000FA490000}"/>
    <cellStyle name="Input 2 23 2 3 5" xfId="48135" xr:uid="{00000000-0005-0000-0000-0000FB490000}"/>
    <cellStyle name="Input 2 23 2 4" xfId="7141" xr:uid="{00000000-0005-0000-0000-0000FC490000}"/>
    <cellStyle name="Input 2 23 2 4 2" xfId="20042" xr:uid="{00000000-0005-0000-0000-0000FD490000}"/>
    <cellStyle name="Input 2 23 2 4 3" xfId="26428" xr:uid="{00000000-0005-0000-0000-0000FE490000}"/>
    <cellStyle name="Input 2 23 2 5" xfId="12260" xr:uid="{00000000-0005-0000-0000-0000FF490000}"/>
    <cellStyle name="Input 2 23 2 5 2" xfId="32149" xr:uid="{00000000-0005-0000-0000-0000004A0000}"/>
    <cellStyle name="Input 2 23 2 6" xfId="13374" xr:uid="{00000000-0005-0000-0000-0000014A0000}"/>
    <cellStyle name="Input 2 23 2 7" xfId="35690" xr:uid="{00000000-0005-0000-0000-0000024A0000}"/>
    <cellStyle name="Input 2 23 2 8" xfId="43782" xr:uid="{00000000-0005-0000-0000-0000034A0000}"/>
    <cellStyle name="Input 2 23 3" xfId="2456" xr:uid="{00000000-0005-0000-0000-0000044A0000}"/>
    <cellStyle name="Input 2 23 3 2" xfId="5651" xr:uid="{00000000-0005-0000-0000-0000054A0000}"/>
    <cellStyle name="Input 2 23 3 2 2" xfId="18559" xr:uid="{00000000-0005-0000-0000-0000064A0000}"/>
    <cellStyle name="Input 2 23 3 2 2 2" xfId="30955" xr:uid="{00000000-0005-0000-0000-0000074A0000}"/>
    <cellStyle name="Input 2 23 3 2 2 3" xfId="42892" xr:uid="{00000000-0005-0000-0000-0000084A0000}"/>
    <cellStyle name="Input 2 23 3 2 2 4" xfId="50984" xr:uid="{00000000-0005-0000-0000-0000094A0000}"/>
    <cellStyle name="Input 2 23 3 2 3" xfId="24945" xr:uid="{00000000-0005-0000-0000-00000A4A0000}"/>
    <cellStyle name="Input 2 23 3 2 4" xfId="38212" xr:uid="{00000000-0005-0000-0000-00000B4A0000}"/>
    <cellStyle name="Input 2 23 3 2 5" xfId="46304" xr:uid="{00000000-0005-0000-0000-00000C4A0000}"/>
    <cellStyle name="Input 2 23 3 3" xfId="8852" xr:uid="{00000000-0005-0000-0000-00000D4A0000}"/>
    <cellStyle name="Input 2 23 3 3 2" xfId="21753" xr:uid="{00000000-0005-0000-0000-00000E4A0000}"/>
    <cellStyle name="Input 2 23 3 3 3" xfId="28139" xr:uid="{00000000-0005-0000-0000-00000F4A0000}"/>
    <cellStyle name="Input 2 23 3 3 4" xfId="41052" xr:uid="{00000000-0005-0000-0000-0000104A0000}"/>
    <cellStyle name="Input 2 23 3 3 5" xfId="49144" xr:uid="{00000000-0005-0000-0000-0000114A0000}"/>
    <cellStyle name="Input 2 23 3 4" xfId="12028" xr:uid="{00000000-0005-0000-0000-0000124A0000}"/>
    <cellStyle name="Input 2 23 3 4 2" xfId="33860" xr:uid="{00000000-0005-0000-0000-0000134A0000}"/>
    <cellStyle name="Input 2 23 3 5" xfId="14490" xr:uid="{00000000-0005-0000-0000-0000144A0000}"/>
    <cellStyle name="Input 2 23 3 6" xfId="36187" xr:uid="{00000000-0005-0000-0000-0000154A0000}"/>
    <cellStyle name="Input 2 23 3 7" xfId="44279" xr:uid="{00000000-0005-0000-0000-0000164A0000}"/>
    <cellStyle name="Input 2 23 4" xfId="2228" xr:uid="{00000000-0005-0000-0000-0000174A0000}"/>
    <cellStyle name="Input 2 23 4 2" xfId="5423" xr:uid="{00000000-0005-0000-0000-0000184A0000}"/>
    <cellStyle name="Input 2 23 4 2 2" xfId="18331" xr:uid="{00000000-0005-0000-0000-0000194A0000}"/>
    <cellStyle name="Input 2 23 4 2 2 2" xfId="30809" xr:uid="{00000000-0005-0000-0000-00001A4A0000}"/>
    <cellStyle name="Input 2 23 4 2 3" xfId="24717" xr:uid="{00000000-0005-0000-0000-00001B4A0000}"/>
    <cellStyle name="Input 2 23 4 2 4" xfId="40824" xr:uid="{00000000-0005-0000-0000-00001C4A0000}"/>
    <cellStyle name="Input 2 23 4 2 5" xfId="48916" xr:uid="{00000000-0005-0000-0000-00001D4A0000}"/>
    <cellStyle name="Input 2 23 4 3" xfId="8624" xr:uid="{00000000-0005-0000-0000-00001E4A0000}"/>
    <cellStyle name="Input 2 23 4 3 2" xfId="21525" xr:uid="{00000000-0005-0000-0000-00001F4A0000}"/>
    <cellStyle name="Input 2 23 4 3 3" xfId="27911" xr:uid="{00000000-0005-0000-0000-0000204A0000}"/>
    <cellStyle name="Input 2 23 4 4" xfId="11138" xr:uid="{00000000-0005-0000-0000-0000214A0000}"/>
    <cellStyle name="Input 2 23 4 4 2" xfId="33632" xr:uid="{00000000-0005-0000-0000-0000224A0000}"/>
    <cellStyle name="Input 2 23 4 5" xfId="14344" xr:uid="{00000000-0005-0000-0000-0000234A0000}"/>
    <cellStyle name="Input 2 23 4 6" xfId="37984" xr:uid="{00000000-0005-0000-0000-0000244A0000}"/>
    <cellStyle name="Input 2 23 4 7" xfId="46076" xr:uid="{00000000-0005-0000-0000-0000254A0000}"/>
    <cellStyle name="Input 2 23 5" xfId="947" xr:uid="{00000000-0005-0000-0000-0000264A0000}"/>
    <cellStyle name="Input 2 23 5 2" xfId="4142" xr:uid="{00000000-0005-0000-0000-0000274A0000}"/>
    <cellStyle name="Input 2 23 5 2 2" xfId="17050" xr:uid="{00000000-0005-0000-0000-0000284A0000}"/>
    <cellStyle name="Input 2 23 5 2 2 2" xfId="29973" xr:uid="{00000000-0005-0000-0000-0000294A0000}"/>
    <cellStyle name="Input 2 23 5 2 3" xfId="23436" xr:uid="{00000000-0005-0000-0000-00002A4A0000}"/>
    <cellStyle name="Input 2 23 5 2 4" xfId="41647" xr:uid="{00000000-0005-0000-0000-00002B4A0000}"/>
    <cellStyle name="Input 2 23 5 2 5" xfId="49739" xr:uid="{00000000-0005-0000-0000-00002C4A0000}"/>
    <cellStyle name="Input 2 23 5 3" xfId="7343" xr:uid="{00000000-0005-0000-0000-00002D4A0000}"/>
    <cellStyle name="Input 2 23 5 3 2" xfId="20244" xr:uid="{00000000-0005-0000-0000-00002E4A0000}"/>
    <cellStyle name="Input 2 23 5 3 3" xfId="26630" xr:uid="{00000000-0005-0000-0000-00002F4A0000}"/>
    <cellStyle name="Input 2 23 5 4" xfId="10989" xr:uid="{00000000-0005-0000-0000-0000304A0000}"/>
    <cellStyle name="Input 2 23 5 4 2" xfId="32351" xr:uid="{00000000-0005-0000-0000-0000314A0000}"/>
    <cellStyle name="Input 2 23 5 5" xfId="13508" xr:uid="{00000000-0005-0000-0000-0000324A0000}"/>
    <cellStyle name="Input 2 23 5 6" xfId="36703" xr:uid="{00000000-0005-0000-0000-0000334A0000}"/>
    <cellStyle name="Input 2 23 5 7" xfId="44795" xr:uid="{00000000-0005-0000-0000-0000344A0000}"/>
    <cellStyle name="Input 2 23 6" xfId="2960" xr:uid="{00000000-0005-0000-0000-0000354A0000}"/>
    <cellStyle name="Input 2 23 6 2" xfId="6155" xr:uid="{00000000-0005-0000-0000-0000364A0000}"/>
    <cellStyle name="Input 2 23 6 2 2" xfId="19063" xr:uid="{00000000-0005-0000-0000-0000374A0000}"/>
    <cellStyle name="Input 2 23 6 2 2 2" xfId="31284" xr:uid="{00000000-0005-0000-0000-0000384A0000}"/>
    <cellStyle name="Input 2 23 6 2 3" xfId="25449" xr:uid="{00000000-0005-0000-0000-0000394A0000}"/>
    <cellStyle name="Input 2 23 6 2 4" xfId="42213" xr:uid="{00000000-0005-0000-0000-00003A4A0000}"/>
    <cellStyle name="Input 2 23 6 2 5" xfId="50305" xr:uid="{00000000-0005-0000-0000-00003B4A0000}"/>
    <cellStyle name="Input 2 23 6 3" xfId="9356" xr:uid="{00000000-0005-0000-0000-00003C4A0000}"/>
    <cellStyle name="Input 2 23 6 3 2" xfId="22257" xr:uid="{00000000-0005-0000-0000-00003D4A0000}"/>
    <cellStyle name="Input 2 23 6 3 3" xfId="28643" xr:uid="{00000000-0005-0000-0000-00003E4A0000}"/>
    <cellStyle name="Input 2 23 6 4" xfId="12056" xr:uid="{00000000-0005-0000-0000-00003F4A0000}"/>
    <cellStyle name="Input 2 23 6 4 2" xfId="34364" xr:uid="{00000000-0005-0000-0000-0000404A0000}"/>
    <cellStyle name="Input 2 23 6 5" xfId="14819" xr:uid="{00000000-0005-0000-0000-0000414A0000}"/>
    <cellStyle name="Input 2 23 6 6" xfId="38721" xr:uid="{00000000-0005-0000-0000-0000424A0000}"/>
    <cellStyle name="Input 2 23 6 7" xfId="46813" xr:uid="{00000000-0005-0000-0000-0000434A0000}"/>
    <cellStyle name="Input 2 23 7" xfId="569" xr:uid="{00000000-0005-0000-0000-0000444A0000}"/>
    <cellStyle name="Input 2 23 7 2" xfId="15599" xr:uid="{00000000-0005-0000-0000-0000454A0000}"/>
    <cellStyle name="Input 2 23 7 2 2" xfId="29453" xr:uid="{00000000-0005-0000-0000-0000464A0000}"/>
    <cellStyle name="Input 2 23 7 3" xfId="16266" xr:uid="{00000000-0005-0000-0000-0000474A0000}"/>
    <cellStyle name="Input 2 23 7 4" xfId="39543" xr:uid="{00000000-0005-0000-0000-0000484A0000}"/>
    <cellStyle name="Input 2 23 7 5" xfId="47635" xr:uid="{00000000-0005-0000-0000-0000494A0000}"/>
    <cellStyle name="Input 2 23 8" xfId="3764" xr:uid="{00000000-0005-0000-0000-00004A4A0000}"/>
    <cellStyle name="Input 2 23 8 2" xfId="16673" xr:uid="{00000000-0005-0000-0000-00004B4A0000}"/>
    <cellStyle name="Input 2 23 8 2 2" xfId="29721" xr:uid="{00000000-0005-0000-0000-00004C4A0000}"/>
    <cellStyle name="Input 2 23 8 3" xfId="23059" xr:uid="{00000000-0005-0000-0000-00004D4A0000}"/>
    <cellStyle name="Input 2 23 9" xfId="6965" xr:uid="{00000000-0005-0000-0000-00004E4A0000}"/>
    <cellStyle name="Input 2 23 9 2" xfId="19867" xr:uid="{00000000-0005-0000-0000-00004F4A0000}"/>
    <cellStyle name="Input 2 23 9 3" xfId="26253" xr:uid="{00000000-0005-0000-0000-0000504A0000}"/>
    <cellStyle name="Input 2 24" xfId="360" xr:uid="{00000000-0005-0000-0000-0000514A0000}"/>
    <cellStyle name="Input 2 24 10" xfId="12981" xr:uid="{00000000-0005-0000-0000-0000524A0000}"/>
    <cellStyle name="Input 2 24 10 2" xfId="32155" xr:uid="{00000000-0005-0000-0000-0000534A0000}"/>
    <cellStyle name="Input 2 24 11" xfId="13377" xr:uid="{00000000-0005-0000-0000-0000544A0000}"/>
    <cellStyle name="Input 2 24 12" xfId="35187" xr:uid="{00000000-0005-0000-0000-0000554A0000}"/>
    <cellStyle name="Input 2 24 13" xfId="43279" xr:uid="{00000000-0005-0000-0000-0000564A0000}"/>
    <cellStyle name="Input 2 24 2" xfId="1444" xr:uid="{00000000-0005-0000-0000-0000574A0000}"/>
    <cellStyle name="Input 2 24 2 2" xfId="4639" xr:uid="{00000000-0005-0000-0000-0000584A0000}"/>
    <cellStyle name="Input 2 24 2 2 2" xfId="17547" xr:uid="{00000000-0005-0000-0000-0000594A0000}"/>
    <cellStyle name="Input 2 24 2 2 2 2" xfId="30295" xr:uid="{00000000-0005-0000-0000-00005A4A0000}"/>
    <cellStyle name="Input 2 24 2 2 2 3" xfId="42060" xr:uid="{00000000-0005-0000-0000-00005B4A0000}"/>
    <cellStyle name="Input 2 24 2 2 2 4" xfId="50152" xr:uid="{00000000-0005-0000-0000-00005C4A0000}"/>
    <cellStyle name="Input 2 24 2 2 3" xfId="23933" xr:uid="{00000000-0005-0000-0000-00005D4A0000}"/>
    <cellStyle name="Input 2 24 2 2 4" xfId="37200" xr:uid="{00000000-0005-0000-0000-00005E4A0000}"/>
    <cellStyle name="Input 2 24 2 2 5" xfId="45292" xr:uid="{00000000-0005-0000-0000-00005F4A0000}"/>
    <cellStyle name="Input 2 24 2 3" xfId="7840" xr:uid="{00000000-0005-0000-0000-0000604A0000}"/>
    <cellStyle name="Input 2 24 2 3 2" xfId="20741" xr:uid="{00000000-0005-0000-0000-0000614A0000}"/>
    <cellStyle name="Input 2 24 2 3 3" xfId="27127" xr:uid="{00000000-0005-0000-0000-0000624A0000}"/>
    <cellStyle name="Input 2 24 2 3 4" xfId="40040" xr:uid="{00000000-0005-0000-0000-0000634A0000}"/>
    <cellStyle name="Input 2 24 2 3 5" xfId="48132" xr:uid="{00000000-0005-0000-0000-0000644A0000}"/>
    <cellStyle name="Input 2 24 2 4" xfId="11143" xr:uid="{00000000-0005-0000-0000-0000654A0000}"/>
    <cellStyle name="Input 2 24 2 4 2" xfId="32848" xr:uid="{00000000-0005-0000-0000-0000664A0000}"/>
    <cellStyle name="Input 2 24 2 5" xfId="13830" xr:uid="{00000000-0005-0000-0000-0000674A0000}"/>
    <cellStyle name="Input 2 24 2 6" xfId="35687" xr:uid="{00000000-0005-0000-0000-0000684A0000}"/>
    <cellStyle name="Input 2 24 2 7" xfId="43779" xr:uid="{00000000-0005-0000-0000-0000694A0000}"/>
    <cellStyle name="Input 2 24 3" xfId="2453" xr:uid="{00000000-0005-0000-0000-00006A4A0000}"/>
    <cellStyle name="Input 2 24 3 2" xfId="5648" xr:uid="{00000000-0005-0000-0000-00006B4A0000}"/>
    <cellStyle name="Input 2 24 3 2 2" xfId="18556" xr:uid="{00000000-0005-0000-0000-00006C4A0000}"/>
    <cellStyle name="Input 2 24 3 2 2 2" xfId="30952" xr:uid="{00000000-0005-0000-0000-00006D4A0000}"/>
    <cellStyle name="Input 2 24 3 2 2 3" xfId="42889" xr:uid="{00000000-0005-0000-0000-00006E4A0000}"/>
    <cellStyle name="Input 2 24 3 2 2 4" xfId="50981" xr:uid="{00000000-0005-0000-0000-00006F4A0000}"/>
    <cellStyle name="Input 2 24 3 2 3" xfId="24942" xr:uid="{00000000-0005-0000-0000-0000704A0000}"/>
    <cellStyle name="Input 2 24 3 2 4" xfId="38209" xr:uid="{00000000-0005-0000-0000-0000714A0000}"/>
    <cellStyle name="Input 2 24 3 2 5" xfId="46301" xr:uid="{00000000-0005-0000-0000-0000724A0000}"/>
    <cellStyle name="Input 2 24 3 3" xfId="8849" xr:uid="{00000000-0005-0000-0000-0000734A0000}"/>
    <cellStyle name="Input 2 24 3 3 2" xfId="21750" xr:uid="{00000000-0005-0000-0000-0000744A0000}"/>
    <cellStyle name="Input 2 24 3 3 3" xfId="28136" xr:uid="{00000000-0005-0000-0000-0000754A0000}"/>
    <cellStyle name="Input 2 24 3 3 4" xfId="41049" xr:uid="{00000000-0005-0000-0000-0000764A0000}"/>
    <cellStyle name="Input 2 24 3 3 5" xfId="49141" xr:uid="{00000000-0005-0000-0000-0000774A0000}"/>
    <cellStyle name="Input 2 24 3 4" xfId="12524" xr:uid="{00000000-0005-0000-0000-0000784A0000}"/>
    <cellStyle name="Input 2 24 3 4 2" xfId="33857" xr:uid="{00000000-0005-0000-0000-0000794A0000}"/>
    <cellStyle name="Input 2 24 3 5" xfId="14487" xr:uid="{00000000-0005-0000-0000-00007A4A0000}"/>
    <cellStyle name="Input 2 24 3 6" xfId="36184" xr:uid="{00000000-0005-0000-0000-00007B4A0000}"/>
    <cellStyle name="Input 2 24 3 7" xfId="44276" xr:uid="{00000000-0005-0000-0000-00007C4A0000}"/>
    <cellStyle name="Input 2 24 4" xfId="1876" xr:uid="{00000000-0005-0000-0000-00007D4A0000}"/>
    <cellStyle name="Input 2 24 4 2" xfId="5071" xr:uid="{00000000-0005-0000-0000-00007E4A0000}"/>
    <cellStyle name="Input 2 24 4 2 2" xfId="17979" xr:uid="{00000000-0005-0000-0000-00007F4A0000}"/>
    <cellStyle name="Input 2 24 4 2 2 2" xfId="30571" xr:uid="{00000000-0005-0000-0000-0000804A0000}"/>
    <cellStyle name="Input 2 24 4 2 3" xfId="24365" xr:uid="{00000000-0005-0000-0000-0000814A0000}"/>
    <cellStyle name="Input 2 24 4 2 4" xfId="40472" xr:uid="{00000000-0005-0000-0000-0000824A0000}"/>
    <cellStyle name="Input 2 24 4 2 5" xfId="48564" xr:uid="{00000000-0005-0000-0000-0000834A0000}"/>
    <cellStyle name="Input 2 24 4 3" xfId="8272" xr:uid="{00000000-0005-0000-0000-0000844A0000}"/>
    <cellStyle name="Input 2 24 4 3 2" xfId="21173" xr:uid="{00000000-0005-0000-0000-0000854A0000}"/>
    <cellStyle name="Input 2 24 4 3 3" xfId="27559" xr:uid="{00000000-0005-0000-0000-0000864A0000}"/>
    <cellStyle name="Input 2 24 4 4" xfId="10354" xr:uid="{00000000-0005-0000-0000-0000874A0000}"/>
    <cellStyle name="Input 2 24 4 4 2" xfId="33280" xr:uid="{00000000-0005-0000-0000-0000884A0000}"/>
    <cellStyle name="Input 2 24 4 5" xfId="14106" xr:uid="{00000000-0005-0000-0000-0000894A0000}"/>
    <cellStyle name="Input 2 24 4 6" xfId="37632" xr:uid="{00000000-0005-0000-0000-00008A4A0000}"/>
    <cellStyle name="Input 2 24 4 7" xfId="45724" xr:uid="{00000000-0005-0000-0000-00008B4A0000}"/>
    <cellStyle name="Input 2 24 5" xfId="944" xr:uid="{00000000-0005-0000-0000-00008C4A0000}"/>
    <cellStyle name="Input 2 24 5 2" xfId="4139" xr:uid="{00000000-0005-0000-0000-00008D4A0000}"/>
    <cellStyle name="Input 2 24 5 2 2" xfId="17047" xr:uid="{00000000-0005-0000-0000-00008E4A0000}"/>
    <cellStyle name="Input 2 24 5 2 2 2" xfId="29970" xr:uid="{00000000-0005-0000-0000-00008F4A0000}"/>
    <cellStyle name="Input 2 24 5 2 3" xfId="23433" xr:uid="{00000000-0005-0000-0000-0000904A0000}"/>
    <cellStyle name="Input 2 24 5 2 4" xfId="41644" xr:uid="{00000000-0005-0000-0000-0000914A0000}"/>
    <cellStyle name="Input 2 24 5 2 5" xfId="49736" xr:uid="{00000000-0005-0000-0000-0000924A0000}"/>
    <cellStyle name="Input 2 24 5 3" xfId="7340" xr:uid="{00000000-0005-0000-0000-0000934A0000}"/>
    <cellStyle name="Input 2 24 5 3 2" xfId="20241" xr:uid="{00000000-0005-0000-0000-0000944A0000}"/>
    <cellStyle name="Input 2 24 5 3 3" xfId="26627" xr:uid="{00000000-0005-0000-0000-0000954A0000}"/>
    <cellStyle name="Input 2 24 5 4" xfId="13062" xr:uid="{00000000-0005-0000-0000-0000964A0000}"/>
    <cellStyle name="Input 2 24 5 4 2" xfId="32348" xr:uid="{00000000-0005-0000-0000-0000974A0000}"/>
    <cellStyle name="Input 2 24 5 5" xfId="13505" xr:uid="{00000000-0005-0000-0000-0000984A0000}"/>
    <cellStyle name="Input 2 24 5 6" xfId="36700" xr:uid="{00000000-0005-0000-0000-0000994A0000}"/>
    <cellStyle name="Input 2 24 5 7" xfId="44792" xr:uid="{00000000-0005-0000-0000-00009A4A0000}"/>
    <cellStyle name="Input 2 24 6" xfId="2957" xr:uid="{00000000-0005-0000-0000-00009B4A0000}"/>
    <cellStyle name="Input 2 24 6 2" xfId="6152" xr:uid="{00000000-0005-0000-0000-00009C4A0000}"/>
    <cellStyle name="Input 2 24 6 2 2" xfId="19060" xr:uid="{00000000-0005-0000-0000-00009D4A0000}"/>
    <cellStyle name="Input 2 24 6 2 2 2" xfId="31281" xr:uid="{00000000-0005-0000-0000-00009E4A0000}"/>
    <cellStyle name="Input 2 24 6 2 3" xfId="25446" xr:uid="{00000000-0005-0000-0000-00009F4A0000}"/>
    <cellStyle name="Input 2 24 6 2 4" xfId="41720" xr:uid="{00000000-0005-0000-0000-0000A04A0000}"/>
    <cellStyle name="Input 2 24 6 2 5" xfId="49812" xr:uid="{00000000-0005-0000-0000-0000A14A0000}"/>
    <cellStyle name="Input 2 24 6 3" xfId="9353" xr:uid="{00000000-0005-0000-0000-0000A24A0000}"/>
    <cellStyle name="Input 2 24 6 3 2" xfId="22254" xr:uid="{00000000-0005-0000-0000-0000A34A0000}"/>
    <cellStyle name="Input 2 24 6 3 3" xfId="28640" xr:uid="{00000000-0005-0000-0000-0000A44A0000}"/>
    <cellStyle name="Input 2 24 6 4" xfId="12552" xr:uid="{00000000-0005-0000-0000-0000A54A0000}"/>
    <cellStyle name="Input 2 24 6 4 2" xfId="34361" xr:uid="{00000000-0005-0000-0000-0000A64A0000}"/>
    <cellStyle name="Input 2 24 6 5" xfId="14816" xr:uid="{00000000-0005-0000-0000-0000A74A0000}"/>
    <cellStyle name="Input 2 24 6 6" xfId="38718" xr:uid="{00000000-0005-0000-0000-0000A84A0000}"/>
    <cellStyle name="Input 2 24 6 7" xfId="46810" xr:uid="{00000000-0005-0000-0000-0000A94A0000}"/>
    <cellStyle name="Input 2 24 7" xfId="751" xr:uid="{00000000-0005-0000-0000-0000AA4A0000}"/>
    <cellStyle name="Input 2 24 7 2" xfId="15771" xr:uid="{00000000-0005-0000-0000-0000AB4A0000}"/>
    <cellStyle name="Input 2 24 7 2 2" xfId="29613" xr:uid="{00000000-0005-0000-0000-0000AC4A0000}"/>
    <cellStyle name="Input 2 24 7 3" xfId="16126" xr:uid="{00000000-0005-0000-0000-0000AD4A0000}"/>
    <cellStyle name="Input 2 24 7 4" xfId="39540" xr:uid="{00000000-0005-0000-0000-0000AE4A0000}"/>
    <cellStyle name="Input 2 24 7 5" xfId="47632" xr:uid="{00000000-0005-0000-0000-0000AF4A0000}"/>
    <cellStyle name="Input 2 24 8" xfId="3946" xr:uid="{00000000-0005-0000-0000-0000B04A0000}"/>
    <cellStyle name="Input 2 24 8 2" xfId="16854" xr:uid="{00000000-0005-0000-0000-0000B14A0000}"/>
    <cellStyle name="Input 2 24 8 2 2" xfId="29842" xr:uid="{00000000-0005-0000-0000-0000B24A0000}"/>
    <cellStyle name="Input 2 24 8 3" xfId="23240" xr:uid="{00000000-0005-0000-0000-0000B34A0000}"/>
    <cellStyle name="Input 2 24 9" xfId="7147" xr:uid="{00000000-0005-0000-0000-0000B44A0000}"/>
    <cellStyle name="Input 2 24 9 2" xfId="20048" xr:uid="{00000000-0005-0000-0000-0000B54A0000}"/>
    <cellStyle name="Input 2 24 9 3" xfId="26434" xr:uid="{00000000-0005-0000-0000-0000B64A0000}"/>
    <cellStyle name="Input 2 25" xfId="362" xr:uid="{00000000-0005-0000-0000-0000B74A0000}"/>
    <cellStyle name="Input 2 25 10" xfId="13085" xr:uid="{00000000-0005-0000-0000-0000B84A0000}"/>
    <cellStyle name="Input 2 25 10 2" xfId="32157" xr:uid="{00000000-0005-0000-0000-0000B94A0000}"/>
    <cellStyle name="Input 2 25 11" xfId="13379" xr:uid="{00000000-0005-0000-0000-0000BA4A0000}"/>
    <cellStyle name="Input 2 25 12" xfId="35024" xr:uid="{00000000-0005-0000-0000-0000BB4A0000}"/>
    <cellStyle name="Input 2 25 13" xfId="43116" xr:uid="{00000000-0005-0000-0000-0000BC4A0000}"/>
    <cellStyle name="Input 2 25 2" xfId="1281" xr:uid="{00000000-0005-0000-0000-0000BD4A0000}"/>
    <cellStyle name="Input 2 25 2 2" xfId="4476" xr:uid="{00000000-0005-0000-0000-0000BE4A0000}"/>
    <cellStyle name="Input 2 25 2 2 2" xfId="17384" xr:uid="{00000000-0005-0000-0000-0000BF4A0000}"/>
    <cellStyle name="Input 2 25 2 2 2 2" xfId="30189" xr:uid="{00000000-0005-0000-0000-0000C04A0000}"/>
    <cellStyle name="Input 2 25 2 2 2 3" xfId="41924" xr:uid="{00000000-0005-0000-0000-0000C14A0000}"/>
    <cellStyle name="Input 2 25 2 2 2 4" xfId="50016" xr:uid="{00000000-0005-0000-0000-0000C24A0000}"/>
    <cellStyle name="Input 2 25 2 2 3" xfId="23770" xr:uid="{00000000-0005-0000-0000-0000C34A0000}"/>
    <cellStyle name="Input 2 25 2 2 4" xfId="37037" xr:uid="{00000000-0005-0000-0000-0000C44A0000}"/>
    <cellStyle name="Input 2 25 2 2 5" xfId="45129" xr:uid="{00000000-0005-0000-0000-0000C54A0000}"/>
    <cellStyle name="Input 2 25 2 3" xfId="7677" xr:uid="{00000000-0005-0000-0000-0000C64A0000}"/>
    <cellStyle name="Input 2 25 2 3 2" xfId="20578" xr:uid="{00000000-0005-0000-0000-0000C74A0000}"/>
    <cellStyle name="Input 2 25 2 3 3" xfId="26964" xr:uid="{00000000-0005-0000-0000-0000C84A0000}"/>
    <cellStyle name="Input 2 25 2 3 4" xfId="39877" xr:uid="{00000000-0005-0000-0000-0000C94A0000}"/>
    <cellStyle name="Input 2 25 2 3 5" xfId="47969" xr:uid="{00000000-0005-0000-0000-0000CA4A0000}"/>
    <cellStyle name="Input 2 25 2 4" xfId="12464" xr:uid="{00000000-0005-0000-0000-0000CB4A0000}"/>
    <cellStyle name="Input 2 25 2 4 2" xfId="32685" xr:uid="{00000000-0005-0000-0000-0000CC4A0000}"/>
    <cellStyle name="Input 2 25 2 5" xfId="13724" xr:uid="{00000000-0005-0000-0000-0000CD4A0000}"/>
    <cellStyle name="Input 2 25 2 6" xfId="35524" xr:uid="{00000000-0005-0000-0000-0000CE4A0000}"/>
    <cellStyle name="Input 2 25 2 7" xfId="43616" xr:uid="{00000000-0005-0000-0000-0000CF4A0000}"/>
    <cellStyle name="Input 2 25 3" xfId="2290" xr:uid="{00000000-0005-0000-0000-0000D04A0000}"/>
    <cellStyle name="Input 2 25 3 2" xfId="5485" xr:uid="{00000000-0005-0000-0000-0000D14A0000}"/>
    <cellStyle name="Input 2 25 3 2 2" xfId="18393" xr:uid="{00000000-0005-0000-0000-0000D24A0000}"/>
    <cellStyle name="Input 2 25 3 2 2 2" xfId="30846" xr:uid="{00000000-0005-0000-0000-0000D34A0000}"/>
    <cellStyle name="Input 2 25 3 2 2 3" xfId="42783" xr:uid="{00000000-0005-0000-0000-0000D44A0000}"/>
    <cellStyle name="Input 2 25 3 2 2 4" xfId="50875" xr:uid="{00000000-0005-0000-0000-0000D54A0000}"/>
    <cellStyle name="Input 2 25 3 2 3" xfId="24779" xr:uid="{00000000-0005-0000-0000-0000D64A0000}"/>
    <cellStyle name="Input 2 25 3 2 4" xfId="38046" xr:uid="{00000000-0005-0000-0000-0000D74A0000}"/>
    <cellStyle name="Input 2 25 3 2 5" xfId="46138" xr:uid="{00000000-0005-0000-0000-0000D84A0000}"/>
    <cellStyle name="Input 2 25 3 3" xfId="8686" xr:uid="{00000000-0005-0000-0000-0000D94A0000}"/>
    <cellStyle name="Input 2 25 3 3 2" xfId="21587" xr:uid="{00000000-0005-0000-0000-0000DA4A0000}"/>
    <cellStyle name="Input 2 25 3 3 3" xfId="27973" xr:uid="{00000000-0005-0000-0000-0000DB4A0000}"/>
    <cellStyle name="Input 2 25 3 3 4" xfId="40886" xr:uid="{00000000-0005-0000-0000-0000DC4A0000}"/>
    <cellStyle name="Input 2 25 3 3 5" xfId="48978" xr:uid="{00000000-0005-0000-0000-0000DD4A0000}"/>
    <cellStyle name="Input 2 25 3 4" xfId="374" xr:uid="{00000000-0005-0000-0000-0000DE4A0000}"/>
    <cellStyle name="Input 2 25 3 4 2" xfId="33694" xr:uid="{00000000-0005-0000-0000-0000DF4A0000}"/>
    <cellStyle name="Input 2 25 3 5" xfId="14381" xr:uid="{00000000-0005-0000-0000-0000E04A0000}"/>
    <cellStyle name="Input 2 25 3 6" xfId="36021" xr:uid="{00000000-0005-0000-0000-0000E14A0000}"/>
    <cellStyle name="Input 2 25 3 7" xfId="44113" xr:uid="{00000000-0005-0000-0000-0000E24A0000}"/>
    <cellStyle name="Input 2 25 4" xfId="1864" xr:uid="{00000000-0005-0000-0000-0000E34A0000}"/>
    <cellStyle name="Input 2 25 4 2" xfId="5059" xr:uid="{00000000-0005-0000-0000-0000E44A0000}"/>
    <cellStyle name="Input 2 25 4 2 2" xfId="17967" xr:uid="{00000000-0005-0000-0000-0000E54A0000}"/>
    <cellStyle name="Input 2 25 4 2 2 2" xfId="30563" xr:uid="{00000000-0005-0000-0000-0000E64A0000}"/>
    <cellStyle name="Input 2 25 4 2 3" xfId="24353" xr:uid="{00000000-0005-0000-0000-0000E74A0000}"/>
    <cellStyle name="Input 2 25 4 2 4" xfId="40460" xr:uid="{00000000-0005-0000-0000-0000E84A0000}"/>
    <cellStyle name="Input 2 25 4 2 5" xfId="48552" xr:uid="{00000000-0005-0000-0000-0000E94A0000}"/>
    <cellStyle name="Input 2 25 4 3" xfId="8260" xr:uid="{00000000-0005-0000-0000-0000EA4A0000}"/>
    <cellStyle name="Input 2 25 4 3 2" xfId="21161" xr:uid="{00000000-0005-0000-0000-0000EB4A0000}"/>
    <cellStyle name="Input 2 25 4 3 3" xfId="27547" xr:uid="{00000000-0005-0000-0000-0000EC4A0000}"/>
    <cellStyle name="Input 2 25 4 4" xfId="11524" xr:uid="{00000000-0005-0000-0000-0000ED4A0000}"/>
    <cellStyle name="Input 2 25 4 4 2" xfId="33268" xr:uid="{00000000-0005-0000-0000-0000EE4A0000}"/>
    <cellStyle name="Input 2 25 4 5" xfId="14098" xr:uid="{00000000-0005-0000-0000-0000EF4A0000}"/>
    <cellStyle name="Input 2 25 4 6" xfId="37620" xr:uid="{00000000-0005-0000-0000-0000F04A0000}"/>
    <cellStyle name="Input 2 25 4 7" xfId="45712" xr:uid="{00000000-0005-0000-0000-0000F14A0000}"/>
    <cellStyle name="Input 2 25 5" xfId="781" xr:uid="{00000000-0005-0000-0000-0000F24A0000}"/>
    <cellStyle name="Input 2 25 5 2" xfId="3976" xr:uid="{00000000-0005-0000-0000-0000F34A0000}"/>
    <cellStyle name="Input 2 25 5 2 2" xfId="16884" xr:uid="{00000000-0005-0000-0000-0000F44A0000}"/>
    <cellStyle name="Input 2 25 5 2 2 2" xfId="29864" xr:uid="{00000000-0005-0000-0000-0000F54A0000}"/>
    <cellStyle name="Input 2 25 5 2 3" xfId="23270" xr:uid="{00000000-0005-0000-0000-0000F64A0000}"/>
    <cellStyle name="Input 2 25 5 2 4" xfId="41505" xr:uid="{00000000-0005-0000-0000-0000F74A0000}"/>
    <cellStyle name="Input 2 25 5 2 5" xfId="49597" xr:uid="{00000000-0005-0000-0000-0000F84A0000}"/>
    <cellStyle name="Input 2 25 5 3" xfId="7177" xr:uid="{00000000-0005-0000-0000-0000F94A0000}"/>
    <cellStyle name="Input 2 25 5 3 2" xfId="20078" xr:uid="{00000000-0005-0000-0000-0000FA4A0000}"/>
    <cellStyle name="Input 2 25 5 3 3" xfId="26464" xr:uid="{00000000-0005-0000-0000-0000FB4A0000}"/>
    <cellStyle name="Input 2 25 5 4" xfId="13032" xr:uid="{00000000-0005-0000-0000-0000FC4A0000}"/>
    <cellStyle name="Input 2 25 5 4 2" xfId="32185" xr:uid="{00000000-0005-0000-0000-0000FD4A0000}"/>
    <cellStyle name="Input 2 25 5 5" xfId="13399" xr:uid="{00000000-0005-0000-0000-0000FE4A0000}"/>
    <cellStyle name="Input 2 25 5 6" xfId="36537" xr:uid="{00000000-0005-0000-0000-0000FF4A0000}"/>
    <cellStyle name="Input 2 25 5 7" xfId="44629" xr:uid="{00000000-0005-0000-0000-0000004B0000}"/>
    <cellStyle name="Input 2 25 6" xfId="2794" xr:uid="{00000000-0005-0000-0000-0000014B0000}"/>
    <cellStyle name="Input 2 25 6 2" xfId="5989" xr:uid="{00000000-0005-0000-0000-0000024B0000}"/>
    <cellStyle name="Input 2 25 6 2 2" xfId="18897" xr:uid="{00000000-0005-0000-0000-0000034B0000}"/>
    <cellStyle name="Input 2 25 6 2 2 2" xfId="31175" xr:uid="{00000000-0005-0000-0000-0000044B0000}"/>
    <cellStyle name="Input 2 25 6 2 3" xfId="25283" xr:uid="{00000000-0005-0000-0000-0000054B0000}"/>
    <cellStyle name="Input 2 25 6 2 4" xfId="42282" xr:uid="{00000000-0005-0000-0000-0000064B0000}"/>
    <cellStyle name="Input 2 25 6 2 5" xfId="50374" xr:uid="{00000000-0005-0000-0000-0000074B0000}"/>
    <cellStyle name="Input 2 25 6 3" xfId="9190" xr:uid="{00000000-0005-0000-0000-0000084B0000}"/>
    <cellStyle name="Input 2 25 6 3 2" xfId="22091" xr:uid="{00000000-0005-0000-0000-0000094B0000}"/>
    <cellStyle name="Input 2 25 6 3 3" xfId="28477" xr:uid="{00000000-0005-0000-0000-00000A4B0000}"/>
    <cellStyle name="Input 2 25 6 4" xfId="10673" xr:uid="{00000000-0005-0000-0000-00000B4B0000}"/>
    <cellStyle name="Input 2 25 6 4 2" xfId="34198" xr:uid="{00000000-0005-0000-0000-00000C4B0000}"/>
    <cellStyle name="Input 2 25 6 5" xfId="14710" xr:uid="{00000000-0005-0000-0000-00000D4B0000}"/>
    <cellStyle name="Input 2 25 6 6" xfId="38555" xr:uid="{00000000-0005-0000-0000-00000E4B0000}"/>
    <cellStyle name="Input 2 25 6 7" xfId="46647" xr:uid="{00000000-0005-0000-0000-00000F4B0000}"/>
    <cellStyle name="Input 2 25 7" xfId="753" xr:uid="{00000000-0005-0000-0000-0000104B0000}"/>
    <cellStyle name="Input 2 25 7 2" xfId="15773" xr:uid="{00000000-0005-0000-0000-0000114B0000}"/>
    <cellStyle name="Input 2 25 7 2 2" xfId="29615" xr:uid="{00000000-0005-0000-0000-0000124B0000}"/>
    <cellStyle name="Input 2 25 7 3" xfId="16268" xr:uid="{00000000-0005-0000-0000-0000134B0000}"/>
    <cellStyle name="Input 2 25 7 4" xfId="39377" xr:uid="{00000000-0005-0000-0000-0000144B0000}"/>
    <cellStyle name="Input 2 25 7 5" xfId="47469" xr:uid="{00000000-0005-0000-0000-0000154B0000}"/>
    <cellStyle name="Input 2 25 8" xfId="3948" xr:uid="{00000000-0005-0000-0000-0000164B0000}"/>
    <cellStyle name="Input 2 25 8 2" xfId="16856" xr:uid="{00000000-0005-0000-0000-0000174B0000}"/>
    <cellStyle name="Input 2 25 8 2 2" xfId="29844" xr:uid="{00000000-0005-0000-0000-0000184B0000}"/>
    <cellStyle name="Input 2 25 8 3" xfId="23242" xr:uid="{00000000-0005-0000-0000-0000194B0000}"/>
    <cellStyle name="Input 2 25 9" xfId="7149" xr:uid="{00000000-0005-0000-0000-00001A4B0000}"/>
    <cellStyle name="Input 2 25 9 2" xfId="20050" xr:uid="{00000000-0005-0000-0000-00001B4B0000}"/>
    <cellStyle name="Input 2 25 9 3" xfId="26436" xr:uid="{00000000-0005-0000-0000-00001C4B0000}"/>
    <cellStyle name="Input 2 26" xfId="185" xr:uid="{00000000-0005-0000-0000-00001D4B0000}"/>
    <cellStyle name="Input 2 26 10" xfId="13264" xr:uid="{00000000-0005-0000-0000-00001E4B0000}"/>
    <cellStyle name="Input 2 26 11" xfId="35019" xr:uid="{00000000-0005-0000-0000-00001F4B0000}"/>
    <cellStyle name="Input 2 26 12" xfId="43111" xr:uid="{00000000-0005-0000-0000-0000204B0000}"/>
    <cellStyle name="Input 2 26 2" xfId="1276" xr:uid="{00000000-0005-0000-0000-0000214B0000}"/>
    <cellStyle name="Input 2 26 2 2" xfId="4471" xr:uid="{00000000-0005-0000-0000-0000224B0000}"/>
    <cellStyle name="Input 2 26 2 2 2" xfId="17379" xr:uid="{00000000-0005-0000-0000-0000234B0000}"/>
    <cellStyle name="Input 2 26 2 2 2 2" xfId="30186" xr:uid="{00000000-0005-0000-0000-0000244B0000}"/>
    <cellStyle name="Input 2 26 2 2 2 3" xfId="42563" xr:uid="{00000000-0005-0000-0000-0000254B0000}"/>
    <cellStyle name="Input 2 26 2 2 2 4" xfId="50655" xr:uid="{00000000-0005-0000-0000-0000264B0000}"/>
    <cellStyle name="Input 2 26 2 2 3" xfId="23765" xr:uid="{00000000-0005-0000-0000-0000274B0000}"/>
    <cellStyle name="Input 2 26 2 2 4" xfId="37032" xr:uid="{00000000-0005-0000-0000-0000284B0000}"/>
    <cellStyle name="Input 2 26 2 2 5" xfId="45124" xr:uid="{00000000-0005-0000-0000-0000294B0000}"/>
    <cellStyle name="Input 2 26 2 3" xfId="7672" xr:uid="{00000000-0005-0000-0000-00002A4B0000}"/>
    <cellStyle name="Input 2 26 2 3 2" xfId="20573" xr:uid="{00000000-0005-0000-0000-00002B4B0000}"/>
    <cellStyle name="Input 2 26 2 3 3" xfId="26959" xr:uid="{00000000-0005-0000-0000-00002C4B0000}"/>
    <cellStyle name="Input 2 26 2 3 4" xfId="39872" xr:uid="{00000000-0005-0000-0000-00002D4B0000}"/>
    <cellStyle name="Input 2 26 2 3 5" xfId="47964" xr:uid="{00000000-0005-0000-0000-00002E4B0000}"/>
    <cellStyle name="Input 2 26 2 4" xfId="11113" xr:uid="{00000000-0005-0000-0000-00002F4B0000}"/>
    <cellStyle name="Input 2 26 2 4 2" xfId="32680" xr:uid="{00000000-0005-0000-0000-0000304B0000}"/>
    <cellStyle name="Input 2 26 2 5" xfId="13721" xr:uid="{00000000-0005-0000-0000-0000314B0000}"/>
    <cellStyle name="Input 2 26 2 6" xfId="35519" xr:uid="{00000000-0005-0000-0000-0000324B0000}"/>
    <cellStyle name="Input 2 26 2 7" xfId="43611" xr:uid="{00000000-0005-0000-0000-0000334B0000}"/>
    <cellStyle name="Input 2 26 3" xfId="2117" xr:uid="{00000000-0005-0000-0000-0000344B0000}"/>
    <cellStyle name="Input 2 26 3 2" xfId="5312" xr:uid="{00000000-0005-0000-0000-0000354B0000}"/>
    <cellStyle name="Input 2 26 3 2 2" xfId="18220" xr:uid="{00000000-0005-0000-0000-0000364B0000}"/>
    <cellStyle name="Input 2 26 3 2 2 2" xfId="30737" xr:uid="{00000000-0005-0000-0000-0000374B0000}"/>
    <cellStyle name="Input 2 26 3 2 3" xfId="24606" xr:uid="{00000000-0005-0000-0000-0000384B0000}"/>
    <cellStyle name="Input 2 26 3 2 4" xfId="40713" xr:uid="{00000000-0005-0000-0000-0000394B0000}"/>
    <cellStyle name="Input 2 26 3 2 5" xfId="48805" xr:uid="{00000000-0005-0000-0000-00003A4B0000}"/>
    <cellStyle name="Input 2 26 3 3" xfId="8513" xr:uid="{00000000-0005-0000-0000-00003B4B0000}"/>
    <cellStyle name="Input 2 26 3 3 2" xfId="21414" xr:uid="{00000000-0005-0000-0000-00003C4B0000}"/>
    <cellStyle name="Input 2 26 3 3 3" xfId="27800" xr:uid="{00000000-0005-0000-0000-00003D4B0000}"/>
    <cellStyle name="Input 2 26 3 4" xfId="12685" xr:uid="{00000000-0005-0000-0000-00003E4B0000}"/>
    <cellStyle name="Input 2 26 3 4 2" xfId="33521" xr:uid="{00000000-0005-0000-0000-00003F4B0000}"/>
    <cellStyle name="Input 2 26 3 5" xfId="14272" xr:uid="{00000000-0005-0000-0000-0000404B0000}"/>
    <cellStyle name="Input 2 26 3 6" xfId="37873" xr:uid="{00000000-0005-0000-0000-0000414B0000}"/>
    <cellStyle name="Input 2 26 3 7" xfId="45965" xr:uid="{00000000-0005-0000-0000-0000424B0000}"/>
    <cellStyle name="Input 2 26 4" xfId="776" xr:uid="{00000000-0005-0000-0000-0000434B0000}"/>
    <cellStyle name="Input 2 26 4 2" xfId="3971" xr:uid="{00000000-0005-0000-0000-0000444B0000}"/>
    <cellStyle name="Input 2 26 4 2 2" xfId="16879" xr:uid="{00000000-0005-0000-0000-0000454B0000}"/>
    <cellStyle name="Input 2 26 4 2 2 2" xfId="29861" xr:uid="{00000000-0005-0000-0000-0000464B0000}"/>
    <cellStyle name="Input 2 26 4 2 3" xfId="23265" xr:uid="{00000000-0005-0000-0000-0000474B0000}"/>
    <cellStyle name="Input 2 26 4 2 4" xfId="41500" xr:uid="{00000000-0005-0000-0000-0000484B0000}"/>
    <cellStyle name="Input 2 26 4 2 5" xfId="49592" xr:uid="{00000000-0005-0000-0000-0000494B0000}"/>
    <cellStyle name="Input 2 26 4 3" xfId="7172" xr:uid="{00000000-0005-0000-0000-00004A4B0000}"/>
    <cellStyle name="Input 2 26 4 3 2" xfId="20073" xr:uid="{00000000-0005-0000-0000-00004B4B0000}"/>
    <cellStyle name="Input 2 26 4 3 3" xfId="26459" xr:uid="{00000000-0005-0000-0000-00004C4B0000}"/>
    <cellStyle name="Input 2 26 4 4" xfId="10605" xr:uid="{00000000-0005-0000-0000-00004D4B0000}"/>
    <cellStyle name="Input 2 26 4 4 2" xfId="32180" xr:uid="{00000000-0005-0000-0000-00004E4B0000}"/>
    <cellStyle name="Input 2 26 4 5" xfId="13396" xr:uid="{00000000-0005-0000-0000-00004F4B0000}"/>
    <cellStyle name="Input 2 26 4 6" xfId="36532" xr:uid="{00000000-0005-0000-0000-0000504B0000}"/>
    <cellStyle name="Input 2 26 4 7" xfId="44624" xr:uid="{00000000-0005-0000-0000-0000514B0000}"/>
    <cellStyle name="Input 2 26 5" xfId="2789" xr:uid="{00000000-0005-0000-0000-0000524B0000}"/>
    <cellStyle name="Input 2 26 5 2" xfId="5984" xr:uid="{00000000-0005-0000-0000-0000534B0000}"/>
    <cellStyle name="Input 2 26 5 2 2" xfId="18892" xr:uid="{00000000-0005-0000-0000-0000544B0000}"/>
    <cellStyle name="Input 2 26 5 2 2 2" xfId="31172" xr:uid="{00000000-0005-0000-0000-0000554B0000}"/>
    <cellStyle name="Input 2 26 5 2 3" xfId="25278" xr:uid="{00000000-0005-0000-0000-0000564B0000}"/>
    <cellStyle name="Input 2 26 5 2 4" xfId="41921" xr:uid="{00000000-0005-0000-0000-0000574B0000}"/>
    <cellStyle name="Input 2 26 5 2 5" xfId="50013" xr:uid="{00000000-0005-0000-0000-0000584B0000}"/>
    <cellStyle name="Input 2 26 5 3" xfId="9185" xr:uid="{00000000-0005-0000-0000-0000594B0000}"/>
    <cellStyle name="Input 2 26 5 3 2" xfId="22086" xr:uid="{00000000-0005-0000-0000-00005A4B0000}"/>
    <cellStyle name="Input 2 26 5 3 3" xfId="28472" xr:uid="{00000000-0005-0000-0000-00005B4B0000}"/>
    <cellStyle name="Input 2 26 5 4" xfId="11591" xr:uid="{00000000-0005-0000-0000-00005C4B0000}"/>
    <cellStyle name="Input 2 26 5 4 2" xfId="34193" xr:uid="{00000000-0005-0000-0000-00005D4B0000}"/>
    <cellStyle name="Input 2 26 5 5" xfId="14707" xr:uid="{00000000-0005-0000-0000-00005E4B0000}"/>
    <cellStyle name="Input 2 26 5 6" xfId="38550" xr:uid="{00000000-0005-0000-0000-00005F4B0000}"/>
    <cellStyle name="Input 2 26 5 7" xfId="46642" xr:uid="{00000000-0005-0000-0000-0000604B0000}"/>
    <cellStyle name="Input 2 26 6" xfId="576" xr:uid="{00000000-0005-0000-0000-0000614B0000}"/>
    <cellStyle name="Input 2 26 6 2" xfId="15605" xr:uid="{00000000-0005-0000-0000-0000624B0000}"/>
    <cellStyle name="Input 2 26 6 2 2" xfId="29459" xr:uid="{00000000-0005-0000-0000-0000634B0000}"/>
    <cellStyle name="Input 2 26 6 3" xfId="16433" xr:uid="{00000000-0005-0000-0000-0000644B0000}"/>
    <cellStyle name="Input 2 26 6 4" xfId="39372" xr:uid="{00000000-0005-0000-0000-0000654B0000}"/>
    <cellStyle name="Input 2 26 6 5" xfId="47464" xr:uid="{00000000-0005-0000-0000-0000664B0000}"/>
    <cellStyle name="Input 2 26 7" xfId="3771" xr:uid="{00000000-0005-0000-0000-0000674B0000}"/>
    <cellStyle name="Input 2 26 7 2" xfId="16679" xr:uid="{00000000-0005-0000-0000-0000684B0000}"/>
    <cellStyle name="Input 2 26 7 2 2" xfId="29725" xr:uid="{00000000-0005-0000-0000-0000694B0000}"/>
    <cellStyle name="Input 2 26 7 3" xfId="23065" xr:uid="{00000000-0005-0000-0000-00006A4B0000}"/>
    <cellStyle name="Input 2 26 8" xfId="6972" xr:uid="{00000000-0005-0000-0000-00006B4B0000}"/>
    <cellStyle name="Input 2 26 8 2" xfId="19873" xr:uid="{00000000-0005-0000-0000-00006C4B0000}"/>
    <cellStyle name="Input 2 26 8 3" xfId="26259" xr:uid="{00000000-0005-0000-0000-00006D4B0000}"/>
    <cellStyle name="Input 2 26 9" xfId="10164" xr:uid="{00000000-0005-0000-0000-00006E4B0000}"/>
    <cellStyle name="Input 2 26 9 2" xfId="31990" xr:uid="{00000000-0005-0000-0000-00006F4B0000}"/>
    <cellStyle name="Input 2 27" xfId="771" xr:uid="{00000000-0005-0000-0000-0000704B0000}"/>
    <cellStyle name="Input 2 27 10" xfId="43106" xr:uid="{00000000-0005-0000-0000-0000714B0000}"/>
    <cellStyle name="Input 2 27 2" xfId="1776" xr:uid="{00000000-0005-0000-0000-0000724B0000}"/>
    <cellStyle name="Input 2 27 2 2" xfId="4971" xr:uid="{00000000-0005-0000-0000-0000734B0000}"/>
    <cellStyle name="Input 2 27 2 2 2" xfId="17879" xr:uid="{00000000-0005-0000-0000-0000744B0000}"/>
    <cellStyle name="Input 2 27 2 2 2 2" xfId="30512" xr:uid="{00000000-0005-0000-0000-0000754B0000}"/>
    <cellStyle name="Input 2 27 2 2 3" xfId="24265" xr:uid="{00000000-0005-0000-0000-0000764B0000}"/>
    <cellStyle name="Input 2 27 2 2 4" xfId="40372" xr:uid="{00000000-0005-0000-0000-0000774B0000}"/>
    <cellStyle name="Input 2 27 2 2 5" xfId="48464" xr:uid="{00000000-0005-0000-0000-0000784B0000}"/>
    <cellStyle name="Input 2 27 2 3" xfId="8172" xr:uid="{00000000-0005-0000-0000-0000794B0000}"/>
    <cellStyle name="Input 2 27 2 3 2" xfId="21073" xr:uid="{00000000-0005-0000-0000-00007A4B0000}"/>
    <cellStyle name="Input 2 27 2 3 3" xfId="27459" xr:uid="{00000000-0005-0000-0000-00007B4B0000}"/>
    <cellStyle name="Input 2 27 2 4" xfId="11942" xr:uid="{00000000-0005-0000-0000-00007C4B0000}"/>
    <cellStyle name="Input 2 27 2 4 2" xfId="33180" xr:uid="{00000000-0005-0000-0000-00007D4B0000}"/>
    <cellStyle name="Input 2 27 2 5" xfId="14047" xr:uid="{00000000-0005-0000-0000-00007E4B0000}"/>
    <cellStyle name="Input 2 27 2 6" xfId="37532" xr:uid="{00000000-0005-0000-0000-00007F4B0000}"/>
    <cellStyle name="Input 2 27 2 7" xfId="45624" xr:uid="{00000000-0005-0000-0000-0000804B0000}"/>
    <cellStyle name="Input 2 27 3" xfId="2206" xr:uid="{00000000-0005-0000-0000-0000814B0000}"/>
    <cellStyle name="Input 2 27 3 2" xfId="5401" xr:uid="{00000000-0005-0000-0000-0000824B0000}"/>
    <cellStyle name="Input 2 27 3 2 2" xfId="18309" xr:uid="{00000000-0005-0000-0000-0000834B0000}"/>
    <cellStyle name="Input 2 27 3 2 2 2" xfId="30794" xr:uid="{00000000-0005-0000-0000-0000844B0000}"/>
    <cellStyle name="Input 2 27 3 2 3" xfId="24695" xr:uid="{00000000-0005-0000-0000-0000854B0000}"/>
    <cellStyle name="Input 2 27 3 2 4" xfId="40802" xr:uid="{00000000-0005-0000-0000-0000864B0000}"/>
    <cellStyle name="Input 2 27 3 2 5" xfId="48894" xr:uid="{00000000-0005-0000-0000-0000874B0000}"/>
    <cellStyle name="Input 2 27 3 3" xfId="8602" xr:uid="{00000000-0005-0000-0000-0000884B0000}"/>
    <cellStyle name="Input 2 27 3 3 2" xfId="21503" xr:uid="{00000000-0005-0000-0000-0000894B0000}"/>
    <cellStyle name="Input 2 27 3 3 3" xfId="27889" xr:uid="{00000000-0005-0000-0000-00008A4B0000}"/>
    <cellStyle name="Input 2 27 3 4" xfId="10815" xr:uid="{00000000-0005-0000-0000-00008B4B0000}"/>
    <cellStyle name="Input 2 27 3 4 2" xfId="33610" xr:uid="{00000000-0005-0000-0000-00008C4B0000}"/>
    <cellStyle name="Input 2 27 3 5" xfId="14329" xr:uid="{00000000-0005-0000-0000-00008D4B0000}"/>
    <cellStyle name="Input 2 27 3 6" xfId="37962" xr:uid="{00000000-0005-0000-0000-00008E4B0000}"/>
    <cellStyle name="Input 2 27 3 7" xfId="46054" xr:uid="{00000000-0005-0000-0000-00008F4B0000}"/>
    <cellStyle name="Input 2 27 4" xfId="2784" xr:uid="{00000000-0005-0000-0000-0000904B0000}"/>
    <cellStyle name="Input 2 27 4 2" xfId="5979" xr:uid="{00000000-0005-0000-0000-0000914B0000}"/>
    <cellStyle name="Input 2 27 4 2 2" xfId="18887" xr:uid="{00000000-0005-0000-0000-0000924B0000}"/>
    <cellStyle name="Input 2 27 4 2 2 2" xfId="31169" xr:uid="{00000000-0005-0000-0000-0000934B0000}"/>
    <cellStyle name="Input 2 27 4 2 3" xfId="25273" xr:uid="{00000000-0005-0000-0000-0000944B0000}"/>
    <cellStyle name="Input 2 27 4 2 4" xfId="41495" xr:uid="{00000000-0005-0000-0000-0000954B0000}"/>
    <cellStyle name="Input 2 27 4 2 5" xfId="49587" xr:uid="{00000000-0005-0000-0000-0000964B0000}"/>
    <cellStyle name="Input 2 27 4 3" xfId="9180" xr:uid="{00000000-0005-0000-0000-0000974B0000}"/>
    <cellStyle name="Input 2 27 4 3 2" xfId="22081" xr:uid="{00000000-0005-0000-0000-0000984B0000}"/>
    <cellStyle name="Input 2 27 4 3 3" xfId="28467" xr:uid="{00000000-0005-0000-0000-0000994B0000}"/>
    <cellStyle name="Input 2 27 4 4" xfId="10509" xr:uid="{00000000-0005-0000-0000-00009A4B0000}"/>
    <cellStyle name="Input 2 27 4 4 2" xfId="34188" xr:uid="{00000000-0005-0000-0000-00009B4B0000}"/>
    <cellStyle name="Input 2 27 4 5" xfId="14704" xr:uid="{00000000-0005-0000-0000-00009C4B0000}"/>
    <cellStyle name="Input 2 27 4 6" xfId="36527" xr:uid="{00000000-0005-0000-0000-00009D4B0000}"/>
    <cellStyle name="Input 2 27 4 7" xfId="44619" xr:uid="{00000000-0005-0000-0000-00009E4B0000}"/>
    <cellStyle name="Input 2 27 5" xfId="3966" xr:uid="{00000000-0005-0000-0000-00009F4B0000}"/>
    <cellStyle name="Input 2 27 5 2" xfId="16874" xr:uid="{00000000-0005-0000-0000-0000A04B0000}"/>
    <cellStyle name="Input 2 27 5 2 2" xfId="29858" xr:uid="{00000000-0005-0000-0000-0000A14B0000}"/>
    <cellStyle name="Input 2 27 5 2 3" xfId="42069" xr:uid="{00000000-0005-0000-0000-0000A24B0000}"/>
    <cellStyle name="Input 2 27 5 2 4" xfId="50161" xr:uid="{00000000-0005-0000-0000-0000A34B0000}"/>
    <cellStyle name="Input 2 27 5 3" xfId="23260" xr:uid="{00000000-0005-0000-0000-0000A44B0000}"/>
    <cellStyle name="Input 2 27 5 4" xfId="38545" xr:uid="{00000000-0005-0000-0000-0000A54B0000}"/>
    <cellStyle name="Input 2 27 5 5" xfId="46637" xr:uid="{00000000-0005-0000-0000-0000A64B0000}"/>
    <cellStyle name="Input 2 27 6" xfId="7167" xr:uid="{00000000-0005-0000-0000-0000A74B0000}"/>
    <cellStyle name="Input 2 27 6 2" xfId="20068" xr:uid="{00000000-0005-0000-0000-0000A84B0000}"/>
    <cellStyle name="Input 2 27 6 3" xfId="26454" xr:uid="{00000000-0005-0000-0000-0000A94B0000}"/>
    <cellStyle name="Input 2 27 6 4" xfId="39367" xr:uid="{00000000-0005-0000-0000-0000AA4B0000}"/>
    <cellStyle name="Input 2 27 6 5" xfId="47459" xr:uid="{00000000-0005-0000-0000-0000AB4B0000}"/>
    <cellStyle name="Input 2 27 7" xfId="12253" xr:uid="{00000000-0005-0000-0000-0000AC4B0000}"/>
    <cellStyle name="Input 2 27 7 2" xfId="32175" xr:uid="{00000000-0005-0000-0000-0000AD4B0000}"/>
    <cellStyle name="Input 2 27 8" xfId="13393" xr:uid="{00000000-0005-0000-0000-0000AE4B0000}"/>
    <cellStyle name="Input 2 27 9" xfId="35014" xr:uid="{00000000-0005-0000-0000-0000AF4B0000}"/>
    <cellStyle name="Input 2 28" xfId="768" xr:uid="{00000000-0005-0000-0000-0000B04B0000}"/>
    <cellStyle name="Input 2 28 2" xfId="3963" xr:uid="{00000000-0005-0000-0000-0000B14B0000}"/>
    <cellStyle name="Input 2 28 2 2" xfId="16871" xr:uid="{00000000-0005-0000-0000-0000B24B0000}"/>
    <cellStyle name="Input 2 28 2 2 2" xfId="29855" xr:uid="{00000000-0005-0000-0000-0000B34B0000}"/>
    <cellStyle name="Input 2 28 2 2 3" xfId="41931" xr:uid="{00000000-0005-0000-0000-0000B44B0000}"/>
    <cellStyle name="Input 2 28 2 2 4" xfId="50023" xr:uid="{00000000-0005-0000-0000-0000B54B0000}"/>
    <cellStyle name="Input 2 28 2 3" xfId="23257" xr:uid="{00000000-0005-0000-0000-0000B64B0000}"/>
    <cellStyle name="Input 2 28 2 4" xfId="36524" xr:uid="{00000000-0005-0000-0000-0000B74B0000}"/>
    <cellStyle name="Input 2 28 2 5" xfId="44616" xr:uid="{00000000-0005-0000-0000-0000B84B0000}"/>
    <cellStyle name="Input 2 28 3" xfId="7164" xr:uid="{00000000-0005-0000-0000-0000B94B0000}"/>
    <cellStyle name="Input 2 28 3 2" xfId="20065" xr:uid="{00000000-0005-0000-0000-0000BA4B0000}"/>
    <cellStyle name="Input 2 28 3 3" xfId="26451" xr:uid="{00000000-0005-0000-0000-0000BB4B0000}"/>
    <cellStyle name="Input 2 28 3 4" xfId="39364" xr:uid="{00000000-0005-0000-0000-0000BC4B0000}"/>
    <cellStyle name="Input 2 28 3 5" xfId="47456" xr:uid="{00000000-0005-0000-0000-0000BD4B0000}"/>
    <cellStyle name="Input 2 28 4" xfId="13004" xr:uid="{00000000-0005-0000-0000-0000BE4B0000}"/>
    <cellStyle name="Input 2 28 4 2" xfId="32172" xr:uid="{00000000-0005-0000-0000-0000BF4B0000}"/>
    <cellStyle name="Input 2 28 5" xfId="13390" xr:uid="{00000000-0005-0000-0000-0000C04B0000}"/>
    <cellStyle name="Input 2 28 6" xfId="35011" xr:uid="{00000000-0005-0000-0000-0000C14B0000}"/>
    <cellStyle name="Input 2 28 7" xfId="43103" xr:uid="{00000000-0005-0000-0000-0000C24B0000}"/>
    <cellStyle name="Input 2 29" xfId="2285" xr:uid="{00000000-0005-0000-0000-0000C34B0000}"/>
    <cellStyle name="Input 2 29 2" xfId="5480" xr:uid="{00000000-0005-0000-0000-0000C44B0000}"/>
    <cellStyle name="Input 2 29 2 2" xfId="18388" xr:uid="{00000000-0005-0000-0000-0000C54B0000}"/>
    <cellStyle name="Input 2 29 2 2 2" xfId="30843" xr:uid="{00000000-0005-0000-0000-0000C64B0000}"/>
    <cellStyle name="Input 2 29 2 2 3" xfId="42780" xr:uid="{00000000-0005-0000-0000-0000C74B0000}"/>
    <cellStyle name="Input 2 29 2 2 4" xfId="50872" xr:uid="{00000000-0005-0000-0000-0000C84B0000}"/>
    <cellStyle name="Input 2 29 2 3" xfId="24774" xr:uid="{00000000-0005-0000-0000-0000C94B0000}"/>
    <cellStyle name="Input 2 29 2 4" xfId="38041" xr:uid="{00000000-0005-0000-0000-0000CA4B0000}"/>
    <cellStyle name="Input 2 29 2 5" xfId="46133" xr:uid="{00000000-0005-0000-0000-0000CB4B0000}"/>
    <cellStyle name="Input 2 29 3" xfId="8681" xr:uid="{00000000-0005-0000-0000-0000CC4B0000}"/>
    <cellStyle name="Input 2 29 3 2" xfId="21582" xr:uid="{00000000-0005-0000-0000-0000CD4B0000}"/>
    <cellStyle name="Input 2 29 3 3" xfId="27968" xr:uid="{00000000-0005-0000-0000-0000CE4B0000}"/>
    <cellStyle name="Input 2 29 3 4" xfId="40881" xr:uid="{00000000-0005-0000-0000-0000CF4B0000}"/>
    <cellStyle name="Input 2 29 3 5" xfId="48973" xr:uid="{00000000-0005-0000-0000-0000D04B0000}"/>
    <cellStyle name="Input 2 29 4" xfId="3602" xr:uid="{00000000-0005-0000-0000-0000D14B0000}"/>
    <cellStyle name="Input 2 29 4 2" xfId="33689" xr:uid="{00000000-0005-0000-0000-0000D24B0000}"/>
    <cellStyle name="Input 2 29 5" xfId="14378" xr:uid="{00000000-0005-0000-0000-0000D34B0000}"/>
    <cellStyle name="Input 2 29 6" xfId="36016" xr:uid="{00000000-0005-0000-0000-0000D44B0000}"/>
    <cellStyle name="Input 2 29 7" xfId="44108" xr:uid="{00000000-0005-0000-0000-0000D54B0000}"/>
    <cellStyle name="Input 2 3" xfId="75" xr:uid="{00000000-0005-0000-0000-0000D64B0000}"/>
    <cellStyle name="Input 2 3 10" xfId="3635" xr:uid="{00000000-0005-0000-0000-0000D74B0000}"/>
    <cellStyle name="Input 2 3 10 2" xfId="16544" xr:uid="{00000000-0005-0000-0000-0000D84B0000}"/>
    <cellStyle name="Input 2 3 10 2 2" xfId="29638" xr:uid="{00000000-0005-0000-0000-0000D94B0000}"/>
    <cellStyle name="Input 2 3 10 3" xfId="22930" xr:uid="{00000000-0005-0000-0000-0000DA4B0000}"/>
    <cellStyle name="Input 2 3 11" xfId="6836" xr:uid="{00000000-0005-0000-0000-0000DB4B0000}"/>
    <cellStyle name="Input 2 3 11 2" xfId="19738" xr:uid="{00000000-0005-0000-0000-0000DC4B0000}"/>
    <cellStyle name="Input 2 3 11 3" xfId="26124" xr:uid="{00000000-0005-0000-0000-0000DD4B0000}"/>
    <cellStyle name="Input 2 3 12" xfId="11530" xr:uid="{00000000-0005-0000-0000-0000DE4B0000}"/>
    <cellStyle name="Input 2 3 12 2" xfId="31855" xr:uid="{00000000-0005-0000-0000-0000DF4B0000}"/>
    <cellStyle name="Input 2 3 13" xfId="13177" xr:uid="{00000000-0005-0000-0000-0000E04B0000}"/>
    <cellStyle name="Input 2 3 14" xfId="35059" xr:uid="{00000000-0005-0000-0000-0000E14B0000}"/>
    <cellStyle name="Input 2 3 15" xfId="43151" xr:uid="{00000000-0005-0000-0000-0000E24B0000}"/>
    <cellStyle name="Input 2 3 2" xfId="220" xr:uid="{00000000-0005-0000-0000-0000E34B0000}"/>
    <cellStyle name="Input 2 3 2 10" xfId="12839" xr:uid="{00000000-0005-0000-0000-0000E44B0000}"/>
    <cellStyle name="Input 2 3 2 10 2" xfId="32025" xr:uid="{00000000-0005-0000-0000-0000E54B0000}"/>
    <cellStyle name="Input 2 3 2 11" xfId="13288" xr:uid="{00000000-0005-0000-0000-0000E64B0000}"/>
    <cellStyle name="Input 2 3 2 12" xfId="35225" xr:uid="{00000000-0005-0000-0000-0000E74B0000}"/>
    <cellStyle name="Input 2 3 2 13" xfId="43317" xr:uid="{00000000-0005-0000-0000-0000E84B0000}"/>
    <cellStyle name="Input 2 3 2 2" xfId="1482" xr:uid="{00000000-0005-0000-0000-0000E94B0000}"/>
    <cellStyle name="Input 2 3 2 2 2" xfId="4677" xr:uid="{00000000-0005-0000-0000-0000EA4B0000}"/>
    <cellStyle name="Input 2 3 2 2 2 2" xfId="17585" xr:uid="{00000000-0005-0000-0000-0000EB4B0000}"/>
    <cellStyle name="Input 2 3 2 2 2 2 2" xfId="30322" xr:uid="{00000000-0005-0000-0000-0000EC4B0000}"/>
    <cellStyle name="Input 2 3 2 2 2 2 3" xfId="42091" xr:uid="{00000000-0005-0000-0000-0000ED4B0000}"/>
    <cellStyle name="Input 2 3 2 2 2 2 4" xfId="50183" xr:uid="{00000000-0005-0000-0000-0000EE4B0000}"/>
    <cellStyle name="Input 2 3 2 2 2 3" xfId="23971" xr:uid="{00000000-0005-0000-0000-0000EF4B0000}"/>
    <cellStyle name="Input 2 3 2 2 2 4" xfId="37238" xr:uid="{00000000-0005-0000-0000-0000F04B0000}"/>
    <cellStyle name="Input 2 3 2 2 2 5" xfId="45330" xr:uid="{00000000-0005-0000-0000-0000F14B0000}"/>
    <cellStyle name="Input 2 3 2 2 3" xfId="7878" xr:uid="{00000000-0005-0000-0000-0000F24B0000}"/>
    <cellStyle name="Input 2 3 2 2 3 2" xfId="20779" xr:uid="{00000000-0005-0000-0000-0000F34B0000}"/>
    <cellStyle name="Input 2 3 2 2 3 3" xfId="27165" xr:uid="{00000000-0005-0000-0000-0000F44B0000}"/>
    <cellStyle name="Input 2 3 2 2 3 4" xfId="40078" xr:uid="{00000000-0005-0000-0000-0000F54B0000}"/>
    <cellStyle name="Input 2 3 2 2 3 5" xfId="48170" xr:uid="{00000000-0005-0000-0000-0000F64B0000}"/>
    <cellStyle name="Input 2 3 2 2 4" xfId="10442" xr:uid="{00000000-0005-0000-0000-0000F74B0000}"/>
    <cellStyle name="Input 2 3 2 2 4 2" xfId="32886" xr:uid="{00000000-0005-0000-0000-0000F84B0000}"/>
    <cellStyle name="Input 2 3 2 2 5" xfId="13857" xr:uid="{00000000-0005-0000-0000-0000F94B0000}"/>
    <cellStyle name="Input 2 3 2 2 6" xfId="35725" xr:uid="{00000000-0005-0000-0000-0000FA4B0000}"/>
    <cellStyle name="Input 2 3 2 2 7" xfId="43817" xr:uid="{00000000-0005-0000-0000-0000FB4B0000}"/>
    <cellStyle name="Input 2 3 2 3" xfId="2491" xr:uid="{00000000-0005-0000-0000-0000FC4B0000}"/>
    <cellStyle name="Input 2 3 2 3 2" xfId="5686" xr:uid="{00000000-0005-0000-0000-0000FD4B0000}"/>
    <cellStyle name="Input 2 3 2 3 2 2" xfId="18594" xr:uid="{00000000-0005-0000-0000-0000FE4B0000}"/>
    <cellStyle name="Input 2 3 2 3 2 2 2" xfId="30979" xr:uid="{00000000-0005-0000-0000-0000FF4B0000}"/>
    <cellStyle name="Input 2 3 2 3 2 2 3" xfId="42916" xr:uid="{00000000-0005-0000-0000-0000004C0000}"/>
    <cellStyle name="Input 2 3 2 3 2 2 4" xfId="51008" xr:uid="{00000000-0005-0000-0000-0000014C0000}"/>
    <cellStyle name="Input 2 3 2 3 2 3" xfId="24980" xr:uid="{00000000-0005-0000-0000-0000024C0000}"/>
    <cellStyle name="Input 2 3 2 3 2 4" xfId="38247" xr:uid="{00000000-0005-0000-0000-0000034C0000}"/>
    <cellStyle name="Input 2 3 2 3 2 5" xfId="46339" xr:uid="{00000000-0005-0000-0000-0000044C0000}"/>
    <cellStyle name="Input 2 3 2 3 3" xfId="8887" xr:uid="{00000000-0005-0000-0000-0000054C0000}"/>
    <cellStyle name="Input 2 3 2 3 3 2" xfId="21788" xr:uid="{00000000-0005-0000-0000-0000064C0000}"/>
    <cellStyle name="Input 2 3 2 3 3 3" xfId="28174" xr:uid="{00000000-0005-0000-0000-0000074C0000}"/>
    <cellStyle name="Input 2 3 2 3 3 4" xfId="41087" xr:uid="{00000000-0005-0000-0000-0000084C0000}"/>
    <cellStyle name="Input 2 3 2 3 3 5" xfId="49179" xr:uid="{00000000-0005-0000-0000-0000094C0000}"/>
    <cellStyle name="Input 2 3 2 3 4" xfId="11179" xr:uid="{00000000-0005-0000-0000-00000A4C0000}"/>
    <cellStyle name="Input 2 3 2 3 4 2" xfId="33895" xr:uid="{00000000-0005-0000-0000-00000B4C0000}"/>
    <cellStyle name="Input 2 3 2 3 5" xfId="14514" xr:uid="{00000000-0005-0000-0000-00000C4C0000}"/>
    <cellStyle name="Input 2 3 2 3 6" xfId="36222" xr:uid="{00000000-0005-0000-0000-00000D4C0000}"/>
    <cellStyle name="Input 2 3 2 3 7" xfId="44314" xr:uid="{00000000-0005-0000-0000-00000E4C0000}"/>
    <cellStyle name="Input 2 3 2 4" xfId="2180" xr:uid="{00000000-0005-0000-0000-00000F4C0000}"/>
    <cellStyle name="Input 2 3 2 4 2" xfId="5375" xr:uid="{00000000-0005-0000-0000-0000104C0000}"/>
    <cellStyle name="Input 2 3 2 4 2 2" xfId="18283" xr:uid="{00000000-0005-0000-0000-0000114C0000}"/>
    <cellStyle name="Input 2 3 2 4 2 2 2" xfId="30776" xr:uid="{00000000-0005-0000-0000-0000124C0000}"/>
    <cellStyle name="Input 2 3 2 4 2 3" xfId="24669" xr:uid="{00000000-0005-0000-0000-0000134C0000}"/>
    <cellStyle name="Input 2 3 2 4 2 4" xfId="40776" xr:uid="{00000000-0005-0000-0000-0000144C0000}"/>
    <cellStyle name="Input 2 3 2 4 2 5" xfId="48868" xr:uid="{00000000-0005-0000-0000-0000154C0000}"/>
    <cellStyle name="Input 2 3 2 4 3" xfId="8576" xr:uid="{00000000-0005-0000-0000-0000164C0000}"/>
    <cellStyle name="Input 2 3 2 4 3 2" xfId="21477" xr:uid="{00000000-0005-0000-0000-0000174C0000}"/>
    <cellStyle name="Input 2 3 2 4 3 3" xfId="27863" xr:uid="{00000000-0005-0000-0000-0000184C0000}"/>
    <cellStyle name="Input 2 3 2 4 4" xfId="12498" xr:uid="{00000000-0005-0000-0000-0000194C0000}"/>
    <cellStyle name="Input 2 3 2 4 4 2" xfId="33584" xr:uid="{00000000-0005-0000-0000-00001A4C0000}"/>
    <cellStyle name="Input 2 3 2 4 5" xfId="14311" xr:uid="{00000000-0005-0000-0000-00001B4C0000}"/>
    <cellStyle name="Input 2 3 2 4 6" xfId="37936" xr:uid="{00000000-0005-0000-0000-00001C4C0000}"/>
    <cellStyle name="Input 2 3 2 4 7" xfId="46028" xr:uid="{00000000-0005-0000-0000-00001D4C0000}"/>
    <cellStyle name="Input 2 3 2 5" xfId="982" xr:uid="{00000000-0005-0000-0000-00001E4C0000}"/>
    <cellStyle name="Input 2 3 2 5 2" xfId="4177" xr:uid="{00000000-0005-0000-0000-00001F4C0000}"/>
    <cellStyle name="Input 2 3 2 5 2 2" xfId="17085" xr:uid="{00000000-0005-0000-0000-0000204C0000}"/>
    <cellStyle name="Input 2 3 2 5 2 2 2" xfId="29997" xr:uid="{00000000-0005-0000-0000-0000214C0000}"/>
    <cellStyle name="Input 2 3 2 5 2 3" xfId="23471" xr:uid="{00000000-0005-0000-0000-0000224C0000}"/>
    <cellStyle name="Input 2 3 2 5 2 4" xfId="41677" xr:uid="{00000000-0005-0000-0000-0000234C0000}"/>
    <cellStyle name="Input 2 3 2 5 2 5" xfId="49769" xr:uid="{00000000-0005-0000-0000-0000244C0000}"/>
    <cellStyle name="Input 2 3 2 5 3" xfId="7378" xr:uid="{00000000-0005-0000-0000-0000254C0000}"/>
    <cellStyle name="Input 2 3 2 5 3 2" xfId="20279" xr:uid="{00000000-0005-0000-0000-0000264C0000}"/>
    <cellStyle name="Input 2 3 2 5 3 3" xfId="26665" xr:uid="{00000000-0005-0000-0000-0000274C0000}"/>
    <cellStyle name="Input 2 3 2 5 4" xfId="12636" xr:uid="{00000000-0005-0000-0000-0000284C0000}"/>
    <cellStyle name="Input 2 3 2 5 4 2" xfId="32386" xr:uid="{00000000-0005-0000-0000-0000294C0000}"/>
    <cellStyle name="Input 2 3 2 5 5" xfId="13532" xr:uid="{00000000-0005-0000-0000-00002A4C0000}"/>
    <cellStyle name="Input 2 3 2 5 6" xfId="36738" xr:uid="{00000000-0005-0000-0000-00002B4C0000}"/>
    <cellStyle name="Input 2 3 2 5 7" xfId="44830" xr:uid="{00000000-0005-0000-0000-00002C4C0000}"/>
    <cellStyle name="Input 2 3 2 6" xfId="2995" xr:uid="{00000000-0005-0000-0000-00002D4C0000}"/>
    <cellStyle name="Input 2 3 2 6 2" xfId="6190" xr:uid="{00000000-0005-0000-0000-00002E4C0000}"/>
    <cellStyle name="Input 2 3 2 6 2 2" xfId="19098" xr:uid="{00000000-0005-0000-0000-00002F4C0000}"/>
    <cellStyle name="Input 2 3 2 6 2 2 2" xfId="31308" xr:uid="{00000000-0005-0000-0000-0000304C0000}"/>
    <cellStyle name="Input 2 3 2 6 2 3" xfId="25484" xr:uid="{00000000-0005-0000-0000-0000314C0000}"/>
    <cellStyle name="Input 2 3 2 6 2 4" xfId="41648" xr:uid="{00000000-0005-0000-0000-0000324C0000}"/>
    <cellStyle name="Input 2 3 2 6 2 5" xfId="49740" xr:uid="{00000000-0005-0000-0000-0000334C0000}"/>
    <cellStyle name="Input 2 3 2 6 3" xfId="9391" xr:uid="{00000000-0005-0000-0000-0000344C0000}"/>
    <cellStyle name="Input 2 3 2 6 3 2" xfId="22292" xr:uid="{00000000-0005-0000-0000-0000354C0000}"/>
    <cellStyle name="Input 2 3 2 6 3 3" xfId="28678" xr:uid="{00000000-0005-0000-0000-0000364C0000}"/>
    <cellStyle name="Input 2 3 2 6 4" xfId="11059" xr:uid="{00000000-0005-0000-0000-0000374C0000}"/>
    <cellStyle name="Input 2 3 2 6 4 2" xfId="34399" xr:uid="{00000000-0005-0000-0000-0000384C0000}"/>
    <cellStyle name="Input 2 3 2 6 5" xfId="14843" xr:uid="{00000000-0005-0000-0000-0000394C0000}"/>
    <cellStyle name="Input 2 3 2 6 6" xfId="38756" xr:uid="{00000000-0005-0000-0000-00003A4C0000}"/>
    <cellStyle name="Input 2 3 2 6 7" xfId="46848" xr:uid="{00000000-0005-0000-0000-00003B4C0000}"/>
    <cellStyle name="Input 2 3 2 7" xfId="611" xr:uid="{00000000-0005-0000-0000-00003C4C0000}"/>
    <cellStyle name="Input 2 3 2 7 2" xfId="15636" xr:uid="{00000000-0005-0000-0000-00003D4C0000}"/>
    <cellStyle name="Input 2 3 2 7 2 2" xfId="29489" xr:uid="{00000000-0005-0000-0000-00003E4C0000}"/>
    <cellStyle name="Input 2 3 2 7 3" xfId="15809" xr:uid="{00000000-0005-0000-0000-00003F4C0000}"/>
    <cellStyle name="Input 2 3 2 7 4" xfId="39578" xr:uid="{00000000-0005-0000-0000-0000404C0000}"/>
    <cellStyle name="Input 2 3 2 7 5" xfId="47670" xr:uid="{00000000-0005-0000-0000-0000414C0000}"/>
    <cellStyle name="Input 2 3 2 8" xfId="3806" xr:uid="{00000000-0005-0000-0000-0000424C0000}"/>
    <cellStyle name="Input 2 3 2 8 2" xfId="16714" xr:uid="{00000000-0005-0000-0000-0000434C0000}"/>
    <cellStyle name="Input 2 3 2 8 2 2" xfId="29749" xr:uid="{00000000-0005-0000-0000-0000444C0000}"/>
    <cellStyle name="Input 2 3 2 8 3" xfId="23100" xr:uid="{00000000-0005-0000-0000-0000454C0000}"/>
    <cellStyle name="Input 2 3 2 9" xfId="7007" xr:uid="{00000000-0005-0000-0000-0000464C0000}"/>
    <cellStyle name="Input 2 3 2 9 2" xfId="19908" xr:uid="{00000000-0005-0000-0000-0000474C0000}"/>
    <cellStyle name="Input 2 3 2 9 3" xfId="26294" xr:uid="{00000000-0005-0000-0000-0000484C0000}"/>
    <cellStyle name="Input 2 3 3" xfId="1144" xr:uid="{00000000-0005-0000-0000-0000494C0000}"/>
    <cellStyle name="Input 2 3 3 10" xfId="35387" xr:uid="{00000000-0005-0000-0000-00004A4C0000}"/>
    <cellStyle name="Input 2 3 3 11" xfId="43479" xr:uid="{00000000-0005-0000-0000-00004B4C0000}"/>
    <cellStyle name="Input 2 3 3 2" xfId="1644" xr:uid="{00000000-0005-0000-0000-00004C4C0000}"/>
    <cellStyle name="Input 2 3 3 2 2" xfId="4839" xr:uid="{00000000-0005-0000-0000-00004D4C0000}"/>
    <cellStyle name="Input 2 3 3 2 2 2" xfId="17747" xr:uid="{00000000-0005-0000-0000-00004E4C0000}"/>
    <cellStyle name="Input 2 3 3 2 2 2 2" xfId="30427" xr:uid="{00000000-0005-0000-0000-00004F4C0000}"/>
    <cellStyle name="Input 2 3 3 2 2 2 3" xfId="42221" xr:uid="{00000000-0005-0000-0000-0000504C0000}"/>
    <cellStyle name="Input 2 3 3 2 2 2 4" xfId="50313" xr:uid="{00000000-0005-0000-0000-0000514C0000}"/>
    <cellStyle name="Input 2 3 3 2 2 3" xfId="24133" xr:uid="{00000000-0005-0000-0000-0000524C0000}"/>
    <cellStyle name="Input 2 3 3 2 2 4" xfId="37400" xr:uid="{00000000-0005-0000-0000-0000534C0000}"/>
    <cellStyle name="Input 2 3 3 2 2 5" xfId="45492" xr:uid="{00000000-0005-0000-0000-0000544C0000}"/>
    <cellStyle name="Input 2 3 3 2 3" xfId="8040" xr:uid="{00000000-0005-0000-0000-0000554C0000}"/>
    <cellStyle name="Input 2 3 3 2 3 2" xfId="20941" xr:uid="{00000000-0005-0000-0000-0000564C0000}"/>
    <cellStyle name="Input 2 3 3 2 3 3" xfId="27327" xr:uid="{00000000-0005-0000-0000-0000574C0000}"/>
    <cellStyle name="Input 2 3 3 2 3 4" xfId="40240" xr:uid="{00000000-0005-0000-0000-0000584C0000}"/>
    <cellStyle name="Input 2 3 3 2 3 5" xfId="48332" xr:uid="{00000000-0005-0000-0000-0000594C0000}"/>
    <cellStyle name="Input 2 3 3 2 4" xfId="11194" xr:uid="{00000000-0005-0000-0000-00005A4C0000}"/>
    <cellStyle name="Input 2 3 3 2 4 2" xfId="33048" xr:uid="{00000000-0005-0000-0000-00005B4C0000}"/>
    <cellStyle name="Input 2 3 3 2 5" xfId="13962" xr:uid="{00000000-0005-0000-0000-00005C4C0000}"/>
    <cellStyle name="Input 2 3 3 2 6" xfId="35887" xr:uid="{00000000-0005-0000-0000-00005D4C0000}"/>
    <cellStyle name="Input 2 3 3 2 7" xfId="43979" xr:uid="{00000000-0005-0000-0000-00005E4C0000}"/>
    <cellStyle name="Input 2 3 3 3" xfId="2653" xr:uid="{00000000-0005-0000-0000-00005F4C0000}"/>
    <cellStyle name="Input 2 3 3 3 2" xfId="5848" xr:uid="{00000000-0005-0000-0000-0000604C0000}"/>
    <cellStyle name="Input 2 3 3 3 2 2" xfId="18756" xr:uid="{00000000-0005-0000-0000-0000614C0000}"/>
    <cellStyle name="Input 2 3 3 3 2 2 2" xfId="31084" xr:uid="{00000000-0005-0000-0000-0000624C0000}"/>
    <cellStyle name="Input 2 3 3 3 2 2 3" xfId="43021" xr:uid="{00000000-0005-0000-0000-0000634C0000}"/>
    <cellStyle name="Input 2 3 3 3 2 2 4" xfId="51113" xr:uid="{00000000-0005-0000-0000-0000644C0000}"/>
    <cellStyle name="Input 2 3 3 3 2 3" xfId="25142" xr:uid="{00000000-0005-0000-0000-0000654C0000}"/>
    <cellStyle name="Input 2 3 3 3 2 4" xfId="38409" xr:uid="{00000000-0005-0000-0000-0000664C0000}"/>
    <cellStyle name="Input 2 3 3 3 2 5" xfId="46501" xr:uid="{00000000-0005-0000-0000-0000674C0000}"/>
    <cellStyle name="Input 2 3 3 3 3" xfId="9049" xr:uid="{00000000-0005-0000-0000-0000684C0000}"/>
    <cellStyle name="Input 2 3 3 3 3 2" xfId="21950" xr:uid="{00000000-0005-0000-0000-0000694C0000}"/>
    <cellStyle name="Input 2 3 3 3 3 3" xfId="28336" xr:uid="{00000000-0005-0000-0000-00006A4C0000}"/>
    <cellStyle name="Input 2 3 3 3 3 4" xfId="41249" xr:uid="{00000000-0005-0000-0000-00006B4C0000}"/>
    <cellStyle name="Input 2 3 3 3 3 5" xfId="49341" xr:uid="{00000000-0005-0000-0000-00006C4C0000}"/>
    <cellStyle name="Input 2 3 3 3 4" xfId="12322" xr:uid="{00000000-0005-0000-0000-00006D4C0000}"/>
    <cellStyle name="Input 2 3 3 3 4 2" xfId="34057" xr:uid="{00000000-0005-0000-0000-00006E4C0000}"/>
    <cellStyle name="Input 2 3 3 3 5" xfId="14619" xr:uid="{00000000-0005-0000-0000-00006F4C0000}"/>
    <cellStyle name="Input 2 3 3 3 6" xfId="36384" xr:uid="{00000000-0005-0000-0000-0000704C0000}"/>
    <cellStyle name="Input 2 3 3 3 7" xfId="44476" xr:uid="{00000000-0005-0000-0000-0000714C0000}"/>
    <cellStyle name="Input 2 3 3 4" xfId="1780" xr:uid="{00000000-0005-0000-0000-0000724C0000}"/>
    <cellStyle name="Input 2 3 3 4 2" xfId="4975" xr:uid="{00000000-0005-0000-0000-0000734C0000}"/>
    <cellStyle name="Input 2 3 3 4 2 2" xfId="17883" xr:uid="{00000000-0005-0000-0000-0000744C0000}"/>
    <cellStyle name="Input 2 3 3 4 2 2 2" xfId="30514" xr:uid="{00000000-0005-0000-0000-0000754C0000}"/>
    <cellStyle name="Input 2 3 3 4 2 3" xfId="24269" xr:uid="{00000000-0005-0000-0000-0000764C0000}"/>
    <cellStyle name="Input 2 3 3 4 2 4" xfId="40376" xr:uid="{00000000-0005-0000-0000-0000774C0000}"/>
    <cellStyle name="Input 2 3 3 4 2 5" xfId="48468" xr:uid="{00000000-0005-0000-0000-0000784C0000}"/>
    <cellStyle name="Input 2 3 3 4 3" xfId="8176" xr:uid="{00000000-0005-0000-0000-0000794C0000}"/>
    <cellStyle name="Input 2 3 3 4 3 2" xfId="21077" xr:uid="{00000000-0005-0000-0000-00007A4C0000}"/>
    <cellStyle name="Input 2 3 3 4 3 3" xfId="27463" xr:uid="{00000000-0005-0000-0000-00007B4C0000}"/>
    <cellStyle name="Input 2 3 3 4 4" xfId="12265" xr:uid="{00000000-0005-0000-0000-00007C4C0000}"/>
    <cellStyle name="Input 2 3 3 4 4 2" xfId="33184" xr:uid="{00000000-0005-0000-0000-00007D4C0000}"/>
    <cellStyle name="Input 2 3 3 4 5" xfId="14049" xr:uid="{00000000-0005-0000-0000-00007E4C0000}"/>
    <cellStyle name="Input 2 3 3 4 6" xfId="37536" xr:uid="{00000000-0005-0000-0000-00007F4C0000}"/>
    <cellStyle name="Input 2 3 3 4 7" xfId="45628" xr:uid="{00000000-0005-0000-0000-0000804C0000}"/>
    <cellStyle name="Input 2 3 3 5" xfId="3157" xr:uid="{00000000-0005-0000-0000-0000814C0000}"/>
    <cellStyle name="Input 2 3 3 5 2" xfId="6352" xr:uid="{00000000-0005-0000-0000-0000824C0000}"/>
    <cellStyle name="Input 2 3 3 5 2 2" xfId="19260" xr:uid="{00000000-0005-0000-0000-0000834C0000}"/>
    <cellStyle name="Input 2 3 3 5 2 2 2" xfId="31413" xr:uid="{00000000-0005-0000-0000-0000844C0000}"/>
    <cellStyle name="Input 2 3 3 5 2 3" xfId="25646" xr:uid="{00000000-0005-0000-0000-0000854C0000}"/>
    <cellStyle name="Input 2 3 3 5 2 4" xfId="41815" xr:uid="{00000000-0005-0000-0000-0000864C0000}"/>
    <cellStyle name="Input 2 3 3 5 2 5" xfId="49907" xr:uid="{00000000-0005-0000-0000-0000874C0000}"/>
    <cellStyle name="Input 2 3 3 5 3" xfId="9553" xr:uid="{00000000-0005-0000-0000-0000884C0000}"/>
    <cellStyle name="Input 2 3 3 5 3 2" xfId="22454" xr:uid="{00000000-0005-0000-0000-0000894C0000}"/>
    <cellStyle name="Input 2 3 3 5 3 3" xfId="28840" xr:uid="{00000000-0005-0000-0000-00008A4C0000}"/>
    <cellStyle name="Input 2 3 3 5 4" xfId="12280" xr:uid="{00000000-0005-0000-0000-00008B4C0000}"/>
    <cellStyle name="Input 2 3 3 5 4 2" xfId="34561" xr:uid="{00000000-0005-0000-0000-00008C4C0000}"/>
    <cellStyle name="Input 2 3 3 5 5" xfId="14948" xr:uid="{00000000-0005-0000-0000-00008D4C0000}"/>
    <cellStyle name="Input 2 3 3 5 6" xfId="36900" xr:uid="{00000000-0005-0000-0000-00008E4C0000}"/>
    <cellStyle name="Input 2 3 3 5 7" xfId="44992" xr:uid="{00000000-0005-0000-0000-00008F4C0000}"/>
    <cellStyle name="Input 2 3 3 6" xfId="4339" xr:uid="{00000000-0005-0000-0000-0000904C0000}"/>
    <cellStyle name="Input 2 3 3 6 2" xfId="17247" xr:uid="{00000000-0005-0000-0000-0000914C0000}"/>
    <cellStyle name="Input 2 3 3 6 2 2" xfId="30102" xr:uid="{00000000-0005-0000-0000-0000924C0000}"/>
    <cellStyle name="Input 2 3 3 6 2 3" xfId="41472" xr:uid="{00000000-0005-0000-0000-0000934C0000}"/>
    <cellStyle name="Input 2 3 3 6 2 4" xfId="49564" xr:uid="{00000000-0005-0000-0000-0000944C0000}"/>
    <cellStyle name="Input 2 3 3 6 3" xfId="23633" xr:uid="{00000000-0005-0000-0000-0000954C0000}"/>
    <cellStyle name="Input 2 3 3 6 4" xfId="38918" xr:uid="{00000000-0005-0000-0000-0000964C0000}"/>
    <cellStyle name="Input 2 3 3 6 5" xfId="47010" xr:uid="{00000000-0005-0000-0000-0000974C0000}"/>
    <cellStyle name="Input 2 3 3 7" xfId="7540" xr:uid="{00000000-0005-0000-0000-0000984C0000}"/>
    <cellStyle name="Input 2 3 3 7 2" xfId="20441" xr:uid="{00000000-0005-0000-0000-0000994C0000}"/>
    <cellStyle name="Input 2 3 3 7 3" xfId="26827" xr:uid="{00000000-0005-0000-0000-00009A4C0000}"/>
    <cellStyle name="Input 2 3 3 7 4" xfId="39740" xr:uid="{00000000-0005-0000-0000-00009B4C0000}"/>
    <cellStyle name="Input 2 3 3 7 5" xfId="47832" xr:uid="{00000000-0005-0000-0000-00009C4C0000}"/>
    <cellStyle name="Input 2 3 3 8" xfId="12141" xr:uid="{00000000-0005-0000-0000-00009D4C0000}"/>
    <cellStyle name="Input 2 3 3 8 2" xfId="32548" xr:uid="{00000000-0005-0000-0000-00009E4C0000}"/>
    <cellStyle name="Input 2 3 3 9" xfId="13637" xr:uid="{00000000-0005-0000-0000-00009F4C0000}"/>
    <cellStyle name="Input 2 3 4" xfId="1316" xr:uid="{00000000-0005-0000-0000-0000A04C0000}"/>
    <cellStyle name="Input 2 3 4 2" xfId="4511" xr:uid="{00000000-0005-0000-0000-0000A14C0000}"/>
    <cellStyle name="Input 2 3 4 2 2" xfId="17419" xr:uid="{00000000-0005-0000-0000-0000A24C0000}"/>
    <cellStyle name="Input 2 3 4 2 2 2" xfId="30213" xr:uid="{00000000-0005-0000-0000-0000A34C0000}"/>
    <cellStyle name="Input 2 3 4 2 2 3" xfId="41952" xr:uid="{00000000-0005-0000-0000-0000A44C0000}"/>
    <cellStyle name="Input 2 3 4 2 2 4" xfId="50044" xr:uid="{00000000-0005-0000-0000-0000A54C0000}"/>
    <cellStyle name="Input 2 3 4 2 3" xfId="23805" xr:uid="{00000000-0005-0000-0000-0000A64C0000}"/>
    <cellStyle name="Input 2 3 4 2 4" xfId="37072" xr:uid="{00000000-0005-0000-0000-0000A74C0000}"/>
    <cellStyle name="Input 2 3 4 2 5" xfId="45164" xr:uid="{00000000-0005-0000-0000-0000A84C0000}"/>
    <cellStyle name="Input 2 3 4 3" xfId="7712" xr:uid="{00000000-0005-0000-0000-0000A94C0000}"/>
    <cellStyle name="Input 2 3 4 3 2" xfId="20613" xr:uid="{00000000-0005-0000-0000-0000AA4C0000}"/>
    <cellStyle name="Input 2 3 4 3 3" xfId="26999" xr:uid="{00000000-0005-0000-0000-0000AB4C0000}"/>
    <cellStyle name="Input 2 3 4 3 4" xfId="39912" xr:uid="{00000000-0005-0000-0000-0000AC4C0000}"/>
    <cellStyle name="Input 2 3 4 3 5" xfId="48004" xr:uid="{00000000-0005-0000-0000-0000AD4C0000}"/>
    <cellStyle name="Input 2 3 4 4" xfId="10435" xr:uid="{00000000-0005-0000-0000-0000AE4C0000}"/>
    <cellStyle name="Input 2 3 4 4 2" xfId="32720" xr:uid="{00000000-0005-0000-0000-0000AF4C0000}"/>
    <cellStyle name="Input 2 3 4 5" xfId="13748" xr:uid="{00000000-0005-0000-0000-0000B04C0000}"/>
    <cellStyle name="Input 2 3 4 6" xfId="35559" xr:uid="{00000000-0005-0000-0000-0000B14C0000}"/>
    <cellStyle name="Input 2 3 4 7" xfId="43651" xr:uid="{00000000-0005-0000-0000-0000B24C0000}"/>
    <cellStyle name="Input 2 3 5" xfId="2325" xr:uid="{00000000-0005-0000-0000-0000B34C0000}"/>
    <cellStyle name="Input 2 3 5 2" xfId="5520" xr:uid="{00000000-0005-0000-0000-0000B44C0000}"/>
    <cellStyle name="Input 2 3 5 2 2" xfId="18428" xr:uid="{00000000-0005-0000-0000-0000B54C0000}"/>
    <cellStyle name="Input 2 3 5 2 2 2" xfId="30870" xr:uid="{00000000-0005-0000-0000-0000B64C0000}"/>
    <cellStyle name="Input 2 3 5 2 2 3" xfId="42807" xr:uid="{00000000-0005-0000-0000-0000B74C0000}"/>
    <cellStyle name="Input 2 3 5 2 2 4" xfId="50899" xr:uid="{00000000-0005-0000-0000-0000B84C0000}"/>
    <cellStyle name="Input 2 3 5 2 3" xfId="24814" xr:uid="{00000000-0005-0000-0000-0000B94C0000}"/>
    <cellStyle name="Input 2 3 5 2 4" xfId="38081" xr:uid="{00000000-0005-0000-0000-0000BA4C0000}"/>
    <cellStyle name="Input 2 3 5 2 5" xfId="46173" xr:uid="{00000000-0005-0000-0000-0000BB4C0000}"/>
    <cellStyle name="Input 2 3 5 3" xfId="8721" xr:uid="{00000000-0005-0000-0000-0000BC4C0000}"/>
    <cellStyle name="Input 2 3 5 3 2" xfId="21622" xr:uid="{00000000-0005-0000-0000-0000BD4C0000}"/>
    <cellStyle name="Input 2 3 5 3 3" xfId="28008" xr:uid="{00000000-0005-0000-0000-0000BE4C0000}"/>
    <cellStyle name="Input 2 3 5 3 4" xfId="40921" xr:uid="{00000000-0005-0000-0000-0000BF4C0000}"/>
    <cellStyle name="Input 2 3 5 3 5" xfId="49013" xr:uid="{00000000-0005-0000-0000-0000C04C0000}"/>
    <cellStyle name="Input 2 3 5 4" xfId="12396" xr:uid="{00000000-0005-0000-0000-0000C14C0000}"/>
    <cellStyle name="Input 2 3 5 4 2" xfId="33729" xr:uid="{00000000-0005-0000-0000-0000C24C0000}"/>
    <cellStyle name="Input 2 3 5 5" xfId="14405" xr:uid="{00000000-0005-0000-0000-0000C34C0000}"/>
    <cellStyle name="Input 2 3 5 6" xfId="36056" xr:uid="{00000000-0005-0000-0000-0000C44C0000}"/>
    <cellStyle name="Input 2 3 5 7" xfId="44148" xr:uid="{00000000-0005-0000-0000-0000C54C0000}"/>
    <cellStyle name="Input 2 3 6" xfId="1895" xr:uid="{00000000-0005-0000-0000-0000C64C0000}"/>
    <cellStyle name="Input 2 3 6 2" xfId="5090" xr:uid="{00000000-0005-0000-0000-0000C74C0000}"/>
    <cellStyle name="Input 2 3 6 2 2" xfId="17998" xr:uid="{00000000-0005-0000-0000-0000C84C0000}"/>
    <cellStyle name="Input 2 3 6 2 2 2" xfId="30583" xr:uid="{00000000-0005-0000-0000-0000C94C0000}"/>
    <cellStyle name="Input 2 3 6 2 3" xfId="24384" xr:uid="{00000000-0005-0000-0000-0000CA4C0000}"/>
    <cellStyle name="Input 2 3 6 2 4" xfId="40491" xr:uid="{00000000-0005-0000-0000-0000CB4C0000}"/>
    <cellStyle name="Input 2 3 6 2 5" xfId="48583" xr:uid="{00000000-0005-0000-0000-0000CC4C0000}"/>
    <cellStyle name="Input 2 3 6 3" xfId="8291" xr:uid="{00000000-0005-0000-0000-0000CD4C0000}"/>
    <cellStyle name="Input 2 3 6 3 2" xfId="21192" xr:uid="{00000000-0005-0000-0000-0000CE4C0000}"/>
    <cellStyle name="Input 2 3 6 3 3" xfId="27578" xr:uid="{00000000-0005-0000-0000-0000CF4C0000}"/>
    <cellStyle name="Input 2 3 6 4" xfId="12680" xr:uid="{00000000-0005-0000-0000-0000D04C0000}"/>
    <cellStyle name="Input 2 3 6 4 2" xfId="33299" xr:uid="{00000000-0005-0000-0000-0000D14C0000}"/>
    <cellStyle name="Input 2 3 6 5" xfId="14118" xr:uid="{00000000-0005-0000-0000-0000D24C0000}"/>
    <cellStyle name="Input 2 3 6 6" xfId="37651" xr:uid="{00000000-0005-0000-0000-0000D34C0000}"/>
    <cellStyle name="Input 2 3 6 7" xfId="45743" xr:uid="{00000000-0005-0000-0000-0000D44C0000}"/>
    <cellStyle name="Input 2 3 7" xfId="816" xr:uid="{00000000-0005-0000-0000-0000D54C0000}"/>
    <cellStyle name="Input 2 3 7 2" xfId="4011" xr:uid="{00000000-0005-0000-0000-0000D64C0000}"/>
    <cellStyle name="Input 2 3 7 2 2" xfId="16919" xr:uid="{00000000-0005-0000-0000-0000D74C0000}"/>
    <cellStyle name="Input 2 3 7 2 2 2" xfId="29888" xr:uid="{00000000-0005-0000-0000-0000D84C0000}"/>
    <cellStyle name="Input 2 3 7 2 3" xfId="23305" xr:uid="{00000000-0005-0000-0000-0000D94C0000}"/>
    <cellStyle name="Input 2 3 7 2 4" xfId="41534" xr:uid="{00000000-0005-0000-0000-0000DA4C0000}"/>
    <cellStyle name="Input 2 3 7 2 5" xfId="49626" xr:uid="{00000000-0005-0000-0000-0000DB4C0000}"/>
    <cellStyle name="Input 2 3 7 3" xfId="7212" xr:uid="{00000000-0005-0000-0000-0000DC4C0000}"/>
    <cellStyle name="Input 2 3 7 3 2" xfId="20113" xr:uid="{00000000-0005-0000-0000-0000DD4C0000}"/>
    <cellStyle name="Input 2 3 7 3 3" xfId="26499" xr:uid="{00000000-0005-0000-0000-0000DE4C0000}"/>
    <cellStyle name="Input 2 3 7 4" xfId="10428" xr:uid="{00000000-0005-0000-0000-0000DF4C0000}"/>
    <cellStyle name="Input 2 3 7 4 2" xfId="32220" xr:uid="{00000000-0005-0000-0000-0000E04C0000}"/>
    <cellStyle name="Input 2 3 7 5" xfId="13423" xr:uid="{00000000-0005-0000-0000-0000E14C0000}"/>
    <cellStyle name="Input 2 3 7 6" xfId="36572" xr:uid="{00000000-0005-0000-0000-0000E24C0000}"/>
    <cellStyle name="Input 2 3 7 7" xfId="44664" xr:uid="{00000000-0005-0000-0000-0000E34C0000}"/>
    <cellStyle name="Input 2 3 8" xfId="2829" xr:uid="{00000000-0005-0000-0000-0000E44C0000}"/>
    <cellStyle name="Input 2 3 8 2" xfId="6024" xr:uid="{00000000-0005-0000-0000-0000E54C0000}"/>
    <cellStyle name="Input 2 3 8 2 2" xfId="18932" xr:uid="{00000000-0005-0000-0000-0000E64C0000}"/>
    <cellStyle name="Input 2 3 8 2 2 2" xfId="31199" xr:uid="{00000000-0005-0000-0000-0000E74C0000}"/>
    <cellStyle name="Input 2 3 8 2 3" xfId="25318" xr:uid="{00000000-0005-0000-0000-0000E84C0000}"/>
    <cellStyle name="Input 2 3 8 2 4" xfId="41970" xr:uid="{00000000-0005-0000-0000-0000E94C0000}"/>
    <cellStyle name="Input 2 3 8 2 5" xfId="50062" xr:uid="{00000000-0005-0000-0000-0000EA4C0000}"/>
    <cellStyle name="Input 2 3 8 3" xfId="9225" xr:uid="{00000000-0005-0000-0000-0000EB4C0000}"/>
    <cellStyle name="Input 2 3 8 3 2" xfId="22126" xr:uid="{00000000-0005-0000-0000-0000EC4C0000}"/>
    <cellStyle name="Input 2 3 8 3 3" xfId="28512" xr:uid="{00000000-0005-0000-0000-0000ED4C0000}"/>
    <cellStyle name="Input 2 3 8 4" xfId="11359" xr:uid="{00000000-0005-0000-0000-0000EE4C0000}"/>
    <cellStyle name="Input 2 3 8 4 2" xfId="34233" xr:uid="{00000000-0005-0000-0000-0000EF4C0000}"/>
    <cellStyle name="Input 2 3 8 5" xfId="14734" xr:uid="{00000000-0005-0000-0000-0000F04C0000}"/>
    <cellStyle name="Input 2 3 8 6" xfId="38590" xr:uid="{00000000-0005-0000-0000-0000F14C0000}"/>
    <cellStyle name="Input 2 3 8 7" xfId="46682" xr:uid="{00000000-0005-0000-0000-0000F24C0000}"/>
    <cellStyle name="Input 2 3 9" xfId="440" xr:uid="{00000000-0005-0000-0000-0000F34C0000}"/>
    <cellStyle name="Input 2 3 9 2" xfId="15470" xr:uid="{00000000-0005-0000-0000-0000F44C0000}"/>
    <cellStyle name="Input 2 3 9 2 2" xfId="29324" xr:uid="{00000000-0005-0000-0000-0000F54C0000}"/>
    <cellStyle name="Input 2 3 9 3" xfId="16248" xr:uid="{00000000-0005-0000-0000-0000F64C0000}"/>
    <cellStyle name="Input 2 3 9 4" xfId="39412" xr:uid="{00000000-0005-0000-0000-0000F74C0000}"/>
    <cellStyle name="Input 2 3 9 5" xfId="47504" xr:uid="{00000000-0005-0000-0000-0000F84C0000}"/>
    <cellStyle name="Input 2 30" xfId="1791" xr:uid="{00000000-0005-0000-0000-0000F94C0000}"/>
    <cellStyle name="Input 2 30 2" xfId="4986" xr:uid="{00000000-0005-0000-0000-0000FA4C0000}"/>
    <cellStyle name="Input 2 30 2 2" xfId="17894" xr:uid="{00000000-0005-0000-0000-0000FB4C0000}"/>
    <cellStyle name="Input 2 30 2 2 2" xfId="30522" xr:uid="{00000000-0005-0000-0000-0000FC4C0000}"/>
    <cellStyle name="Input 2 30 2 3" xfId="24280" xr:uid="{00000000-0005-0000-0000-0000FD4C0000}"/>
    <cellStyle name="Input 2 30 2 4" xfId="40387" xr:uid="{00000000-0005-0000-0000-0000FE4C0000}"/>
    <cellStyle name="Input 2 30 2 5" xfId="48479" xr:uid="{00000000-0005-0000-0000-0000FF4C0000}"/>
    <cellStyle name="Input 2 30 3" xfId="8187" xr:uid="{00000000-0005-0000-0000-0000004D0000}"/>
    <cellStyle name="Input 2 30 3 2" xfId="21088" xr:uid="{00000000-0005-0000-0000-0000014D0000}"/>
    <cellStyle name="Input 2 30 3 3" xfId="27474" xr:uid="{00000000-0005-0000-0000-0000024D0000}"/>
    <cellStyle name="Input 2 30 4" xfId="10397" xr:uid="{00000000-0005-0000-0000-0000034D0000}"/>
    <cellStyle name="Input 2 30 4 2" xfId="33195" xr:uid="{00000000-0005-0000-0000-0000044D0000}"/>
    <cellStyle name="Input 2 30 5" xfId="14057" xr:uid="{00000000-0005-0000-0000-0000054D0000}"/>
    <cellStyle name="Input 2 30 6" xfId="37547" xr:uid="{00000000-0005-0000-0000-0000064D0000}"/>
    <cellStyle name="Input 2 30 7" xfId="45639" xr:uid="{00000000-0005-0000-0000-0000074D0000}"/>
    <cellStyle name="Input 2 31" xfId="763" xr:uid="{00000000-0005-0000-0000-0000084D0000}"/>
    <cellStyle name="Input 2 31 2" xfId="3958" xr:uid="{00000000-0005-0000-0000-0000094D0000}"/>
    <cellStyle name="Input 2 31 2 2" xfId="16866" xr:uid="{00000000-0005-0000-0000-00000A4D0000}"/>
    <cellStyle name="Input 2 31 2 2 2" xfId="29852" xr:uid="{00000000-0005-0000-0000-00000B4D0000}"/>
    <cellStyle name="Input 2 31 2 3" xfId="23252" xr:uid="{00000000-0005-0000-0000-00000C4D0000}"/>
    <cellStyle name="Input 2 31 2 4" xfId="41517" xr:uid="{00000000-0005-0000-0000-00000D4D0000}"/>
    <cellStyle name="Input 2 31 2 5" xfId="49609" xr:uid="{00000000-0005-0000-0000-00000E4D0000}"/>
    <cellStyle name="Input 2 31 3" xfId="7159" xr:uid="{00000000-0005-0000-0000-00000F4D0000}"/>
    <cellStyle name="Input 2 31 3 2" xfId="20060" xr:uid="{00000000-0005-0000-0000-0000104D0000}"/>
    <cellStyle name="Input 2 31 3 3" xfId="26446" xr:uid="{00000000-0005-0000-0000-0000114D0000}"/>
    <cellStyle name="Input 2 31 4" xfId="13050" xr:uid="{00000000-0005-0000-0000-0000124D0000}"/>
    <cellStyle name="Input 2 31 4 2" xfId="32167" xr:uid="{00000000-0005-0000-0000-0000134D0000}"/>
    <cellStyle name="Input 2 31 5" xfId="13387" xr:uid="{00000000-0005-0000-0000-0000144D0000}"/>
    <cellStyle name="Input 2 31 6" xfId="36520" xr:uid="{00000000-0005-0000-0000-0000154D0000}"/>
    <cellStyle name="Input 2 31 7" xfId="44612" xr:uid="{00000000-0005-0000-0000-0000164D0000}"/>
    <cellStyle name="Input 2 32" xfId="757" xr:uid="{00000000-0005-0000-0000-0000174D0000}"/>
    <cellStyle name="Input 2 32 2" xfId="3952" xr:uid="{00000000-0005-0000-0000-0000184D0000}"/>
    <cellStyle name="Input 2 32 2 2" xfId="16860" xr:uid="{00000000-0005-0000-0000-0000194D0000}"/>
    <cellStyle name="Input 2 32 2 2 2" xfId="29846" xr:uid="{00000000-0005-0000-0000-00001A4D0000}"/>
    <cellStyle name="Input 2 32 2 3" xfId="23246" xr:uid="{00000000-0005-0000-0000-00001B4D0000}"/>
    <cellStyle name="Input 2 32 3" xfId="7153" xr:uid="{00000000-0005-0000-0000-00001C4D0000}"/>
    <cellStyle name="Input 2 32 3 2" xfId="20054" xr:uid="{00000000-0005-0000-0000-00001D4D0000}"/>
    <cellStyle name="Input 2 32 3 3" xfId="26440" xr:uid="{00000000-0005-0000-0000-00001E4D0000}"/>
    <cellStyle name="Input 2 32 4" xfId="10246" xr:uid="{00000000-0005-0000-0000-00001F4D0000}"/>
    <cellStyle name="Input 2 32 4 2" xfId="32161" xr:uid="{00000000-0005-0000-0000-0000204D0000}"/>
    <cellStyle name="Input 2 32 5" xfId="13381" xr:uid="{00000000-0005-0000-0000-0000214D0000}"/>
    <cellStyle name="Input 2 32 6" xfId="38537" xr:uid="{00000000-0005-0000-0000-0000224D0000}"/>
    <cellStyle name="Input 2 32 7" xfId="46629" xr:uid="{00000000-0005-0000-0000-0000234D0000}"/>
    <cellStyle name="Input 2 33" xfId="397" xr:uid="{00000000-0005-0000-0000-0000244D0000}"/>
    <cellStyle name="Input 2 33 2" xfId="15434" xr:uid="{00000000-0005-0000-0000-0000254D0000}"/>
    <cellStyle name="Input 2 33 2 2" xfId="29289" xr:uid="{00000000-0005-0000-0000-0000264D0000}"/>
    <cellStyle name="Input 2 33 3" xfId="16420" xr:uid="{00000000-0005-0000-0000-0000274D0000}"/>
    <cellStyle name="Input 2 33 4" xfId="39360" xr:uid="{00000000-0005-0000-0000-0000284D0000}"/>
    <cellStyle name="Input 2 33 5" xfId="47452" xr:uid="{00000000-0005-0000-0000-0000294D0000}"/>
    <cellStyle name="Input 2 34" xfId="372" xr:uid="{00000000-0005-0000-0000-00002A4D0000}"/>
    <cellStyle name="Input 2 34 2" xfId="15430" xr:uid="{00000000-0005-0000-0000-00002B4D0000}"/>
    <cellStyle name="Input 2 34 2 2" xfId="29286" xr:uid="{00000000-0005-0000-0000-00002C4D0000}"/>
    <cellStyle name="Input 2 34 3" xfId="15401" xr:uid="{00000000-0005-0000-0000-00002D4D0000}"/>
    <cellStyle name="Input 2 35" xfId="363" xr:uid="{00000000-0005-0000-0000-00002E4D0000}"/>
    <cellStyle name="Input 2 35 2" xfId="15426" xr:uid="{00000000-0005-0000-0000-00002F4D0000}"/>
    <cellStyle name="Input 2 35 3" xfId="16490" xr:uid="{00000000-0005-0000-0000-0000304D0000}"/>
    <cellStyle name="Input 2 36" xfId="10443" xr:uid="{00000000-0005-0000-0000-0000314D0000}"/>
    <cellStyle name="Input 2 36 2" xfId="31821" xr:uid="{00000000-0005-0000-0000-0000324D0000}"/>
    <cellStyle name="Input 2 37" xfId="10211" xr:uid="{00000000-0005-0000-0000-0000334D0000}"/>
    <cellStyle name="Input 2 38" xfId="35009" xr:uid="{00000000-0005-0000-0000-0000344D0000}"/>
    <cellStyle name="Input 2 4" xfId="57" xr:uid="{00000000-0005-0000-0000-0000354D0000}"/>
    <cellStyle name="Input 2 4 10" xfId="3617" xr:uid="{00000000-0005-0000-0000-0000364D0000}"/>
    <cellStyle name="Input 2 4 10 2" xfId="16526" xr:uid="{00000000-0005-0000-0000-0000374D0000}"/>
    <cellStyle name="Input 2 4 10 2 2" xfId="29623" xr:uid="{00000000-0005-0000-0000-0000384D0000}"/>
    <cellStyle name="Input 2 4 10 3" xfId="22912" xr:uid="{00000000-0005-0000-0000-0000394D0000}"/>
    <cellStyle name="Input 2 4 11" xfId="6818" xr:uid="{00000000-0005-0000-0000-00003A4D0000}"/>
    <cellStyle name="Input 2 4 11 2" xfId="19720" xr:uid="{00000000-0005-0000-0000-00003B4D0000}"/>
    <cellStyle name="Input 2 4 11 3" xfId="26106" xr:uid="{00000000-0005-0000-0000-00003C4D0000}"/>
    <cellStyle name="Input 2 4 12" xfId="10390" xr:uid="{00000000-0005-0000-0000-00003D4D0000}"/>
    <cellStyle name="Input 2 4 12 2" xfId="31837" xr:uid="{00000000-0005-0000-0000-00003E4D0000}"/>
    <cellStyle name="Input 2 4 13" xfId="13162" xr:uid="{00000000-0005-0000-0000-00003F4D0000}"/>
    <cellStyle name="Input 2 4 14" xfId="35041" xr:uid="{00000000-0005-0000-0000-0000404D0000}"/>
    <cellStyle name="Input 2 4 15" xfId="43133" xr:uid="{00000000-0005-0000-0000-0000414D0000}"/>
    <cellStyle name="Input 2 4 2" xfId="202" xr:uid="{00000000-0005-0000-0000-0000424D0000}"/>
    <cellStyle name="Input 2 4 2 10" xfId="12527" xr:uid="{00000000-0005-0000-0000-0000434D0000}"/>
    <cellStyle name="Input 2 4 2 10 2" xfId="32007" xr:uid="{00000000-0005-0000-0000-0000444D0000}"/>
    <cellStyle name="Input 2 4 2 11" xfId="13273" xr:uid="{00000000-0005-0000-0000-0000454D0000}"/>
    <cellStyle name="Input 2 4 2 12" xfId="35207" xr:uid="{00000000-0005-0000-0000-0000464D0000}"/>
    <cellStyle name="Input 2 4 2 13" xfId="43299" xr:uid="{00000000-0005-0000-0000-0000474D0000}"/>
    <cellStyle name="Input 2 4 2 2" xfId="1464" xr:uid="{00000000-0005-0000-0000-0000484D0000}"/>
    <cellStyle name="Input 2 4 2 2 2" xfId="4659" xr:uid="{00000000-0005-0000-0000-0000494D0000}"/>
    <cellStyle name="Input 2 4 2 2 2 2" xfId="17567" xr:uid="{00000000-0005-0000-0000-00004A4D0000}"/>
    <cellStyle name="Input 2 4 2 2 2 2 2" xfId="30307" xr:uid="{00000000-0005-0000-0000-00004B4D0000}"/>
    <cellStyle name="Input 2 4 2 2 2 2 3" xfId="42077" xr:uid="{00000000-0005-0000-0000-00004C4D0000}"/>
    <cellStyle name="Input 2 4 2 2 2 2 4" xfId="50169" xr:uid="{00000000-0005-0000-0000-00004D4D0000}"/>
    <cellStyle name="Input 2 4 2 2 2 3" xfId="23953" xr:uid="{00000000-0005-0000-0000-00004E4D0000}"/>
    <cellStyle name="Input 2 4 2 2 2 4" xfId="37220" xr:uid="{00000000-0005-0000-0000-00004F4D0000}"/>
    <cellStyle name="Input 2 4 2 2 2 5" xfId="45312" xr:uid="{00000000-0005-0000-0000-0000504D0000}"/>
    <cellStyle name="Input 2 4 2 2 3" xfId="7860" xr:uid="{00000000-0005-0000-0000-0000514D0000}"/>
    <cellStyle name="Input 2 4 2 2 3 2" xfId="20761" xr:uid="{00000000-0005-0000-0000-0000524D0000}"/>
    <cellStyle name="Input 2 4 2 2 3 3" xfId="27147" xr:uid="{00000000-0005-0000-0000-0000534D0000}"/>
    <cellStyle name="Input 2 4 2 2 3 4" xfId="40060" xr:uid="{00000000-0005-0000-0000-0000544D0000}"/>
    <cellStyle name="Input 2 4 2 2 3 5" xfId="48152" xr:uid="{00000000-0005-0000-0000-0000554D0000}"/>
    <cellStyle name="Input 2 4 2 2 4" xfId="12447" xr:uid="{00000000-0005-0000-0000-0000564D0000}"/>
    <cellStyle name="Input 2 4 2 2 4 2" xfId="32868" xr:uid="{00000000-0005-0000-0000-0000574D0000}"/>
    <cellStyle name="Input 2 4 2 2 5" xfId="13842" xr:uid="{00000000-0005-0000-0000-0000584D0000}"/>
    <cellStyle name="Input 2 4 2 2 6" xfId="35707" xr:uid="{00000000-0005-0000-0000-0000594D0000}"/>
    <cellStyle name="Input 2 4 2 2 7" xfId="43799" xr:uid="{00000000-0005-0000-0000-00005A4D0000}"/>
    <cellStyle name="Input 2 4 2 3" xfId="2473" xr:uid="{00000000-0005-0000-0000-00005B4D0000}"/>
    <cellStyle name="Input 2 4 2 3 2" xfId="5668" xr:uid="{00000000-0005-0000-0000-00005C4D0000}"/>
    <cellStyle name="Input 2 4 2 3 2 2" xfId="18576" xr:uid="{00000000-0005-0000-0000-00005D4D0000}"/>
    <cellStyle name="Input 2 4 2 3 2 2 2" xfId="30964" xr:uid="{00000000-0005-0000-0000-00005E4D0000}"/>
    <cellStyle name="Input 2 4 2 3 2 2 3" xfId="42901" xr:uid="{00000000-0005-0000-0000-00005F4D0000}"/>
    <cellStyle name="Input 2 4 2 3 2 2 4" xfId="50993" xr:uid="{00000000-0005-0000-0000-0000604D0000}"/>
    <cellStyle name="Input 2 4 2 3 2 3" xfId="24962" xr:uid="{00000000-0005-0000-0000-0000614D0000}"/>
    <cellStyle name="Input 2 4 2 3 2 4" xfId="38229" xr:uid="{00000000-0005-0000-0000-0000624D0000}"/>
    <cellStyle name="Input 2 4 2 3 2 5" xfId="46321" xr:uid="{00000000-0005-0000-0000-0000634D0000}"/>
    <cellStyle name="Input 2 4 2 3 3" xfId="8869" xr:uid="{00000000-0005-0000-0000-0000644D0000}"/>
    <cellStyle name="Input 2 4 2 3 3 2" xfId="21770" xr:uid="{00000000-0005-0000-0000-0000654D0000}"/>
    <cellStyle name="Input 2 4 2 3 3 3" xfId="28156" xr:uid="{00000000-0005-0000-0000-0000664D0000}"/>
    <cellStyle name="Input 2 4 2 3 3 4" xfId="41069" xr:uid="{00000000-0005-0000-0000-0000674D0000}"/>
    <cellStyle name="Input 2 4 2 3 3 5" xfId="49161" xr:uid="{00000000-0005-0000-0000-0000684D0000}"/>
    <cellStyle name="Input 2 4 2 3 4" xfId="12180" xr:uid="{00000000-0005-0000-0000-0000694D0000}"/>
    <cellStyle name="Input 2 4 2 3 4 2" xfId="33877" xr:uid="{00000000-0005-0000-0000-00006A4D0000}"/>
    <cellStyle name="Input 2 4 2 3 5" xfId="14499" xr:uid="{00000000-0005-0000-0000-00006B4D0000}"/>
    <cellStyle name="Input 2 4 2 3 6" xfId="36204" xr:uid="{00000000-0005-0000-0000-00006C4D0000}"/>
    <cellStyle name="Input 2 4 2 3 7" xfId="44296" xr:uid="{00000000-0005-0000-0000-00006D4D0000}"/>
    <cellStyle name="Input 2 4 2 4" xfId="2041" xr:uid="{00000000-0005-0000-0000-00006E4D0000}"/>
    <cellStyle name="Input 2 4 2 4 2" xfId="5236" xr:uid="{00000000-0005-0000-0000-00006F4D0000}"/>
    <cellStyle name="Input 2 4 2 4 2 2" xfId="18144" xr:uid="{00000000-0005-0000-0000-0000704D0000}"/>
    <cellStyle name="Input 2 4 2 4 2 2 2" xfId="30686" xr:uid="{00000000-0005-0000-0000-0000714D0000}"/>
    <cellStyle name="Input 2 4 2 4 2 3" xfId="24530" xr:uid="{00000000-0005-0000-0000-0000724D0000}"/>
    <cellStyle name="Input 2 4 2 4 2 4" xfId="40637" xr:uid="{00000000-0005-0000-0000-0000734D0000}"/>
    <cellStyle name="Input 2 4 2 4 2 5" xfId="48729" xr:uid="{00000000-0005-0000-0000-0000744D0000}"/>
    <cellStyle name="Input 2 4 2 4 3" xfId="8437" xr:uid="{00000000-0005-0000-0000-0000754D0000}"/>
    <cellStyle name="Input 2 4 2 4 3 2" xfId="21338" xr:uid="{00000000-0005-0000-0000-0000764D0000}"/>
    <cellStyle name="Input 2 4 2 4 3 3" xfId="27724" xr:uid="{00000000-0005-0000-0000-0000774D0000}"/>
    <cellStyle name="Input 2 4 2 4 4" xfId="11040" xr:uid="{00000000-0005-0000-0000-0000784D0000}"/>
    <cellStyle name="Input 2 4 2 4 4 2" xfId="33445" xr:uid="{00000000-0005-0000-0000-0000794D0000}"/>
    <cellStyle name="Input 2 4 2 4 5" xfId="14221" xr:uid="{00000000-0005-0000-0000-00007A4D0000}"/>
    <cellStyle name="Input 2 4 2 4 6" xfId="37797" xr:uid="{00000000-0005-0000-0000-00007B4D0000}"/>
    <cellStyle name="Input 2 4 2 4 7" xfId="45889" xr:uid="{00000000-0005-0000-0000-00007C4D0000}"/>
    <cellStyle name="Input 2 4 2 5" xfId="964" xr:uid="{00000000-0005-0000-0000-00007D4D0000}"/>
    <cellStyle name="Input 2 4 2 5 2" xfId="4159" xr:uid="{00000000-0005-0000-0000-00007E4D0000}"/>
    <cellStyle name="Input 2 4 2 5 2 2" xfId="17067" xr:uid="{00000000-0005-0000-0000-00007F4D0000}"/>
    <cellStyle name="Input 2 4 2 5 2 2 2" xfId="29982" xr:uid="{00000000-0005-0000-0000-0000804D0000}"/>
    <cellStyle name="Input 2 4 2 5 2 3" xfId="23453" xr:uid="{00000000-0005-0000-0000-0000814D0000}"/>
    <cellStyle name="Input 2 4 2 5 2 4" xfId="41661" xr:uid="{00000000-0005-0000-0000-0000824D0000}"/>
    <cellStyle name="Input 2 4 2 5 2 5" xfId="49753" xr:uid="{00000000-0005-0000-0000-0000834D0000}"/>
    <cellStyle name="Input 2 4 2 5 3" xfId="7360" xr:uid="{00000000-0005-0000-0000-0000844D0000}"/>
    <cellStyle name="Input 2 4 2 5 3 2" xfId="20261" xr:uid="{00000000-0005-0000-0000-0000854D0000}"/>
    <cellStyle name="Input 2 4 2 5 3 3" xfId="26647" xr:uid="{00000000-0005-0000-0000-0000864D0000}"/>
    <cellStyle name="Input 2 4 2 5 4" xfId="10293" xr:uid="{00000000-0005-0000-0000-0000874D0000}"/>
    <cellStyle name="Input 2 4 2 5 4 2" xfId="32368" xr:uid="{00000000-0005-0000-0000-0000884D0000}"/>
    <cellStyle name="Input 2 4 2 5 5" xfId="13517" xr:uid="{00000000-0005-0000-0000-0000894D0000}"/>
    <cellStyle name="Input 2 4 2 5 6" xfId="36720" xr:uid="{00000000-0005-0000-0000-00008A4D0000}"/>
    <cellStyle name="Input 2 4 2 5 7" xfId="44812" xr:uid="{00000000-0005-0000-0000-00008B4D0000}"/>
    <cellStyle name="Input 2 4 2 6" xfId="2977" xr:uid="{00000000-0005-0000-0000-00008C4D0000}"/>
    <cellStyle name="Input 2 4 2 6 2" xfId="6172" xr:uid="{00000000-0005-0000-0000-00008D4D0000}"/>
    <cellStyle name="Input 2 4 2 6 2 2" xfId="19080" xr:uid="{00000000-0005-0000-0000-00008E4D0000}"/>
    <cellStyle name="Input 2 4 2 6 2 2 2" xfId="31293" xr:uid="{00000000-0005-0000-0000-00008F4D0000}"/>
    <cellStyle name="Input 2 4 2 6 2 3" xfId="25466" xr:uid="{00000000-0005-0000-0000-0000904D0000}"/>
    <cellStyle name="Input 2 4 2 6 2 4" xfId="41965" xr:uid="{00000000-0005-0000-0000-0000914D0000}"/>
    <cellStyle name="Input 2 4 2 6 2 5" xfId="50057" xr:uid="{00000000-0005-0000-0000-0000924D0000}"/>
    <cellStyle name="Input 2 4 2 6 3" xfId="9373" xr:uid="{00000000-0005-0000-0000-0000934D0000}"/>
    <cellStyle name="Input 2 4 2 6 3 2" xfId="22274" xr:uid="{00000000-0005-0000-0000-0000944D0000}"/>
    <cellStyle name="Input 2 4 2 6 3 3" xfId="28660" xr:uid="{00000000-0005-0000-0000-0000954D0000}"/>
    <cellStyle name="Input 2 4 2 6 4" xfId="12082" xr:uid="{00000000-0005-0000-0000-0000964D0000}"/>
    <cellStyle name="Input 2 4 2 6 4 2" xfId="34381" xr:uid="{00000000-0005-0000-0000-0000974D0000}"/>
    <cellStyle name="Input 2 4 2 6 5" xfId="14828" xr:uid="{00000000-0005-0000-0000-0000984D0000}"/>
    <cellStyle name="Input 2 4 2 6 6" xfId="38738" xr:uid="{00000000-0005-0000-0000-0000994D0000}"/>
    <cellStyle name="Input 2 4 2 6 7" xfId="46830" xr:uid="{00000000-0005-0000-0000-00009A4D0000}"/>
    <cellStyle name="Input 2 4 2 7" xfId="593" xr:uid="{00000000-0005-0000-0000-00009B4D0000}"/>
    <cellStyle name="Input 2 4 2 7 2" xfId="15618" xr:uid="{00000000-0005-0000-0000-00009C4D0000}"/>
    <cellStyle name="Input 2 4 2 7 2 2" xfId="29471" xr:uid="{00000000-0005-0000-0000-00009D4D0000}"/>
    <cellStyle name="Input 2 4 2 7 3" xfId="16470" xr:uid="{00000000-0005-0000-0000-00009E4D0000}"/>
    <cellStyle name="Input 2 4 2 7 4" xfId="39560" xr:uid="{00000000-0005-0000-0000-00009F4D0000}"/>
    <cellStyle name="Input 2 4 2 7 5" xfId="47652" xr:uid="{00000000-0005-0000-0000-0000A04D0000}"/>
    <cellStyle name="Input 2 4 2 8" xfId="3788" xr:uid="{00000000-0005-0000-0000-0000A14D0000}"/>
    <cellStyle name="Input 2 4 2 8 2" xfId="16696" xr:uid="{00000000-0005-0000-0000-0000A24D0000}"/>
    <cellStyle name="Input 2 4 2 8 2 2" xfId="29734" xr:uid="{00000000-0005-0000-0000-0000A34D0000}"/>
    <cellStyle name="Input 2 4 2 8 3" xfId="23082" xr:uid="{00000000-0005-0000-0000-0000A44D0000}"/>
    <cellStyle name="Input 2 4 2 9" xfId="6989" xr:uid="{00000000-0005-0000-0000-0000A54D0000}"/>
    <cellStyle name="Input 2 4 2 9 2" xfId="19890" xr:uid="{00000000-0005-0000-0000-0000A64D0000}"/>
    <cellStyle name="Input 2 4 2 9 3" xfId="26276" xr:uid="{00000000-0005-0000-0000-0000A74D0000}"/>
    <cellStyle name="Input 2 4 3" xfId="1126" xr:uid="{00000000-0005-0000-0000-0000A84D0000}"/>
    <cellStyle name="Input 2 4 3 10" xfId="35369" xr:uid="{00000000-0005-0000-0000-0000A94D0000}"/>
    <cellStyle name="Input 2 4 3 11" xfId="43461" xr:uid="{00000000-0005-0000-0000-0000AA4D0000}"/>
    <cellStyle name="Input 2 4 3 2" xfId="1626" xr:uid="{00000000-0005-0000-0000-0000AB4D0000}"/>
    <cellStyle name="Input 2 4 3 2 2" xfId="4821" xr:uid="{00000000-0005-0000-0000-0000AC4D0000}"/>
    <cellStyle name="Input 2 4 3 2 2 2" xfId="17729" xr:uid="{00000000-0005-0000-0000-0000AD4D0000}"/>
    <cellStyle name="Input 2 4 3 2 2 2 2" xfId="30412" xr:uid="{00000000-0005-0000-0000-0000AE4D0000}"/>
    <cellStyle name="Input 2 4 3 2 2 2 3" xfId="42207" xr:uid="{00000000-0005-0000-0000-0000AF4D0000}"/>
    <cellStyle name="Input 2 4 3 2 2 2 4" xfId="50299" xr:uid="{00000000-0005-0000-0000-0000B04D0000}"/>
    <cellStyle name="Input 2 4 3 2 2 3" xfId="24115" xr:uid="{00000000-0005-0000-0000-0000B14D0000}"/>
    <cellStyle name="Input 2 4 3 2 2 4" xfId="37382" xr:uid="{00000000-0005-0000-0000-0000B24D0000}"/>
    <cellStyle name="Input 2 4 3 2 2 5" xfId="45474" xr:uid="{00000000-0005-0000-0000-0000B34D0000}"/>
    <cellStyle name="Input 2 4 3 2 3" xfId="8022" xr:uid="{00000000-0005-0000-0000-0000B44D0000}"/>
    <cellStyle name="Input 2 4 3 2 3 2" xfId="20923" xr:uid="{00000000-0005-0000-0000-0000B54D0000}"/>
    <cellStyle name="Input 2 4 3 2 3 3" xfId="27309" xr:uid="{00000000-0005-0000-0000-0000B64D0000}"/>
    <cellStyle name="Input 2 4 3 2 3 4" xfId="40222" xr:uid="{00000000-0005-0000-0000-0000B74D0000}"/>
    <cellStyle name="Input 2 4 3 2 3 5" xfId="48314" xr:uid="{00000000-0005-0000-0000-0000B84D0000}"/>
    <cellStyle name="Input 2 4 3 2 4" xfId="12185" xr:uid="{00000000-0005-0000-0000-0000B94D0000}"/>
    <cellStyle name="Input 2 4 3 2 4 2" xfId="33030" xr:uid="{00000000-0005-0000-0000-0000BA4D0000}"/>
    <cellStyle name="Input 2 4 3 2 5" xfId="13947" xr:uid="{00000000-0005-0000-0000-0000BB4D0000}"/>
    <cellStyle name="Input 2 4 3 2 6" xfId="35869" xr:uid="{00000000-0005-0000-0000-0000BC4D0000}"/>
    <cellStyle name="Input 2 4 3 2 7" xfId="43961" xr:uid="{00000000-0005-0000-0000-0000BD4D0000}"/>
    <cellStyle name="Input 2 4 3 3" xfId="2635" xr:uid="{00000000-0005-0000-0000-0000BE4D0000}"/>
    <cellStyle name="Input 2 4 3 3 2" xfId="5830" xr:uid="{00000000-0005-0000-0000-0000BF4D0000}"/>
    <cellStyle name="Input 2 4 3 3 2 2" xfId="18738" xr:uid="{00000000-0005-0000-0000-0000C04D0000}"/>
    <cellStyle name="Input 2 4 3 3 2 2 2" xfId="31069" xr:uid="{00000000-0005-0000-0000-0000C14D0000}"/>
    <cellStyle name="Input 2 4 3 3 2 2 3" xfId="43006" xr:uid="{00000000-0005-0000-0000-0000C24D0000}"/>
    <cellStyle name="Input 2 4 3 3 2 2 4" xfId="51098" xr:uid="{00000000-0005-0000-0000-0000C34D0000}"/>
    <cellStyle name="Input 2 4 3 3 2 3" xfId="25124" xr:uid="{00000000-0005-0000-0000-0000C44D0000}"/>
    <cellStyle name="Input 2 4 3 3 2 4" xfId="38391" xr:uid="{00000000-0005-0000-0000-0000C54D0000}"/>
    <cellStyle name="Input 2 4 3 3 2 5" xfId="46483" xr:uid="{00000000-0005-0000-0000-0000C64D0000}"/>
    <cellStyle name="Input 2 4 3 3 3" xfId="9031" xr:uid="{00000000-0005-0000-0000-0000C74D0000}"/>
    <cellStyle name="Input 2 4 3 3 3 2" xfId="21932" xr:uid="{00000000-0005-0000-0000-0000C84D0000}"/>
    <cellStyle name="Input 2 4 3 3 3 3" xfId="28318" xr:uid="{00000000-0005-0000-0000-0000C94D0000}"/>
    <cellStyle name="Input 2 4 3 3 3 4" xfId="41231" xr:uid="{00000000-0005-0000-0000-0000CA4D0000}"/>
    <cellStyle name="Input 2 4 3 3 3 5" xfId="49323" xr:uid="{00000000-0005-0000-0000-0000CB4D0000}"/>
    <cellStyle name="Input 2 4 3 3 4" xfId="12724" xr:uid="{00000000-0005-0000-0000-0000CC4D0000}"/>
    <cellStyle name="Input 2 4 3 3 4 2" xfId="34039" xr:uid="{00000000-0005-0000-0000-0000CD4D0000}"/>
    <cellStyle name="Input 2 4 3 3 5" xfId="14604" xr:uid="{00000000-0005-0000-0000-0000CE4D0000}"/>
    <cellStyle name="Input 2 4 3 3 6" xfId="36366" xr:uid="{00000000-0005-0000-0000-0000CF4D0000}"/>
    <cellStyle name="Input 2 4 3 3 7" xfId="44458" xr:uid="{00000000-0005-0000-0000-0000D04D0000}"/>
    <cellStyle name="Input 2 4 3 4" xfId="1972" xr:uid="{00000000-0005-0000-0000-0000D14D0000}"/>
    <cellStyle name="Input 2 4 3 4 2" xfId="5167" xr:uid="{00000000-0005-0000-0000-0000D24D0000}"/>
    <cellStyle name="Input 2 4 3 4 2 2" xfId="18075" xr:uid="{00000000-0005-0000-0000-0000D34D0000}"/>
    <cellStyle name="Input 2 4 3 4 2 2 2" xfId="30638" xr:uid="{00000000-0005-0000-0000-0000D44D0000}"/>
    <cellStyle name="Input 2 4 3 4 2 3" xfId="24461" xr:uid="{00000000-0005-0000-0000-0000D54D0000}"/>
    <cellStyle name="Input 2 4 3 4 2 4" xfId="40568" xr:uid="{00000000-0005-0000-0000-0000D64D0000}"/>
    <cellStyle name="Input 2 4 3 4 2 5" xfId="48660" xr:uid="{00000000-0005-0000-0000-0000D74D0000}"/>
    <cellStyle name="Input 2 4 3 4 3" xfId="8368" xr:uid="{00000000-0005-0000-0000-0000D84D0000}"/>
    <cellStyle name="Input 2 4 3 4 3 2" xfId="21269" xr:uid="{00000000-0005-0000-0000-0000D94D0000}"/>
    <cellStyle name="Input 2 4 3 4 3 3" xfId="27655" xr:uid="{00000000-0005-0000-0000-0000DA4D0000}"/>
    <cellStyle name="Input 2 4 3 4 4" xfId="12114" xr:uid="{00000000-0005-0000-0000-0000DB4D0000}"/>
    <cellStyle name="Input 2 4 3 4 4 2" xfId="33376" xr:uid="{00000000-0005-0000-0000-0000DC4D0000}"/>
    <cellStyle name="Input 2 4 3 4 5" xfId="14173" xr:uid="{00000000-0005-0000-0000-0000DD4D0000}"/>
    <cellStyle name="Input 2 4 3 4 6" xfId="37728" xr:uid="{00000000-0005-0000-0000-0000DE4D0000}"/>
    <cellStyle name="Input 2 4 3 4 7" xfId="45820" xr:uid="{00000000-0005-0000-0000-0000DF4D0000}"/>
    <cellStyle name="Input 2 4 3 5" xfId="3139" xr:uid="{00000000-0005-0000-0000-0000E04D0000}"/>
    <cellStyle name="Input 2 4 3 5 2" xfId="6334" xr:uid="{00000000-0005-0000-0000-0000E14D0000}"/>
    <cellStyle name="Input 2 4 3 5 2 2" xfId="19242" xr:uid="{00000000-0005-0000-0000-0000E24D0000}"/>
    <cellStyle name="Input 2 4 3 5 2 2 2" xfId="31398" xr:uid="{00000000-0005-0000-0000-0000E34D0000}"/>
    <cellStyle name="Input 2 4 3 5 2 3" xfId="25628" xr:uid="{00000000-0005-0000-0000-0000E44D0000}"/>
    <cellStyle name="Input 2 4 3 5 2 4" xfId="41801" xr:uid="{00000000-0005-0000-0000-0000E54D0000}"/>
    <cellStyle name="Input 2 4 3 5 2 5" xfId="49893" xr:uid="{00000000-0005-0000-0000-0000E64D0000}"/>
    <cellStyle name="Input 2 4 3 5 3" xfId="9535" xr:uid="{00000000-0005-0000-0000-0000E74D0000}"/>
    <cellStyle name="Input 2 4 3 5 3 2" xfId="22436" xr:uid="{00000000-0005-0000-0000-0000E84D0000}"/>
    <cellStyle name="Input 2 4 3 5 3 3" xfId="28822" xr:uid="{00000000-0005-0000-0000-0000E94D0000}"/>
    <cellStyle name="Input 2 4 3 5 4" xfId="11834" xr:uid="{00000000-0005-0000-0000-0000EA4D0000}"/>
    <cellStyle name="Input 2 4 3 5 4 2" xfId="34543" xr:uid="{00000000-0005-0000-0000-0000EB4D0000}"/>
    <cellStyle name="Input 2 4 3 5 5" xfId="14933" xr:uid="{00000000-0005-0000-0000-0000EC4D0000}"/>
    <cellStyle name="Input 2 4 3 5 6" xfId="36882" xr:uid="{00000000-0005-0000-0000-0000ED4D0000}"/>
    <cellStyle name="Input 2 4 3 5 7" xfId="44974" xr:uid="{00000000-0005-0000-0000-0000EE4D0000}"/>
    <cellStyle name="Input 2 4 3 6" xfId="4321" xr:uid="{00000000-0005-0000-0000-0000EF4D0000}"/>
    <cellStyle name="Input 2 4 3 6 2" xfId="17229" xr:uid="{00000000-0005-0000-0000-0000F04D0000}"/>
    <cellStyle name="Input 2 4 3 6 2 2" xfId="30087" xr:uid="{00000000-0005-0000-0000-0000F14D0000}"/>
    <cellStyle name="Input 2 4 3 6 2 3" xfId="41491" xr:uid="{00000000-0005-0000-0000-0000F24D0000}"/>
    <cellStyle name="Input 2 4 3 6 2 4" xfId="49583" xr:uid="{00000000-0005-0000-0000-0000F34D0000}"/>
    <cellStyle name="Input 2 4 3 6 3" xfId="23615" xr:uid="{00000000-0005-0000-0000-0000F44D0000}"/>
    <cellStyle name="Input 2 4 3 6 4" xfId="38900" xr:uid="{00000000-0005-0000-0000-0000F54D0000}"/>
    <cellStyle name="Input 2 4 3 6 5" xfId="46992" xr:uid="{00000000-0005-0000-0000-0000F64D0000}"/>
    <cellStyle name="Input 2 4 3 7" xfId="7522" xr:uid="{00000000-0005-0000-0000-0000F74D0000}"/>
    <cellStyle name="Input 2 4 3 7 2" xfId="20423" xr:uid="{00000000-0005-0000-0000-0000F84D0000}"/>
    <cellStyle name="Input 2 4 3 7 3" xfId="26809" xr:uid="{00000000-0005-0000-0000-0000F94D0000}"/>
    <cellStyle name="Input 2 4 3 7 4" xfId="39722" xr:uid="{00000000-0005-0000-0000-0000FA4D0000}"/>
    <cellStyle name="Input 2 4 3 7 5" xfId="47814" xr:uid="{00000000-0005-0000-0000-0000FB4D0000}"/>
    <cellStyle name="Input 2 4 3 8" xfId="11415" xr:uid="{00000000-0005-0000-0000-0000FC4D0000}"/>
    <cellStyle name="Input 2 4 3 8 2" xfId="32530" xr:uid="{00000000-0005-0000-0000-0000FD4D0000}"/>
    <cellStyle name="Input 2 4 3 9" xfId="13622" xr:uid="{00000000-0005-0000-0000-0000FE4D0000}"/>
    <cellStyle name="Input 2 4 4" xfId="1298" xr:uid="{00000000-0005-0000-0000-0000FF4D0000}"/>
    <cellStyle name="Input 2 4 4 2" xfId="4493" xr:uid="{00000000-0005-0000-0000-0000004E0000}"/>
    <cellStyle name="Input 2 4 4 2 2" xfId="17401" xr:uid="{00000000-0005-0000-0000-0000014E0000}"/>
    <cellStyle name="Input 2 4 4 2 2 2" xfId="30198" xr:uid="{00000000-0005-0000-0000-0000024E0000}"/>
    <cellStyle name="Input 2 4 4 2 2 3" xfId="41938" xr:uid="{00000000-0005-0000-0000-0000034E0000}"/>
    <cellStyle name="Input 2 4 4 2 2 4" xfId="50030" xr:uid="{00000000-0005-0000-0000-0000044E0000}"/>
    <cellStyle name="Input 2 4 4 2 3" xfId="23787" xr:uid="{00000000-0005-0000-0000-0000054E0000}"/>
    <cellStyle name="Input 2 4 4 2 4" xfId="37054" xr:uid="{00000000-0005-0000-0000-0000064E0000}"/>
    <cellStyle name="Input 2 4 4 2 5" xfId="45146" xr:uid="{00000000-0005-0000-0000-0000074E0000}"/>
    <cellStyle name="Input 2 4 4 3" xfId="7694" xr:uid="{00000000-0005-0000-0000-0000084E0000}"/>
    <cellStyle name="Input 2 4 4 3 2" xfId="20595" xr:uid="{00000000-0005-0000-0000-0000094E0000}"/>
    <cellStyle name="Input 2 4 4 3 3" xfId="26981" xr:uid="{00000000-0005-0000-0000-00000A4E0000}"/>
    <cellStyle name="Input 2 4 4 3 4" xfId="39894" xr:uid="{00000000-0005-0000-0000-00000B4E0000}"/>
    <cellStyle name="Input 2 4 4 3 5" xfId="47986" xr:uid="{00000000-0005-0000-0000-00000C4E0000}"/>
    <cellStyle name="Input 2 4 4 4" xfId="12379" xr:uid="{00000000-0005-0000-0000-00000D4E0000}"/>
    <cellStyle name="Input 2 4 4 4 2" xfId="32702" xr:uid="{00000000-0005-0000-0000-00000E4E0000}"/>
    <cellStyle name="Input 2 4 4 5" xfId="13733" xr:uid="{00000000-0005-0000-0000-00000F4E0000}"/>
    <cellStyle name="Input 2 4 4 6" xfId="35541" xr:uid="{00000000-0005-0000-0000-0000104E0000}"/>
    <cellStyle name="Input 2 4 4 7" xfId="43633" xr:uid="{00000000-0005-0000-0000-0000114E0000}"/>
    <cellStyle name="Input 2 4 5" xfId="2307" xr:uid="{00000000-0005-0000-0000-0000124E0000}"/>
    <cellStyle name="Input 2 4 5 2" xfId="5502" xr:uid="{00000000-0005-0000-0000-0000134E0000}"/>
    <cellStyle name="Input 2 4 5 2 2" xfId="18410" xr:uid="{00000000-0005-0000-0000-0000144E0000}"/>
    <cellStyle name="Input 2 4 5 2 2 2" xfId="30855" xr:uid="{00000000-0005-0000-0000-0000154E0000}"/>
    <cellStyle name="Input 2 4 5 2 2 3" xfId="42792" xr:uid="{00000000-0005-0000-0000-0000164E0000}"/>
    <cellStyle name="Input 2 4 5 2 2 4" xfId="50884" xr:uid="{00000000-0005-0000-0000-0000174E0000}"/>
    <cellStyle name="Input 2 4 5 2 3" xfId="24796" xr:uid="{00000000-0005-0000-0000-0000184E0000}"/>
    <cellStyle name="Input 2 4 5 2 4" xfId="38063" xr:uid="{00000000-0005-0000-0000-0000194E0000}"/>
    <cellStyle name="Input 2 4 5 2 5" xfId="46155" xr:uid="{00000000-0005-0000-0000-00001A4E0000}"/>
    <cellStyle name="Input 2 4 5 3" xfId="8703" xr:uid="{00000000-0005-0000-0000-00001B4E0000}"/>
    <cellStyle name="Input 2 4 5 3 2" xfId="21604" xr:uid="{00000000-0005-0000-0000-00001C4E0000}"/>
    <cellStyle name="Input 2 4 5 3 3" xfId="27990" xr:uid="{00000000-0005-0000-0000-00001D4E0000}"/>
    <cellStyle name="Input 2 4 5 3 4" xfId="40903" xr:uid="{00000000-0005-0000-0000-00001E4E0000}"/>
    <cellStyle name="Input 2 4 5 3 5" xfId="48995" xr:uid="{00000000-0005-0000-0000-00001F4E0000}"/>
    <cellStyle name="Input 2 4 5 4" xfId="10013" xr:uid="{00000000-0005-0000-0000-0000204E0000}"/>
    <cellStyle name="Input 2 4 5 4 2" xfId="33711" xr:uid="{00000000-0005-0000-0000-0000214E0000}"/>
    <cellStyle name="Input 2 4 5 5" xfId="14390" xr:uid="{00000000-0005-0000-0000-0000224E0000}"/>
    <cellStyle name="Input 2 4 5 6" xfId="36038" xr:uid="{00000000-0005-0000-0000-0000234E0000}"/>
    <cellStyle name="Input 2 4 5 7" xfId="44130" xr:uid="{00000000-0005-0000-0000-0000244E0000}"/>
    <cellStyle name="Input 2 4 6" xfId="1910" xr:uid="{00000000-0005-0000-0000-0000254E0000}"/>
    <cellStyle name="Input 2 4 6 2" xfId="5105" xr:uid="{00000000-0005-0000-0000-0000264E0000}"/>
    <cellStyle name="Input 2 4 6 2 2" xfId="18013" xr:uid="{00000000-0005-0000-0000-0000274E0000}"/>
    <cellStyle name="Input 2 4 6 2 2 2" xfId="30593" xr:uid="{00000000-0005-0000-0000-0000284E0000}"/>
    <cellStyle name="Input 2 4 6 2 3" xfId="24399" xr:uid="{00000000-0005-0000-0000-0000294E0000}"/>
    <cellStyle name="Input 2 4 6 2 4" xfId="40506" xr:uid="{00000000-0005-0000-0000-00002A4E0000}"/>
    <cellStyle name="Input 2 4 6 2 5" xfId="48598" xr:uid="{00000000-0005-0000-0000-00002B4E0000}"/>
    <cellStyle name="Input 2 4 6 3" xfId="8306" xr:uid="{00000000-0005-0000-0000-00002C4E0000}"/>
    <cellStyle name="Input 2 4 6 3 2" xfId="21207" xr:uid="{00000000-0005-0000-0000-00002D4E0000}"/>
    <cellStyle name="Input 2 4 6 3 3" xfId="27593" xr:uid="{00000000-0005-0000-0000-00002E4E0000}"/>
    <cellStyle name="Input 2 4 6 4" xfId="11494" xr:uid="{00000000-0005-0000-0000-00002F4E0000}"/>
    <cellStyle name="Input 2 4 6 4 2" xfId="33314" xr:uid="{00000000-0005-0000-0000-0000304E0000}"/>
    <cellStyle name="Input 2 4 6 5" xfId="14128" xr:uid="{00000000-0005-0000-0000-0000314E0000}"/>
    <cellStyle name="Input 2 4 6 6" xfId="37666" xr:uid="{00000000-0005-0000-0000-0000324E0000}"/>
    <cellStyle name="Input 2 4 6 7" xfId="45758" xr:uid="{00000000-0005-0000-0000-0000334E0000}"/>
    <cellStyle name="Input 2 4 7" xfId="798" xr:uid="{00000000-0005-0000-0000-0000344E0000}"/>
    <cellStyle name="Input 2 4 7 2" xfId="3993" xr:uid="{00000000-0005-0000-0000-0000354E0000}"/>
    <cellStyle name="Input 2 4 7 2 2" xfId="16901" xr:uid="{00000000-0005-0000-0000-0000364E0000}"/>
    <cellStyle name="Input 2 4 7 2 2 2" xfId="29873" xr:uid="{00000000-0005-0000-0000-0000374E0000}"/>
    <cellStyle name="Input 2 4 7 2 3" xfId="23287" xr:uid="{00000000-0005-0000-0000-0000384E0000}"/>
    <cellStyle name="Input 2 4 7 2 4" xfId="41518" xr:uid="{00000000-0005-0000-0000-0000394E0000}"/>
    <cellStyle name="Input 2 4 7 2 5" xfId="49610" xr:uid="{00000000-0005-0000-0000-00003A4E0000}"/>
    <cellStyle name="Input 2 4 7 3" xfId="7194" xr:uid="{00000000-0005-0000-0000-00003B4E0000}"/>
    <cellStyle name="Input 2 4 7 3 2" xfId="20095" xr:uid="{00000000-0005-0000-0000-00003C4E0000}"/>
    <cellStyle name="Input 2 4 7 3 3" xfId="26481" xr:uid="{00000000-0005-0000-0000-00003D4E0000}"/>
    <cellStyle name="Input 2 4 7 4" xfId="12863" xr:uid="{00000000-0005-0000-0000-00003E4E0000}"/>
    <cellStyle name="Input 2 4 7 4 2" xfId="32202" xr:uid="{00000000-0005-0000-0000-00003F4E0000}"/>
    <cellStyle name="Input 2 4 7 5" xfId="13408" xr:uid="{00000000-0005-0000-0000-0000404E0000}"/>
    <cellStyle name="Input 2 4 7 6" xfId="36554" xr:uid="{00000000-0005-0000-0000-0000414E0000}"/>
    <cellStyle name="Input 2 4 7 7" xfId="44646" xr:uid="{00000000-0005-0000-0000-0000424E0000}"/>
    <cellStyle name="Input 2 4 8" xfId="2811" xr:uid="{00000000-0005-0000-0000-0000434E0000}"/>
    <cellStyle name="Input 2 4 8 2" xfId="6006" xr:uid="{00000000-0005-0000-0000-0000444E0000}"/>
    <cellStyle name="Input 2 4 8 2 2" xfId="18914" xr:uid="{00000000-0005-0000-0000-0000454E0000}"/>
    <cellStyle name="Input 2 4 8 2 2 2" xfId="31184" xr:uid="{00000000-0005-0000-0000-0000464E0000}"/>
    <cellStyle name="Input 2 4 8 2 3" xfId="25300" xr:uid="{00000000-0005-0000-0000-0000474E0000}"/>
    <cellStyle name="Input 2 4 8 2 4" xfId="41986" xr:uid="{00000000-0005-0000-0000-0000484E0000}"/>
    <cellStyle name="Input 2 4 8 2 5" xfId="50078" xr:uid="{00000000-0005-0000-0000-0000494E0000}"/>
    <cellStyle name="Input 2 4 8 3" xfId="9207" xr:uid="{00000000-0005-0000-0000-00004A4E0000}"/>
    <cellStyle name="Input 2 4 8 3 2" xfId="22108" xr:uid="{00000000-0005-0000-0000-00004B4E0000}"/>
    <cellStyle name="Input 2 4 8 3 3" xfId="28494" xr:uid="{00000000-0005-0000-0000-00004C4E0000}"/>
    <cellStyle name="Input 2 4 8 4" xfId="10544" xr:uid="{00000000-0005-0000-0000-00004D4E0000}"/>
    <cellStyle name="Input 2 4 8 4 2" xfId="34215" xr:uid="{00000000-0005-0000-0000-00004E4E0000}"/>
    <cellStyle name="Input 2 4 8 5" xfId="14719" xr:uid="{00000000-0005-0000-0000-00004F4E0000}"/>
    <cellStyle name="Input 2 4 8 6" xfId="38572" xr:uid="{00000000-0005-0000-0000-0000504E0000}"/>
    <cellStyle name="Input 2 4 8 7" xfId="46664" xr:uid="{00000000-0005-0000-0000-0000514E0000}"/>
    <cellStyle name="Input 2 4 9" xfId="422" xr:uid="{00000000-0005-0000-0000-0000524E0000}"/>
    <cellStyle name="Input 2 4 9 2" xfId="15452" xr:uid="{00000000-0005-0000-0000-0000534E0000}"/>
    <cellStyle name="Input 2 4 9 2 2" xfId="29306" xr:uid="{00000000-0005-0000-0000-0000544E0000}"/>
    <cellStyle name="Input 2 4 9 3" xfId="16491" xr:uid="{00000000-0005-0000-0000-0000554E0000}"/>
    <cellStyle name="Input 2 4 9 4" xfId="39394" xr:uid="{00000000-0005-0000-0000-0000564E0000}"/>
    <cellStyle name="Input 2 4 9 5" xfId="47486" xr:uid="{00000000-0005-0000-0000-0000574E0000}"/>
    <cellStyle name="Input 2 5" xfId="61" xr:uid="{00000000-0005-0000-0000-0000584E0000}"/>
    <cellStyle name="Input 2 5 10" xfId="3621" xr:uid="{00000000-0005-0000-0000-0000594E0000}"/>
    <cellStyle name="Input 2 5 10 2" xfId="16530" xr:uid="{00000000-0005-0000-0000-00005A4E0000}"/>
    <cellStyle name="Input 2 5 10 2 2" xfId="29626" xr:uid="{00000000-0005-0000-0000-00005B4E0000}"/>
    <cellStyle name="Input 2 5 10 3" xfId="22916" xr:uid="{00000000-0005-0000-0000-00005C4E0000}"/>
    <cellStyle name="Input 2 5 11" xfId="6822" xr:uid="{00000000-0005-0000-0000-00005D4E0000}"/>
    <cellStyle name="Input 2 5 11 2" xfId="19724" xr:uid="{00000000-0005-0000-0000-00005E4E0000}"/>
    <cellStyle name="Input 2 5 11 3" xfId="26110" xr:uid="{00000000-0005-0000-0000-00005F4E0000}"/>
    <cellStyle name="Input 2 5 12" xfId="11878" xr:uid="{00000000-0005-0000-0000-0000604E0000}"/>
    <cellStyle name="Input 2 5 12 2" xfId="31841" xr:uid="{00000000-0005-0000-0000-0000614E0000}"/>
    <cellStyle name="Input 2 5 13" xfId="13165" xr:uid="{00000000-0005-0000-0000-0000624E0000}"/>
    <cellStyle name="Input 2 5 14" xfId="35045" xr:uid="{00000000-0005-0000-0000-0000634E0000}"/>
    <cellStyle name="Input 2 5 15" xfId="43137" xr:uid="{00000000-0005-0000-0000-0000644E0000}"/>
    <cellStyle name="Input 2 5 2" xfId="206" xr:uid="{00000000-0005-0000-0000-0000654E0000}"/>
    <cellStyle name="Input 2 5 2 10" xfId="13071" xr:uid="{00000000-0005-0000-0000-0000664E0000}"/>
    <cellStyle name="Input 2 5 2 10 2" xfId="32011" xr:uid="{00000000-0005-0000-0000-0000674E0000}"/>
    <cellStyle name="Input 2 5 2 11" xfId="13276" xr:uid="{00000000-0005-0000-0000-0000684E0000}"/>
    <cellStyle name="Input 2 5 2 12" xfId="35211" xr:uid="{00000000-0005-0000-0000-0000694E0000}"/>
    <cellStyle name="Input 2 5 2 13" xfId="43303" xr:uid="{00000000-0005-0000-0000-00006A4E0000}"/>
    <cellStyle name="Input 2 5 2 2" xfId="1468" xr:uid="{00000000-0005-0000-0000-00006B4E0000}"/>
    <cellStyle name="Input 2 5 2 2 2" xfId="4663" xr:uid="{00000000-0005-0000-0000-00006C4E0000}"/>
    <cellStyle name="Input 2 5 2 2 2 2" xfId="17571" xr:uid="{00000000-0005-0000-0000-00006D4E0000}"/>
    <cellStyle name="Input 2 5 2 2 2 2 2" xfId="30310" xr:uid="{00000000-0005-0000-0000-00006E4E0000}"/>
    <cellStyle name="Input 2 5 2 2 2 2 3" xfId="42080" xr:uid="{00000000-0005-0000-0000-00006F4E0000}"/>
    <cellStyle name="Input 2 5 2 2 2 2 4" xfId="50172" xr:uid="{00000000-0005-0000-0000-0000704E0000}"/>
    <cellStyle name="Input 2 5 2 2 2 3" xfId="23957" xr:uid="{00000000-0005-0000-0000-0000714E0000}"/>
    <cellStyle name="Input 2 5 2 2 2 4" xfId="37224" xr:uid="{00000000-0005-0000-0000-0000724E0000}"/>
    <cellStyle name="Input 2 5 2 2 2 5" xfId="45316" xr:uid="{00000000-0005-0000-0000-0000734E0000}"/>
    <cellStyle name="Input 2 5 2 2 3" xfId="7864" xr:uid="{00000000-0005-0000-0000-0000744E0000}"/>
    <cellStyle name="Input 2 5 2 2 3 2" xfId="20765" xr:uid="{00000000-0005-0000-0000-0000754E0000}"/>
    <cellStyle name="Input 2 5 2 2 3 3" xfId="27151" xr:uid="{00000000-0005-0000-0000-0000764E0000}"/>
    <cellStyle name="Input 2 5 2 2 3 4" xfId="40064" xr:uid="{00000000-0005-0000-0000-0000774E0000}"/>
    <cellStyle name="Input 2 5 2 2 3 5" xfId="48156" xr:uid="{00000000-0005-0000-0000-0000784E0000}"/>
    <cellStyle name="Input 2 5 2 2 4" xfId="10956" xr:uid="{00000000-0005-0000-0000-0000794E0000}"/>
    <cellStyle name="Input 2 5 2 2 4 2" xfId="32872" xr:uid="{00000000-0005-0000-0000-00007A4E0000}"/>
    <cellStyle name="Input 2 5 2 2 5" xfId="13845" xr:uid="{00000000-0005-0000-0000-00007B4E0000}"/>
    <cellStyle name="Input 2 5 2 2 6" xfId="35711" xr:uid="{00000000-0005-0000-0000-00007C4E0000}"/>
    <cellStyle name="Input 2 5 2 2 7" xfId="43803" xr:uid="{00000000-0005-0000-0000-00007D4E0000}"/>
    <cellStyle name="Input 2 5 2 3" xfId="2477" xr:uid="{00000000-0005-0000-0000-00007E4E0000}"/>
    <cellStyle name="Input 2 5 2 3 2" xfId="5672" xr:uid="{00000000-0005-0000-0000-00007F4E0000}"/>
    <cellStyle name="Input 2 5 2 3 2 2" xfId="18580" xr:uid="{00000000-0005-0000-0000-0000804E0000}"/>
    <cellStyle name="Input 2 5 2 3 2 2 2" xfId="30967" xr:uid="{00000000-0005-0000-0000-0000814E0000}"/>
    <cellStyle name="Input 2 5 2 3 2 2 3" xfId="42904" xr:uid="{00000000-0005-0000-0000-0000824E0000}"/>
    <cellStyle name="Input 2 5 2 3 2 2 4" xfId="50996" xr:uid="{00000000-0005-0000-0000-0000834E0000}"/>
    <cellStyle name="Input 2 5 2 3 2 3" xfId="24966" xr:uid="{00000000-0005-0000-0000-0000844E0000}"/>
    <cellStyle name="Input 2 5 2 3 2 4" xfId="38233" xr:uid="{00000000-0005-0000-0000-0000854E0000}"/>
    <cellStyle name="Input 2 5 2 3 2 5" xfId="46325" xr:uid="{00000000-0005-0000-0000-0000864E0000}"/>
    <cellStyle name="Input 2 5 2 3 3" xfId="8873" xr:uid="{00000000-0005-0000-0000-0000874E0000}"/>
    <cellStyle name="Input 2 5 2 3 3 2" xfId="21774" xr:uid="{00000000-0005-0000-0000-0000884E0000}"/>
    <cellStyle name="Input 2 5 2 3 3 3" xfId="28160" xr:uid="{00000000-0005-0000-0000-0000894E0000}"/>
    <cellStyle name="Input 2 5 2 3 3 4" xfId="41073" xr:uid="{00000000-0005-0000-0000-00008A4E0000}"/>
    <cellStyle name="Input 2 5 2 3 3 5" xfId="49165" xr:uid="{00000000-0005-0000-0000-00008B4E0000}"/>
    <cellStyle name="Input 2 5 2 3 4" xfId="12507" xr:uid="{00000000-0005-0000-0000-00008C4E0000}"/>
    <cellStyle name="Input 2 5 2 3 4 2" xfId="33881" xr:uid="{00000000-0005-0000-0000-00008D4E0000}"/>
    <cellStyle name="Input 2 5 2 3 5" xfId="14502" xr:uid="{00000000-0005-0000-0000-00008E4E0000}"/>
    <cellStyle name="Input 2 5 2 3 6" xfId="36208" xr:uid="{00000000-0005-0000-0000-00008F4E0000}"/>
    <cellStyle name="Input 2 5 2 3 7" xfId="44300" xr:uid="{00000000-0005-0000-0000-0000904E0000}"/>
    <cellStyle name="Input 2 5 2 4" xfId="1871" xr:uid="{00000000-0005-0000-0000-0000914E0000}"/>
    <cellStyle name="Input 2 5 2 4 2" xfId="5066" xr:uid="{00000000-0005-0000-0000-0000924E0000}"/>
    <cellStyle name="Input 2 5 2 4 2 2" xfId="17974" xr:uid="{00000000-0005-0000-0000-0000934E0000}"/>
    <cellStyle name="Input 2 5 2 4 2 2 2" xfId="30568" xr:uid="{00000000-0005-0000-0000-0000944E0000}"/>
    <cellStyle name="Input 2 5 2 4 2 3" xfId="24360" xr:uid="{00000000-0005-0000-0000-0000954E0000}"/>
    <cellStyle name="Input 2 5 2 4 2 4" xfId="40467" xr:uid="{00000000-0005-0000-0000-0000964E0000}"/>
    <cellStyle name="Input 2 5 2 4 2 5" xfId="48559" xr:uid="{00000000-0005-0000-0000-0000974E0000}"/>
    <cellStyle name="Input 2 5 2 4 3" xfId="8267" xr:uid="{00000000-0005-0000-0000-0000984E0000}"/>
    <cellStyle name="Input 2 5 2 4 3 2" xfId="21168" xr:uid="{00000000-0005-0000-0000-0000994E0000}"/>
    <cellStyle name="Input 2 5 2 4 3 3" xfId="27554" xr:uid="{00000000-0005-0000-0000-00009A4E0000}"/>
    <cellStyle name="Input 2 5 2 4 4" xfId="12061" xr:uid="{00000000-0005-0000-0000-00009B4E0000}"/>
    <cellStyle name="Input 2 5 2 4 4 2" xfId="33275" xr:uid="{00000000-0005-0000-0000-00009C4E0000}"/>
    <cellStyle name="Input 2 5 2 4 5" xfId="14103" xr:uid="{00000000-0005-0000-0000-00009D4E0000}"/>
    <cellStyle name="Input 2 5 2 4 6" xfId="37627" xr:uid="{00000000-0005-0000-0000-00009E4E0000}"/>
    <cellStyle name="Input 2 5 2 4 7" xfId="45719" xr:uid="{00000000-0005-0000-0000-00009F4E0000}"/>
    <cellStyle name="Input 2 5 2 5" xfId="968" xr:uid="{00000000-0005-0000-0000-0000A04E0000}"/>
    <cellStyle name="Input 2 5 2 5 2" xfId="4163" xr:uid="{00000000-0005-0000-0000-0000A14E0000}"/>
    <cellStyle name="Input 2 5 2 5 2 2" xfId="17071" xr:uid="{00000000-0005-0000-0000-0000A24E0000}"/>
    <cellStyle name="Input 2 5 2 5 2 2 2" xfId="29985" xr:uid="{00000000-0005-0000-0000-0000A34E0000}"/>
    <cellStyle name="Input 2 5 2 5 2 3" xfId="23457" xr:uid="{00000000-0005-0000-0000-0000A44E0000}"/>
    <cellStyle name="Input 2 5 2 5 2 4" xfId="41664" xr:uid="{00000000-0005-0000-0000-0000A54E0000}"/>
    <cellStyle name="Input 2 5 2 5 2 5" xfId="49756" xr:uid="{00000000-0005-0000-0000-0000A64E0000}"/>
    <cellStyle name="Input 2 5 2 5 3" xfId="7364" xr:uid="{00000000-0005-0000-0000-0000A74E0000}"/>
    <cellStyle name="Input 2 5 2 5 3 2" xfId="20265" xr:uid="{00000000-0005-0000-0000-0000A84E0000}"/>
    <cellStyle name="Input 2 5 2 5 3 3" xfId="26651" xr:uid="{00000000-0005-0000-0000-0000A94E0000}"/>
    <cellStyle name="Input 2 5 2 5 4" xfId="13023" xr:uid="{00000000-0005-0000-0000-0000AA4E0000}"/>
    <cellStyle name="Input 2 5 2 5 4 2" xfId="32372" xr:uid="{00000000-0005-0000-0000-0000AB4E0000}"/>
    <cellStyle name="Input 2 5 2 5 5" xfId="13520" xr:uid="{00000000-0005-0000-0000-0000AC4E0000}"/>
    <cellStyle name="Input 2 5 2 5 6" xfId="36724" xr:uid="{00000000-0005-0000-0000-0000AD4E0000}"/>
    <cellStyle name="Input 2 5 2 5 7" xfId="44816" xr:uid="{00000000-0005-0000-0000-0000AE4E0000}"/>
    <cellStyle name="Input 2 5 2 6" xfId="2981" xr:uid="{00000000-0005-0000-0000-0000AF4E0000}"/>
    <cellStyle name="Input 2 5 2 6 2" xfId="6176" xr:uid="{00000000-0005-0000-0000-0000B04E0000}"/>
    <cellStyle name="Input 2 5 2 6 2 2" xfId="19084" xr:uid="{00000000-0005-0000-0000-0000B14E0000}"/>
    <cellStyle name="Input 2 5 2 6 2 2 2" xfId="31296" xr:uid="{00000000-0005-0000-0000-0000B24E0000}"/>
    <cellStyle name="Input 2 5 2 6 2 3" xfId="25470" xr:uid="{00000000-0005-0000-0000-0000B34E0000}"/>
    <cellStyle name="Input 2 5 2 6 2 4" xfId="41692" xr:uid="{00000000-0005-0000-0000-0000B44E0000}"/>
    <cellStyle name="Input 2 5 2 6 2 5" xfId="49784" xr:uid="{00000000-0005-0000-0000-0000B54E0000}"/>
    <cellStyle name="Input 2 5 2 6 3" xfId="9377" xr:uid="{00000000-0005-0000-0000-0000B64E0000}"/>
    <cellStyle name="Input 2 5 2 6 3 2" xfId="22278" xr:uid="{00000000-0005-0000-0000-0000B74E0000}"/>
    <cellStyle name="Input 2 5 2 6 3 3" xfId="28664" xr:uid="{00000000-0005-0000-0000-0000B84E0000}"/>
    <cellStyle name="Input 2 5 2 6 4" xfId="12388" xr:uid="{00000000-0005-0000-0000-0000B94E0000}"/>
    <cellStyle name="Input 2 5 2 6 4 2" xfId="34385" xr:uid="{00000000-0005-0000-0000-0000BA4E0000}"/>
    <cellStyle name="Input 2 5 2 6 5" xfId="14831" xr:uid="{00000000-0005-0000-0000-0000BB4E0000}"/>
    <cellStyle name="Input 2 5 2 6 6" xfId="38742" xr:uid="{00000000-0005-0000-0000-0000BC4E0000}"/>
    <cellStyle name="Input 2 5 2 6 7" xfId="46834" xr:uid="{00000000-0005-0000-0000-0000BD4E0000}"/>
    <cellStyle name="Input 2 5 2 7" xfId="597" xr:uid="{00000000-0005-0000-0000-0000BE4E0000}"/>
    <cellStyle name="Input 2 5 2 7 2" xfId="15622" xr:uid="{00000000-0005-0000-0000-0000BF4E0000}"/>
    <cellStyle name="Input 2 5 2 7 2 2" xfId="29475" xr:uid="{00000000-0005-0000-0000-0000C04E0000}"/>
    <cellStyle name="Input 2 5 2 7 3" xfId="16416" xr:uid="{00000000-0005-0000-0000-0000C14E0000}"/>
    <cellStyle name="Input 2 5 2 7 4" xfId="39564" xr:uid="{00000000-0005-0000-0000-0000C24E0000}"/>
    <cellStyle name="Input 2 5 2 7 5" xfId="47656" xr:uid="{00000000-0005-0000-0000-0000C34E0000}"/>
    <cellStyle name="Input 2 5 2 8" xfId="3792" xr:uid="{00000000-0005-0000-0000-0000C44E0000}"/>
    <cellStyle name="Input 2 5 2 8 2" xfId="16700" xr:uid="{00000000-0005-0000-0000-0000C54E0000}"/>
    <cellStyle name="Input 2 5 2 8 2 2" xfId="29737" xr:uid="{00000000-0005-0000-0000-0000C64E0000}"/>
    <cellStyle name="Input 2 5 2 8 3" xfId="23086" xr:uid="{00000000-0005-0000-0000-0000C74E0000}"/>
    <cellStyle name="Input 2 5 2 9" xfId="6993" xr:uid="{00000000-0005-0000-0000-0000C84E0000}"/>
    <cellStyle name="Input 2 5 2 9 2" xfId="19894" xr:uid="{00000000-0005-0000-0000-0000C94E0000}"/>
    <cellStyle name="Input 2 5 2 9 3" xfId="26280" xr:uid="{00000000-0005-0000-0000-0000CA4E0000}"/>
    <cellStyle name="Input 2 5 3" xfId="1130" xr:uid="{00000000-0005-0000-0000-0000CB4E0000}"/>
    <cellStyle name="Input 2 5 3 10" xfId="35373" xr:uid="{00000000-0005-0000-0000-0000CC4E0000}"/>
    <cellStyle name="Input 2 5 3 11" xfId="43465" xr:uid="{00000000-0005-0000-0000-0000CD4E0000}"/>
    <cellStyle name="Input 2 5 3 2" xfId="1630" xr:uid="{00000000-0005-0000-0000-0000CE4E0000}"/>
    <cellStyle name="Input 2 5 3 2 2" xfId="4825" xr:uid="{00000000-0005-0000-0000-0000CF4E0000}"/>
    <cellStyle name="Input 2 5 3 2 2 2" xfId="17733" xr:uid="{00000000-0005-0000-0000-0000D04E0000}"/>
    <cellStyle name="Input 2 5 3 2 2 2 2" xfId="30415" xr:uid="{00000000-0005-0000-0000-0000D14E0000}"/>
    <cellStyle name="Input 2 5 3 2 2 2 3" xfId="42210" xr:uid="{00000000-0005-0000-0000-0000D24E0000}"/>
    <cellStyle name="Input 2 5 3 2 2 2 4" xfId="50302" xr:uid="{00000000-0005-0000-0000-0000D34E0000}"/>
    <cellStyle name="Input 2 5 3 2 2 3" xfId="24119" xr:uid="{00000000-0005-0000-0000-0000D44E0000}"/>
    <cellStyle name="Input 2 5 3 2 2 4" xfId="37386" xr:uid="{00000000-0005-0000-0000-0000D54E0000}"/>
    <cellStyle name="Input 2 5 3 2 2 5" xfId="45478" xr:uid="{00000000-0005-0000-0000-0000D64E0000}"/>
    <cellStyle name="Input 2 5 3 2 3" xfId="8026" xr:uid="{00000000-0005-0000-0000-0000D74E0000}"/>
    <cellStyle name="Input 2 5 3 2 3 2" xfId="20927" xr:uid="{00000000-0005-0000-0000-0000D84E0000}"/>
    <cellStyle name="Input 2 5 3 2 3 3" xfId="27313" xr:uid="{00000000-0005-0000-0000-0000D94E0000}"/>
    <cellStyle name="Input 2 5 3 2 3 4" xfId="40226" xr:uid="{00000000-0005-0000-0000-0000DA4E0000}"/>
    <cellStyle name="Input 2 5 3 2 3 5" xfId="48318" xr:uid="{00000000-0005-0000-0000-0000DB4E0000}"/>
    <cellStyle name="Input 2 5 3 2 4" xfId="10537" xr:uid="{00000000-0005-0000-0000-0000DC4E0000}"/>
    <cellStyle name="Input 2 5 3 2 4 2" xfId="33034" xr:uid="{00000000-0005-0000-0000-0000DD4E0000}"/>
    <cellStyle name="Input 2 5 3 2 5" xfId="13950" xr:uid="{00000000-0005-0000-0000-0000DE4E0000}"/>
    <cellStyle name="Input 2 5 3 2 6" xfId="35873" xr:uid="{00000000-0005-0000-0000-0000DF4E0000}"/>
    <cellStyle name="Input 2 5 3 2 7" xfId="43965" xr:uid="{00000000-0005-0000-0000-0000E04E0000}"/>
    <cellStyle name="Input 2 5 3 3" xfId="2639" xr:uid="{00000000-0005-0000-0000-0000E14E0000}"/>
    <cellStyle name="Input 2 5 3 3 2" xfId="5834" xr:uid="{00000000-0005-0000-0000-0000E24E0000}"/>
    <cellStyle name="Input 2 5 3 3 2 2" xfId="18742" xr:uid="{00000000-0005-0000-0000-0000E34E0000}"/>
    <cellStyle name="Input 2 5 3 3 2 2 2" xfId="31072" xr:uid="{00000000-0005-0000-0000-0000E44E0000}"/>
    <cellStyle name="Input 2 5 3 3 2 2 3" xfId="43009" xr:uid="{00000000-0005-0000-0000-0000E54E0000}"/>
    <cellStyle name="Input 2 5 3 3 2 2 4" xfId="51101" xr:uid="{00000000-0005-0000-0000-0000E64E0000}"/>
    <cellStyle name="Input 2 5 3 3 2 3" xfId="25128" xr:uid="{00000000-0005-0000-0000-0000E74E0000}"/>
    <cellStyle name="Input 2 5 3 3 2 4" xfId="38395" xr:uid="{00000000-0005-0000-0000-0000E84E0000}"/>
    <cellStyle name="Input 2 5 3 3 2 5" xfId="46487" xr:uid="{00000000-0005-0000-0000-0000E94E0000}"/>
    <cellStyle name="Input 2 5 3 3 3" xfId="9035" xr:uid="{00000000-0005-0000-0000-0000EA4E0000}"/>
    <cellStyle name="Input 2 5 3 3 3 2" xfId="21936" xr:uid="{00000000-0005-0000-0000-0000EB4E0000}"/>
    <cellStyle name="Input 2 5 3 3 3 3" xfId="28322" xr:uid="{00000000-0005-0000-0000-0000EC4E0000}"/>
    <cellStyle name="Input 2 5 3 3 3 4" xfId="41235" xr:uid="{00000000-0005-0000-0000-0000ED4E0000}"/>
    <cellStyle name="Input 2 5 3 3 3 5" xfId="49327" xr:uid="{00000000-0005-0000-0000-0000EE4E0000}"/>
    <cellStyle name="Input 2 5 3 3 4" xfId="10740" xr:uid="{00000000-0005-0000-0000-0000EF4E0000}"/>
    <cellStyle name="Input 2 5 3 3 4 2" xfId="34043" xr:uid="{00000000-0005-0000-0000-0000F04E0000}"/>
    <cellStyle name="Input 2 5 3 3 5" xfId="14607" xr:uid="{00000000-0005-0000-0000-0000F14E0000}"/>
    <cellStyle name="Input 2 5 3 3 6" xfId="36370" xr:uid="{00000000-0005-0000-0000-0000F24E0000}"/>
    <cellStyle name="Input 2 5 3 3 7" xfId="44462" xr:uid="{00000000-0005-0000-0000-0000F34E0000}"/>
    <cellStyle name="Input 2 5 3 4" xfId="2055" xr:uid="{00000000-0005-0000-0000-0000F44E0000}"/>
    <cellStyle name="Input 2 5 3 4 2" xfId="5250" xr:uid="{00000000-0005-0000-0000-0000F54E0000}"/>
    <cellStyle name="Input 2 5 3 4 2 2" xfId="18158" xr:uid="{00000000-0005-0000-0000-0000F64E0000}"/>
    <cellStyle name="Input 2 5 3 4 2 2 2" xfId="30695" xr:uid="{00000000-0005-0000-0000-0000F74E0000}"/>
    <cellStyle name="Input 2 5 3 4 2 3" xfId="24544" xr:uid="{00000000-0005-0000-0000-0000F84E0000}"/>
    <cellStyle name="Input 2 5 3 4 2 4" xfId="40651" xr:uid="{00000000-0005-0000-0000-0000F94E0000}"/>
    <cellStyle name="Input 2 5 3 4 2 5" xfId="48743" xr:uid="{00000000-0005-0000-0000-0000FA4E0000}"/>
    <cellStyle name="Input 2 5 3 4 3" xfId="8451" xr:uid="{00000000-0005-0000-0000-0000FB4E0000}"/>
    <cellStyle name="Input 2 5 3 4 3 2" xfId="21352" xr:uid="{00000000-0005-0000-0000-0000FC4E0000}"/>
    <cellStyle name="Input 2 5 3 4 3 3" xfId="27738" xr:uid="{00000000-0005-0000-0000-0000FD4E0000}"/>
    <cellStyle name="Input 2 5 3 4 4" xfId="10581" xr:uid="{00000000-0005-0000-0000-0000FE4E0000}"/>
    <cellStyle name="Input 2 5 3 4 4 2" xfId="33459" xr:uid="{00000000-0005-0000-0000-0000FF4E0000}"/>
    <cellStyle name="Input 2 5 3 4 5" xfId="14230" xr:uid="{00000000-0005-0000-0000-0000004F0000}"/>
    <cellStyle name="Input 2 5 3 4 6" xfId="37811" xr:uid="{00000000-0005-0000-0000-0000014F0000}"/>
    <cellStyle name="Input 2 5 3 4 7" xfId="45903" xr:uid="{00000000-0005-0000-0000-0000024F0000}"/>
    <cellStyle name="Input 2 5 3 5" xfId="3143" xr:uid="{00000000-0005-0000-0000-0000034F0000}"/>
    <cellStyle name="Input 2 5 3 5 2" xfId="6338" xr:uid="{00000000-0005-0000-0000-0000044F0000}"/>
    <cellStyle name="Input 2 5 3 5 2 2" xfId="19246" xr:uid="{00000000-0005-0000-0000-0000054F0000}"/>
    <cellStyle name="Input 2 5 3 5 2 2 2" xfId="31401" xr:uid="{00000000-0005-0000-0000-0000064F0000}"/>
    <cellStyle name="Input 2 5 3 5 2 3" xfId="25632" xr:uid="{00000000-0005-0000-0000-0000074F0000}"/>
    <cellStyle name="Input 2 5 3 5 2 4" xfId="41803" xr:uid="{00000000-0005-0000-0000-0000084F0000}"/>
    <cellStyle name="Input 2 5 3 5 2 5" xfId="49895" xr:uid="{00000000-0005-0000-0000-0000094F0000}"/>
    <cellStyle name="Input 2 5 3 5 3" xfId="9539" xr:uid="{00000000-0005-0000-0000-00000A4F0000}"/>
    <cellStyle name="Input 2 5 3 5 3 2" xfId="22440" xr:uid="{00000000-0005-0000-0000-00000B4F0000}"/>
    <cellStyle name="Input 2 5 3 5 3 3" xfId="28826" xr:uid="{00000000-0005-0000-0000-00000C4F0000}"/>
    <cellStyle name="Input 2 5 3 5 4" xfId="12625" xr:uid="{00000000-0005-0000-0000-00000D4F0000}"/>
    <cellStyle name="Input 2 5 3 5 4 2" xfId="34547" xr:uid="{00000000-0005-0000-0000-00000E4F0000}"/>
    <cellStyle name="Input 2 5 3 5 5" xfId="14936" xr:uid="{00000000-0005-0000-0000-00000F4F0000}"/>
    <cellStyle name="Input 2 5 3 5 6" xfId="36886" xr:uid="{00000000-0005-0000-0000-0000104F0000}"/>
    <cellStyle name="Input 2 5 3 5 7" xfId="44978" xr:uid="{00000000-0005-0000-0000-0000114F0000}"/>
    <cellStyle name="Input 2 5 3 6" xfId="4325" xr:uid="{00000000-0005-0000-0000-0000124F0000}"/>
    <cellStyle name="Input 2 5 3 6 2" xfId="17233" xr:uid="{00000000-0005-0000-0000-0000134F0000}"/>
    <cellStyle name="Input 2 5 3 6 2 2" xfId="30090" xr:uid="{00000000-0005-0000-0000-0000144F0000}"/>
    <cellStyle name="Input 2 5 3 6 2 3" xfId="41483" xr:uid="{00000000-0005-0000-0000-0000154F0000}"/>
    <cellStyle name="Input 2 5 3 6 2 4" xfId="49575" xr:uid="{00000000-0005-0000-0000-0000164F0000}"/>
    <cellStyle name="Input 2 5 3 6 3" xfId="23619" xr:uid="{00000000-0005-0000-0000-0000174F0000}"/>
    <cellStyle name="Input 2 5 3 6 4" xfId="38904" xr:uid="{00000000-0005-0000-0000-0000184F0000}"/>
    <cellStyle name="Input 2 5 3 6 5" xfId="46996" xr:uid="{00000000-0005-0000-0000-0000194F0000}"/>
    <cellStyle name="Input 2 5 3 7" xfId="7526" xr:uid="{00000000-0005-0000-0000-00001A4F0000}"/>
    <cellStyle name="Input 2 5 3 7 2" xfId="20427" xr:uid="{00000000-0005-0000-0000-00001B4F0000}"/>
    <cellStyle name="Input 2 5 3 7 3" xfId="26813" xr:uid="{00000000-0005-0000-0000-00001C4F0000}"/>
    <cellStyle name="Input 2 5 3 7 4" xfId="39726" xr:uid="{00000000-0005-0000-0000-00001D4F0000}"/>
    <cellStyle name="Input 2 5 3 7 5" xfId="47818" xr:uid="{00000000-0005-0000-0000-00001E4F0000}"/>
    <cellStyle name="Input 2 5 3 8" xfId="10982" xr:uid="{00000000-0005-0000-0000-00001F4F0000}"/>
    <cellStyle name="Input 2 5 3 8 2" xfId="32534" xr:uid="{00000000-0005-0000-0000-0000204F0000}"/>
    <cellStyle name="Input 2 5 3 9" xfId="13625" xr:uid="{00000000-0005-0000-0000-0000214F0000}"/>
    <cellStyle name="Input 2 5 4" xfId="1302" xr:uid="{00000000-0005-0000-0000-0000224F0000}"/>
    <cellStyle name="Input 2 5 4 2" xfId="4497" xr:uid="{00000000-0005-0000-0000-0000234F0000}"/>
    <cellStyle name="Input 2 5 4 2 2" xfId="17405" xr:uid="{00000000-0005-0000-0000-0000244F0000}"/>
    <cellStyle name="Input 2 5 4 2 2 2" xfId="30201" xr:uid="{00000000-0005-0000-0000-0000254F0000}"/>
    <cellStyle name="Input 2 5 4 2 2 3" xfId="41941" xr:uid="{00000000-0005-0000-0000-0000264F0000}"/>
    <cellStyle name="Input 2 5 4 2 2 4" xfId="50033" xr:uid="{00000000-0005-0000-0000-0000274F0000}"/>
    <cellStyle name="Input 2 5 4 2 3" xfId="23791" xr:uid="{00000000-0005-0000-0000-0000284F0000}"/>
    <cellStyle name="Input 2 5 4 2 4" xfId="37058" xr:uid="{00000000-0005-0000-0000-0000294F0000}"/>
    <cellStyle name="Input 2 5 4 2 5" xfId="45150" xr:uid="{00000000-0005-0000-0000-00002A4F0000}"/>
    <cellStyle name="Input 2 5 4 3" xfId="7698" xr:uid="{00000000-0005-0000-0000-00002B4F0000}"/>
    <cellStyle name="Input 2 5 4 3 2" xfId="20599" xr:uid="{00000000-0005-0000-0000-00002C4F0000}"/>
    <cellStyle name="Input 2 5 4 3 3" xfId="26985" xr:uid="{00000000-0005-0000-0000-00002D4F0000}"/>
    <cellStyle name="Input 2 5 4 3 4" xfId="39898" xr:uid="{00000000-0005-0000-0000-00002E4F0000}"/>
    <cellStyle name="Input 2 5 4 3 5" xfId="47990" xr:uid="{00000000-0005-0000-0000-00002F4F0000}"/>
    <cellStyle name="Input 2 5 4 4" xfId="10888" xr:uid="{00000000-0005-0000-0000-0000304F0000}"/>
    <cellStyle name="Input 2 5 4 4 2" xfId="32706" xr:uid="{00000000-0005-0000-0000-0000314F0000}"/>
    <cellStyle name="Input 2 5 4 5" xfId="13736" xr:uid="{00000000-0005-0000-0000-0000324F0000}"/>
    <cellStyle name="Input 2 5 4 6" xfId="35545" xr:uid="{00000000-0005-0000-0000-0000334F0000}"/>
    <cellStyle name="Input 2 5 4 7" xfId="43637" xr:uid="{00000000-0005-0000-0000-0000344F0000}"/>
    <cellStyle name="Input 2 5 5" xfId="2311" xr:uid="{00000000-0005-0000-0000-0000354F0000}"/>
    <cellStyle name="Input 2 5 5 2" xfId="5506" xr:uid="{00000000-0005-0000-0000-0000364F0000}"/>
    <cellStyle name="Input 2 5 5 2 2" xfId="18414" xr:uid="{00000000-0005-0000-0000-0000374F0000}"/>
    <cellStyle name="Input 2 5 5 2 2 2" xfId="30858" xr:uid="{00000000-0005-0000-0000-0000384F0000}"/>
    <cellStyle name="Input 2 5 5 2 2 3" xfId="42795" xr:uid="{00000000-0005-0000-0000-0000394F0000}"/>
    <cellStyle name="Input 2 5 5 2 2 4" xfId="50887" xr:uid="{00000000-0005-0000-0000-00003A4F0000}"/>
    <cellStyle name="Input 2 5 5 2 3" xfId="24800" xr:uid="{00000000-0005-0000-0000-00003B4F0000}"/>
    <cellStyle name="Input 2 5 5 2 4" xfId="38067" xr:uid="{00000000-0005-0000-0000-00003C4F0000}"/>
    <cellStyle name="Input 2 5 5 2 5" xfId="46159" xr:uid="{00000000-0005-0000-0000-00003D4F0000}"/>
    <cellStyle name="Input 2 5 5 3" xfId="8707" xr:uid="{00000000-0005-0000-0000-00003E4F0000}"/>
    <cellStyle name="Input 2 5 5 3 2" xfId="21608" xr:uid="{00000000-0005-0000-0000-00003F4F0000}"/>
    <cellStyle name="Input 2 5 5 3 3" xfId="27994" xr:uid="{00000000-0005-0000-0000-0000404F0000}"/>
    <cellStyle name="Input 2 5 5 3 4" xfId="40907" xr:uid="{00000000-0005-0000-0000-0000414F0000}"/>
    <cellStyle name="Input 2 5 5 3 5" xfId="48999" xr:uid="{00000000-0005-0000-0000-0000424F0000}"/>
    <cellStyle name="Input 2 5 5 4" xfId="11887" xr:uid="{00000000-0005-0000-0000-0000434F0000}"/>
    <cellStyle name="Input 2 5 5 4 2" xfId="33715" xr:uid="{00000000-0005-0000-0000-0000444F0000}"/>
    <cellStyle name="Input 2 5 5 5" xfId="14393" xr:uid="{00000000-0005-0000-0000-0000454F0000}"/>
    <cellStyle name="Input 2 5 5 6" xfId="36042" xr:uid="{00000000-0005-0000-0000-0000464F0000}"/>
    <cellStyle name="Input 2 5 5 7" xfId="44134" xr:uid="{00000000-0005-0000-0000-0000474F0000}"/>
    <cellStyle name="Input 2 5 6" xfId="1979" xr:uid="{00000000-0005-0000-0000-0000484F0000}"/>
    <cellStyle name="Input 2 5 6 2" xfId="5174" xr:uid="{00000000-0005-0000-0000-0000494F0000}"/>
    <cellStyle name="Input 2 5 6 2 2" xfId="18082" xr:uid="{00000000-0005-0000-0000-00004A4F0000}"/>
    <cellStyle name="Input 2 5 6 2 2 2" xfId="30643" xr:uid="{00000000-0005-0000-0000-00004B4F0000}"/>
    <cellStyle name="Input 2 5 6 2 3" xfId="24468" xr:uid="{00000000-0005-0000-0000-00004C4F0000}"/>
    <cellStyle name="Input 2 5 6 2 4" xfId="40575" xr:uid="{00000000-0005-0000-0000-00004D4F0000}"/>
    <cellStyle name="Input 2 5 6 2 5" xfId="48667" xr:uid="{00000000-0005-0000-0000-00004E4F0000}"/>
    <cellStyle name="Input 2 5 6 3" xfId="8375" xr:uid="{00000000-0005-0000-0000-00004F4F0000}"/>
    <cellStyle name="Input 2 5 6 3 2" xfId="21276" xr:uid="{00000000-0005-0000-0000-0000504F0000}"/>
    <cellStyle name="Input 2 5 6 3 3" xfId="27662" xr:uid="{00000000-0005-0000-0000-0000514F0000}"/>
    <cellStyle name="Input 2 5 6 4" xfId="11879" xr:uid="{00000000-0005-0000-0000-0000524F0000}"/>
    <cellStyle name="Input 2 5 6 4 2" xfId="33383" xr:uid="{00000000-0005-0000-0000-0000534F0000}"/>
    <cellStyle name="Input 2 5 6 5" xfId="14178" xr:uid="{00000000-0005-0000-0000-0000544F0000}"/>
    <cellStyle name="Input 2 5 6 6" xfId="37735" xr:uid="{00000000-0005-0000-0000-0000554F0000}"/>
    <cellStyle name="Input 2 5 6 7" xfId="45827" xr:uid="{00000000-0005-0000-0000-0000564F0000}"/>
    <cellStyle name="Input 2 5 7" xfId="802" xr:uid="{00000000-0005-0000-0000-0000574F0000}"/>
    <cellStyle name="Input 2 5 7 2" xfId="3997" xr:uid="{00000000-0005-0000-0000-0000584F0000}"/>
    <cellStyle name="Input 2 5 7 2 2" xfId="16905" xr:uid="{00000000-0005-0000-0000-0000594F0000}"/>
    <cellStyle name="Input 2 5 7 2 2 2" xfId="29876" xr:uid="{00000000-0005-0000-0000-00005A4F0000}"/>
    <cellStyle name="Input 2 5 7 2 3" xfId="23291" xr:uid="{00000000-0005-0000-0000-00005B4F0000}"/>
    <cellStyle name="Input 2 5 7 2 4" xfId="41521" xr:uid="{00000000-0005-0000-0000-00005C4F0000}"/>
    <cellStyle name="Input 2 5 7 2 5" xfId="49613" xr:uid="{00000000-0005-0000-0000-00005D4F0000}"/>
    <cellStyle name="Input 2 5 7 3" xfId="7198" xr:uid="{00000000-0005-0000-0000-00005E4F0000}"/>
    <cellStyle name="Input 2 5 7 3 2" xfId="20099" xr:uid="{00000000-0005-0000-0000-00005F4F0000}"/>
    <cellStyle name="Input 2 5 7 3 3" xfId="26485" xr:uid="{00000000-0005-0000-0000-0000604F0000}"/>
    <cellStyle name="Input 2 5 7 4" xfId="10591" xr:uid="{00000000-0005-0000-0000-0000614F0000}"/>
    <cellStyle name="Input 2 5 7 4 2" xfId="32206" xr:uid="{00000000-0005-0000-0000-0000624F0000}"/>
    <cellStyle name="Input 2 5 7 5" xfId="13411" xr:uid="{00000000-0005-0000-0000-0000634F0000}"/>
    <cellStyle name="Input 2 5 7 6" xfId="36558" xr:uid="{00000000-0005-0000-0000-0000644F0000}"/>
    <cellStyle name="Input 2 5 7 7" xfId="44650" xr:uid="{00000000-0005-0000-0000-0000654F0000}"/>
    <cellStyle name="Input 2 5 8" xfId="2815" xr:uid="{00000000-0005-0000-0000-0000664F0000}"/>
    <cellStyle name="Input 2 5 8 2" xfId="6010" xr:uid="{00000000-0005-0000-0000-0000674F0000}"/>
    <cellStyle name="Input 2 5 8 2 2" xfId="18918" xr:uid="{00000000-0005-0000-0000-0000684F0000}"/>
    <cellStyle name="Input 2 5 8 2 2 2" xfId="31187" xr:uid="{00000000-0005-0000-0000-0000694F0000}"/>
    <cellStyle name="Input 2 5 8 2 3" xfId="25304" xr:uid="{00000000-0005-0000-0000-00006A4F0000}"/>
    <cellStyle name="Input 2 5 8 2 4" xfId="41712" xr:uid="{00000000-0005-0000-0000-00006B4F0000}"/>
    <cellStyle name="Input 2 5 8 2 5" xfId="49804" xr:uid="{00000000-0005-0000-0000-00006C4F0000}"/>
    <cellStyle name="Input 2 5 8 3" xfId="9211" xr:uid="{00000000-0005-0000-0000-00006D4F0000}"/>
    <cellStyle name="Input 2 5 8 3 2" xfId="22112" xr:uid="{00000000-0005-0000-0000-00006E4F0000}"/>
    <cellStyle name="Input 2 5 8 3 3" xfId="28498" xr:uid="{00000000-0005-0000-0000-00006F4F0000}"/>
    <cellStyle name="Input 2 5 8 4" xfId="10176" xr:uid="{00000000-0005-0000-0000-0000704F0000}"/>
    <cellStyle name="Input 2 5 8 4 2" xfId="34219" xr:uid="{00000000-0005-0000-0000-0000714F0000}"/>
    <cellStyle name="Input 2 5 8 5" xfId="14722" xr:uid="{00000000-0005-0000-0000-0000724F0000}"/>
    <cellStyle name="Input 2 5 8 6" xfId="38576" xr:uid="{00000000-0005-0000-0000-0000734F0000}"/>
    <cellStyle name="Input 2 5 8 7" xfId="46668" xr:uid="{00000000-0005-0000-0000-0000744F0000}"/>
    <cellStyle name="Input 2 5 9" xfId="426" xr:uid="{00000000-0005-0000-0000-0000754F0000}"/>
    <cellStyle name="Input 2 5 9 2" xfId="15456" xr:uid="{00000000-0005-0000-0000-0000764F0000}"/>
    <cellStyle name="Input 2 5 9 2 2" xfId="29310" xr:uid="{00000000-0005-0000-0000-0000774F0000}"/>
    <cellStyle name="Input 2 5 9 3" xfId="15403" xr:uid="{00000000-0005-0000-0000-0000784F0000}"/>
    <cellStyle name="Input 2 5 9 4" xfId="39398" xr:uid="{00000000-0005-0000-0000-0000794F0000}"/>
    <cellStyle name="Input 2 5 9 5" xfId="47490" xr:uid="{00000000-0005-0000-0000-00007A4F0000}"/>
    <cellStyle name="Input 2 6" xfId="83" xr:uid="{00000000-0005-0000-0000-00007B4F0000}"/>
    <cellStyle name="Input 2 6 10" xfId="3643" xr:uid="{00000000-0005-0000-0000-00007C4F0000}"/>
    <cellStyle name="Input 2 6 10 2" xfId="16552" xr:uid="{00000000-0005-0000-0000-00007D4F0000}"/>
    <cellStyle name="Input 2 6 10 2 2" xfId="29644" xr:uid="{00000000-0005-0000-0000-00007E4F0000}"/>
    <cellStyle name="Input 2 6 10 3" xfId="22938" xr:uid="{00000000-0005-0000-0000-00007F4F0000}"/>
    <cellStyle name="Input 2 6 11" xfId="6844" xr:uid="{00000000-0005-0000-0000-0000804F0000}"/>
    <cellStyle name="Input 2 6 11 2" xfId="19746" xr:uid="{00000000-0005-0000-0000-0000814F0000}"/>
    <cellStyle name="Input 2 6 11 3" xfId="26132" xr:uid="{00000000-0005-0000-0000-0000824F0000}"/>
    <cellStyle name="Input 2 6 12" xfId="10407" xr:uid="{00000000-0005-0000-0000-0000834F0000}"/>
    <cellStyle name="Input 2 6 12 2" xfId="31863" xr:uid="{00000000-0005-0000-0000-0000844F0000}"/>
    <cellStyle name="Input 2 6 13" xfId="13183" xr:uid="{00000000-0005-0000-0000-0000854F0000}"/>
    <cellStyle name="Input 2 6 14" xfId="35067" xr:uid="{00000000-0005-0000-0000-0000864F0000}"/>
    <cellStyle name="Input 2 6 15" xfId="43159" xr:uid="{00000000-0005-0000-0000-0000874F0000}"/>
    <cellStyle name="Input 2 6 2" xfId="228" xr:uid="{00000000-0005-0000-0000-0000884F0000}"/>
    <cellStyle name="Input 2 6 2 10" xfId="12679" xr:uid="{00000000-0005-0000-0000-0000894F0000}"/>
    <cellStyle name="Input 2 6 2 10 2" xfId="32033" xr:uid="{00000000-0005-0000-0000-00008A4F0000}"/>
    <cellStyle name="Input 2 6 2 11" xfId="13294" xr:uid="{00000000-0005-0000-0000-00008B4F0000}"/>
    <cellStyle name="Input 2 6 2 12" xfId="35233" xr:uid="{00000000-0005-0000-0000-00008C4F0000}"/>
    <cellStyle name="Input 2 6 2 13" xfId="43325" xr:uid="{00000000-0005-0000-0000-00008D4F0000}"/>
    <cellStyle name="Input 2 6 2 2" xfId="1490" xr:uid="{00000000-0005-0000-0000-00008E4F0000}"/>
    <cellStyle name="Input 2 6 2 2 2" xfId="4685" xr:uid="{00000000-0005-0000-0000-00008F4F0000}"/>
    <cellStyle name="Input 2 6 2 2 2 2" xfId="17593" xr:uid="{00000000-0005-0000-0000-0000904F0000}"/>
    <cellStyle name="Input 2 6 2 2 2 2 2" xfId="30328" xr:uid="{00000000-0005-0000-0000-0000914F0000}"/>
    <cellStyle name="Input 2 6 2 2 2 2 3" xfId="42097" xr:uid="{00000000-0005-0000-0000-0000924F0000}"/>
    <cellStyle name="Input 2 6 2 2 2 2 4" xfId="50189" xr:uid="{00000000-0005-0000-0000-0000934F0000}"/>
    <cellStyle name="Input 2 6 2 2 2 3" xfId="23979" xr:uid="{00000000-0005-0000-0000-0000944F0000}"/>
    <cellStyle name="Input 2 6 2 2 2 4" xfId="37246" xr:uid="{00000000-0005-0000-0000-0000954F0000}"/>
    <cellStyle name="Input 2 6 2 2 2 5" xfId="45338" xr:uid="{00000000-0005-0000-0000-0000964F0000}"/>
    <cellStyle name="Input 2 6 2 2 3" xfId="7886" xr:uid="{00000000-0005-0000-0000-0000974F0000}"/>
    <cellStyle name="Input 2 6 2 2 3 2" xfId="20787" xr:uid="{00000000-0005-0000-0000-0000984F0000}"/>
    <cellStyle name="Input 2 6 2 2 3 3" xfId="27173" xr:uid="{00000000-0005-0000-0000-0000994F0000}"/>
    <cellStyle name="Input 2 6 2 2 3 4" xfId="40086" xr:uid="{00000000-0005-0000-0000-00009A4F0000}"/>
    <cellStyle name="Input 2 6 2 2 3 5" xfId="48178" xr:uid="{00000000-0005-0000-0000-00009B4F0000}"/>
    <cellStyle name="Input 2 6 2 2 4" xfId="10766" xr:uid="{00000000-0005-0000-0000-00009C4F0000}"/>
    <cellStyle name="Input 2 6 2 2 4 2" xfId="32894" xr:uid="{00000000-0005-0000-0000-00009D4F0000}"/>
    <cellStyle name="Input 2 6 2 2 5" xfId="13863" xr:uid="{00000000-0005-0000-0000-00009E4F0000}"/>
    <cellStyle name="Input 2 6 2 2 6" xfId="35733" xr:uid="{00000000-0005-0000-0000-00009F4F0000}"/>
    <cellStyle name="Input 2 6 2 2 7" xfId="43825" xr:uid="{00000000-0005-0000-0000-0000A04F0000}"/>
    <cellStyle name="Input 2 6 2 3" xfId="2499" xr:uid="{00000000-0005-0000-0000-0000A14F0000}"/>
    <cellStyle name="Input 2 6 2 3 2" xfId="5694" xr:uid="{00000000-0005-0000-0000-0000A24F0000}"/>
    <cellStyle name="Input 2 6 2 3 2 2" xfId="18602" xr:uid="{00000000-0005-0000-0000-0000A34F0000}"/>
    <cellStyle name="Input 2 6 2 3 2 2 2" xfId="30985" xr:uid="{00000000-0005-0000-0000-0000A44F0000}"/>
    <cellStyle name="Input 2 6 2 3 2 2 3" xfId="42922" xr:uid="{00000000-0005-0000-0000-0000A54F0000}"/>
    <cellStyle name="Input 2 6 2 3 2 2 4" xfId="51014" xr:uid="{00000000-0005-0000-0000-0000A64F0000}"/>
    <cellStyle name="Input 2 6 2 3 2 3" xfId="24988" xr:uid="{00000000-0005-0000-0000-0000A74F0000}"/>
    <cellStyle name="Input 2 6 2 3 2 4" xfId="38255" xr:uid="{00000000-0005-0000-0000-0000A84F0000}"/>
    <cellStyle name="Input 2 6 2 3 2 5" xfId="46347" xr:uid="{00000000-0005-0000-0000-0000A94F0000}"/>
    <cellStyle name="Input 2 6 2 3 3" xfId="8895" xr:uid="{00000000-0005-0000-0000-0000AA4F0000}"/>
    <cellStyle name="Input 2 6 2 3 3 2" xfId="21796" xr:uid="{00000000-0005-0000-0000-0000AB4F0000}"/>
    <cellStyle name="Input 2 6 2 3 3 3" xfId="28182" xr:uid="{00000000-0005-0000-0000-0000AC4F0000}"/>
    <cellStyle name="Input 2 6 2 3 3 4" xfId="41095" xr:uid="{00000000-0005-0000-0000-0000AD4F0000}"/>
    <cellStyle name="Input 2 6 2 3 3 5" xfId="49187" xr:uid="{00000000-0005-0000-0000-0000AE4F0000}"/>
    <cellStyle name="Input 2 6 2 3 4" xfId="12786" xr:uid="{00000000-0005-0000-0000-0000AF4F0000}"/>
    <cellStyle name="Input 2 6 2 3 4 2" xfId="33903" xr:uid="{00000000-0005-0000-0000-0000B04F0000}"/>
    <cellStyle name="Input 2 6 2 3 5" xfId="14520" xr:uid="{00000000-0005-0000-0000-0000B14F0000}"/>
    <cellStyle name="Input 2 6 2 3 6" xfId="36230" xr:uid="{00000000-0005-0000-0000-0000B24F0000}"/>
    <cellStyle name="Input 2 6 2 3 7" xfId="44322" xr:uid="{00000000-0005-0000-0000-0000B34F0000}"/>
    <cellStyle name="Input 2 6 2 4" xfId="1837" xr:uid="{00000000-0005-0000-0000-0000B44F0000}"/>
    <cellStyle name="Input 2 6 2 4 2" xfId="5032" xr:uid="{00000000-0005-0000-0000-0000B54F0000}"/>
    <cellStyle name="Input 2 6 2 4 2 2" xfId="17940" xr:uid="{00000000-0005-0000-0000-0000B64F0000}"/>
    <cellStyle name="Input 2 6 2 4 2 2 2" xfId="30545" xr:uid="{00000000-0005-0000-0000-0000B74F0000}"/>
    <cellStyle name="Input 2 6 2 4 2 3" xfId="24326" xr:uid="{00000000-0005-0000-0000-0000B84F0000}"/>
    <cellStyle name="Input 2 6 2 4 2 4" xfId="40433" xr:uid="{00000000-0005-0000-0000-0000B94F0000}"/>
    <cellStyle name="Input 2 6 2 4 2 5" xfId="48525" xr:uid="{00000000-0005-0000-0000-0000BA4F0000}"/>
    <cellStyle name="Input 2 6 2 4 3" xfId="8233" xr:uid="{00000000-0005-0000-0000-0000BB4F0000}"/>
    <cellStyle name="Input 2 6 2 4 3 2" xfId="21134" xr:uid="{00000000-0005-0000-0000-0000BC4F0000}"/>
    <cellStyle name="Input 2 6 2 4 3 3" xfId="27520" xr:uid="{00000000-0005-0000-0000-0000BD4F0000}"/>
    <cellStyle name="Input 2 6 2 4 4" xfId="12083" xr:uid="{00000000-0005-0000-0000-0000BE4F0000}"/>
    <cellStyle name="Input 2 6 2 4 4 2" xfId="33241" xr:uid="{00000000-0005-0000-0000-0000BF4F0000}"/>
    <cellStyle name="Input 2 6 2 4 5" xfId="14080" xr:uid="{00000000-0005-0000-0000-0000C04F0000}"/>
    <cellStyle name="Input 2 6 2 4 6" xfId="37593" xr:uid="{00000000-0005-0000-0000-0000C14F0000}"/>
    <cellStyle name="Input 2 6 2 4 7" xfId="45685" xr:uid="{00000000-0005-0000-0000-0000C24F0000}"/>
    <cellStyle name="Input 2 6 2 5" xfId="990" xr:uid="{00000000-0005-0000-0000-0000C34F0000}"/>
    <cellStyle name="Input 2 6 2 5 2" xfId="4185" xr:uid="{00000000-0005-0000-0000-0000C44F0000}"/>
    <cellStyle name="Input 2 6 2 5 2 2" xfId="17093" xr:uid="{00000000-0005-0000-0000-0000C54F0000}"/>
    <cellStyle name="Input 2 6 2 5 2 2 2" xfId="30003" xr:uid="{00000000-0005-0000-0000-0000C64F0000}"/>
    <cellStyle name="Input 2 6 2 5 2 3" xfId="23479" xr:uid="{00000000-0005-0000-0000-0000C74F0000}"/>
    <cellStyle name="Input 2 6 2 5 2 4" xfId="41683" xr:uid="{00000000-0005-0000-0000-0000C84F0000}"/>
    <cellStyle name="Input 2 6 2 5 2 5" xfId="49775" xr:uid="{00000000-0005-0000-0000-0000C94F0000}"/>
    <cellStyle name="Input 2 6 2 5 3" xfId="7386" xr:uid="{00000000-0005-0000-0000-0000CA4F0000}"/>
    <cellStyle name="Input 2 6 2 5 3 2" xfId="20287" xr:uid="{00000000-0005-0000-0000-0000CB4F0000}"/>
    <cellStyle name="Input 2 6 2 5 3 3" xfId="26673" xr:uid="{00000000-0005-0000-0000-0000CC4F0000}"/>
    <cellStyle name="Input 2 6 2 5 4" xfId="10285" xr:uid="{00000000-0005-0000-0000-0000CD4F0000}"/>
    <cellStyle name="Input 2 6 2 5 4 2" xfId="32394" xr:uid="{00000000-0005-0000-0000-0000CE4F0000}"/>
    <cellStyle name="Input 2 6 2 5 5" xfId="13538" xr:uid="{00000000-0005-0000-0000-0000CF4F0000}"/>
    <cellStyle name="Input 2 6 2 5 6" xfId="36746" xr:uid="{00000000-0005-0000-0000-0000D04F0000}"/>
    <cellStyle name="Input 2 6 2 5 7" xfId="44838" xr:uid="{00000000-0005-0000-0000-0000D14F0000}"/>
    <cellStyle name="Input 2 6 2 6" xfId="3003" xr:uid="{00000000-0005-0000-0000-0000D24F0000}"/>
    <cellStyle name="Input 2 6 2 6 2" xfId="6198" xr:uid="{00000000-0005-0000-0000-0000D34F0000}"/>
    <cellStyle name="Input 2 6 2 6 2 2" xfId="19106" xr:uid="{00000000-0005-0000-0000-0000D44F0000}"/>
    <cellStyle name="Input 2 6 2 6 2 2 2" xfId="31314" xr:uid="{00000000-0005-0000-0000-0000D54F0000}"/>
    <cellStyle name="Input 2 6 2 6 2 3" xfId="25492" xr:uid="{00000000-0005-0000-0000-0000D64F0000}"/>
    <cellStyle name="Input 2 6 2 6 2 4" xfId="42286" xr:uid="{00000000-0005-0000-0000-0000D74F0000}"/>
    <cellStyle name="Input 2 6 2 6 2 5" xfId="50378" xr:uid="{00000000-0005-0000-0000-0000D84F0000}"/>
    <cellStyle name="Input 2 6 2 6 3" xfId="9399" xr:uid="{00000000-0005-0000-0000-0000D94F0000}"/>
    <cellStyle name="Input 2 6 2 6 3 2" xfId="22300" xr:uid="{00000000-0005-0000-0000-0000DA4F0000}"/>
    <cellStyle name="Input 2 6 2 6 3 3" xfId="28686" xr:uid="{00000000-0005-0000-0000-0000DB4F0000}"/>
    <cellStyle name="Input 2 6 2 6 4" xfId="12706" xr:uid="{00000000-0005-0000-0000-0000DC4F0000}"/>
    <cellStyle name="Input 2 6 2 6 4 2" xfId="34407" xr:uid="{00000000-0005-0000-0000-0000DD4F0000}"/>
    <cellStyle name="Input 2 6 2 6 5" xfId="14849" xr:uid="{00000000-0005-0000-0000-0000DE4F0000}"/>
    <cellStyle name="Input 2 6 2 6 6" xfId="38764" xr:uid="{00000000-0005-0000-0000-0000DF4F0000}"/>
    <cellStyle name="Input 2 6 2 6 7" xfId="46856" xr:uid="{00000000-0005-0000-0000-0000E04F0000}"/>
    <cellStyle name="Input 2 6 2 7" xfId="619" xr:uid="{00000000-0005-0000-0000-0000E14F0000}"/>
    <cellStyle name="Input 2 6 2 7 2" xfId="15644" xr:uid="{00000000-0005-0000-0000-0000E24F0000}"/>
    <cellStyle name="Input 2 6 2 7 2 2" xfId="29497" xr:uid="{00000000-0005-0000-0000-0000E34F0000}"/>
    <cellStyle name="Input 2 6 2 7 3" xfId="16471" xr:uid="{00000000-0005-0000-0000-0000E44F0000}"/>
    <cellStyle name="Input 2 6 2 7 4" xfId="39586" xr:uid="{00000000-0005-0000-0000-0000E54F0000}"/>
    <cellStyle name="Input 2 6 2 7 5" xfId="47678" xr:uid="{00000000-0005-0000-0000-0000E64F0000}"/>
    <cellStyle name="Input 2 6 2 8" xfId="3814" xr:uid="{00000000-0005-0000-0000-0000E74F0000}"/>
    <cellStyle name="Input 2 6 2 8 2" xfId="16722" xr:uid="{00000000-0005-0000-0000-0000E84F0000}"/>
    <cellStyle name="Input 2 6 2 8 2 2" xfId="29755" xr:uid="{00000000-0005-0000-0000-0000E94F0000}"/>
    <cellStyle name="Input 2 6 2 8 3" xfId="23108" xr:uid="{00000000-0005-0000-0000-0000EA4F0000}"/>
    <cellStyle name="Input 2 6 2 9" xfId="7015" xr:uid="{00000000-0005-0000-0000-0000EB4F0000}"/>
    <cellStyle name="Input 2 6 2 9 2" xfId="19916" xr:uid="{00000000-0005-0000-0000-0000EC4F0000}"/>
    <cellStyle name="Input 2 6 2 9 3" xfId="26302" xr:uid="{00000000-0005-0000-0000-0000ED4F0000}"/>
    <cellStyle name="Input 2 6 3" xfId="1152" xr:uid="{00000000-0005-0000-0000-0000EE4F0000}"/>
    <cellStyle name="Input 2 6 3 10" xfId="35395" xr:uid="{00000000-0005-0000-0000-0000EF4F0000}"/>
    <cellStyle name="Input 2 6 3 11" xfId="43487" xr:uid="{00000000-0005-0000-0000-0000F04F0000}"/>
    <cellStyle name="Input 2 6 3 2" xfId="1652" xr:uid="{00000000-0005-0000-0000-0000F14F0000}"/>
    <cellStyle name="Input 2 6 3 2 2" xfId="4847" xr:uid="{00000000-0005-0000-0000-0000F24F0000}"/>
    <cellStyle name="Input 2 6 3 2 2 2" xfId="17755" xr:uid="{00000000-0005-0000-0000-0000F34F0000}"/>
    <cellStyle name="Input 2 6 3 2 2 2 2" xfId="30433" xr:uid="{00000000-0005-0000-0000-0000F44F0000}"/>
    <cellStyle name="Input 2 6 3 2 2 2 3" xfId="42227" xr:uid="{00000000-0005-0000-0000-0000F54F0000}"/>
    <cellStyle name="Input 2 6 3 2 2 2 4" xfId="50319" xr:uid="{00000000-0005-0000-0000-0000F64F0000}"/>
    <cellStyle name="Input 2 6 3 2 2 3" xfId="24141" xr:uid="{00000000-0005-0000-0000-0000F74F0000}"/>
    <cellStyle name="Input 2 6 3 2 2 4" xfId="37408" xr:uid="{00000000-0005-0000-0000-0000F84F0000}"/>
    <cellStyle name="Input 2 6 3 2 2 5" xfId="45500" xr:uid="{00000000-0005-0000-0000-0000F94F0000}"/>
    <cellStyle name="Input 2 6 3 2 3" xfId="8048" xr:uid="{00000000-0005-0000-0000-0000FA4F0000}"/>
    <cellStyle name="Input 2 6 3 2 3 2" xfId="20949" xr:uid="{00000000-0005-0000-0000-0000FB4F0000}"/>
    <cellStyle name="Input 2 6 3 2 3 3" xfId="27335" xr:uid="{00000000-0005-0000-0000-0000FC4F0000}"/>
    <cellStyle name="Input 2 6 3 2 3 4" xfId="40248" xr:uid="{00000000-0005-0000-0000-0000FD4F0000}"/>
    <cellStyle name="Input 2 6 3 2 3 5" xfId="48340" xr:uid="{00000000-0005-0000-0000-0000FE4F0000}"/>
    <cellStyle name="Input 2 6 3 2 4" xfId="10005" xr:uid="{00000000-0005-0000-0000-0000FF4F0000}"/>
    <cellStyle name="Input 2 6 3 2 4 2" xfId="33056" xr:uid="{00000000-0005-0000-0000-000000500000}"/>
    <cellStyle name="Input 2 6 3 2 5" xfId="13968" xr:uid="{00000000-0005-0000-0000-000001500000}"/>
    <cellStyle name="Input 2 6 3 2 6" xfId="35895" xr:uid="{00000000-0005-0000-0000-000002500000}"/>
    <cellStyle name="Input 2 6 3 2 7" xfId="43987" xr:uid="{00000000-0005-0000-0000-000003500000}"/>
    <cellStyle name="Input 2 6 3 3" xfId="2661" xr:uid="{00000000-0005-0000-0000-000004500000}"/>
    <cellStyle name="Input 2 6 3 3 2" xfId="5856" xr:uid="{00000000-0005-0000-0000-000005500000}"/>
    <cellStyle name="Input 2 6 3 3 2 2" xfId="18764" xr:uid="{00000000-0005-0000-0000-000006500000}"/>
    <cellStyle name="Input 2 6 3 3 2 2 2" xfId="31090" xr:uid="{00000000-0005-0000-0000-000007500000}"/>
    <cellStyle name="Input 2 6 3 3 2 2 3" xfId="43027" xr:uid="{00000000-0005-0000-0000-000008500000}"/>
    <cellStyle name="Input 2 6 3 3 2 2 4" xfId="51119" xr:uid="{00000000-0005-0000-0000-000009500000}"/>
    <cellStyle name="Input 2 6 3 3 2 3" xfId="25150" xr:uid="{00000000-0005-0000-0000-00000A500000}"/>
    <cellStyle name="Input 2 6 3 3 2 4" xfId="38417" xr:uid="{00000000-0005-0000-0000-00000B500000}"/>
    <cellStyle name="Input 2 6 3 3 2 5" xfId="46509" xr:uid="{00000000-0005-0000-0000-00000C500000}"/>
    <cellStyle name="Input 2 6 3 3 3" xfId="9057" xr:uid="{00000000-0005-0000-0000-00000D500000}"/>
    <cellStyle name="Input 2 6 3 3 3 2" xfId="21958" xr:uid="{00000000-0005-0000-0000-00000E500000}"/>
    <cellStyle name="Input 2 6 3 3 3 3" xfId="28344" xr:uid="{00000000-0005-0000-0000-00000F500000}"/>
    <cellStyle name="Input 2 6 3 3 3 4" xfId="41257" xr:uid="{00000000-0005-0000-0000-000010500000}"/>
    <cellStyle name="Input 2 6 3 3 3 5" xfId="49349" xr:uid="{00000000-0005-0000-0000-000011500000}"/>
    <cellStyle name="Input 2 6 3 3 4" xfId="10308" xr:uid="{00000000-0005-0000-0000-000012500000}"/>
    <cellStyle name="Input 2 6 3 3 4 2" xfId="34065" xr:uid="{00000000-0005-0000-0000-000013500000}"/>
    <cellStyle name="Input 2 6 3 3 5" xfId="14625" xr:uid="{00000000-0005-0000-0000-000014500000}"/>
    <cellStyle name="Input 2 6 3 3 6" xfId="36392" xr:uid="{00000000-0005-0000-0000-000015500000}"/>
    <cellStyle name="Input 2 6 3 3 7" xfId="44484" xr:uid="{00000000-0005-0000-0000-000016500000}"/>
    <cellStyle name="Input 2 6 3 4" xfId="2261" xr:uid="{00000000-0005-0000-0000-000017500000}"/>
    <cellStyle name="Input 2 6 3 4 2" xfId="5456" xr:uid="{00000000-0005-0000-0000-000018500000}"/>
    <cellStyle name="Input 2 6 3 4 2 2" xfId="18364" xr:uid="{00000000-0005-0000-0000-000019500000}"/>
    <cellStyle name="Input 2 6 3 4 2 2 2" xfId="30825" xr:uid="{00000000-0005-0000-0000-00001A500000}"/>
    <cellStyle name="Input 2 6 3 4 2 3" xfId="24750" xr:uid="{00000000-0005-0000-0000-00001B500000}"/>
    <cellStyle name="Input 2 6 3 4 2 4" xfId="40857" xr:uid="{00000000-0005-0000-0000-00001C500000}"/>
    <cellStyle name="Input 2 6 3 4 2 5" xfId="48949" xr:uid="{00000000-0005-0000-0000-00001D500000}"/>
    <cellStyle name="Input 2 6 3 4 3" xfId="8657" xr:uid="{00000000-0005-0000-0000-00001E500000}"/>
    <cellStyle name="Input 2 6 3 4 3 2" xfId="21558" xr:uid="{00000000-0005-0000-0000-00001F500000}"/>
    <cellStyle name="Input 2 6 3 4 3 3" xfId="27944" xr:uid="{00000000-0005-0000-0000-000020500000}"/>
    <cellStyle name="Input 2 6 3 4 4" xfId="12117" xr:uid="{00000000-0005-0000-0000-000021500000}"/>
    <cellStyle name="Input 2 6 3 4 4 2" xfId="33665" xr:uid="{00000000-0005-0000-0000-000022500000}"/>
    <cellStyle name="Input 2 6 3 4 5" xfId="14360" xr:uid="{00000000-0005-0000-0000-000023500000}"/>
    <cellStyle name="Input 2 6 3 4 6" xfId="38017" xr:uid="{00000000-0005-0000-0000-000024500000}"/>
    <cellStyle name="Input 2 6 3 4 7" xfId="46109" xr:uid="{00000000-0005-0000-0000-000025500000}"/>
    <cellStyle name="Input 2 6 3 5" xfId="3165" xr:uid="{00000000-0005-0000-0000-000026500000}"/>
    <cellStyle name="Input 2 6 3 5 2" xfId="6360" xr:uid="{00000000-0005-0000-0000-000027500000}"/>
    <cellStyle name="Input 2 6 3 5 2 2" xfId="19268" xr:uid="{00000000-0005-0000-0000-000028500000}"/>
    <cellStyle name="Input 2 6 3 5 2 2 2" xfId="31419" xr:uid="{00000000-0005-0000-0000-000029500000}"/>
    <cellStyle name="Input 2 6 3 5 2 3" xfId="25654" xr:uid="{00000000-0005-0000-0000-00002A500000}"/>
    <cellStyle name="Input 2 6 3 5 2 4" xfId="41821" xr:uid="{00000000-0005-0000-0000-00002B500000}"/>
    <cellStyle name="Input 2 6 3 5 2 5" xfId="49913" xr:uid="{00000000-0005-0000-0000-00002C500000}"/>
    <cellStyle name="Input 2 6 3 5 3" xfId="9561" xr:uid="{00000000-0005-0000-0000-00002D500000}"/>
    <cellStyle name="Input 2 6 3 5 3 2" xfId="22462" xr:uid="{00000000-0005-0000-0000-00002E500000}"/>
    <cellStyle name="Input 2 6 3 5 3 3" xfId="28848" xr:uid="{00000000-0005-0000-0000-00002F500000}"/>
    <cellStyle name="Input 2 6 3 5 4" xfId="10266" xr:uid="{00000000-0005-0000-0000-000030500000}"/>
    <cellStyle name="Input 2 6 3 5 4 2" xfId="34569" xr:uid="{00000000-0005-0000-0000-000031500000}"/>
    <cellStyle name="Input 2 6 3 5 5" xfId="14954" xr:uid="{00000000-0005-0000-0000-000032500000}"/>
    <cellStyle name="Input 2 6 3 5 6" xfId="36908" xr:uid="{00000000-0005-0000-0000-000033500000}"/>
    <cellStyle name="Input 2 6 3 5 7" xfId="45000" xr:uid="{00000000-0005-0000-0000-000034500000}"/>
    <cellStyle name="Input 2 6 3 6" xfId="4347" xr:uid="{00000000-0005-0000-0000-000035500000}"/>
    <cellStyle name="Input 2 6 3 6 2" xfId="17255" xr:uid="{00000000-0005-0000-0000-000036500000}"/>
    <cellStyle name="Input 2 6 3 6 2 2" xfId="30108" xr:uid="{00000000-0005-0000-0000-000037500000}"/>
    <cellStyle name="Input 2 6 3 6 2 3" xfId="41466" xr:uid="{00000000-0005-0000-0000-000038500000}"/>
    <cellStyle name="Input 2 6 3 6 2 4" xfId="49558" xr:uid="{00000000-0005-0000-0000-000039500000}"/>
    <cellStyle name="Input 2 6 3 6 3" xfId="23641" xr:uid="{00000000-0005-0000-0000-00003A500000}"/>
    <cellStyle name="Input 2 6 3 6 4" xfId="38926" xr:uid="{00000000-0005-0000-0000-00003B500000}"/>
    <cellStyle name="Input 2 6 3 6 5" xfId="47018" xr:uid="{00000000-0005-0000-0000-00003C500000}"/>
    <cellStyle name="Input 2 6 3 7" xfId="7548" xr:uid="{00000000-0005-0000-0000-00003D500000}"/>
    <cellStyle name="Input 2 6 3 7 2" xfId="20449" xr:uid="{00000000-0005-0000-0000-00003E500000}"/>
    <cellStyle name="Input 2 6 3 7 3" xfId="26835" xr:uid="{00000000-0005-0000-0000-00003F500000}"/>
    <cellStyle name="Input 2 6 3 7 4" xfId="39748" xr:uid="{00000000-0005-0000-0000-000040500000}"/>
    <cellStyle name="Input 2 6 3 7 5" xfId="47840" xr:uid="{00000000-0005-0000-0000-000041500000}"/>
    <cellStyle name="Input 2 6 3 8" xfId="11416" xr:uid="{00000000-0005-0000-0000-000042500000}"/>
    <cellStyle name="Input 2 6 3 8 2" xfId="32556" xr:uid="{00000000-0005-0000-0000-000043500000}"/>
    <cellStyle name="Input 2 6 3 9" xfId="13643" xr:uid="{00000000-0005-0000-0000-000044500000}"/>
    <cellStyle name="Input 2 6 4" xfId="1324" xr:uid="{00000000-0005-0000-0000-000045500000}"/>
    <cellStyle name="Input 2 6 4 2" xfId="4519" xr:uid="{00000000-0005-0000-0000-000046500000}"/>
    <cellStyle name="Input 2 6 4 2 2" xfId="17427" xr:uid="{00000000-0005-0000-0000-000047500000}"/>
    <cellStyle name="Input 2 6 4 2 2 2" xfId="30219" xr:uid="{00000000-0005-0000-0000-000048500000}"/>
    <cellStyle name="Input 2 6 4 2 2 3" xfId="41957" xr:uid="{00000000-0005-0000-0000-000049500000}"/>
    <cellStyle name="Input 2 6 4 2 2 4" xfId="50049" xr:uid="{00000000-0005-0000-0000-00004A500000}"/>
    <cellStyle name="Input 2 6 4 2 3" xfId="23813" xr:uid="{00000000-0005-0000-0000-00004B500000}"/>
    <cellStyle name="Input 2 6 4 2 4" xfId="37080" xr:uid="{00000000-0005-0000-0000-00004C500000}"/>
    <cellStyle name="Input 2 6 4 2 5" xfId="45172" xr:uid="{00000000-0005-0000-0000-00004D500000}"/>
    <cellStyle name="Input 2 6 4 3" xfId="7720" xr:uid="{00000000-0005-0000-0000-00004E500000}"/>
    <cellStyle name="Input 2 6 4 3 2" xfId="20621" xr:uid="{00000000-0005-0000-0000-00004F500000}"/>
    <cellStyle name="Input 2 6 4 3 3" xfId="27007" xr:uid="{00000000-0005-0000-0000-000050500000}"/>
    <cellStyle name="Input 2 6 4 3 4" xfId="39920" xr:uid="{00000000-0005-0000-0000-000051500000}"/>
    <cellStyle name="Input 2 6 4 3 5" xfId="48012" xr:uid="{00000000-0005-0000-0000-000052500000}"/>
    <cellStyle name="Input 2 6 4 4" xfId="10759" xr:uid="{00000000-0005-0000-0000-000053500000}"/>
    <cellStyle name="Input 2 6 4 4 2" xfId="32728" xr:uid="{00000000-0005-0000-0000-000054500000}"/>
    <cellStyle name="Input 2 6 4 5" xfId="13754" xr:uid="{00000000-0005-0000-0000-000055500000}"/>
    <cellStyle name="Input 2 6 4 6" xfId="35567" xr:uid="{00000000-0005-0000-0000-000056500000}"/>
    <cellStyle name="Input 2 6 4 7" xfId="43659" xr:uid="{00000000-0005-0000-0000-000057500000}"/>
    <cellStyle name="Input 2 6 5" xfId="2333" xr:uid="{00000000-0005-0000-0000-000058500000}"/>
    <cellStyle name="Input 2 6 5 2" xfId="5528" xr:uid="{00000000-0005-0000-0000-000059500000}"/>
    <cellStyle name="Input 2 6 5 2 2" xfId="18436" xr:uid="{00000000-0005-0000-0000-00005A500000}"/>
    <cellStyle name="Input 2 6 5 2 2 2" xfId="30876" xr:uid="{00000000-0005-0000-0000-00005B500000}"/>
    <cellStyle name="Input 2 6 5 2 2 3" xfId="42813" xr:uid="{00000000-0005-0000-0000-00005C500000}"/>
    <cellStyle name="Input 2 6 5 2 2 4" xfId="50905" xr:uid="{00000000-0005-0000-0000-00005D500000}"/>
    <cellStyle name="Input 2 6 5 2 3" xfId="24822" xr:uid="{00000000-0005-0000-0000-00005E500000}"/>
    <cellStyle name="Input 2 6 5 2 4" xfId="38089" xr:uid="{00000000-0005-0000-0000-00005F500000}"/>
    <cellStyle name="Input 2 6 5 2 5" xfId="46181" xr:uid="{00000000-0005-0000-0000-000060500000}"/>
    <cellStyle name="Input 2 6 5 3" xfId="8729" xr:uid="{00000000-0005-0000-0000-000061500000}"/>
    <cellStyle name="Input 2 6 5 3 2" xfId="21630" xr:uid="{00000000-0005-0000-0000-000062500000}"/>
    <cellStyle name="Input 2 6 5 3 3" xfId="28016" xr:uid="{00000000-0005-0000-0000-000063500000}"/>
    <cellStyle name="Input 2 6 5 3 4" xfId="40929" xr:uid="{00000000-0005-0000-0000-000064500000}"/>
    <cellStyle name="Input 2 6 5 3 5" xfId="49021" xr:uid="{00000000-0005-0000-0000-000065500000}"/>
    <cellStyle name="Input 2 6 5 4" xfId="11227" xr:uid="{00000000-0005-0000-0000-000066500000}"/>
    <cellStyle name="Input 2 6 5 4 2" xfId="33737" xr:uid="{00000000-0005-0000-0000-000067500000}"/>
    <cellStyle name="Input 2 6 5 5" xfId="14411" xr:uid="{00000000-0005-0000-0000-000068500000}"/>
    <cellStyle name="Input 2 6 5 6" xfId="36064" xr:uid="{00000000-0005-0000-0000-000069500000}"/>
    <cellStyle name="Input 2 6 5 7" xfId="44156" xr:uid="{00000000-0005-0000-0000-00006A500000}"/>
    <cellStyle name="Input 2 6 6" xfId="2058" xr:uid="{00000000-0005-0000-0000-00006B500000}"/>
    <cellStyle name="Input 2 6 6 2" xfId="5253" xr:uid="{00000000-0005-0000-0000-00006C500000}"/>
    <cellStyle name="Input 2 6 6 2 2" xfId="18161" xr:uid="{00000000-0005-0000-0000-00006D500000}"/>
    <cellStyle name="Input 2 6 6 2 2 2" xfId="30698" xr:uid="{00000000-0005-0000-0000-00006E500000}"/>
    <cellStyle name="Input 2 6 6 2 3" xfId="24547" xr:uid="{00000000-0005-0000-0000-00006F500000}"/>
    <cellStyle name="Input 2 6 6 2 4" xfId="40654" xr:uid="{00000000-0005-0000-0000-000070500000}"/>
    <cellStyle name="Input 2 6 6 2 5" xfId="48746" xr:uid="{00000000-0005-0000-0000-000071500000}"/>
    <cellStyle name="Input 2 6 6 3" xfId="8454" xr:uid="{00000000-0005-0000-0000-000072500000}"/>
    <cellStyle name="Input 2 6 6 3 2" xfId="21355" xr:uid="{00000000-0005-0000-0000-000073500000}"/>
    <cellStyle name="Input 2 6 6 3 3" xfId="27741" xr:uid="{00000000-0005-0000-0000-000074500000}"/>
    <cellStyle name="Input 2 6 6 4" xfId="11073" xr:uid="{00000000-0005-0000-0000-000075500000}"/>
    <cellStyle name="Input 2 6 6 4 2" xfId="33462" xr:uid="{00000000-0005-0000-0000-000076500000}"/>
    <cellStyle name="Input 2 6 6 5" xfId="14233" xr:uid="{00000000-0005-0000-0000-000077500000}"/>
    <cellStyle name="Input 2 6 6 6" xfId="37814" xr:uid="{00000000-0005-0000-0000-000078500000}"/>
    <cellStyle name="Input 2 6 6 7" xfId="45906" xr:uid="{00000000-0005-0000-0000-000079500000}"/>
    <cellStyle name="Input 2 6 7" xfId="824" xr:uid="{00000000-0005-0000-0000-00007A500000}"/>
    <cellStyle name="Input 2 6 7 2" xfId="4019" xr:uid="{00000000-0005-0000-0000-00007B500000}"/>
    <cellStyle name="Input 2 6 7 2 2" xfId="16927" xr:uid="{00000000-0005-0000-0000-00007C500000}"/>
    <cellStyle name="Input 2 6 7 2 2 2" xfId="29894" xr:uid="{00000000-0005-0000-0000-00007D500000}"/>
    <cellStyle name="Input 2 6 7 2 3" xfId="23313" xr:uid="{00000000-0005-0000-0000-00007E500000}"/>
    <cellStyle name="Input 2 6 7 2 4" xfId="41540" xr:uid="{00000000-0005-0000-0000-00007F500000}"/>
    <cellStyle name="Input 2 6 7 2 5" xfId="49632" xr:uid="{00000000-0005-0000-0000-000080500000}"/>
    <cellStyle name="Input 2 6 7 3" xfId="7220" xr:uid="{00000000-0005-0000-0000-000081500000}"/>
    <cellStyle name="Input 2 6 7 3 2" xfId="20121" xr:uid="{00000000-0005-0000-0000-000082500000}"/>
    <cellStyle name="Input 2 6 7 3 3" xfId="26507" xr:uid="{00000000-0005-0000-0000-000083500000}"/>
    <cellStyle name="Input 2 6 7 4" xfId="12992" xr:uid="{00000000-0005-0000-0000-000084500000}"/>
    <cellStyle name="Input 2 6 7 4 2" xfId="32228" xr:uid="{00000000-0005-0000-0000-000085500000}"/>
    <cellStyle name="Input 2 6 7 5" xfId="13429" xr:uid="{00000000-0005-0000-0000-000086500000}"/>
    <cellStyle name="Input 2 6 7 6" xfId="36580" xr:uid="{00000000-0005-0000-0000-000087500000}"/>
    <cellStyle name="Input 2 6 7 7" xfId="44672" xr:uid="{00000000-0005-0000-0000-000088500000}"/>
    <cellStyle name="Input 2 6 8" xfId="2837" xr:uid="{00000000-0005-0000-0000-000089500000}"/>
    <cellStyle name="Input 2 6 8 2" xfId="6032" xr:uid="{00000000-0005-0000-0000-00008A500000}"/>
    <cellStyle name="Input 2 6 8 2 2" xfId="18940" xr:uid="{00000000-0005-0000-0000-00008B500000}"/>
    <cellStyle name="Input 2 6 8 2 2 2" xfId="31205" xr:uid="{00000000-0005-0000-0000-00008C500000}"/>
    <cellStyle name="Input 2 6 8 2 3" xfId="25326" xr:uid="{00000000-0005-0000-0000-00008D500000}"/>
    <cellStyle name="Input 2 6 8 2 4" xfId="41835" xr:uid="{00000000-0005-0000-0000-00008E500000}"/>
    <cellStyle name="Input 2 6 8 2 5" xfId="49927" xr:uid="{00000000-0005-0000-0000-00008F500000}"/>
    <cellStyle name="Input 2 6 8 3" xfId="9233" xr:uid="{00000000-0005-0000-0000-000090500000}"/>
    <cellStyle name="Input 2 6 8 3 2" xfId="22134" xr:uid="{00000000-0005-0000-0000-000091500000}"/>
    <cellStyle name="Input 2 6 8 3 3" xfId="28520" xr:uid="{00000000-0005-0000-0000-000092500000}"/>
    <cellStyle name="Input 2 6 8 4" xfId="11943" xr:uid="{00000000-0005-0000-0000-000093500000}"/>
    <cellStyle name="Input 2 6 8 4 2" xfId="34241" xr:uid="{00000000-0005-0000-0000-000094500000}"/>
    <cellStyle name="Input 2 6 8 5" xfId="14740" xr:uid="{00000000-0005-0000-0000-000095500000}"/>
    <cellStyle name="Input 2 6 8 6" xfId="38598" xr:uid="{00000000-0005-0000-0000-000096500000}"/>
    <cellStyle name="Input 2 6 8 7" xfId="46690" xr:uid="{00000000-0005-0000-0000-000097500000}"/>
    <cellStyle name="Input 2 6 9" xfId="448" xr:uid="{00000000-0005-0000-0000-000098500000}"/>
    <cellStyle name="Input 2 6 9 2" xfId="15478" xr:uid="{00000000-0005-0000-0000-000099500000}"/>
    <cellStyle name="Input 2 6 9 2 2" xfId="29332" xr:uid="{00000000-0005-0000-0000-00009A500000}"/>
    <cellStyle name="Input 2 6 9 3" xfId="16489" xr:uid="{00000000-0005-0000-0000-00009B500000}"/>
    <cellStyle name="Input 2 6 9 4" xfId="39420" xr:uid="{00000000-0005-0000-0000-00009C500000}"/>
    <cellStyle name="Input 2 6 9 5" xfId="47512" xr:uid="{00000000-0005-0000-0000-00009D500000}"/>
    <cellStyle name="Input 2 7" xfId="81" xr:uid="{00000000-0005-0000-0000-00009E500000}"/>
    <cellStyle name="Input 2 7 10" xfId="3641" xr:uid="{00000000-0005-0000-0000-00009F500000}"/>
    <cellStyle name="Input 2 7 10 2" xfId="16550" xr:uid="{00000000-0005-0000-0000-0000A0500000}"/>
    <cellStyle name="Input 2 7 10 2 2" xfId="29642" xr:uid="{00000000-0005-0000-0000-0000A1500000}"/>
    <cellStyle name="Input 2 7 10 3" xfId="22936" xr:uid="{00000000-0005-0000-0000-0000A2500000}"/>
    <cellStyle name="Input 2 7 11" xfId="6842" xr:uid="{00000000-0005-0000-0000-0000A3500000}"/>
    <cellStyle name="Input 2 7 11 2" xfId="19744" xr:uid="{00000000-0005-0000-0000-0000A4500000}"/>
    <cellStyle name="Input 2 7 11 3" xfId="26130" xr:uid="{00000000-0005-0000-0000-0000A5500000}"/>
    <cellStyle name="Input 2 7 12" xfId="10017" xr:uid="{00000000-0005-0000-0000-0000A6500000}"/>
    <cellStyle name="Input 2 7 12 2" xfId="31861" xr:uid="{00000000-0005-0000-0000-0000A7500000}"/>
    <cellStyle name="Input 2 7 13" xfId="13181" xr:uid="{00000000-0005-0000-0000-0000A8500000}"/>
    <cellStyle name="Input 2 7 14" xfId="35065" xr:uid="{00000000-0005-0000-0000-0000A9500000}"/>
    <cellStyle name="Input 2 7 15" xfId="43157" xr:uid="{00000000-0005-0000-0000-0000AA500000}"/>
    <cellStyle name="Input 2 7 2" xfId="226" xr:uid="{00000000-0005-0000-0000-0000AB500000}"/>
    <cellStyle name="Input 2 7 2 10" xfId="11347" xr:uid="{00000000-0005-0000-0000-0000AC500000}"/>
    <cellStyle name="Input 2 7 2 10 2" xfId="32031" xr:uid="{00000000-0005-0000-0000-0000AD500000}"/>
    <cellStyle name="Input 2 7 2 11" xfId="13292" xr:uid="{00000000-0005-0000-0000-0000AE500000}"/>
    <cellStyle name="Input 2 7 2 12" xfId="35231" xr:uid="{00000000-0005-0000-0000-0000AF500000}"/>
    <cellStyle name="Input 2 7 2 13" xfId="43323" xr:uid="{00000000-0005-0000-0000-0000B0500000}"/>
    <cellStyle name="Input 2 7 2 2" xfId="1488" xr:uid="{00000000-0005-0000-0000-0000B1500000}"/>
    <cellStyle name="Input 2 7 2 2 2" xfId="4683" xr:uid="{00000000-0005-0000-0000-0000B2500000}"/>
    <cellStyle name="Input 2 7 2 2 2 2" xfId="17591" xr:uid="{00000000-0005-0000-0000-0000B3500000}"/>
    <cellStyle name="Input 2 7 2 2 2 2 2" xfId="30326" xr:uid="{00000000-0005-0000-0000-0000B4500000}"/>
    <cellStyle name="Input 2 7 2 2 2 2 3" xfId="42096" xr:uid="{00000000-0005-0000-0000-0000B5500000}"/>
    <cellStyle name="Input 2 7 2 2 2 2 4" xfId="50188" xr:uid="{00000000-0005-0000-0000-0000B6500000}"/>
    <cellStyle name="Input 2 7 2 2 2 3" xfId="23977" xr:uid="{00000000-0005-0000-0000-0000B7500000}"/>
    <cellStyle name="Input 2 7 2 2 2 4" xfId="37244" xr:uid="{00000000-0005-0000-0000-0000B8500000}"/>
    <cellStyle name="Input 2 7 2 2 2 5" xfId="45336" xr:uid="{00000000-0005-0000-0000-0000B9500000}"/>
    <cellStyle name="Input 2 7 2 2 3" xfId="7884" xr:uid="{00000000-0005-0000-0000-0000BA500000}"/>
    <cellStyle name="Input 2 7 2 2 3 2" xfId="20785" xr:uid="{00000000-0005-0000-0000-0000BB500000}"/>
    <cellStyle name="Input 2 7 2 2 3 3" xfId="27171" xr:uid="{00000000-0005-0000-0000-0000BC500000}"/>
    <cellStyle name="Input 2 7 2 2 3 4" xfId="40084" xr:uid="{00000000-0005-0000-0000-0000BD500000}"/>
    <cellStyle name="Input 2 7 2 2 3 5" xfId="48176" xr:uid="{00000000-0005-0000-0000-0000BE500000}"/>
    <cellStyle name="Input 2 7 2 2 4" xfId="12254" xr:uid="{00000000-0005-0000-0000-0000BF500000}"/>
    <cellStyle name="Input 2 7 2 2 4 2" xfId="32892" xr:uid="{00000000-0005-0000-0000-0000C0500000}"/>
    <cellStyle name="Input 2 7 2 2 5" xfId="13861" xr:uid="{00000000-0005-0000-0000-0000C1500000}"/>
    <cellStyle name="Input 2 7 2 2 6" xfId="35731" xr:uid="{00000000-0005-0000-0000-0000C2500000}"/>
    <cellStyle name="Input 2 7 2 2 7" xfId="43823" xr:uid="{00000000-0005-0000-0000-0000C3500000}"/>
    <cellStyle name="Input 2 7 2 3" xfId="2497" xr:uid="{00000000-0005-0000-0000-0000C4500000}"/>
    <cellStyle name="Input 2 7 2 3 2" xfId="5692" xr:uid="{00000000-0005-0000-0000-0000C5500000}"/>
    <cellStyle name="Input 2 7 2 3 2 2" xfId="18600" xr:uid="{00000000-0005-0000-0000-0000C6500000}"/>
    <cellStyle name="Input 2 7 2 3 2 2 2" xfId="30983" xr:uid="{00000000-0005-0000-0000-0000C7500000}"/>
    <cellStyle name="Input 2 7 2 3 2 2 3" xfId="42920" xr:uid="{00000000-0005-0000-0000-0000C8500000}"/>
    <cellStyle name="Input 2 7 2 3 2 2 4" xfId="51012" xr:uid="{00000000-0005-0000-0000-0000C9500000}"/>
    <cellStyle name="Input 2 7 2 3 2 3" xfId="24986" xr:uid="{00000000-0005-0000-0000-0000CA500000}"/>
    <cellStyle name="Input 2 7 2 3 2 4" xfId="38253" xr:uid="{00000000-0005-0000-0000-0000CB500000}"/>
    <cellStyle name="Input 2 7 2 3 2 5" xfId="46345" xr:uid="{00000000-0005-0000-0000-0000CC500000}"/>
    <cellStyle name="Input 2 7 2 3 3" xfId="8893" xr:uid="{00000000-0005-0000-0000-0000CD500000}"/>
    <cellStyle name="Input 2 7 2 3 3 2" xfId="21794" xr:uid="{00000000-0005-0000-0000-0000CE500000}"/>
    <cellStyle name="Input 2 7 2 3 3 3" xfId="28180" xr:uid="{00000000-0005-0000-0000-0000CF500000}"/>
    <cellStyle name="Input 2 7 2 3 3 4" xfId="41093" xr:uid="{00000000-0005-0000-0000-0000D0500000}"/>
    <cellStyle name="Input 2 7 2 3 3 5" xfId="49185" xr:uid="{00000000-0005-0000-0000-0000D1500000}"/>
    <cellStyle name="Input 2 7 2 3 4" xfId="11966" xr:uid="{00000000-0005-0000-0000-0000D2500000}"/>
    <cellStyle name="Input 2 7 2 3 4 2" xfId="33901" xr:uid="{00000000-0005-0000-0000-0000D3500000}"/>
    <cellStyle name="Input 2 7 2 3 5" xfId="14518" xr:uid="{00000000-0005-0000-0000-0000D4500000}"/>
    <cellStyle name="Input 2 7 2 3 6" xfId="36228" xr:uid="{00000000-0005-0000-0000-0000D5500000}"/>
    <cellStyle name="Input 2 7 2 3 7" xfId="44320" xr:uid="{00000000-0005-0000-0000-0000D6500000}"/>
    <cellStyle name="Input 2 7 2 4" xfId="2174" xr:uid="{00000000-0005-0000-0000-0000D7500000}"/>
    <cellStyle name="Input 2 7 2 4 2" xfId="5369" xr:uid="{00000000-0005-0000-0000-0000D8500000}"/>
    <cellStyle name="Input 2 7 2 4 2 2" xfId="18277" xr:uid="{00000000-0005-0000-0000-0000D9500000}"/>
    <cellStyle name="Input 2 7 2 4 2 2 2" xfId="30771" xr:uid="{00000000-0005-0000-0000-0000DA500000}"/>
    <cellStyle name="Input 2 7 2 4 2 3" xfId="24663" xr:uid="{00000000-0005-0000-0000-0000DB500000}"/>
    <cellStyle name="Input 2 7 2 4 2 4" xfId="40770" xr:uid="{00000000-0005-0000-0000-0000DC500000}"/>
    <cellStyle name="Input 2 7 2 4 2 5" xfId="48862" xr:uid="{00000000-0005-0000-0000-0000DD500000}"/>
    <cellStyle name="Input 2 7 2 4 3" xfId="8570" xr:uid="{00000000-0005-0000-0000-0000DE500000}"/>
    <cellStyle name="Input 2 7 2 4 3 2" xfId="21471" xr:uid="{00000000-0005-0000-0000-0000DF500000}"/>
    <cellStyle name="Input 2 7 2 4 3 3" xfId="27857" xr:uid="{00000000-0005-0000-0000-0000E0500000}"/>
    <cellStyle name="Input 2 7 2 4 4" xfId="10683" xr:uid="{00000000-0005-0000-0000-0000E1500000}"/>
    <cellStyle name="Input 2 7 2 4 4 2" xfId="33578" xr:uid="{00000000-0005-0000-0000-0000E2500000}"/>
    <cellStyle name="Input 2 7 2 4 5" xfId="14306" xr:uid="{00000000-0005-0000-0000-0000E3500000}"/>
    <cellStyle name="Input 2 7 2 4 6" xfId="37930" xr:uid="{00000000-0005-0000-0000-0000E4500000}"/>
    <cellStyle name="Input 2 7 2 4 7" xfId="46022" xr:uid="{00000000-0005-0000-0000-0000E5500000}"/>
    <cellStyle name="Input 2 7 2 5" xfId="988" xr:uid="{00000000-0005-0000-0000-0000E6500000}"/>
    <cellStyle name="Input 2 7 2 5 2" xfId="4183" xr:uid="{00000000-0005-0000-0000-0000E7500000}"/>
    <cellStyle name="Input 2 7 2 5 2 2" xfId="17091" xr:uid="{00000000-0005-0000-0000-0000E8500000}"/>
    <cellStyle name="Input 2 7 2 5 2 2 2" xfId="30001" xr:uid="{00000000-0005-0000-0000-0000E9500000}"/>
    <cellStyle name="Input 2 7 2 5 2 3" xfId="23477" xr:uid="{00000000-0005-0000-0000-0000EA500000}"/>
    <cellStyle name="Input 2 7 2 5 2 4" xfId="41682" xr:uid="{00000000-0005-0000-0000-0000EB500000}"/>
    <cellStyle name="Input 2 7 2 5 2 5" xfId="49774" xr:uid="{00000000-0005-0000-0000-0000EC500000}"/>
    <cellStyle name="Input 2 7 2 5 3" xfId="7384" xr:uid="{00000000-0005-0000-0000-0000ED500000}"/>
    <cellStyle name="Input 2 7 2 5 3 2" xfId="20285" xr:uid="{00000000-0005-0000-0000-0000EE500000}"/>
    <cellStyle name="Input 2 7 2 5 3 3" xfId="26671" xr:uid="{00000000-0005-0000-0000-0000EF500000}"/>
    <cellStyle name="Input 2 7 2 5 4" xfId="12969" xr:uid="{00000000-0005-0000-0000-0000F0500000}"/>
    <cellStyle name="Input 2 7 2 5 4 2" xfId="32392" xr:uid="{00000000-0005-0000-0000-0000F1500000}"/>
    <cellStyle name="Input 2 7 2 5 5" xfId="13536" xr:uid="{00000000-0005-0000-0000-0000F2500000}"/>
    <cellStyle name="Input 2 7 2 5 6" xfId="36744" xr:uid="{00000000-0005-0000-0000-0000F3500000}"/>
    <cellStyle name="Input 2 7 2 5 7" xfId="44836" xr:uid="{00000000-0005-0000-0000-0000F4500000}"/>
    <cellStyle name="Input 2 7 2 6" xfId="3001" xr:uid="{00000000-0005-0000-0000-0000F5500000}"/>
    <cellStyle name="Input 2 7 2 6 2" xfId="6196" xr:uid="{00000000-0005-0000-0000-0000F6500000}"/>
    <cellStyle name="Input 2 7 2 6 2 2" xfId="19104" xr:uid="{00000000-0005-0000-0000-0000F7500000}"/>
    <cellStyle name="Input 2 7 2 6 2 2 2" xfId="31312" xr:uid="{00000000-0005-0000-0000-0000F8500000}"/>
    <cellStyle name="Input 2 7 2 6 2 3" xfId="25490" xr:uid="{00000000-0005-0000-0000-0000F9500000}"/>
    <cellStyle name="Input 2 7 2 6 2 4" xfId="41611" xr:uid="{00000000-0005-0000-0000-0000FA500000}"/>
    <cellStyle name="Input 2 7 2 6 2 5" xfId="49703" xr:uid="{00000000-0005-0000-0000-0000FB500000}"/>
    <cellStyle name="Input 2 7 2 6 3" xfId="9397" xr:uid="{00000000-0005-0000-0000-0000FC500000}"/>
    <cellStyle name="Input 2 7 2 6 3 2" xfId="22298" xr:uid="{00000000-0005-0000-0000-0000FD500000}"/>
    <cellStyle name="Input 2 7 2 6 3 3" xfId="28684" xr:uid="{00000000-0005-0000-0000-0000FE500000}"/>
    <cellStyle name="Input 2 7 2 6 4" xfId="11886" xr:uid="{00000000-0005-0000-0000-0000FF500000}"/>
    <cellStyle name="Input 2 7 2 6 4 2" xfId="34405" xr:uid="{00000000-0005-0000-0000-000000510000}"/>
    <cellStyle name="Input 2 7 2 6 5" xfId="14847" xr:uid="{00000000-0005-0000-0000-000001510000}"/>
    <cellStyle name="Input 2 7 2 6 6" xfId="38762" xr:uid="{00000000-0005-0000-0000-000002510000}"/>
    <cellStyle name="Input 2 7 2 6 7" xfId="46854" xr:uid="{00000000-0005-0000-0000-000003510000}"/>
    <cellStyle name="Input 2 7 2 7" xfId="617" xr:uid="{00000000-0005-0000-0000-000004510000}"/>
    <cellStyle name="Input 2 7 2 7 2" xfId="15642" xr:uid="{00000000-0005-0000-0000-000005510000}"/>
    <cellStyle name="Input 2 7 2 7 2 2" xfId="29495" xr:uid="{00000000-0005-0000-0000-000006510000}"/>
    <cellStyle name="Input 2 7 2 7 3" xfId="15932" xr:uid="{00000000-0005-0000-0000-000007510000}"/>
    <cellStyle name="Input 2 7 2 7 4" xfId="39584" xr:uid="{00000000-0005-0000-0000-000008510000}"/>
    <cellStyle name="Input 2 7 2 7 5" xfId="47676" xr:uid="{00000000-0005-0000-0000-000009510000}"/>
    <cellStyle name="Input 2 7 2 8" xfId="3812" xr:uid="{00000000-0005-0000-0000-00000A510000}"/>
    <cellStyle name="Input 2 7 2 8 2" xfId="16720" xr:uid="{00000000-0005-0000-0000-00000B510000}"/>
    <cellStyle name="Input 2 7 2 8 2 2" xfId="29753" xr:uid="{00000000-0005-0000-0000-00000C510000}"/>
    <cellStyle name="Input 2 7 2 8 3" xfId="23106" xr:uid="{00000000-0005-0000-0000-00000D510000}"/>
    <cellStyle name="Input 2 7 2 9" xfId="7013" xr:uid="{00000000-0005-0000-0000-00000E510000}"/>
    <cellStyle name="Input 2 7 2 9 2" xfId="19914" xr:uid="{00000000-0005-0000-0000-00000F510000}"/>
    <cellStyle name="Input 2 7 2 9 3" xfId="26300" xr:uid="{00000000-0005-0000-0000-000010510000}"/>
    <cellStyle name="Input 2 7 3" xfId="1150" xr:uid="{00000000-0005-0000-0000-000011510000}"/>
    <cellStyle name="Input 2 7 3 10" xfId="35393" xr:uid="{00000000-0005-0000-0000-000012510000}"/>
    <cellStyle name="Input 2 7 3 11" xfId="43485" xr:uid="{00000000-0005-0000-0000-000013510000}"/>
    <cellStyle name="Input 2 7 3 2" xfId="1650" xr:uid="{00000000-0005-0000-0000-000014510000}"/>
    <cellStyle name="Input 2 7 3 2 2" xfId="4845" xr:uid="{00000000-0005-0000-0000-000015510000}"/>
    <cellStyle name="Input 2 7 3 2 2 2" xfId="17753" xr:uid="{00000000-0005-0000-0000-000016510000}"/>
    <cellStyle name="Input 2 7 3 2 2 2 2" xfId="30431" xr:uid="{00000000-0005-0000-0000-000017510000}"/>
    <cellStyle name="Input 2 7 3 2 2 2 3" xfId="42226" xr:uid="{00000000-0005-0000-0000-000018510000}"/>
    <cellStyle name="Input 2 7 3 2 2 2 4" xfId="50318" xr:uid="{00000000-0005-0000-0000-000019510000}"/>
    <cellStyle name="Input 2 7 3 2 2 3" xfId="24139" xr:uid="{00000000-0005-0000-0000-00001A510000}"/>
    <cellStyle name="Input 2 7 3 2 2 4" xfId="37406" xr:uid="{00000000-0005-0000-0000-00001B510000}"/>
    <cellStyle name="Input 2 7 3 2 2 5" xfId="45498" xr:uid="{00000000-0005-0000-0000-00001C510000}"/>
    <cellStyle name="Input 2 7 3 2 3" xfId="8046" xr:uid="{00000000-0005-0000-0000-00001D510000}"/>
    <cellStyle name="Input 2 7 3 2 3 2" xfId="20947" xr:uid="{00000000-0005-0000-0000-00001E510000}"/>
    <cellStyle name="Input 2 7 3 2 3 3" xfId="27333" xr:uid="{00000000-0005-0000-0000-00001F510000}"/>
    <cellStyle name="Input 2 7 3 2 3 4" xfId="40246" xr:uid="{00000000-0005-0000-0000-000020510000}"/>
    <cellStyle name="Input 2 7 3 2 3 5" xfId="48338" xr:uid="{00000000-0005-0000-0000-000021510000}"/>
    <cellStyle name="Input 2 7 3 2 4" xfId="11034" xr:uid="{00000000-0005-0000-0000-000022510000}"/>
    <cellStyle name="Input 2 7 3 2 4 2" xfId="33054" xr:uid="{00000000-0005-0000-0000-000023510000}"/>
    <cellStyle name="Input 2 7 3 2 5" xfId="13966" xr:uid="{00000000-0005-0000-0000-000024510000}"/>
    <cellStyle name="Input 2 7 3 2 6" xfId="35893" xr:uid="{00000000-0005-0000-0000-000025510000}"/>
    <cellStyle name="Input 2 7 3 2 7" xfId="43985" xr:uid="{00000000-0005-0000-0000-000026510000}"/>
    <cellStyle name="Input 2 7 3 3" xfId="2659" xr:uid="{00000000-0005-0000-0000-000027510000}"/>
    <cellStyle name="Input 2 7 3 3 2" xfId="5854" xr:uid="{00000000-0005-0000-0000-000028510000}"/>
    <cellStyle name="Input 2 7 3 3 2 2" xfId="18762" xr:uid="{00000000-0005-0000-0000-000029510000}"/>
    <cellStyle name="Input 2 7 3 3 2 2 2" xfId="31088" xr:uid="{00000000-0005-0000-0000-00002A510000}"/>
    <cellStyle name="Input 2 7 3 3 2 2 3" xfId="43025" xr:uid="{00000000-0005-0000-0000-00002B510000}"/>
    <cellStyle name="Input 2 7 3 3 2 2 4" xfId="51117" xr:uid="{00000000-0005-0000-0000-00002C510000}"/>
    <cellStyle name="Input 2 7 3 3 2 3" xfId="25148" xr:uid="{00000000-0005-0000-0000-00002D510000}"/>
    <cellStyle name="Input 2 7 3 3 2 4" xfId="38415" xr:uid="{00000000-0005-0000-0000-00002E510000}"/>
    <cellStyle name="Input 2 7 3 3 2 5" xfId="46507" xr:uid="{00000000-0005-0000-0000-00002F510000}"/>
    <cellStyle name="Input 2 7 3 3 3" xfId="9055" xr:uid="{00000000-0005-0000-0000-000030510000}"/>
    <cellStyle name="Input 2 7 3 3 3 2" xfId="21956" xr:uid="{00000000-0005-0000-0000-000031510000}"/>
    <cellStyle name="Input 2 7 3 3 3 3" xfId="28342" xr:uid="{00000000-0005-0000-0000-000032510000}"/>
    <cellStyle name="Input 2 7 3 3 3 4" xfId="41255" xr:uid="{00000000-0005-0000-0000-000033510000}"/>
    <cellStyle name="Input 2 7 3 3 3 5" xfId="49347" xr:uid="{00000000-0005-0000-0000-000034510000}"/>
    <cellStyle name="Input 2 7 3 3 4" xfId="12163" xr:uid="{00000000-0005-0000-0000-000035510000}"/>
    <cellStyle name="Input 2 7 3 3 4 2" xfId="34063" xr:uid="{00000000-0005-0000-0000-000036510000}"/>
    <cellStyle name="Input 2 7 3 3 5" xfId="14623" xr:uid="{00000000-0005-0000-0000-000037510000}"/>
    <cellStyle name="Input 2 7 3 3 6" xfId="36390" xr:uid="{00000000-0005-0000-0000-000038510000}"/>
    <cellStyle name="Input 2 7 3 3 7" xfId="44482" xr:uid="{00000000-0005-0000-0000-000039510000}"/>
    <cellStyle name="Input 2 7 3 4" xfId="1865" xr:uid="{00000000-0005-0000-0000-00003A510000}"/>
    <cellStyle name="Input 2 7 3 4 2" xfId="5060" xr:uid="{00000000-0005-0000-0000-00003B510000}"/>
    <cellStyle name="Input 2 7 3 4 2 2" xfId="17968" xr:uid="{00000000-0005-0000-0000-00003C510000}"/>
    <cellStyle name="Input 2 7 3 4 2 2 2" xfId="30564" xr:uid="{00000000-0005-0000-0000-00003D510000}"/>
    <cellStyle name="Input 2 7 3 4 2 3" xfId="24354" xr:uid="{00000000-0005-0000-0000-00003E510000}"/>
    <cellStyle name="Input 2 7 3 4 2 4" xfId="40461" xr:uid="{00000000-0005-0000-0000-00003F510000}"/>
    <cellStyle name="Input 2 7 3 4 2 5" xfId="48553" xr:uid="{00000000-0005-0000-0000-000040510000}"/>
    <cellStyle name="Input 2 7 3 4 3" xfId="8261" xr:uid="{00000000-0005-0000-0000-000041510000}"/>
    <cellStyle name="Input 2 7 3 4 3 2" xfId="21162" xr:uid="{00000000-0005-0000-0000-000042510000}"/>
    <cellStyle name="Input 2 7 3 4 3 3" xfId="27548" xr:uid="{00000000-0005-0000-0000-000043510000}"/>
    <cellStyle name="Input 2 7 3 4 4" xfId="12221" xr:uid="{00000000-0005-0000-0000-000044510000}"/>
    <cellStyle name="Input 2 7 3 4 4 2" xfId="33269" xr:uid="{00000000-0005-0000-0000-000045510000}"/>
    <cellStyle name="Input 2 7 3 4 5" xfId="14099" xr:uid="{00000000-0005-0000-0000-000046510000}"/>
    <cellStyle name="Input 2 7 3 4 6" xfId="37621" xr:uid="{00000000-0005-0000-0000-000047510000}"/>
    <cellStyle name="Input 2 7 3 4 7" xfId="45713" xr:uid="{00000000-0005-0000-0000-000048510000}"/>
    <cellStyle name="Input 2 7 3 5" xfId="3163" xr:uid="{00000000-0005-0000-0000-000049510000}"/>
    <cellStyle name="Input 2 7 3 5 2" xfId="6358" xr:uid="{00000000-0005-0000-0000-00004A510000}"/>
    <cellStyle name="Input 2 7 3 5 2 2" xfId="19266" xr:uid="{00000000-0005-0000-0000-00004B510000}"/>
    <cellStyle name="Input 2 7 3 5 2 2 2" xfId="31417" xr:uid="{00000000-0005-0000-0000-00004C510000}"/>
    <cellStyle name="Input 2 7 3 5 2 3" xfId="25652" xr:uid="{00000000-0005-0000-0000-00004D510000}"/>
    <cellStyle name="Input 2 7 3 5 2 4" xfId="41820" xr:uid="{00000000-0005-0000-0000-00004E510000}"/>
    <cellStyle name="Input 2 7 3 5 2 5" xfId="49912" xr:uid="{00000000-0005-0000-0000-00004F510000}"/>
    <cellStyle name="Input 2 7 3 5 3" xfId="9559" xr:uid="{00000000-0005-0000-0000-000050510000}"/>
    <cellStyle name="Input 2 7 3 5 3 2" xfId="22460" xr:uid="{00000000-0005-0000-0000-000051510000}"/>
    <cellStyle name="Input 2 7 3 5 3 3" xfId="28846" xr:uid="{00000000-0005-0000-0000-000052510000}"/>
    <cellStyle name="Input 2 7 3 5 4" xfId="12121" xr:uid="{00000000-0005-0000-0000-000053510000}"/>
    <cellStyle name="Input 2 7 3 5 4 2" xfId="34567" xr:uid="{00000000-0005-0000-0000-000054510000}"/>
    <cellStyle name="Input 2 7 3 5 5" xfId="14952" xr:uid="{00000000-0005-0000-0000-000055510000}"/>
    <cellStyle name="Input 2 7 3 5 6" xfId="36906" xr:uid="{00000000-0005-0000-0000-000056510000}"/>
    <cellStyle name="Input 2 7 3 5 7" xfId="44998" xr:uid="{00000000-0005-0000-0000-000057510000}"/>
    <cellStyle name="Input 2 7 3 6" xfId="4345" xr:uid="{00000000-0005-0000-0000-000058510000}"/>
    <cellStyle name="Input 2 7 3 6 2" xfId="17253" xr:uid="{00000000-0005-0000-0000-000059510000}"/>
    <cellStyle name="Input 2 7 3 6 2 2" xfId="30106" xr:uid="{00000000-0005-0000-0000-00005A510000}"/>
    <cellStyle name="Input 2 7 3 6 2 3" xfId="41468" xr:uid="{00000000-0005-0000-0000-00005B510000}"/>
    <cellStyle name="Input 2 7 3 6 2 4" xfId="49560" xr:uid="{00000000-0005-0000-0000-00005C510000}"/>
    <cellStyle name="Input 2 7 3 6 3" xfId="23639" xr:uid="{00000000-0005-0000-0000-00005D510000}"/>
    <cellStyle name="Input 2 7 3 6 4" xfId="38924" xr:uid="{00000000-0005-0000-0000-00005E510000}"/>
    <cellStyle name="Input 2 7 3 6 5" xfId="47016" xr:uid="{00000000-0005-0000-0000-00005F510000}"/>
    <cellStyle name="Input 2 7 3 7" xfId="7546" xr:uid="{00000000-0005-0000-0000-000060510000}"/>
    <cellStyle name="Input 2 7 3 7 2" xfId="20447" xr:uid="{00000000-0005-0000-0000-000061510000}"/>
    <cellStyle name="Input 2 7 3 7 3" xfId="26833" xr:uid="{00000000-0005-0000-0000-000062510000}"/>
    <cellStyle name="Input 2 7 3 7 4" xfId="39746" xr:uid="{00000000-0005-0000-0000-000063510000}"/>
    <cellStyle name="Input 2 7 3 7 5" xfId="47838" xr:uid="{00000000-0005-0000-0000-000064510000}"/>
    <cellStyle name="Input 2 7 3 8" xfId="10483" xr:uid="{00000000-0005-0000-0000-000065510000}"/>
    <cellStyle name="Input 2 7 3 8 2" xfId="32554" xr:uid="{00000000-0005-0000-0000-000066510000}"/>
    <cellStyle name="Input 2 7 3 9" xfId="13641" xr:uid="{00000000-0005-0000-0000-000067510000}"/>
    <cellStyle name="Input 2 7 4" xfId="1322" xr:uid="{00000000-0005-0000-0000-000068510000}"/>
    <cellStyle name="Input 2 7 4 2" xfId="4517" xr:uid="{00000000-0005-0000-0000-000069510000}"/>
    <cellStyle name="Input 2 7 4 2 2" xfId="17425" xr:uid="{00000000-0005-0000-0000-00006A510000}"/>
    <cellStyle name="Input 2 7 4 2 2 2" xfId="30217" xr:uid="{00000000-0005-0000-0000-00006B510000}"/>
    <cellStyle name="Input 2 7 4 2 2 3" xfId="41956" xr:uid="{00000000-0005-0000-0000-00006C510000}"/>
    <cellStyle name="Input 2 7 4 2 2 4" xfId="50048" xr:uid="{00000000-0005-0000-0000-00006D510000}"/>
    <cellStyle name="Input 2 7 4 2 3" xfId="23811" xr:uid="{00000000-0005-0000-0000-00006E510000}"/>
    <cellStyle name="Input 2 7 4 2 4" xfId="37078" xr:uid="{00000000-0005-0000-0000-00006F510000}"/>
    <cellStyle name="Input 2 7 4 2 5" xfId="45170" xr:uid="{00000000-0005-0000-0000-000070510000}"/>
    <cellStyle name="Input 2 7 4 3" xfId="7718" xr:uid="{00000000-0005-0000-0000-000071510000}"/>
    <cellStyle name="Input 2 7 4 3 2" xfId="20619" xr:uid="{00000000-0005-0000-0000-000072510000}"/>
    <cellStyle name="Input 2 7 4 3 3" xfId="27005" xr:uid="{00000000-0005-0000-0000-000073510000}"/>
    <cellStyle name="Input 2 7 4 3 4" xfId="39918" xr:uid="{00000000-0005-0000-0000-000074510000}"/>
    <cellStyle name="Input 2 7 4 3 5" xfId="48010" xr:uid="{00000000-0005-0000-0000-000075510000}"/>
    <cellStyle name="Input 2 7 4 4" xfId="12247" xr:uid="{00000000-0005-0000-0000-000076510000}"/>
    <cellStyle name="Input 2 7 4 4 2" xfId="32726" xr:uid="{00000000-0005-0000-0000-000077510000}"/>
    <cellStyle name="Input 2 7 4 5" xfId="13752" xr:uid="{00000000-0005-0000-0000-000078510000}"/>
    <cellStyle name="Input 2 7 4 6" xfId="35565" xr:uid="{00000000-0005-0000-0000-000079510000}"/>
    <cellStyle name="Input 2 7 4 7" xfId="43657" xr:uid="{00000000-0005-0000-0000-00007A510000}"/>
    <cellStyle name="Input 2 7 5" xfId="2331" xr:uid="{00000000-0005-0000-0000-00007B510000}"/>
    <cellStyle name="Input 2 7 5 2" xfId="5526" xr:uid="{00000000-0005-0000-0000-00007C510000}"/>
    <cellStyle name="Input 2 7 5 2 2" xfId="18434" xr:uid="{00000000-0005-0000-0000-00007D510000}"/>
    <cellStyle name="Input 2 7 5 2 2 2" xfId="30874" xr:uid="{00000000-0005-0000-0000-00007E510000}"/>
    <cellStyle name="Input 2 7 5 2 2 3" xfId="42811" xr:uid="{00000000-0005-0000-0000-00007F510000}"/>
    <cellStyle name="Input 2 7 5 2 2 4" xfId="50903" xr:uid="{00000000-0005-0000-0000-000080510000}"/>
    <cellStyle name="Input 2 7 5 2 3" xfId="24820" xr:uid="{00000000-0005-0000-0000-000081510000}"/>
    <cellStyle name="Input 2 7 5 2 4" xfId="38087" xr:uid="{00000000-0005-0000-0000-000082510000}"/>
    <cellStyle name="Input 2 7 5 2 5" xfId="46179" xr:uid="{00000000-0005-0000-0000-000083510000}"/>
    <cellStyle name="Input 2 7 5 3" xfId="8727" xr:uid="{00000000-0005-0000-0000-000084510000}"/>
    <cellStyle name="Input 2 7 5 3 2" xfId="21628" xr:uid="{00000000-0005-0000-0000-000085510000}"/>
    <cellStyle name="Input 2 7 5 3 3" xfId="28014" xr:uid="{00000000-0005-0000-0000-000086510000}"/>
    <cellStyle name="Input 2 7 5 3 4" xfId="40927" xr:uid="{00000000-0005-0000-0000-000087510000}"/>
    <cellStyle name="Input 2 7 5 3 5" xfId="49019" xr:uid="{00000000-0005-0000-0000-000088510000}"/>
    <cellStyle name="Input 2 7 5 4" xfId="11441" xr:uid="{00000000-0005-0000-0000-000089510000}"/>
    <cellStyle name="Input 2 7 5 4 2" xfId="33735" xr:uid="{00000000-0005-0000-0000-00008A510000}"/>
    <cellStyle name="Input 2 7 5 5" xfId="14409" xr:uid="{00000000-0005-0000-0000-00008B510000}"/>
    <cellStyle name="Input 2 7 5 6" xfId="36062" xr:uid="{00000000-0005-0000-0000-00008C510000}"/>
    <cellStyle name="Input 2 7 5 7" xfId="44154" xr:uid="{00000000-0005-0000-0000-00008D510000}"/>
    <cellStyle name="Input 2 7 6" xfId="1888" xr:uid="{00000000-0005-0000-0000-00008E510000}"/>
    <cellStyle name="Input 2 7 6 2" xfId="5083" xr:uid="{00000000-0005-0000-0000-00008F510000}"/>
    <cellStyle name="Input 2 7 6 2 2" xfId="17991" xr:uid="{00000000-0005-0000-0000-000090510000}"/>
    <cellStyle name="Input 2 7 6 2 2 2" xfId="30576" xr:uid="{00000000-0005-0000-0000-000091510000}"/>
    <cellStyle name="Input 2 7 6 2 3" xfId="24377" xr:uid="{00000000-0005-0000-0000-000092510000}"/>
    <cellStyle name="Input 2 7 6 2 4" xfId="40484" xr:uid="{00000000-0005-0000-0000-000093510000}"/>
    <cellStyle name="Input 2 7 6 2 5" xfId="48576" xr:uid="{00000000-0005-0000-0000-000094510000}"/>
    <cellStyle name="Input 2 7 6 3" xfId="8284" xr:uid="{00000000-0005-0000-0000-000095510000}"/>
    <cellStyle name="Input 2 7 6 3 2" xfId="21185" xr:uid="{00000000-0005-0000-0000-000096510000}"/>
    <cellStyle name="Input 2 7 6 3 3" xfId="27571" xr:uid="{00000000-0005-0000-0000-000097510000}"/>
    <cellStyle name="Input 2 7 6 4" xfId="10168" xr:uid="{00000000-0005-0000-0000-000098510000}"/>
    <cellStyle name="Input 2 7 6 4 2" xfId="33292" xr:uid="{00000000-0005-0000-0000-000099510000}"/>
    <cellStyle name="Input 2 7 6 5" xfId="14111" xr:uid="{00000000-0005-0000-0000-00009A510000}"/>
    <cellStyle name="Input 2 7 6 6" xfId="37644" xr:uid="{00000000-0005-0000-0000-00009B510000}"/>
    <cellStyle name="Input 2 7 6 7" xfId="45736" xr:uid="{00000000-0005-0000-0000-00009C510000}"/>
    <cellStyle name="Input 2 7 7" xfId="822" xr:uid="{00000000-0005-0000-0000-00009D510000}"/>
    <cellStyle name="Input 2 7 7 2" xfId="4017" xr:uid="{00000000-0005-0000-0000-00009E510000}"/>
    <cellStyle name="Input 2 7 7 2 2" xfId="16925" xr:uid="{00000000-0005-0000-0000-00009F510000}"/>
    <cellStyle name="Input 2 7 7 2 2 2" xfId="29892" xr:uid="{00000000-0005-0000-0000-0000A0510000}"/>
    <cellStyle name="Input 2 7 7 2 3" xfId="23311" xr:uid="{00000000-0005-0000-0000-0000A1510000}"/>
    <cellStyle name="Input 2 7 7 2 4" xfId="41539" xr:uid="{00000000-0005-0000-0000-0000A2510000}"/>
    <cellStyle name="Input 2 7 7 2 5" xfId="49631" xr:uid="{00000000-0005-0000-0000-0000A3510000}"/>
    <cellStyle name="Input 2 7 7 3" xfId="7218" xr:uid="{00000000-0005-0000-0000-0000A4510000}"/>
    <cellStyle name="Input 2 7 7 3 2" xfId="20119" xr:uid="{00000000-0005-0000-0000-0000A5510000}"/>
    <cellStyle name="Input 2 7 7 3 3" xfId="26505" xr:uid="{00000000-0005-0000-0000-0000A6510000}"/>
    <cellStyle name="Input 2 7 7 4" xfId="10922" xr:uid="{00000000-0005-0000-0000-0000A7510000}"/>
    <cellStyle name="Input 2 7 7 4 2" xfId="32226" xr:uid="{00000000-0005-0000-0000-0000A8510000}"/>
    <cellStyle name="Input 2 7 7 5" xfId="13427" xr:uid="{00000000-0005-0000-0000-0000A9510000}"/>
    <cellStyle name="Input 2 7 7 6" xfId="36578" xr:uid="{00000000-0005-0000-0000-0000AA510000}"/>
    <cellStyle name="Input 2 7 7 7" xfId="44670" xr:uid="{00000000-0005-0000-0000-0000AB510000}"/>
    <cellStyle name="Input 2 7 8" xfId="2835" xr:uid="{00000000-0005-0000-0000-0000AC510000}"/>
    <cellStyle name="Input 2 7 8 2" xfId="6030" xr:uid="{00000000-0005-0000-0000-0000AD510000}"/>
    <cellStyle name="Input 2 7 8 2 2" xfId="18938" xr:uid="{00000000-0005-0000-0000-0000AE510000}"/>
    <cellStyle name="Input 2 7 8 2 2 2" xfId="31203" xr:uid="{00000000-0005-0000-0000-0000AF510000}"/>
    <cellStyle name="Input 2 7 8 2 3" xfId="25324" xr:uid="{00000000-0005-0000-0000-0000B0510000}"/>
    <cellStyle name="Input 2 7 8 2 4" xfId="41971" xr:uid="{00000000-0005-0000-0000-0000B1510000}"/>
    <cellStyle name="Input 2 7 8 2 5" xfId="50063" xr:uid="{00000000-0005-0000-0000-0000B2510000}"/>
    <cellStyle name="Input 2 7 8 3" xfId="9231" xr:uid="{00000000-0005-0000-0000-0000B3510000}"/>
    <cellStyle name="Input 2 7 8 3 2" xfId="22132" xr:uid="{00000000-0005-0000-0000-0000B4510000}"/>
    <cellStyle name="Input 2 7 8 3 3" xfId="28518" xr:uid="{00000000-0005-0000-0000-0000B5510000}"/>
    <cellStyle name="Input 2 7 8 4" xfId="10455" xr:uid="{00000000-0005-0000-0000-0000B6510000}"/>
    <cellStyle name="Input 2 7 8 4 2" xfId="34239" xr:uid="{00000000-0005-0000-0000-0000B7510000}"/>
    <cellStyle name="Input 2 7 8 5" xfId="14738" xr:uid="{00000000-0005-0000-0000-0000B8510000}"/>
    <cellStyle name="Input 2 7 8 6" xfId="38596" xr:uid="{00000000-0005-0000-0000-0000B9510000}"/>
    <cellStyle name="Input 2 7 8 7" xfId="46688" xr:uid="{00000000-0005-0000-0000-0000BA510000}"/>
    <cellStyle name="Input 2 7 9" xfId="446" xr:uid="{00000000-0005-0000-0000-0000BB510000}"/>
    <cellStyle name="Input 2 7 9 2" xfId="15476" xr:uid="{00000000-0005-0000-0000-0000BC510000}"/>
    <cellStyle name="Input 2 7 9 2 2" xfId="29330" xr:uid="{00000000-0005-0000-0000-0000BD510000}"/>
    <cellStyle name="Input 2 7 9 3" xfId="16466" xr:uid="{00000000-0005-0000-0000-0000BE510000}"/>
    <cellStyle name="Input 2 7 9 4" xfId="39418" xr:uid="{00000000-0005-0000-0000-0000BF510000}"/>
    <cellStyle name="Input 2 7 9 5" xfId="47510" xr:uid="{00000000-0005-0000-0000-0000C0510000}"/>
    <cellStyle name="Input 2 8" xfId="68" xr:uid="{00000000-0005-0000-0000-0000C1510000}"/>
    <cellStyle name="Input 2 8 10" xfId="3628" xr:uid="{00000000-0005-0000-0000-0000C2510000}"/>
    <cellStyle name="Input 2 8 10 2" xfId="16537" xr:uid="{00000000-0005-0000-0000-0000C3510000}"/>
    <cellStyle name="Input 2 8 10 2 2" xfId="29631" xr:uid="{00000000-0005-0000-0000-0000C4510000}"/>
    <cellStyle name="Input 2 8 10 3" xfId="22923" xr:uid="{00000000-0005-0000-0000-0000C5510000}"/>
    <cellStyle name="Input 2 8 11" xfId="6829" xr:uid="{00000000-0005-0000-0000-0000C6510000}"/>
    <cellStyle name="Input 2 8 11 2" xfId="19731" xr:uid="{00000000-0005-0000-0000-0000C7510000}"/>
    <cellStyle name="Input 2 8 11 3" xfId="26117" xr:uid="{00000000-0005-0000-0000-0000C8510000}"/>
    <cellStyle name="Input 2 8 12" xfId="12202" xr:uid="{00000000-0005-0000-0000-0000C9510000}"/>
    <cellStyle name="Input 2 8 12 2" xfId="31848" xr:uid="{00000000-0005-0000-0000-0000CA510000}"/>
    <cellStyle name="Input 2 8 13" xfId="13170" xr:uid="{00000000-0005-0000-0000-0000CB510000}"/>
    <cellStyle name="Input 2 8 14" xfId="35052" xr:uid="{00000000-0005-0000-0000-0000CC510000}"/>
    <cellStyle name="Input 2 8 15" xfId="43144" xr:uid="{00000000-0005-0000-0000-0000CD510000}"/>
    <cellStyle name="Input 2 8 2" xfId="213" xr:uid="{00000000-0005-0000-0000-0000CE510000}"/>
    <cellStyle name="Input 2 8 2 10" xfId="10531" xr:uid="{00000000-0005-0000-0000-0000CF510000}"/>
    <cellStyle name="Input 2 8 2 10 2" xfId="32018" xr:uid="{00000000-0005-0000-0000-0000D0510000}"/>
    <cellStyle name="Input 2 8 2 11" xfId="13281" xr:uid="{00000000-0005-0000-0000-0000D1510000}"/>
    <cellStyle name="Input 2 8 2 12" xfId="35218" xr:uid="{00000000-0005-0000-0000-0000D2510000}"/>
    <cellStyle name="Input 2 8 2 13" xfId="43310" xr:uid="{00000000-0005-0000-0000-0000D3510000}"/>
    <cellStyle name="Input 2 8 2 2" xfId="1475" xr:uid="{00000000-0005-0000-0000-0000D4510000}"/>
    <cellStyle name="Input 2 8 2 2 2" xfId="4670" xr:uid="{00000000-0005-0000-0000-0000D5510000}"/>
    <cellStyle name="Input 2 8 2 2 2 2" xfId="17578" xr:uid="{00000000-0005-0000-0000-0000D6510000}"/>
    <cellStyle name="Input 2 8 2 2 2 2 2" xfId="30315" xr:uid="{00000000-0005-0000-0000-0000D7510000}"/>
    <cellStyle name="Input 2 8 2 2 2 2 3" xfId="42085" xr:uid="{00000000-0005-0000-0000-0000D8510000}"/>
    <cellStyle name="Input 2 8 2 2 2 2 4" xfId="50177" xr:uid="{00000000-0005-0000-0000-0000D9510000}"/>
    <cellStyle name="Input 2 8 2 2 2 3" xfId="23964" xr:uid="{00000000-0005-0000-0000-0000DA510000}"/>
    <cellStyle name="Input 2 8 2 2 2 4" xfId="37231" xr:uid="{00000000-0005-0000-0000-0000DB510000}"/>
    <cellStyle name="Input 2 8 2 2 2 5" xfId="45323" xr:uid="{00000000-0005-0000-0000-0000DC510000}"/>
    <cellStyle name="Input 2 8 2 2 3" xfId="7871" xr:uid="{00000000-0005-0000-0000-0000DD510000}"/>
    <cellStyle name="Input 2 8 2 2 3 2" xfId="20772" xr:uid="{00000000-0005-0000-0000-0000DE510000}"/>
    <cellStyle name="Input 2 8 2 2 3 3" xfId="27158" xr:uid="{00000000-0005-0000-0000-0000DF510000}"/>
    <cellStyle name="Input 2 8 2 2 3 4" xfId="40071" xr:uid="{00000000-0005-0000-0000-0000E0510000}"/>
    <cellStyle name="Input 2 8 2 2 3 5" xfId="48163" xr:uid="{00000000-0005-0000-0000-0000E1510000}"/>
    <cellStyle name="Input 2 8 2 2 4" xfId="10627" xr:uid="{00000000-0005-0000-0000-0000E2510000}"/>
    <cellStyle name="Input 2 8 2 2 4 2" xfId="32879" xr:uid="{00000000-0005-0000-0000-0000E3510000}"/>
    <cellStyle name="Input 2 8 2 2 5" xfId="13850" xr:uid="{00000000-0005-0000-0000-0000E4510000}"/>
    <cellStyle name="Input 2 8 2 2 6" xfId="35718" xr:uid="{00000000-0005-0000-0000-0000E5510000}"/>
    <cellStyle name="Input 2 8 2 2 7" xfId="43810" xr:uid="{00000000-0005-0000-0000-0000E6510000}"/>
    <cellStyle name="Input 2 8 2 3" xfId="2484" xr:uid="{00000000-0005-0000-0000-0000E7510000}"/>
    <cellStyle name="Input 2 8 2 3 2" xfId="5679" xr:uid="{00000000-0005-0000-0000-0000E8510000}"/>
    <cellStyle name="Input 2 8 2 3 2 2" xfId="18587" xr:uid="{00000000-0005-0000-0000-0000E9510000}"/>
    <cellStyle name="Input 2 8 2 3 2 2 2" xfId="30972" xr:uid="{00000000-0005-0000-0000-0000EA510000}"/>
    <cellStyle name="Input 2 8 2 3 2 2 3" xfId="42909" xr:uid="{00000000-0005-0000-0000-0000EB510000}"/>
    <cellStyle name="Input 2 8 2 3 2 2 4" xfId="51001" xr:uid="{00000000-0005-0000-0000-0000EC510000}"/>
    <cellStyle name="Input 2 8 2 3 2 3" xfId="24973" xr:uid="{00000000-0005-0000-0000-0000ED510000}"/>
    <cellStyle name="Input 2 8 2 3 2 4" xfId="38240" xr:uid="{00000000-0005-0000-0000-0000EE510000}"/>
    <cellStyle name="Input 2 8 2 3 2 5" xfId="46332" xr:uid="{00000000-0005-0000-0000-0000EF510000}"/>
    <cellStyle name="Input 2 8 2 3 3" xfId="8880" xr:uid="{00000000-0005-0000-0000-0000F0510000}"/>
    <cellStyle name="Input 2 8 2 3 3 2" xfId="21781" xr:uid="{00000000-0005-0000-0000-0000F1510000}"/>
    <cellStyle name="Input 2 8 2 3 3 3" xfId="28167" xr:uid="{00000000-0005-0000-0000-0000F2510000}"/>
    <cellStyle name="Input 2 8 2 3 3 4" xfId="41080" xr:uid="{00000000-0005-0000-0000-0000F3510000}"/>
    <cellStyle name="Input 2 8 2 3 3 5" xfId="49172" xr:uid="{00000000-0005-0000-0000-0000F4510000}"/>
    <cellStyle name="Input 2 8 2 3 4" xfId="12334" xr:uid="{00000000-0005-0000-0000-0000F5510000}"/>
    <cellStyle name="Input 2 8 2 3 4 2" xfId="33888" xr:uid="{00000000-0005-0000-0000-0000F6510000}"/>
    <cellStyle name="Input 2 8 2 3 5" xfId="14507" xr:uid="{00000000-0005-0000-0000-0000F7510000}"/>
    <cellStyle name="Input 2 8 2 3 6" xfId="36215" xr:uid="{00000000-0005-0000-0000-0000F8510000}"/>
    <cellStyle name="Input 2 8 2 3 7" xfId="44307" xr:uid="{00000000-0005-0000-0000-0000F9510000}"/>
    <cellStyle name="Input 2 8 2 4" xfId="1798" xr:uid="{00000000-0005-0000-0000-0000FA510000}"/>
    <cellStyle name="Input 2 8 2 4 2" xfId="4993" xr:uid="{00000000-0005-0000-0000-0000FB510000}"/>
    <cellStyle name="Input 2 8 2 4 2 2" xfId="17901" xr:uid="{00000000-0005-0000-0000-0000FC510000}"/>
    <cellStyle name="Input 2 8 2 4 2 2 2" xfId="30526" xr:uid="{00000000-0005-0000-0000-0000FD510000}"/>
    <cellStyle name="Input 2 8 2 4 2 3" xfId="24287" xr:uid="{00000000-0005-0000-0000-0000FE510000}"/>
    <cellStyle name="Input 2 8 2 4 2 4" xfId="40394" xr:uid="{00000000-0005-0000-0000-0000FF510000}"/>
    <cellStyle name="Input 2 8 2 4 2 5" xfId="48486" xr:uid="{00000000-0005-0000-0000-000000520000}"/>
    <cellStyle name="Input 2 8 2 4 3" xfId="8194" xr:uid="{00000000-0005-0000-0000-000001520000}"/>
    <cellStyle name="Input 2 8 2 4 3 2" xfId="21095" xr:uid="{00000000-0005-0000-0000-000002520000}"/>
    <cellStyle name="Input 2 8 2 4 3 3" xfId="27481" xr:uid="{00000000-0005-0000-0000-000003520000}"/>
    <cellStyle name="Input 2 8 2 4 4" xfId="11213" xr:uid="{00000000-0005-0000-0000-000004520000}"/>
    <cellStyle name="Input 2 8 2 4 4 2" xfId="33202" xr:uid="{00000000-0005-0000-0000-000005520000}"/>
    <cellStyle name="Input 2 8 2 4 5" xfId="14061" xr:uid="{00000000-0005-0000-0000-000006520000}"/>
    <cellStyle name="Input 2 8 2 4 6" xfId="37554" xr:uid="{00000000-0005-0000-0000-000007520000}"/>
    <cellStyle name="Input 2 8 2 4 7" xfId="45646" xr:uid="{00000000-0005-0000-0000-000008520000}"/>
    <cellStyle name="Input 2 8 2 5" xfId="975" xr:uid="{00000000-0005-0000-0000-000009520000}"/>
    <cellStyle name="Input 2 8 2 5 2" xfId="4170" xr:uid="{00000000-0005-0000-0000-00000A520000}"/>
    <cellStyle name="Input 2 8 2 5 2 2" xfId="17078" xr:uid="{00000000-0005-0000-0000-00000B520000}"/>
    <cellStyle name="Input 2 8 2 5 2 2 2" xfId="29990" xr:uid="{00000000-0005-0000-0000-00000C520000}"/>
    <cellStyle name="Input 2 8 2 5 2 3" xfId="23464" xr:uid="{00000000-0005-0000-0000-00000D520000}"/>
    <cellStyle name="Input 2 8 2 5 2 4" xfId="41671" xr:uid="{00000000-0005-0000-0000-00000E520000}"/>
    <cellStyle name="Input 2 8 2 5 2 5" xfId="49763" xr:uid="{00000000-0005-0000-0000-00000F520000}"/>
    <cellStyle name="Input 2 8 2 5 3" xfId="7371" xr:uid="{00000000-0005-0000-0000-000010520000}"/>
    <cellStyle name="Input 2 8 2 5 3 2" xfId="20272" xr:uid="{00000000-0005-0000-0000-000011520000}"/>
    <cellStyle name="Input 2 8 2 5 3 3" xfId="26658" xr:uid="{00000000-0005-0000-0000-000012520000}"/>
    <cellStyle name="Input 2 8 2 5 4" xfId="12859" xr:uid="{00000000-0005-0000-0000-000013520000}"/>
    <cellStyle name="Input 2 8 2 5 4 2" xfId="32379" xr:uid="{00000000-0005-0000-0000-000014520000}"/>
    <cellStyle name="Input 2 8 2 5 5" xfId="13525" xr:uid="{00000000-0005-0000-0000-000015520000}"/>
    <cellStyle name="Input 2 8 2 5 6" xfId="36731" xr:uid="{00000000-0005-0000-0000-000016520000}"/>
    <cellStyle name="Input 2 8 2 5 7" xfId="44823" xr:uid="{00000000-0005-0000-0000-000017520000}"/>
    <cellStyle name="Input 2 8 2 6" xfId="2988" xr:uid="{00000000-0005-0000-0000-000018520000}"/>
    <cellStyle name="Input 2 8 2 6 2" xfId="6183" xr:uid="{00000000-0005-0000-0000-000019520000}"/>
    <cellStyle name="Input 2 8 2 6 2 2" xfId="19091" xr:uid="{00000000-0005-0000-0000-00001A520000}"/>
    <cellStyle name="Input 2 8 2 6 2 2 2" xfId="31301" xr:uid="{00000000-0005-0000-0000-00001B520000}"/>
    <cellStyle name="Input 2 8 2 6 2 3" xfId="25477" xr:uid="{00000000-0005-0000-0000-00001C520000}"/>
    <cellStyle name="Input 2 8 2 6 2 4" xfId="41537" xr:uid="{00000000-0005-0000-0000-00001D520000}"/>
    <cellStyle name="Input 2 8 2 6 2 5" xfId="49629" xr:uid="{00000000-0005-0000-0000-00001E520000}"/>
    <cellStyle name="Input 2 8 2 6 3" xfId="9384" xr:uid="{00000000-0005-0000-0000-00001F520000}"/>
    <cellStyle name="Input 2 8 2 6 3 2" xfId="22285" xr:uid="{00000000-0005-0000-0000-000020520000}"/>
    <cellStyle name="Input 2 8 2 6 3 3" xfId="28671" xr:uid="{00000000-0005-0000-0000-000021520000}"/>
    <cellStyle name="Input 2 8 2 6 4" xfId="12215" xr:uid="{00000000-0005-0000-0000-000022520000}"/>
    <cellStyle name="Input 2 8 2 6 4 2" xfId="34392" xr:uid="{00000000-0005-0000-0000-000023520000}"/>
    <cellStyle name="Input 2 8 2 6 5" xfId="14836" xr:uid="{00000000-0005-0000-0000-000024520000}"/>
    <cellStyle name="Input 2 8 2 6 6" xfId="38749" xr:uid="{00000000-0005-0000-0000-000025520000}"/>
    <cellStyle name="Input 2 8 2 6 7" xfId="46841" xr:uid="{00000000-0005-0000-0000-000026520000}"/>
    <cellStyle name="Input 2 8 2 7" xfId="604" xr:uid="{00000000-0005-0000-0000-000027520000}"/>
    <cellStyle name="Input 2 8 2 7 2" xfId="15629" xr:uid="{00000000-0005-0000-0000-000028520000}"/>
    <cellStyle name="Input 2 8 2 7 2 2" xfId="29482" xr:uid="{00000000-0005-0000-0000-000029520000}"/>
    <cellStyle name="Input 2 8 2 7 3" xfId="16494" xr:uid="{00000000-0005-0000-0000-00002A520000}"/>
    <cellStyle name="Input 2 8 2 7 4" xfId="39571" xr:uid="{00000000-0005-0000-0000-00002B520000}"/>
    <cellStyle name="Input 2 8 2 7 5" xfId="47663" xr:uid="{00000000-0005-0000-0000-00002C520000}"/>
    <cellStyle name="Input 2 8 2 8" xfId="3799" xr:uid="{00000000-0005-0000-0000-00002D520000}"/>
    <cellStyle name="Input 2 8 2 8 2" xfId="16707" xr:uid="{00000000-0005-0000-0000-00002E520000}"/>
    <cellStyle name="Input 2 8 2 8 2 2" xfId="29742" xr:uid="{00000000-0005-0000-0000-00002F520000}"/>
    <cellStyle name="Input 2 8 2 8 3" xfId="23093" xr:uid="{00000000-0005-0000-0000-000030520000}"/>
    <cellStyle name="Input 2 8 2 9" xfId="7000" xr:uid="{00000000-0005-0000-0000-000031520000}"/>
    <cellStyle name="Input 2 8 2 9 2" xfId="19901" xr:uid="{00000000-0005-0000-0000-000032520000}"/>
    <cellStyle name="Input 2 8 2 9 3" xfId="26287" xr:uid="{00000000-0005-0000-0000-000033520000}"/>
    <cellStyle name="Input 2 8 3" xfId="1137" xr:uid="{00000000-0005-0000-0000-000034520000}"/>
    <cellStyle name="Input 2 8 3 10" xfId="35380" xr:uid="{00000000-0005-0000-0000-000035520000}"/>
    <cellStyle name="Input 2 8 3 11" xfId="43472" xr:uid="{00000000-0005-0000-0000-000036520000}"/>
    <cellStyle name="Input 2 8 3 2" xfId="1637" xr:uid="{00000000-0005-0000-0000-000037520000}"/>
    <cellStyle name="Input 2 8 3 2 2" xfId="4832" xr:uid="{00000000-0005-0000-0000-000038520000}"/>
    <cellStyle name="Input 2 8 3 2 2 2" xfId="17740" xr:uid="{00000000-0005-0000-0000-000039520000}"/>
    <cellStyle name="Input 2 8 3 2 2 2 2" xfId="30420" xr:uid="{00000000-0005-0000-0000-00003A520000}"/>
    <cellStyle name="Input 2 8 3 2 2 2 3" xfId="42215" xr:uid="{00000000-0005-0000-0000-00003B520000}"/>
    <cellStyle name="Input 2 8 3 2 2 2 4" xfId="50307" xr:uid="{00000000-0005-0000-0000-00003C520000}"/>
    <cellStyle name="Input 2 8 3 2 2 3" xfId="24126" xr:uid="{00000000-0005-0000-0000-00003D520000}"/>
    <cellStyle name="Input 2 8 3 2 2 4" xfId="37393" xr:uid="{00000000-0005-0000-0000-00003E520000}"/>
    <cellStyle name="Input 2 8 3 2 2 5" xfId="45485" xr:uid="{00000000-0005-0000-0000-00003F520000}"/>
    <cellStyle name="Input 2 8 3 2 3" xfId="8033" xr:uid="{00000000-0005-0000-0000-000040520000}"/>
    <cellStyle name="Input 2 8 3 2 3 2" xfId="20934" xr:uid="{00000000-0005-0000-0000-000041520000}"/>
    <cellStyle name="Input 2 8 3 2 3 3" xfId="27320" xr:uid="{00000000-0005-0000-0000-000042520000}"/>
    <cellStyle name="Input 2 8 3 2 3 4" xfId="40233" xr:uid="{00000000-0005-0000-0000-000043520000}"/>
    <cellStyle name="Input 2 8 3 2 3 5" xfId="48325" xr:uid="{00000000-0005-0000-0000-000044520000}"/>
    <cellStyle name="Input 2 8 3 2 4" xfId="10378" xr:uid="{00000000-0005-0000-0000-000045520000}"/>
    <cellStyle name="Input 2 8 3 2 4 2" xfId="33041" xr:uid="{00000000-0005-0000-0000-000046520000}"/>
    <cellStyle name="Input 2 8 3 2 5" xfId="13955" xr:uid="{00000000-0005-0000-0000-000047520000}"/>
    <cellStyle name="Input 2 8 3 2 6" xfId="35880" xr:uid="{00000000-0005-0000-0000-000048520000}"/>
    <cellStyle name="Input 2 8 3 2 7" xfId="43972" xr:uid="{00000000-0005-0000-0000-000049520000}"/>
    <cellStyle name="Input 2 8 3 3" xfId="2646" xr:uid="{00000000-0005-0000-0000-00004A520000}"/>
    <cellStyle name="Input 2 8 3 3 2" xfId="5841" xr:uid="{00000000-0005-0000-0000-00004B520000}"/>
    <cellStyle name="Input 2 8 3 3 2 2" xfId="18749" xr:uid="{00000000-0005-0000-0000-00004C520000}"/>
    <cellStyle name="Input 2 8 3 3 2 2 2" xfId="31077" xr:uid="{00000000-0005-0000-0000-00004D520000}"/>
    <cellStyle name="Input 2 8 3 3 2 2 3" xfId="43014" xr:uid="{00000000-0005-0000-0000-00004E520000}"/>
    <cellStyle name="Input 2 8 3 3 2 2 4" xfId="51106" xr:uid="{00000000-0005-0000-0000-00004F520000}"/>
    <cellStyle name="Input 2 8 3 3 2 3" xfId="25135" xr:uid="{00000000-0005-0000-0000-000050520000}"/>
    <cellStyle name="Input 2 8 3 3 2 4" xfId="38402" xr:uid="{00000000-0005-0000-0000-000051520000}"/>
    <cellStyle name="Input 2 8 3 3 2 5" xfId="46494" xr:uid="{00000000-0005-0000-0000-000052520000}"/>
    <cellStyle name="Input 2 8 3 3 3" xfId="9042" xr:uid="{00000000-0005-0000-0000-000053520000}"/>
    <cellStyle name="Input 2 8 3 3 3 2" xfId="21943" xr:uid="{00000000-0005-0000-0000-000054520000}"/>
    <cellStyle name="Input 2 8 3 3 3 3" xfId="28329" xr:uid="{00000000-0005-0000-0000-000055520000}"/>
    <cellStyle name="Input 2 8 3 3 3 4" xfId="41242" xr:uid="{00000000-0005-0000-0000-000056520000}"/>
    <cellStyle name="Input 2 8 3 3 3 5" xfId="49334" xr:uid="{00000000-0005-0000-0000-000057520000}"/>
    <cellStyle name="Input 2 8 3 3 4" xfId="12495" xr:uid="{00000000-0005-0000-0000-000058520000}"/>
    <cellStyle name="Input 2 8 3 3 4 2" xfId="34050" xr:uid="{00000000-0005-0000-0000-000059520000}"/>
    <cellStyle name="Input 2 8 3 3 5" xfId="14612" xr:uid="{00000000-0005-0000-0000-00005A520000}"/>
    <cellStyle name="Input 2 8 3 3 6" xfId="36377" xr:uid="{00000000-0005-0000-0000-00005B520000}"/>
    <cellStyle name="Input 2 8 3 3 7" xfId="44469" xr:uid="{00000000-0005-0000-0000-00005C520000}"/>
    <cellStyle name="Input 2 8 3 4" xfId="2216" xr:uid="{00000000-0005-0000-0000-00005D520000}"/>
    <cellStyle name="Input 2 8 3 4 2" xfId="5411" xr:uid="{00000000-0005-0000-0000-00005E520000}"/>
    <cellStyle name="Input 2 8 3 4 2 2" xfId="18319" xr:uid="{00000000-0005-0000-0000-00005F520000}"/>
    <cellStyle name="Input 2 8 3 4 2 2 2" xfId="30799" xr:uid="{00000000-0005-0000-0000-000060520000}"/>
    <cellStyle name="Input 2 8 3 4 2 3" xfId="24705" xr:uid="{00000000-0005-0000-0000-000061520000}"/>
    <cellStyle name="Input 2 8 3 4 2 4" xfId="40812" xr:uid="{00000000-0005-0000-0000-000062520000}"/>
    <cellStyle name="Input 2 8 3 4 2 5" xfId="48904" xr:uid="{00000000-0005-0000-0000-000063520000}"/>
    <cellStyle name="Input 2 8 3 4 3" xfId="8612" xr:uid="{00000000-0005-0000-0000-000064520000}"/>
    <cellStyle name="Input 2 8 3 4 3 2" xfId="21513" xr:uid="{00000000-0005-0000-0000-000065520000}"/>
    <cellStyle name="Input 2 8 3 4 3 3" xfId="27899" xr:uid="{00000000-0005-0000-0000-000066520000}"/>
    <cellStyle name="Input 2 8 3 4 4" xfId="11499" xr:uid="{00000000-0005-0000-0000-000067520000}"/>
    <cellStyle name="Input 2 8 3 4 4 2" xfId="33620" xr:uid="{00000000-0005-0000-0000-000068520000}"/>
    <cellStyle name="Input 2 8 3 4 5" xfId="14334" xr:uid="{00000000-0005-0000-0000-000069520000}"/>
    <cellStyle name="Input 2 8 3 4 6" xfId="37972" xr:uid="{00000000-0005-0000-0000-00006A520000}"/>
    <cellStyle name="Input 2 8 3 4 7" xfId="46064" xr:uid="{00000000-0005-0000-0000-00006B520000}"/>
    <cellStyle name="Input 2 8 3 5" xfId="3150" xr:uid="{00000000-0005-0000-0000-00006C520000}"/>
    <cellStyle name="Input 2 8 3 5 2" xfId="6345" xr:uid="{00000000-0005-0000-0000-00006D520000}"/>
    <cellStyle name="Input 2 8 3 5 2 2" xfId="19253" xr:uid="{00000000-0005-0000-0000-00006E520000}"/>
    <cellStyle name="Input 2 8 3 5 2 2 2" xfId="31406" xr:uid="{00000000-0005-0000-0000-00006F520000}"/>
    <cellStyle name="Input 2 8 3 5 2 3" xfId="25639" xr:uid="{00000000-0005-0000-0000-000070520000}"/>
    <cellStyle name="Input 2 8 3 5 2 4" xfId="41809" xr:uid="{00000000-0005-0000-0000-000071520000}"/>
    <cellStyle name="Input 2 8 3 5 2 5" xfId="49901" xr:uid="{00000000-0005-0000-0000-000072520000}"/>
    <cellStyle name="Input 2 8 3 5 3" xfId="9546" xr:uid="{00000000-0005-0000-0000-000073520000}"/>
    <cellStyle name="Input 2 8 3 5 3 2" xfId="22447" xr:uid="{00000000-0005-0000-0000-000074520000}"/>
    <cellStyle name="Input 2 8 3 5 3 3" xfId="28833" xr:uid="{00000000-0005-0000-0000-000075520000}"/>
    <cellStyle name="Input 2 8 3 5 4" xfId="12453" xr:uid="{00000000-0005-0000-0000-000076520000}"/>
    <cellStyle name="Input 2 8 3 5 4 2" xfId="34554" xr:uid="{00000000-0005-0000-0000-000077520000}"/>
    <cellStyle name="Input 2 8 3 5 5" xfId="14941" xr:uid="{00000000-0005-0000-0000-000078520000}"/>
    <cellStyle name="Input 2 8 3 5 6" xfId="36893" xr:uid="{00000000-0005-0000-0000-000079520000}"/>
    <cellStyle name="Input 2 8 3 5 7" xfId="44985" xr:uid="{00000000-0005-0000-0000-00007A520000}"/>
    <cellStyle name="Input 2 8 3 6" xfId="4332" xr:uid="{00000000-0005-0000-0000-00007B520000}"/>
    <cellStyle name="Input 2 8 3 6 2" xfId="17240" xr:uid="{00000000-0005-0000-0000-00007C520000}"/>
    <cellStyle name="Input 2 8 3 6 2 2" xfId="30095" xr:uid="{00000000-0005-0000-0000-00007D520000}"/>
    <cellStyle name="Input 2 8 3 6 2 3" xfId="41479" xr:uid="{00000000-0005-0000-0000-00007E520000}"/>
    <cellStyle name="Input 2 8 3 6 2 4" xfId="49571" xr:uid="{00000000-0005-0000-0000-00007F520000}"/>
    <cellStyle name="Input 2 8 3 6 3" xfId="23626" xr:uid="{00000000-0005-0000-0000-000080520000}"/>
    <cellStyle name="Input 2 8 3 6 4" xfId="38911" xr:uid="{00000000-0005-0000-0000-000081520000}"/>
    <cellStyle name="Input 2 8 3 6 5" xfId="47003" xr:uid="{00000000-0005-0000-0000-000082520000}"/>
    <cellStyle name="Input 2 8 3 7" xfId="7533" xr:uid="{00000000-0005-0000-0000-000083520000}"/>
    <cellStyle name="Input 2 8 3 7 2" xfId="20434" xr:uid="{00000000-0005-0000-0000-000084520000}"/>
    <cellStyle name="Input 2 8 3 7 3" xfId="26820" xr:uid="{00000000-0005-0000-0000-000085520000}"/>
    <cellStyle name="Input 2 8 3 7 4" xfId="39733" xr:uid="{00000000-0005-0000-0000-000086520000}"/>
    <cellStyle name="Input 2 8 3 7 5" xfId="47825" xr:uid="{00000000-0005-0000-0000-000087520000}"/>
    <cellStyle name="Input 2 8 3 8" xfId="11305" xr:uid="{00000000-0005-0000-0000-000088520000}"/>
    <cellStyle name="Input 2 8 3 8 2" xfId="32541" xr:uid="{00000000-0005-0000-0000-000089520000}"/>
    <cellStyle name="Input 2 8 3 9" xfId="13630" xr:uid="{00000000-0005-0000-0000-00008A520000}"/>
    <cellStyle name="Input 2 8 4" xfId="1309" xr:uid="{00000000-0005-0000-0000-00008B520000}"/>
    <cellStyle name="Input 2 8 4 2" xfId="4504" xr:uid="{00000000-0005-0000-0000-00008C520000}"/>
    <cellStyle name="Input 2 8 4 2 2" xfId="17412" xr:uid="{00000000-0005-0000-0000-00008D520000}"/>
    <cellStyle name="Input 2 8 4 2 2 2" xfId="30206" xr:uid="{00000000-0005-0000-0000-00008E520000}"/>
    <cellStyle name="Input 2 8 4 2 2 3" xfId="41946" xr:uid="{00000000-0005-0000-0000-00008F520000}"/>
    <cellStyle name="Input 2 8 4 2 2 4" xfId="50038" xr:uid="{00000000-0005-0000-0000-000090520000}"/>
    <cellStyle name="Input 2 8 4 2 3" xfId="23798" xr:uid="{00000000-0005-0000-0000-000091520000}"/>
    <cellStyle name="Input 2 8 4 2 4" xfId="37065" xr:uid="{00000000-0005-0000-0000-000092520000}"/>
    <cellStyle name="Input 2 8 4 2 5" xfId="45157" xr:uid="{00000000-0005-0000-0000-000093520000}"/>
    <cellStyle name="Input 2 8 4 3" xfId="7705" xr:uid="{00000000-0005-0000-0000-000094520000}"/>
    <cellStyle name="Input 2 8 4 3 2" xfId="20606" xr:uid="{00000000-0005-0000-0000-000095520000}"/>
    <cellStyle name="Input 2 8 4 3 3" xfId="26992" xr:uid="{00000000-0005-0000-0000-000096520000}"/>
    <cellStyle name="Input 2 8 4 3 4" xfId="39905" xr:uid="{00000000-0005-0000-0000-000097520000}"/>
    <cellStyle name="Input 2 8 4 3 5" xfId="47997" xr:uid="{00000000-0005-0000-0000-000098520000}"/>
    <cellStyle name="Input 2 8 4 4" xfId="10558" xr:uid="{00000000-0005-0000-0000-000099520000}"/>
    <cellStyle name="Input 2 8 4 4 2" xfId="32713" xr:uid="{00000000-0005-0000-0000-00009A520000}"/>
    <cellStyle name="Input 2 8 4 5" xfId="13741" xr:uid="{00000000-0005-0000-0000-00009B520000}"/>
    <cellStyle name="Input 2 8 4 6" xfId="35552" xr:uid="{00000000-0005-0000-0000-00009C520000}"/>
    <cellStyle name="Input 2 8 4 7" xfId="43644" xr:uid="{00000000-0005-0000-0000-00009D520000}"/>
    <cellStyle name="Input 2 8 5" xfId="2318" xr:uid="{00000000-0005-0000-0000-00009E520000}"/>
    <cellStyle name="Input 2 8 5 2" xfId="5513" xr:uid="{00000000-0005-0000-0000-00009F520000}"/>
    <cellStyle name="Input 2 8 5 2 2" xfId="18421" xr:uid="{00000000-0005-0000-0000-0000A0520000}"/>
    <cellStyle name="Input 2 8 5 2 2 2" xfId="30863" xr:uid="{00000000-0005-0000-0000-0000A1520000}"/>
    <cellStyle name="Input 2 8 5 2 2 3" xfId="42800" xr:uid="{00000000-0005-0000-0000-0000A2520000}"/>
    <cellStyle name="Input 2 8 5 2 2 4" xfId="50892" xr:uid="{00000000-0005-0000-0000-0000A3520000}"/>
    <cellStyle name="Input 2 8 5 2 3" xfId="24807" xr:uid="{00000000-0005-0000-0000-0000A4520000}"/>
    <cellStyle name="Input 2 8 5 2 4" xfId="38074" xr:uid="{00000000-0005-0000-0000-0000A5520000}"/>
    <cellStyle name="Input 2 8 5 2 5" xfId="46166" xr:uid="{00000000-0005-0000-0000-0000A6520000}"/>
    <cellStyle name="Input 2 8 5 3" xfId="8714" xr:uid="{00000000-0005-0000-0000-0000A7520000}"/>
    <cellStyle name="Input 2 8 5 3 2" xfId="21615" xr:uid="{00000000-0005-0000-0000-0000A8520000}"/>
    <cellStyle name="Input 2 8 5 3 3" xfId="28001" xr:uid="{00000000-0005-0000-0000-0000A9520000}"/>
    <cellStyle name="Input 2 8 5 3 4" xfId="40914" xr:uid="{00000000-0005-0000-0000-0000AA520000}"/>
    <cellStyle name="Input 2 8 5 3 5" xfId="49006" xr:uid="{00000000-0005-0000-0000-0000AB520000}"/>
    <cellStyle name="Input 2 8 5 4" xfId="12547" xr:uid="{00000000-0005-0000-0000-0000AC520000}"/>
    <cellStyle name="Input 2 8 5 4 2" xfId="33722" xr:uid="{00000000-0005-0000-0000-0000AD520000}"/>
    <cellStyle name="Input 2 8 5 5" xfId="14398" xr:uid="{00000000-0005-0000-0000-0000AE520000}"/>
    <cellStyle name="Input 2 8 5 6" xfId="36049" xr:uid="{00000000-0005-0000-0000-0000AF520000}"/>
    <cellStyle name="Input 2 8 5 7" xfId="44141" xr:uid="{00000000-0005-0000-0000-0000B0520000}"/>
    <cellStyle name="Input 2 8 6" xfId="2154" xr:uid="{00000000-0005-0000-0000-0000B1520000}"/>
    <cellStyle name="Input 2 8 6 2" xfId="5349" xr:uid="{00000000-0005-0000-0000-0000B2520000}"/>
    <cellStyle name="Input 2 8 6 2 2" xfId="18257" xr:uid="{00000000-0005-0000-0000-0000B3520000}"/>
    <cellStyle name="Input 2 8 6 2 2 2" xfId="30757" xr:uid="{00000000-0005-0000-0000-0000B4520000}"/>
    <cellStyle name="Input 2 8 6 2 3" xfId="24643" xr:uid="{00000000-0005-0000-0000-0000B5520000}"/>
    <cellStyle name="Input 2 8 6 2 4" xfId="40750" xr:uid="{00000000-0005-0000-0000-0000B6520000}"/>
    <cellStyle name="Input 2 8 6 2 5" xfId="48842" xr:uid="{00000000-0005-0000-0000-0000B7520000}"/>
    <cellStyle name="Input 2 8 6 3" xfId="8550" xr:uid="{00000000-0005-0000-0000-0000B8520000}"/>
    <cellStyle name="Input 2 8 6 3 2" xfId="21451" xr:uid="{00000000-0005-0000-0000-0000B9520000}"/>
    <cellStyle name="Input 2 8 6 3 3" xfId="27837" xr:uid="{00000000-0005-0000-0000-0000BA520000}"/>
    <cellStyle name="Input 2 8 6 4" xfId="11340" xr:uid="{00000000-0005-0000-0000-0000BB520000}"/>
    <cellStyle name="Input 2 8 6 4 2" xfId="33558" xr:uid="{00000000-0005-0000-0000-0000BC520000}"/>
    <cellStyle name="Input 2 8 6 5" xfId="14292" xr:uid="{00000000-0005-0000-0000-0000BD520000}"/>
    <cellStyle name="Input 2 8 6 6" xfId="37910" xr:uid="{00000000-0005-0000-0000-0000BE520000}"/>
    <cellStyle name="Input 2 8 6 7" xfId="46002" xr:uid="{00000000-0005-0000-0000-0000BF520000}"/>
    <cellStyle name="Input 2 8 7" xfId="809" xr:uid="{00000000-0005-0000-0000-0000C0520000}"/>
    <cellStyle name="Input 2 8 7 2" xfId="4004" xr:uid="{00000000-0005-0000-0000-0000C1520000}"/>
    <cellStyle name="Input 2 8 7 2 2" xfId="16912" xr:uid="{00000000-0005-0000-0000-0000C2520000}"/>
    <cellStyle name="Input 2 8 7 2 2 2" xfId="29881" xr:uid="{00000000-0005-0000-0000-0000C3520000}"/>
    <cellStyle name="Input 2 8 7 2 3" xfId="23298" xr:uid="{00000000-0005-0000-0000-0000C4520000}"/>
    <cellStyle name="Input 2 8 7 2 4" xfId="41528" xr:uid="{00000000-0005-0000-0000-0000C5520000}"/>
    <cellStyle name="Input 2 8 7 2 5" xfId="49620" xr:uid="{00000000-0005-0000-0000-0000C6520000}"/>
    <cellStyle name="Input 2 8 7 3" xfId="7205" xr:uid="{00000000-0005-0000-0000-0000C7520000}"/>
    <cellStyle name="Input 2 8 7 3 2" xfId="20106" xr:uid="{00000000-0005-0000-0000-0000C8520000}"/>
    <cellStyle name="Input 2 8 7 3 3" xfId="26492" xr:uid="{00000000-0005-0000-0000-0000C9520000}"/>
    <cellStyle name="Input 2 8 7 4" xfId="10224" xr:uid="{00000000-0005-0000-0000-0000CA520000}"/>
    <cellStyle name="Input 2 8 7 4 2" xfId="32213" xr:uid="{00000000-0005-0000-0000-0000CB520000}"/>
    <cellStyle name="Input 2 8 7 5" xfId="13416" xr:uid="{00000000-0005-0000-0000-0000CC520000}"/>
    <cellStyle name="Input 2 8 7 6" xfId="36565" xr:uid="{00000000-0005-0000-0000-0000CD520000}"/>
    <cellStyle name="Input 2 8 7 7" xfId="44657" xr:uid="{00000000-0005-0000-0000-0000CE520000}"/>
    <cellStyle name="Input 2 8 8" xfId="2822" xr:uid="{00000000-0005-0000-0000-0000CF520000}"/>
    <cellStyle name="Input 2 8 8 2" xfId="6017" xr:uid="{00000000-0005-0000-0000-0000D0520000}"/>
    <cellStyle name="Input 2 8 8 2 2" xfId="18925" xr:uid="{00000000-0005-0000-0000-0000D1520000}"/>
    <cellStyle name="Input 2 8 8 2 2 2" xfId="31192" xr:uid="{00000000-0005-0000-0000-0000D2520000}"/>
    <cellStyle name="Input 2 8 8 2 3" xfId="25311" xr:uid="{00000000-0005-0000-0000-0000D3520000}"/>
    <cellStyle name="Input 2 8 8 2 4" xfId="41572" xr:uid="{00000000-0005-0000-0000-0000D4520000}"/>
    <cellStyle name="Input 2 8 8 2 5" xfId="49664" xr:uid="{00000000-0005-0000-0000-0000D5520000}"/>
    <cellStyle name="Input 2 8 8 3" xfId="9218" xr:uid="{00000000-0005-0000-0000-0000D6520000}"/>
    <cellStyle name="Input 2 8 8 3 2" xfId="22119" xr:uid="{00000000-0005-0000-0000-0000D7520000}"/>
    <cellStyle name="Input 2 8 8 3 3" xfId="28505" xr:uid="{00000000-0005-0000-0000-0000D8520000}"/>
    <cellStyle name="Input 2 8 8 4" xfId="12782" xr:uid="{00000000-0005-0000-0000-0000D9520000}"/>
    <cellStyle name="Input 2 8 8 4 2" xfId="34226" xr:uid="{00000000-0005-0000-0000-0000DA520000}"/>
    <cellStyle name="Input 2 8 8 5" xfId="14727" xr:uid="{00000000-0005-0000-0000-0000DB520000}"/>
    <cellStyle name="Input 2 8 8 6" xfId="38583" xr:uid="{00000000-0005-0000-0000-0000DC520000}"/>
    <cellStyle name="Input 2 8 8 7" xfId="46675" xr:uid="{00000000-0005-0000-0000-0000DD520000}"/>
    <cellStyle name="Input 2 8 9" xfId="433" xr:uid="{00000000-0005-0000-0000-0000DE520000}"/>
    <cellStyle name="Input 2 8 9 2" xfId="15463" xr:uid="{00000000-0005-0000-0000-0000DF520000}"/>
    <cellStyle name="Input 2 8 9 2 2" xfId="29317" xr:uid="{00000000-0005-0000-0000-0000E0520000}"/>
    <cellStyle name="Input 2 8 9 3" xfId="16166" xr:uid="{00000000-0005-0000-0000-0000E1520000}"/>
    <cellStyle name="Input 2 8 9 4" xfId="39405" xr:uid="{00000000-0005-0000-0000-0000E2520000}"/>
    <cellStyle name="Input 2 8 9 5" xfId="47497" xr:uid="{00000000-0005-0000-0000-0000E3520000}"/>
    <cellStyle name="Input 2 9" xfId="55" xr:uid="{00000000-0005-0000-0000-0000E4520000}"/>
    <cellStyle name="Input 2 9 10" xfId="3615" xr:uid="{00000000-0005-0000-0000-0000E5520000}"/>
    <cellStyle name="Input 2 9 10 2" xfId="16524" xr:uid="{00000000-0005-0000-0000-0000E6520000}"/>
    <cellStyle name="Input 2 9 10 2 2" xfId="29621" xr:uid="{00000000-0005-0000-0000-0000E7520000}"/>
    <cellStyle name="Input 2 9 10 3" xfId="22910" xr:uid="{00000000-0005-0000-0000-0000E8520000}"/>
    <cellStyle name="Input 2 9 11" xfId="6816" xr:uid="{00000000-0005-0000-0000-0000E9520000}"/>
    <cellStyle name="Input 2 9 11 2" xfId="19718" xr:uid="{00000000-0005-0000-0000-0000EA520000}"/>
    <cellStyle name="Input 2 9 11 3" xfId="26104" xr:uid="{00000000-0005-0000-0000-0000EB520000}"/>
    <cellStyle name="Input 2 9 12" xfId="10070" xr:uid="{00000000-0005-0000-0000-0000EC520000}"/>
    <cellStyle name="Input 2 9 12 2" xfId="31835" xr:uid="{00000000-0005-0000-0000-0000ED520000}"/>
    <cellStyle name="Input 2 9 13" xfId="13160" xr:uid="{00000000-0005-0000-0000-0000EE520000}"/>
    <cellStyle name="Input 2 9 14" xfId="35039" xr:uid="{00000000-0005-0000-0000-0000EF520000}"/>
    <cellStyle name="Input 2 9 15" xfId="43131" xr:uid="{00000000-0005-0000-0000-0000F0520000}"/>
    <cellStyle name="Input 2 9 2" xfId="200" xr:uid="{00000000-0005-0000-0000-0000F1520000}"/>
    <cellStyle name="Input 2 9 2 10" xfId="11195" xr:uid="{00000000-0005-0000-0000-0000F2520000}"/>
    <cellStyle name="Input 2 9 2 10 2" xfId="32005" xr:uid="{00000000-0005-0000-0000-0000F3520000}"/>
    <cellStyle name="Input 2 9 2 11" xfId="13271" xr:uid="{00000000-0005-0000-0000-0000F4520000}"/>
    <cellStyle name="Input 2 9 2 12" xfId="35205" xr:uid="{00000000-0005-0000-0000-0000F5520000}"/>
    <cellStyle name="Input 2 9 2 13" xfId="43297" xr:uid="{00000000-0005-0000-0000-0000F6520000}"/>
    <cellStyle name="Input 2 9 2 2" xfId="1462" xr:uid="{00000000-0005-0000-0000-0000F7520000}"/>
    <cellStyle name="Input 2 9 2 2 2" xfId="4657" xr:uid="{00000000-0005-0000-0000-0000F8520000}"/>
    <cellStyle name="Input 2 9 2 2 2 2" xfId="17565" xr:uid="{00000000-0005-0000-0000-0000F9520000}"/>
    <cellStyle name="Input 2 9 2 2 2 2 2" xfId="30305" xr:uid="{00000000-0005-0000-0000-0000FA520000}"/>
    <cellStyle name="Input 2 9 2 2 2 2 3" xfId="42076" xr:uid="{00000000-0005-0000-0000-0000FB520000}"/>
    <cellStyle name="Input 2 9 2 2 2 2 4" xfId="50168" xr:uid="{00000000-0005-0000-0000-0000FC520000}"/>
    <cellStyle name="Input 2 9 2 2 2 3" xfId="23951" xr:uid="{00000000-0005-0000-0000-0000FD520000}"/>
    <cellStyle name="Input 2 9 2 2 2 4" xfId="37218" xr:uid="{00000000-0005-0000-0000-0000FE520000}"/>
    <cellStyle name="Input 2 9 2 2 2 5" xfId="45310" xr:uid="{00000000-0005-0000-0000-0000FF520000}"/>
    <cellStyle name="Input 2 9 2 2 3" xfId="7858" xr:uid="{00000000-0005-0000-0000-000000530000}"/>
    <cellStyle name="Input 2 9 2 2 3 2" xfId="20759" xr:uid="{00000000-0005-0000-0000-000001530000}"/>
    <cellStyle name="Input 2 9 2 2 3 3" xfId="27145" xr:uid="{00000000-0005-0000-0000-000002530000}"/>
    <cellStyle name="Input 2 9 2 2 3 4" xfId="40058" xr:uid="{00000000-0005-0000-0000-000003530000}"/>
    <cellStyle name="Input 2 9 2 2 3 5" xfId="48150" xr:uid="{00000000-0005-0000-0000-000004530000}"/>
    <cellStyle name="Input 2 9 2 2 4" xfId="10269" xr:uid="{00000000-0005-0000-0000-000005530000}"/>
    <cellStyle name="Input 2 9 2 2 4 2" xfId="32866" xr:uid="{00000000-0005-0000-0000-000006530000}"/>
    <cellStyle name="Input 2 9 2 2 5" xfId="13840" xr:uid="{00000000-0005-0000-0000-000007530000}"/>
    <cellStyle name="Input 2 9 2 2 6" xfId="35705" xr:uid="{00000000-0005-0000-0000-000008530000}"/>
    <cellStyle name="Input 2 9 2 2 7" xfId="43797" xr:uid="{00000000-0005-0000-0000-000009530000}"/>
    <cellStyle name="Input 2 9 2 3" xfId="2471" xr:uid="{00000000-0005-0000-0000-00000A530000}"/>
    <cellStyle name="Input 2 9 2 3 2" xfId="5666" xr:uid="{00000000-0005-0000-0000-00000B530000}"/>
    <cellStyle name="Input 2 9 2 3 2 2" xfId="18574" xr:uid="{00000000-0005-0000-0000-00000C530000}"/>
    <cellStyle name="Input 2 9 2 3 2 2 2" xfId="30962" xr:uid="{00000000-0005-0000-0000-00000D530000}"/>
    <cellStyle name="Input 2 9 2 3 2 2 3" xfId="42899" xr:uid="{00000000-0005-0000-0000-00000E530000}"/>
    <cellStyle name="Input 2 9 2 3 2 2 4" xfId="50991" xr:uid="{00000000-0005-0000-0000-00000F530000}"/>
    <cellStyle name="Input 2 9 2 3 2 3" xfId="24960" xr:uid="{00000000-0005-0000-0000-000010530000}"/>
    <cellStyle name="Input 2 9 2 3 2 4" xfId="38227" xr:uid="{00000000-0005-0000-0000-000011530000}"/>
    <cellStyle name="Input 2 9 2 3 2 5" xfId="46319" xr:uid="{00000000-0005-0000-0000-000012530000}"/>
    <cellStyle name="Input 2 9 2 3 3" xfId="8867" xr:uid="{00000000-0005-0000-0000-000013530000}"/>
    <cellStyle name="Input 2 9 2 3 3 2" xfId="21768" xr:uid="{00000000-0005-0000-0000-000014530000}"/>
    <cellStyle name="Input 2 9 2 3 3 3" xfId="28154" xr:uid="{00000000-0005-0000-0000-000015530000}"/>
    <cellStyle name="Input 2 9 2 3 3 4" xfId="41067" xr:uid="{00000000-0005-0000-0000-000016530000}"/>
    <cellStyle name="Input 2 9 2 3 3 5" xfId="49159" xr:uid="{00000000-0005-0000-0000-000017530000}"/>
    <cellStyle name="Input 2 9 2 3 4" xfId="10692" xr:uid="{00000000-0005-0000-0000-000018530000}"/>
    <cellStyle name="Input 2 9 2 3 4 2" xfId="33875" xr:uid="{00000000-0005-0000-0000-000019530000}"/>
    <cellStyle name="Input 2 9 2 3 5" xfId="14497" xr:uid="{00000000-0005-0000-0000-00001A530000}"/>
    <cellStyle name="Input 2 9 2 3 6" xfId="36202" xr:uid="{00000000-0005-0000-0000-00001B530000}"/>
    <cellStyle name="Input 2 9 2 3 7" xfId="44294" xr:uid="{00000000-0005-0000-0000-00001C530000}"/>
    <cellStyle name="Input 2 9 2 4" xfId="1885" xr:uid="{00000000-0005-0000-0000-00001D530000}"/>
    <cellStyle name="Input 2 9 2 4 2" xfId="5080" xr:uid="{00000000-0005-0000-0000-00001E530000}"/>
    <cellStyle name="Input 2 9 2 4 2 2" xfId="17988" xr:uid="{00000000-0005-0000-0000-00001F530000}"/>
    <cellStyle name="Input 2 9 2 4 2 2 2" xfId="30574" xr:uid="{00000000-0005-0000-0000-000020530000}"/>
    <cellStyle name="Input 2 9 2 4 2 3" xfId="24374" xr:uid="{00000000-0005-0000-0000-000021530000}"/>
    <cellStyle name="Input 2 9 2 4 2 4" xfId="40481" xr:uid="{00000000-0005-0000-0000-000022530000}"/>
    <cellStyle name="Input 2 9 2 4 2 5" xfId="48573" xr:uid="{00000000-0005-0000-0000-000023530000}"/>
    <cellStyle name="Input 2 9 2 4 3" xfId="8281" xr:uid="{00000000-0005-0000-0000-000024530000}"/>
    <cellStyle name="Input 2 9 2 4 3 2" xfId="21182" xr:uid="{00000000-0005-0000-0000-000025530000}"/>
    <cellStyle name="Input 2 9 2 4 3 3" xfId="27568" xr:uid="{00000000-0005-0000-0000-000026530000}"/>
    <cellStyle name="Input 2 9 2 4 4" xfId="10367" xr:uid="{00000000-0005-0000-0000-000027530000}"/>
    <cellStyle name="Input 2 9 2 4 4 2" xfId="33289" xr:uid="{00000000-0005-0000-0000-000028530000}"/>
    <cellStyle name="Input 2 9 2 4 5" xfId="14109" xr:uid="{00000000-0005-0000-0000-000029530000}"/>
    <cellStyle name="Input 2 9 2 4 6" xfId="37641" xr:uid="{00000000-0005-0000-0000-00002A530000}"/>
    <cellStyle name="Input 2 9 2 4 7" xfId="45733" xr:uid="{00000000-0005-0000-0000-00002B530000}"/>
    <cellStyle name="Input 2 9 2 5" xfId="962" xr:uid="{00000000-0005-0000-0000-00002C530000}"/>
    <cellStyle name="Input 2 9 2 5 2" xfId="4157" xr:uid="{00000000-0005-0000-0000-00002D530000}"/>
    <cellStyle name="Input 2 9 2 5 2 2" xfId="17065" xr:uid="{00000000-0005-0000-0000-00002E530000}"/>
    <cellStyle name="Input 2 9 2 5 2 2 2" xfId="29980" xr:uid="{00000000-0005-0000-0000-00002F530000}"/>
    <cellStyle name="Input 2 9 2 5 2 3" xfId="23451" xr:uid="{00000000-0005-0000-0000-000030530000}"/>
    <cellStyle name="Input 2 9 2 5 2 4" xfId="41660" xr:uid="{00000000-0005-0000-0000-000031530000}"/>
    <cellStyle name="Input 2 9 2 5 2 5" xfId="49752" xr:uid="{00000000-0005-0000-0000-000032530000}"/>
    <cellStyle name="Input 2 9 2 5 3" xfId="7358" xr:uid="{00000000-0005-0000-0000-000033530000}"/>
    <cellStyle name="Input 2 9 2 5 3 2" xfId="20259" xr:uid="{00000000-0005-0000-0000-000034530000}"/>
    <cellStyle name="Input 2 9 2 5 3 3" xfId="26645" xr:uid="{00000000-0005-0000-0000-000035530000}"/>
    <cellStyle name="Input 2 9 2 5 4" xfId="10357" xr:uid="{00000000-0005-0000-0000-000036530000}"/>
    <cellStyle name="Input 2 9 2 5 4 2" xfId="32366" xr:uid="{00000000-0005-0000-0000-000037530000}"/>
    <cellStyle name="Input 2 9 2 5 5" xfId="13515" xr:uid="{00000000-0005-0000-0000-000038530000}"/>
    <cellStyle name="Input 2 9 2 5 6" xfId="36718" xr:uid="{00000000-0005-0000-0000-000039530000}"/>
    <cellStyle name="Input 2 9 2 5 7" xfId="44810" xr:uid="{00000000-0005-0000-0000-00003A530000}"/>
    <cellStyle name="Input 2 9 2 6" xfId="2975" xr:uid="{00000000-0005-0000-0000-00003B530000}"/>
    <cellStyle name="Input 2 9 2 6 2" xfId="6170" xr:uid="{00000000-0005-0000-0000-00003C530000}"/>
    <cellStyle name="Input 2 9 2 6 2 2" xfId="19078" xr:uid="{00000000-0005-0000-0000-00003D530000}"/>
    <cellStyle name="Input 2 9 2 6 2 2 2" xfId="31291" xr:uid="{00000000-0005-0000-0000-00003E530000}"/>
    <cellStyle name="Input 2 9 2 6 2 3" xfId="25464" xr:uid="{00000000-0005-0000-0000-00003F530000}"/>
    <cellStyle name="Input 2 9 2 6 2 4" xfId="41700" xr:uid="{00000000-0005-0000-0000-000040530000}"/>
    <cellStyle name="Input 2 9 2 6 2 5" xfId="49792" xr:uid="{00000000-0005-0000-0000-000041530000}"/>
    <cellStyle name="Input 2 9 2 6 3" xfId="9371" xr:uid="{00000000-0005-0000-0000-000042530000}"/>
    <cellStyle name="Input 2 9 2 6 3 2" xfId="22272" xr:uid="{00000000-0005-0000-0000-000043530000}"/>
    <cellStyle name="Input 2 9 2 6 3 3" xfId="28658" xr:uid="{00000000-0005-0000-0000-000044530000}"/>
    <cellStyle name="Input 2 9 2 6 4" xfId="10594" xr:uid="{00000000-0005-0000-0000-000045530000}"/>
    <cellStyle name="Input 2 9 2 6 4 2" xfId="34379" xr:uid="{00000000-0005-0000-0000-000046530000}"/>
    <cellStyle name="Input 2 9 2 6 5" xfId="14826" xr:uid="{00000000-0005-0000-0000-000047530000}"/>
    <cellStyle name="Input 2 9 2 6 6" xfId="38736" xr:uid="{00000000-0005-0000-0000-000048530000}"/>
    <cellStyle name="Input 2 9 2 6 7" xfId="46828" xr:uid="{00000000-0005-0000-0000-000049530000}"/>
    <cellStyle name="Input 2 9 2 7" xfId="591" xr:uid="{00000000-0005-0000-0000-00004A530000}"/>
    <cellStyle name="Input 2 9 2 7 2" xfId="15616" xr:uid="{00000000-0005-0000-0000-00004B530000}"/>
    <cellStyle name="Input 2 9 2 7 2 2" xfId="29469" xr:uid="{00000000-0005-0000-0000-00004C530000}"/>
    <cellStyle name="Input 2 9 2 7 3" xfId="15935" xr:uid="{00000000-0005-0000-0000-00004D530000}"/>
    <cellStyle name="Input 2 9 2 7 4" xfId="39558" xr:uid="{00000000-0005-0000-0000-00004E530000}"/>
    <cellStyle name="Input 2 9 2 7 5" xfId="47650" xr:uid="{00000000-0005-0000-0000-00004F530000}"/>
    <cellStyle name="Input 2 9 2 8" xfId="3786" xr:uid="{00000000-0005-0000-0000-000050530000}"/>
    <cellStyle name="Input 2 9 2 8 2" xfId="16694" xr:uid="{00000000-0005-0000-0000-000051530000}"/>
    <cellStyle name="Input 2 9 2 8 2 2" xfId="29732" xr:uid="{00000000-0005-0000-0000-000052530000}"/>
    <cellStyle name="Input 2 9 2 8 3" xfId="23080" xr:uid="{00000000-0005-0000-0000-000053530000}"/>
    <cellStyle name="Input 2 9 2 9" xfId="6987" xr:uid="{00000000-0005-0000-0000-000054530000}"/>
    <cellStyle name="Input 2 9 2 9 2" xfId="19888" xr:uid="{00000000-0005-0000-0000-000055530000}"/>
    <cellStyle name="Input 2 9 2 9 3" xfId="26274" xr:uid="{00000000-0005-0000-0000-000056530000}"/>
    <cellStyle name="Input 2 9 3" xfId="1124" xr:uid="{00000000-0005-0000-0000-000057530000}"/>
    <cellStyle name="Input 2 9 3 10" xfId="35367" xr:uid="{00000000-0005-0000-0000-000058530000}"/>
    <cellStyle name="Input 2 9 3 11" xfId="43459" xr:uid="{00000000-0005-0000-0000-000059530000}"/>
    <cellStyle name="Input 2 9 3 2" xfId="1624" xr:uid="{00000000-0005-0000-0000-00005A530000}"/>
    <cellStyle name="Input 2 9 3 2 2" xfId="4819" xr:uid="{00000000-0005-0000-0000-00005B530000}"/>
    <cellStyle name="Input 2 9 3 2 2 2" xfId="17727" xr:uid="{00000000-0005-0000-0000-00005C530000}"/>
    <cellStyle name="Input 2 9 3 2 2 2 2" xfId="30410" xr:uid="{00000000-0005-0000-0000-00005D530000}"/>
    <cellStyle name="Input 2 9 3 2 2 2 3" xfId="42206" xr:uid="{00000000-0005-0000-0000-00005E530000}"/>
    <cellStyle name="Input 2 9 3 2 2 2 4" xfId="50298" xr:uid="{00000000-0005-0000-0000-00005F530000}"/>
    <cellStyle name="Input 2 9 3 2 2 3" xfId="24113" xr:uid="{00000000-0005-0000-0000-000060530000}"/>
    <cellStyle name="Input 2 9 3 2 2 4" xfId="37380" xr:uid="{00000000-0005-0000-0000-000061530000}"/>
    <cellStyle name="Input 2 9 3 2 2 5" xfId="45472" xr:uid="{00000000-0005-0000-0000-000062530000}"/>
    <cellStyle name="Input 2 9 3 2 3" xfId="8020" xr:uid="{00000000-0005-0000-0000-000063530000}"/>
    <cellStyle name="Input 2 9 3 2 3 2" xfId="20921" xr:uid="{00000000-0005-0000-0000-000064530000}"/>
    <cellStyle name="Input 2 9 3 2 3 3" xfId="27307" xr:uid="{00000000-0005-0000-0000-000065530000}"/>
    <cellStyle name="Input 2 9 3 2 3 4" xfId="40220" xr:uid="{00000000-0005-0000-0000-000066530000}"/>
    <cellStyle name="Input 2 9 3 2 3 5" xfId="48312" xr:uid="{00000000-0005-0000-0000-000067530000}"/>
    <cellStyle name="Input 2 9 3 2 4" xfId="10697" xr:uid="{00000000-0005-0000-0000-000068530000}"/>
    <cellStyle name="Input 2 9 3 2 4 2" xfId="33028" xr:uid="{00000000-0005-0000-0000-000069530000}"/>
    <cellStyle name="Input 2 9 3 2 5" xfId="13945" xr:uid="{00000000-0005-0000-0000-00006A530000}"/>
    <cellStyle name="Input 2 9 3 2 6" xfId="35867" xr:uid="{00000000-0005-0000-0000-00006B530000}"/>
    <cellStyle name="Input 2 9 3 2 7" xfId="43959" xr:uid="{00000000-0005-0000-0000-00006C530000}"/>
    <cellStyle name="Input 2 9 3 3" xfId="2633" xr:uid="{00000000-0005-0000-0000-00006D530000}"/>
    <cellStyle name="Input 2 9 3 3 2" xfId="5828" xr:uid="{00000000-0005-0000-0000-00006E530000}"/>
    <cellStyle name="Input 2 9 3 3 2 2" xfId="18736" xr:uid="{00000000-0005-0000-0000-00006F530000}"/>
    <cellStyle name="Input 2 9 3 3 2 2 2" xfId="31067" xr:uid="{00000000-0005-0000-0000-000070530000}"/>
    <cellStyle name="Input 2 9 3 3 2 2 3" xfId="43004" xr:uid="{00000000-0005-0000-0000-000071530000}"/>
    <cellStyle name="Input 2 9 3 3 2 2 4" xfId="51096" xr:uid="{00000000-0005-0000-0000-000072530000}"/>
    <cellStyle name="Input 2 9 3 3 2 3" xfId="25122" xr:uid="{00000000-0005-0000-0000-000073530000}"/>
    <cellStyle name="Input 2 9 3 3 2 4" xfId="38389" xr:uid="{00000000-0005-0000-0000-000074530000}"/>
    <cellStyle name="Input 2 9 3 3 2 5" xfId="46481" xr:uid="{00000000-0005-0000-0000-000075530000}"/>
    <cellStyle name="Input 2 9 3 3 3" xfId="9029" xr:uid="{00000000-0005-0000-0000-000076530000}"/>
    <cellStyle name="Input 2 9 3 3 3 2" xfId="21930" xr:uid="{00000000-0005-0000-0000-000077530000}"/>
    <cellStyle name="Input 2 9 3 3 3 3" xfId="28316" xr:uid="{00000000-0005-0000-0000-000078530000}"/>
    <cellStyle name="Input 2 9 3 3 3 4" xfId="41229" xr:uid="{00000000-0005-0000-0000-000079530000}"/>
    <cellStyle name="Input 2 9 3 3 3 5" xfId="49321" xr:uid="{00000000-0005-0000-0000-00007A530000}"/>
    <cellStyle name="Input 2 9 3 3 4" xfId="11904" xr:uid="{00000000-0005-0000-0000-00007B530000}"/>
    <cellStyle name="Input 2 9 3 3 4 2" xfId="34037" xr:uid="{00000000-0005-0000-0000-00007C530000}"/>
    <cellStyle name="Input 2 9 3 3 5" xfId="14602" xr:uid="{00000000-0005-0000-0000-00007D530000}"/>
    <cellStyle name="Input 2 9 3 3 6" xfId="36364" xr:uid="{00000000-0005-0000-0000-00007E530000}"/>
    <cellStyle name="Input 2 9 3 3 7" xfId="44456" xr:uid="{00000000-0005-0000-0000-00007F530000}"/>
    <cellStyle name="Input 2 9 3 4" xfId="2059" xr:uid="{00000000-0005-0000-0000-000080530000}"/>
    <cellStyle name="Input 2 9 3 4 2" xfId="5254" xr:uid="{00000000-0005-0000-0000-000081530000}"/>
    <cellStyle name="Input 2 9 3 4 2 2" xfId="18162" xr:uid="{00000000-0005-0000-0000-000082530000}"/>
    <cellStyle name="Input 2 9 3 4 2 2 2" xfId="30699" xr:uid="{00000000-0005-0000-0000-000083530000}"/>
    <cellStyle name="Input 2 9 3 4 2 3" xfId="24548" xr:uid="{00000000-0005-0000-0000-000084530000}"/>
    <cellStyle name="Input 2 9 3 4 2 4" xfId="40655" xr:uid="{00000000-0005-0000-0000-000085530000}"/>
    <cellStyle name="Input 2 9 3 4 2 5" xfId="48747" xr:uid="{00000000-0005-0000-0000-000086530000}"/>
    <cellStyle name="Input 2 9 3 4 3" xfId="8455" xr:uid="{00000000-0005-0000-0000-000087530000}"/>
    <cellStyle name="Input 2 9 3 4 3 2" xfId="21356" xr:uid="{00000000-0005-0000-0000-000088530000}"/>
    <cellStyle name="Input 2 9 3 4 3 3" xfId="27742" xr:uid="{00000000-0005-0000-0000-000089530000}"/>
    <cellStyle name="Input 2 9 3 4 4" xfId="10214" xr:uid="{00000000-0005-0000-0000-00008A530000}"/>
    <cellStyle name="Input 2 9 3 4 4 2" xfId="33463" xr:uid="{00000000-0005-0000-0000-00008B530000}"/>
    <cellStyle name="Input 2 9 3 4 5" xfId="14234" xr:uid="{00000000-0005-0000-0000-00008C530000}"/>
    <cellStyle name="Input 2 9 3 4 6" xfId="37815" xr:uid="{00000000-0005-0000-0000-00008D530000}"/>
    <cellStyle name="Input 2 9 3 4 7" xfId="45907" xr:uid="{00000000-0005-0000-0000-00008E530000}"/>
    <cellStyle name="Input 2 9 3 5" xfId="3137" xr:uid="{00000000-0005-0000-0000-00008F530000}"/>
    <cellStyle name="Input 2 9 3 5 2" xfId="6332" xr:uid="{00000000-0005-0000-0000-000090530000}"/>
    <cellStyle name="Input 2 9 3 5 2 2" xfId="19240" xr:uid="{00000000-0005-0000-0000-000091530000}"/>
    <cellStyle name="Input 2 9 3 5 2 2 2" xfId="31396" xr:uid="{00000000-0005-0000-0000-000092530000}"/>
    <cellStyle name="Input 2 9 3 5 2 3" xfId="25626" xr:uid="{00000000-0005-0000-0000-000093530000}"/>
    <cellStyle name="Input 2 9 3 5 2 4" xfId="41800" xr:uid="{00000000-0005-0000-0000-000094530000}"/>
    <cellStyle name="Input 2 9 3 5 2 5" xfId="49892" xr:uid="{00000000-0005-0000-0000-000095530000}"/>
    <cellStyle name="Input 2 9 3 5 3" xfId="9533" xr:uid="{00000000-0005-0000-0000-000096530000}"/>
    <cellStyle name="Input 2 9 3 5 3 2" xfId="22434" xr:uid="{00000000-0005-0000-0000-000097530000}"/>
    <cellStyle name="Input 2 9 3 5 3 3" xfId="28820" xr:uid="{00000000-0005-0000-0000-000098530000}"/>
    <cellStyle name="Input 2 9 3 5 4" xfId="10970" xr:uid="{00000000-0005-0000-0000-000099530000}"/>
    <cellStyle name="Input 2 9 3 5 4 2" xfId="34541" xr:uid="{00000000-0005-0000-0000-00009A530000}"/>
    <cellStyle name="Input 2 9 3 5 5" xfId="14931" xr:uid="{00000000-0005-0000-0000-00009B530000}"/>
    <cellStyle name="Input 2 9 3 5 6" xfId="36880" xr:uid="{00000000-0005-0000-0000-00009C530000}"/>
    <cellStyle name="Input 2 9 3 5 7" xfId="44972" xr:uid="{00000000-0005-0000-0000-00009D530000}"/>
    <cellStyle name="Input 2 9 3 6" xfId="4319" xr:uid="{00000000-0005-0000-0000-00009E530000}"/>
    <cellStyle name="Input 2 9 3 6 2" xfId="17227" xr:uid="{00000000-0005-0000-0000-00009F530000}"/>
    <cellStyle name="Input 2 9 3 6 2 2" xfId="30085" xr:uid="{00000000-0005-0000-0000-0000A0530000}"/>
    <cellStyle name="Input 2 9 3 6 2 3" xfId="41492" xr:uid="{00000000-0005-0000-0000-0000A1530000}"/>
    <cellStyle name="Input 2 9 3 6 2 4" xfId="49584" xr:uid="{00000000-0005-0000-0000-0000A2530000}"/>
    <cellStyle name="Input 2 9 3 6 3" xfId="23613" xr:uid="{00000000-0005-0000-0000-0000A3530000}"/>
    <cellStyle name="Input 2 9 3 6 4" xfId="38898" xr:uid="{00000000-0005-0000-0000-0000A4530000}"/>
    <cellStyle name="Input 2 9 3 6 5" xfId="46990" xr:uid="{00000000-0005-0000-0000-0000A5530000}"/>
    <cellStyle name="Input 2 9 3 7" xfId="7520" xr:uid="{00000000-0005-0000-0000-0000A6530000}"/>
    <cellStyle name="Input 2 9 3 7 2" xfId="20421" xr:uid="{00000000-0005-0000-0000-0000A7530000}"/>
    <cellStyle name="Input 2 9 3 7 3" xfId="26807" xr:uid="{00000000-0005-0000-0000-0000A8530000}"/>
    <cellStyle name="Input 2 9 3 7 4" xfId="39720" xr:uid="{00000000-0005-0000-0000-0000A9530000}"/>
    <cellStyle name="Input 2 9 3 7 5" xfId="47812" xr:uid="{00000000-0005-0000-0000-0000AA530000}"/>
    <cellStyle name="Input 2 9 3 8" xfId="10489" xr:uid="{00000000-0005-0000-0000-0000AB530000}"/>
    <cellStyle name="Input 2 9 3 8 2" xfId="32528" xr:uid="{00000000-0005-0000-0000-0000AC530000}"/>
    <cellStyle name="Input 2 9 3 9" xfId="13620" xr:uid="{00000000-0005-0000-0000-0000AD530000}"/>
    <cellStyle name="Input 2 9 4" xfId="1296" xr:uid="{00000000-0005-0000-0000-0000AE530000}"/>
    <cellStyle name="Input 2 9 4 2" xfId="4491" xr:uid="{00000000-0005-0000-0000-0000AF530000}"/>
    <cellStyle name="Input 2 9 4 2 2" xfId="17399" xr:uid="{00000000-0005-0000-0000-0000B0530000}"/>
    <cellStyle name="Input 2 9 4 2 2 2" xfId="30196" xr:uid="{00000000-0005-0000-0000-0000B1530000}"/>
    <cellStyle name="Input 2 9 4 2 2 3" xfId="41937" xr:uid="{00000000-0005-0000-0000-0000B2530000}"/>
    <cellStyle name="Input 2 9 4 2 2 4" xfId="50029" xr:uid="{00000000-0005-0000-0000-0000B3530000}"/>
    <cellStyle name="Input 2 9 4 2 3" xfId="23785" xr:uid="{00000000-0005-0000-0000-0000B4530000}"/>
    <cellStyle name="Input 2 9 4 2 4" xfId="37052" xr:uid="{00000000-0005-0000-0000-0000B5530000}"/>
    <cellStyle name="Input 2 9 4 2 5" xfId="45144" xr:uid="{00000000-0005-0000-0000-0000B6530000}"/>
    <cellStyle name="Input 2 9 4 3" xfId="7692" xr:uid="{00000000-0005-0000-0000-0000B7530000}"/>
    <cellStyle name="Input 2 9 4 3 2" xfId="20593" xr:uid="{00000000-0005-0000-0000-0000B8530000}"/>
    <cellStyle name="Input 2 9 4 3 3" xfId="26979" xr:uid="{00000000-0005-0000-0000-0000B9530000}"/>
    <cellStyle name="Input 2 9 4 3 4" xfId="39892" xr:uid="{00000000-0005-0000-0000-0000BA530000}"/>
    <cellStyle name="Input 2 9 4 3 5" xfId="47984" xr:uid="{00000000-0005-0000-0000-0000BB530000}"/>
    <cellStyle name="Input 2 9 4 4" xfId="10277" xr:uid="{00000000-0005-0000-0000-0000BC530000}"/>
    <cellStyle name="Input 2 9 4 4 2" xfId="32700" xr:uid="{00000000-0005-0000-0000-0000BD530000}"/>
    <cellStyle name="Input 2 9 4 5" xfId="13731" xr:uid="{00000000-0005-0000-0000-0000BE530000}"/>
    <cellStyle name="Input 2 9 4 6" xfId="35539" xr:uid="{00000000-0005-0000-0000-0000BF530000}"/>
    <cellStyle name="Input 2 9 4 7" xfId="43631" xr:uid="{00000000-0005-0000-0000-0000C0530000}"/>
    <cellStyle name="Input 2 9 5" xfId="2305" xr:uid="{00000000-0005-0000-0000-0000C1530000}"/>
    <cellStyle name="Input 2 9 5 2" xfId="5500" xr:uid="{00000000-0005-0000-0000-0000C2530000}"/>
    <cellStyle name="Input 2 9 5 2 2" xfId="18408" xr:uid="{00000000-0005-0000-0000-0000C3530000}"/>
    <cellStyle name="Input 2 9 5 2 2 2" xfId="30853" xr:uid="{00000000-0005-0000-0000-0000C4530000}"/>
    <cellStyle name="Input 2 9 5 2 2 3" xfId="42790" xr:uid="{00000000-0005-0000-0000-0000C5530000}"/>
    <cellStyle name="Input 2 9 5 2 2 4" xfId="50882" xr:uid="{00000000-0005-0000-0000-0000C6530000}"/>
    <cellStyle name="Input 2 9 5 2 3" xfId="24794" xr:uid="{00000000-0005-0000-0000-0000C7530000}"/>
    <cellStyle name="Input 2 9 5 2 4" xfId="38061" xr:uid="{00000000-0005-0000-0000-0000C8530000}"/>
    <cellStyle name="Input 2 9 5 2 5" xfId="46153" xr:uid="{00000000-0005-0000-0000-0000C9530000}"/>
    <cellStyle name="Input 2 9 5 3" xfId="8701" xr:uid="{00000000-0005-0000-0000-0000CA530000}"/>
    <cellStyle name="Input 2 9 5 3 2" xfId="21602" xr:uid="{00000000-0005-0000-0000-0000CB530000}"/>
    <cellStyle name="Input 2 9 5 3 3" xfId="27988" xr:uid="{00000000-0005-0000-0000-0000CC530000}"/>
    <cellStyle name="Input 2 9 5 3 4" xfId="40901" xr:uid="{00000000-0005-0000-0000-0000CD530000}"/>
    <cellStyle name="Input 2 9 5 3 5" xfId="48993" xr:uid="{00000000-0005-0000-0000-0000CE530000}"/>
    <cellStyle name="Input 2 9 5 4" xfId="11042" xr:uid="{00000000-0005-0000-0000-0000CF530000}"/>
    <cellStyle name="Input 2 9 5 4 2" xfId="33709" xr:uid="{00000000-0005-0000-0000-0000D0530000}"/>
    <cellStyle name="Input 2 9 5 5" xfId="14388" xr:uid="{00000000-0005-0000-0000-0000D1530000}"/>
    <cellStyle name="Input 2 9 5 6" xfId="36036" xr:uid="{00000000-0005-0000-0000-0000D2530000}"/>
    <cellStyle name="Input 2 9 5 7" xfId="44128" xr:uid="{00000000-0005-0000-0000-0000D3530000}"/>
    <cellStyle name="Input 2 9 6" xfId="1992" xr:uid="{00000000-0005-0000-0000-0000D4530000}"/>
    <cellStyle name="Input 2 9 6 2" xfId="5187" xr:uid="{00000000-0005-0000-0000-0000D5530000}"/>
    <cellStyle name="Input 2 9 6 2 2" xfId="18095" xr:uid="{00000000-0005-0000-0000-0000D6530000}"/>
    <cellStyle name="Input 2 9 6 2 2 2" xfId="30651" xr:uid="{00000000-0005-0000-0000-0000D7530000}"/>
    <cellStyle name="Input 2 9 6 2 3" xfId="24481" xr:uid="{00000000-0005-0000-0000-0000D8530000}"/>
    <cellStyle name="Input 2 9 6 2 4" xfId="40588" xr:uid="{00000000-0005-0000-0000-0000D9530000}"/>
    <cellStyle name="Input 2 9 6 2 5" xfId="48680" xr:uid="{00000000-0005-0000-0000-0000DA530000}"/>
    <cellStyle name="Input 2 9 6 3" xfId="8388" xr:uid="{00000000-0005-0000-0000-0000DB530000}"/>
    <cellStyle name="Input 2 9 6 3 2" xfId="21289" xr:uid="{00000000-0005-0000-0000-0000DC530000}"/>
    <cellStyle name="Input 2 9 6 3 3" xfId="27675" xr:uid="{00000000-0005-0000-0000-0000DD530000}"/>
    <cellStyle name="Input 2 9 6 4" xfId="10018" xr:uid="{00000000-0005-0000-0000-0000DE530000}"/>
    <cellStyle name="Input 2 9 6 4 2" xfId="33396" xr:uid="{00000000-0005-0000-0000-0000DF530000}"/>
    <cellStyle name="Input 2 9 6 5" xfId="14186" xr:uid="{00000000-0005-0000-0000-0000E0530000}"/>
    <cellStyle name="Input 2 9 6 6" xfId="37748" xr:uid="{00000000-0005-0000-0000-0000E1530000}"/>
    <cellStyle name="Input 2 9 6 7" xfId="45840" xr:uid="{00000000-0005-0000-0000-0000E2530000}"/>
    <cellStyle name="Input 2 9 7" xfId="796" xr:uid="{00000000-0005-0000-0000-0000E3530000}"/>
    <cellStyle name="Input 2 9 7 2" xfId="3991" xr:uid="{00000000-0005-0000-0000-0000E4530000}"/>
    <cellStyle name="Input 2 9 7 2 2" xfId="16899" xr:uid="{00000000-0005-0000-0000-0000E5530000}"/>
    <cellStyle name="Input 2 9 7 2 2 2" xfId="29871" xr:uid="{00000000-0005-0000-0000-0000E6530000}"/>
    <cellStyle name="Input 2 9 7 2 3" xfId="23285" xr:uid="{00000000-0005-0000-0000-0000E7530000}"/>
    <cellStyle name="Input 2 9 7 2 4" xfId="41516" xr:uid="{00000000-0005-0000-0000-0000E8530000}"/>
    <cellStyle name="Input 2 9 7 2 5" xfId="49608" xr:uid="{00000000-0005-0000-0000-0000E9530000}"/>
    <cellStyle name="Input 2 9 7 3" xfId="7192" xr:uid="{00000000-0005-0000-0000-0000EA530000}"/>
    <cellStyle name="Input 2 9 7 3 2" xfId="20093" xr:uid="{00000000-0005-0000-0000-0000EB530000}"/>
    <cellStyle name="Input 2 9 7 3 3" xfId="26479" xr:uid="{00000000-0005-0000-0000-0000EC530000}"/>
    <cellStyle name="Input 2 9 7 4" xfId="13112" xr:uid="{00000000-0005-0000-0000-0000ED530000}"/>
    <cellStyle name="Input 2 9 7 4 2" xfId="32200" xr:uid="{00000000-0005-0000-0000-0000EE530000}"/>
    <cellStyle name="Input 2 9 7 5" xfId="13406" xr:uid="{00000000-0005-0000-0000-0000EF530000}"/>
    <cellStyle name="Input 2 9 7 6" xfId="36552" xr:uid="{00000000-0005-0000-0000-0000F0530000}"/>
    <cellStyle name="Input 2 9 7 7" xfId="44644" xr:uid="{00000000-0005-0000-0000-0000F1530000}"/>
    <cellStyle name="Input 2 9 8" xfId="2809" xr:uid="{00000000-0005-0000-0000-0000F2530000}"/>
    <cellStyle name="Input 2 9 8 2" xfId="6004" xr:uid="{00000000-0005-0000-0000-0000F3530000}"/>
    <cellStyle name="Input 2 9 8 2 2" xfId="18912" xr:uid="{00000000-0005-0000-0000-0000F4530000}"/>
    <cellStyle name="Input 2 9 8 2 2 2" xfId="31182" xr:uid="{00000000-0005-0000-0000-0000F5530000}"/>
    <cellStyle name="Input 2 9 8 2 3" xfId="25298" xr:uid="{00000000-0005-0000-0000-0000F6530000}"/>
    <cellStyle name="Input 2 9 8 2 4" xfId="41730" xr:uid="{00000000-0005-0000-0000-0000F7530000}"/>
    <cellStyle name="Input 2 9 8 2 5" xfId="49822" xr:uid="{00000000-0005-0000-0000-0000F8530000}"/>
    <cellStyle name="Input 2 9 8 3" xfId="9205" xr:uid="{00000000-0005-0000-0000-0000F9530000}"/>
    <cellStyle name="Input 2 9 8 3 2" xfId="22106" xr:uid="{00000000-0005-0000-0000-0000FA530000}"/>
    <cellStyle name="Input 2 9 8 3 3" xfId="28492" xr:uid="{00000000-0005-0000-0000-0000FB530000}"/>
    <cellStyle name="Input 2 9 8 4" xfId="10704" xr:uid="{00000000-0005-0000-0000-0000FC530000}"/>
    <cellStyle name="Input 2 9 8 4 2" xfId="34213" xr:uid="{00000000-0005-0000-0000-0000FD530000}"/>
    <cellStyle name="Input 2 9 8 5" xfId="14717" xr:uid="{00000000-0005-0000-0000-0000FE530000}"/>
    <cellStyle name="Input 2 9 8 6" xfId="38570" xr:uid="{00000000-0005-0000-0000-0000FF530000}"/>
    <cellStyle name="Input 2 9 8 7" xfId="46662" xr:uid="{00000000-0005-0000-0000-000000540000}"/>
    <cellStyle name="Input 2 9 9" xfId="420" xr:uid="{00000000-0005-0000-0000-000001540000}"/>
    <cellStyle name="Input 2 9 9 2" xfId="15450" xr:uid="{00000000-0005-0000-0000-000002540000}"/>
    <cellStyle name="Input 2 9 9 2 2" xfId="29304" xr:uid="{00000000-0005-0000-0000-000003540000}"/>
    <cellStyle name="Input 2 9 9 3" xfId="16449" xr:uid="{00000000-0005-0000-0000-000004540000}"/>
    <cellStyle name="Input 2 9 9 4" xfId="39392" xr:uid="{00000000-0005-0000-0000-000005540000}"/>
    <cellStyle name="Input 2 9 9 5" xfId="47484" xr:uid="{00000000-0005-0000-0000-000006540000}"/>
    <cellStyle name="Linked Cell 2" xfId="37" xr:uid="{00000000-0005-0000-0000-000007540000}"/>
    <cellStyle name="Neutral 2" xfId="38" xr:uid="{00000000-0005-0000-0000-000008540000}"/>
    <cellStyle name="Normal" xfId="0" builtinId="0"/>
    <cellStyle name="Normal 2" xfId="1" xr:uid="{00000000-0005-0000-0000-00000A540000}"/>
    <cellStyle name="Normal 2 2" xfId="2" xr:uid="{00000000-0005-0000-0000-00000B540000}"/>
    <cellStyle name="Normal 3" xfId="39" xr:uid="{00000000-0005-0000-0000-00000C540000}"/>
    <cellStyle name="Normal 3 2" xfId="45" xr:uid="{00000000-0005-0000-0000-00000D540000}"/>
    <cellStyle name="Normal 4" xfId="48" xr:uid="{00000000-0005-0000-0000-00000E540000}"/>
    <cellStyle name="Normal 5" xfId="51196" xr:uid="{7E7C402F-749D-49DE-85C4-AF99D555033C}"/>
    <cellStyle name="Normal 5 2 2" xfId="51195" xr:uid="{00000000-0005-0000-0000-00000F540000}"/>
    <cellStyle name="Note 2" xfId="40" xr:uid="{00000000-0005-0000-0000-000010540000}"/>
    <cellStyle name="Note 2 10" xfId="138" xr:uid="{00000000-0005-0000-0000-000011540000}"/>
    <cellStyle name="Note 2 10 10" xfId="3698" xr:uid="{00000000-0005-0000-0000-000012540000}"/>
    <cellStyle name="Note 2 10 10 2" xfId="16607" xr:uid="{00000000-0005-0000-0000-000013540000}"/>
    <cellStyle name="Note 2 10 10 3" xfId="22993" xr:uid="{00000000-0005-0000-0000-000014540000}"/>
    <cellStyle name="Note 2 10 11" xfId="6899" xr:uid="{00000000-0005-0000-0000-000015540000}"/>
    <cellStyle name="Note 2 10 11 2" xfId="19801" xr:uid="{00000000-0005-0000-0000-000016540000}"/>
    <cellStyle name="Note 2 10 11 3" xfId="26187" xr:uid="{00000000-0005-0000-0000-000017540000}"/>
    <cellStyle name="Note 2 10 12" xfId="10412" xr:uid="{00000000-0005-0000-0000-000018540000}"/>
    <cellStyle name="Note 2 10 12 2" xfId="31918" xr:uid="{00000000-0005-0000-0000-000019540000}"/>
    <cellStyle name="Note 2 10 13" xfId="35122" xr:uid="{00000000-0005-0000-0000-00001A540000}"/>
    <cellStyle name="Note 2 10 14" xfId="43214" xr:uid="{00000000-0005-0000-0000-00001B540000}"/>
    <cellStyle name="Note 2 10 2" xfId="283" xr:uid="{00000000-0005-0000-0000-00001C540000}"/>
    <cellStyle name="Note 2 10 2 10" xfId="11608" xr:uid="{00000000-0005-0000-0000-00001D540000}"/>
    <cellStyle name="Note 2 10 2 10 2" xfId="32088" xr:uid="{00000000-0005-0000-0000-00001E540000}"/>
    <cellStyle name="Note 2 10 2 11" xfId="35288" xr:uid="{00000000-0005-0000-0000-00001F540000}"/>
    <cellStyle name="Note 2 10 2 12" xfId="43380" xr:uid="{00000000-0005-0000-0000-000020540000}"/>
    <cellStyle name="Note 2 10 2 2" xfId="1545" xr:uid="{00000000-0005-0000-0000-000021540000}"/>
    <cellStyle name="Note 2 10 2 2 2" xfId="4740" xr:uid="{00000000-0005-0000-0000-000022540000}"/>
    <cellStyle name="Note 2 10 2 2 2 2" xfId="17648" xr:uid="{00000000-0005-0000-0000-000023540000}"/>
    <cellStyle name="Note 2 10 2 2 2 3" xfId="24034" xr:uid="{00000000-0005-0000-0000-000024540000}"/>
    <cellStyle name="Note 2 10 2 2 2 4" xfId="37301" xr:uid="{00000000-0005-0000-0000-000025540000}"/>
    <cellStyle name="Note 2 10 2 2 2 5" xfId="45393" xr:uid="{00000000-0005-0000-0000-000026540000}"/>
    <cellStyle name="Note 2 10 2 2 3" xfId="7941" xr:uid="{00000000-0005-0000-0000-000027540000}"/>
    <cellStyle name="Note 2 10 2 2 3 2" xfId="20842" xr:uid="{00000000-0005-0000-0000-000028540000}"/>
    <cellStyle name="Note 2 10 2 2 3 3" xfId="27228" xr:uid="{00000000-0005-0000-0000-000029540000}"/>
    <cellStyle name="Note 2 10 2 2 3 4" xfId="40141" xr:uid="{00000000-0005-0000-0000-00002A540000}"/>
    <cellStyle name="Note 2 10 2 2 3 5" xfId="48233" xr:uid="{00000000-0005-0000-0000-00002B540000}"/>
    <cellStyle name="Note 2 10 2 2 4" xfId="12078" xr:uid="{00000000-0005-0000-0000-00002C540000}"/>
    <cellStyle name="Note 2 10 2 2 4 2" xfId="32949" xr:uid="{00000000-0005-0000-0000-00002D540000}"/>
    <cellStyle name="Note 2 10 2 2 5" xfId="35788" xr:uid="{00000000-0005-0000-0000-00002E540000}"/>
    <cellStyle name="Note 2 10 2 2 6" xfId="43880" xr:uid="{00000000-0005-0000-0000-00002F540000}"/>
    <cellStyle name="Note 2 10 2 3" xfId="2554" xr:uid="{00000000-0005-0000-0000-000030540000}"/>
    <cellStyle name="Note 2 10 2 3 2" xfId="5749" xr:uid="{00000000-0005-0000-0000-000031540000}"/>
    <cellStyle name="Note 2 10 2 3 2 2" xfId="18657" xr:uid="{00000000-0005-0000-0000-000032540000}"/>
    <cellStyle name="Note 2 10 2 3 2 3" xfId="25043" xr:uid="{00000000-0005-0000-0000-000033540000}"/>
    <cellStyle name="Note 2 10 2 3 2 4" xfId="38310" xr:uid="{00000000-0005-0000-0000-000034540000}"/>
    <cellStyle name="Note 2 10 2 3 2 5" xfId="46402" xr:uid="{00000000-0005-0000-0000-000035540000}"/>
    <cellStyle name="Note 2 10 2 3 3" xfId="8950" xr:uid="{00000000-0005-0000-0000-000036540000}"/>
    <cellStyle name="Note 2 10 2 3 3 2" xfId="21851" xr:uid="{00000000-0005-0000-0000-000037540000}"/>
    <cellStyle name="Note 2 10 2 3 3 3" xfId="28237" xr:uid="{00000000-0005-0000-0000-000038540000}"/>
    <cellStyle name="Note 2 10 2 3 3 4" xfId="41150" xr:uid="{00000000-0005-0000-0000-000039540000}"/>
    <cellStyle name="Note 2 10 2 3 3 5" xfId="49242" xr:uid="{00000000-0005-0000-0000-00003A540000}"/>
    <cellStyle name="Note 2 10 2 3 4" xfId="10730" xr:uid="{00000000-0005-0000-0000-00003B540000}"/>
    <cellStyle name="Note 2 10 2 3 4 2" xfId="33958" xr:uid="{00000000-0005-0000-0000-00003C540000}"/>
    <cellStyle name="Note 2 10 2 3 5" xfId="36285" xr:uid="{00000000-0005-0000-0000-00003D540000}"/>
    <cellStyle name="Note 2 10 2 3 6" xfId="44377" xr:uid="{00000000-0005-0000-0000-00003E540000}"/>
    <cellStyle name="Note 2 10 2 4" xfId="2266" xr:uid="{00000000-0005-0000-0000-00003F540000}"/>
    <cellStyle name="Note 2 10 2 4 2" xfId="5461" xr:uid="{00000000-0005-0000-0000-000040540000}"/>
    <cellStyle name="Note 2 10 2 4 2 2" xfId="18369" xr:uid="{00000000-0005-0000-0000-000041540000}"/>
    <cellStyle name="Note 2 10 2 4 2 3" xfId="24755" xr:uid="{00000000-0005-0000-0000-000042540000}"/>
    <cellStyle name="Note 2 10 2 4 2 4" xfId="40862" xr:uid="{00000000-0005-0000-0000-000043540000}"/>
    <cellStyle name="Note 2 10 2 4 2 5" xfId="48954" xr:uid="{00000000-0005-0000-0000-000044540000}"/>
    <cellStyle name="Note 2 10 2 4 3" xfId="8662" xr:uid="{00000000-0005-0000-0000-000045540000}"/>
    <cellStyle name="Note 2 10 2 4 3 2" xfId="21563" xr:uid="{00000000-0005-0000-0000-000046540000}"/>
    <cellStyle name="Note 2 10 2 4 3 3" xfId="27949" xr:uid="{00000000-0005-0000-0000-000047540000}"/>
    <cellStyle name="Note 2 10 2 4 4" xfId="10467" xr:uid="{00000000-0005-0000-0000-000048540000}"/>
    <cellStyle name="Note 2 10 2 4 4 2" xfId="33670" xr:uid="{00000000-0005-0000-0000-000049540000}"/>
    <cellStyle name="Note 2 10 2 4 5" xfId="38022" xr:uid="{00000000-0005-0000-0000-00004A540000}"/>
    <cellStyle name="Note 2 10 2 4 6" xfId="46114" xr:uid="{00000000-0005-0000-0000-00004B540000}"/>
    <cellStyle name="Note 2 10 2 5" xfId="1045" xr:uid="{00000000-0005-0000-0000-00004C540000}"/>
    <cellStyle name="Note 2 10 2 5 2" xfId="4240" xr:uid="{00000000-0005-0000-0000-00004D540000}"/>
    <cellStyle name="Note 2 10 2 5 2 2" xfId="17148" xr:uid="{00000000-0005-0000-0000-00004E540000}"/>
    <cellStyle name="Note 2 10 2 5 2 3" xfId="23534" xr:uid="{00000000-0005-0000-0000-00004F540000}"/>
    <cellStyle name="Note 2 10 2 5 3" xfId="7441" xr:uid="{00000000-0005-0000-0000-000050540000}"/>
    <cellStyle name="Note 2 10 2 5 3 2" xfId="20342" xr:uid="{00000000-0005-0000-0000-000051540000}"/>
    <cellStyle name="Note 2 10 2 5 3 3" xfId="26728" xr:uid="{00000000-0005-0000-0000-000052540000}"/>
    <cellStyle name="Note 2 10 2 5 4" xfId="12505" xr:uid="{00000000-0005-0000-0000-000053540000}"/>
    <cellStyle name="Note 2 10 2 5 4 2" xfId="32449" xr:uid="{00000000-0005-0000-0000-000054540000}"/>
    <cellStyle name="Note 2 10 2 5 5" xfId="36801" xr:uid="{00000000-0005-0000-0000-000055540000}"/>
    <cellStyle name="Note 2 10 2 5 6" xfId="44893" xr:uid="{00000000-0005-0000-0000-000056540000}"/>
    <cellStyle name="Note 2 10 2 6" xfId="3058" xr:uid="{00000000-0005-0000-0000-000057540000}"/>
    <cellStyle name="Note 2 10 2 6 2" xfId="6253" xr:uid="{00000000-0005-0000-0000-000058540000}"/>
    <cellStyle name="Note 2 10 2 6 2 2" xfId="19161" xr:uid="{00000000-0005-0000-0000-000059540000}"/>
    <cellStyle name="Note 2 10 2 6 2 3" xfId="25547" xr:uid="{00000000-0005-0000-0000-00005A540000}"/>
    <cellStyle name="Note 2 10 2 6 3" xfId="9454" xr:uid="{00000000-0005-0000-0000-00005B540000}"/>
    <cellStyle name="Note 2 10 2 6 3 2" xfId="22355" xr:uid="{00000000-0005-0000-0000-00005C540000}"/>
    <cellStyle name="Note 2 10 2 6 3 3" xfId="28741" xr:uid="{00000000-0005-0000-0000-00005D540000}"/>
    <cellStyle name="Note 2 10 2 6 4" xfId="12350" xr:uid="{00000000-0005-0000-0000-00005E540000}"/>
    <cellStyle name="Note 2 10 2 6 4 2" xfId="34462" xr:uid="{00000000-0005-0000-0000-00005F540000}"/>
    <cellStyle name="Note 2 10 2 6 5" xfId="38819" xr:uid="{00000000-0005-0000-0000-000060540000}"/>
    <cellStyle name="Note 2 10 2 6 6" xfId="46911" xr:uid="{00000000-0005-0000-0000-000061540000}"/>
    <cellStyle name="Note 2 10 2 7" xfId="674" xr:uid="{00000000-0005-0000-0000-000062540000}"/>
    <cellStyle name="Note 2 10 2 7 2" xfId="15699" xr:uid="{00000000-0005-0000-0000-000063540000}"/>
    <cellStyle name="Note 2 10 2 7 2 2" xfId="29552" xr:uid="{00000000-0005-0000-0000-000064540000}"/>
    <cellStyle name="Note 2 10 2 7 3" xfId="16245" xr:uid="{00000000-0005-0000-0000-000065540000}"/>
    <cellStyle name="Note 2 10 2 7 4" xfId="39641" xr:uid="{00000000-0005-0000-0000-000066540000}"/>
    <cellStyle name="Note 2 10 2 7 5" xfId="47733" xr:uid="{00000000-0005-0000-0000-000067540000}"/>
    <cellStyle name="Note 2 10 2 8" xfId="3869" xr:uid="{00000000-0005-0000-0000-000068540000}"/>
    <cellStyle name="Note 2 10 2 8 2" xfId="16777" xr:uid="{00000000-0005-0000-0000-000069540000}"/>
    <cellStyle name="Note 2 10 2 8 3" xfId="23163" xr:uid="{00000000-0005-0000-0000-00006A540000}"/>
    <cellStyle name="Note 2 10 2 9" xfId="7070" xr:uid="{00000000-0005-0000-0000-00006B540000}"/>
    <cellStyle name="Note 2 10 2 9 2" xfId="19971" xr:uid="{00000000-0005-0000-0000-00006C540000}"/>
    <cellStyle name="Note 2 10 2 9 3" xfId="26357" xr:uid="{00000000-0005-0000-0000-00006D540000}"/>
    <cellStyle name="Note 2 10 3" xfId="1207" xr:uid="{00000000-0005-0000-0000-00006E540000}"/>
    <cellStyle name="Note 2 10 3 10" xfId="43542" xr:uid="{00000000-0005-0000-0000-00006F540000}"/>
    <cellStyle name="Note 2 10 3 2" xfId="1707" xr:uid="{00000000-0005-0000-0000-000070540000}"/>
    <cellStyle name="Note 2 10 3 2 2" xfId="4902" xr:uid="{00000000-0005-0000-0000-000071540000}"/>
    <cellStyle name="Note 2 10 3 2 2 2" xfId="17810" xr:uid="{00000000-0005-0000-0000-000072540000}"/>
    <cellStyle name="Note 2 10 3 2 2 3" xfId="24196" xr:uid="{00000000-0005-0000-0000-000073540000}"/>
    <cellStyle name="Note 2 10 3 2 2 4" xfId="37463" xr:uid="{00000000-0005-0000-0000-000074540000}"/>
    <cellStyle name="Note 2 10 3 2 2 5" xfId="45555" xr:uid="{00000000-0005-0000-0000-000075540000}"/>
    <cellStyle name="Note 2 10 3 2 3" xfId="8103" xr:uid="{00000000-0005-0000-0000-000076540000}"/>
    <cellStyle name="Note 2 10 3 2 3 2" xfId="21004" xr:uid="{00000000-0005-0000-0000-000077540000}"/>
    <cellStyle name="Note 2 10 3 2 3 3" xfId="27390" xr:uid="{00000000-0005-0000-0000-000078540000}"/>
    <cellStyle name="Note 2 10 3 2 3 4" xfId="40303" xr:uid="{00000000-0005-0000-0000-000079540000}"/>
    <cellStyle name="Note 2 10 3 2 3 5" xfId="48395" xr:uid="{00000000-0005-0000-0000-00007A540000}"/>
    <cellStyle name="Note 2 10 3 2 4" xfId="12003" xr:uid="{00000000-0005-0000-0000-00007B540000}"/>
    <cellStyle name="Note 2 10 3 2 4 2" xfId="33111" xr:uid="{00000000-0005-0000-0000-00007C540000}"/>
    <cellStyle name="Note 2 10 3 2 5" xfId="35950" xr:uid="{00000000-0005-0000-0000-00007D540000}"/>
    <cellStyle name="Note 2 10 3 2 6" xfId="44042" xr:uid="{00000000-0005-0000-0000-00007E540000}"/>
    <cellStyle name="Note 2 10 3 3" xfId="2716" xr:uid="{00000000-0005-0000-0000-00007F540000}"/>
    <cellStyle name="Note 2 10 3 3 2" xfId="5911" xr:uid="{00000000-0005-0000-0000-000080540000}"/>
    <cellStyle name="Note 2 10 3 3 2 2" xfId="18819" xr:uid="{00000000-0005-0000-0000-000081540000}"/>
    <cellStyle name="Note 2 10 3 3 2 3" xfId="25205" xr:uid="{00000000-0005-0000-0000-000082540000}"/>
    <cellStyle name="Note 2 10 3 3 2 4" xfId="38472" xr:uid="{00000000-0005-0000-0000-000083540000}"/>
    <cellStyle name="Note 2 10 3 3 2 5" xfId="46564" xr:uid="{00000000-0005-0000-0000-000084540000}"/>
    <cellStyle name="Note 2 10 3 3 3" xfId="9112" xr:uid="{00000000-0005-0000-0000-000085540000}"/>
    <cellStyle name="Note 2 10 3 3 3 2" xfId="22013" xr:uid="{00000000-0005-0000-0000-000086540000}"/>
    <cellStyle name="Note 2 10 3 3 3 3" xfId="28399" xr:uid="{00000000-0005-0000-0000-000087540000}"/>
    <cellStyle name="Note 2 10 3 3 3 4" xfId="41312" xr:uid="{00000000-0005-0000-0000-000088540000}"/>
    <cellStyle name="Note 2 10 3 3 3 5" xfId="49404" xr:uid="{00000000-0005-0000-0000-000089540000}"/>
    <cellStyle name="Note 2 10 3 3 4" xfId="11827" xr:uid="{00000000-0005-0000-0000-00008A540000}"/>
    <cellStyle name="Note 2 10 3 3 4 2" xfId="34120" xr:uid="{00000000-0005-0000-0000-00008B540000}"/>
    <cellStyle name="Note 2 10 3 3 5" xfId="36447" xr:uid="{00000000-0005-0000-0000-00008C540000}"/>
    <cellStyle name="Note 2 10 3 3 6" xfId="44539" xr:uid="{00000000-0005-0000-0000-00008D540000}"/>
    <cellStyle name="Note 2 10 3 4" xfId="2156" xr:uid="{00000000-0005-0000-0000-00008E540000}"/>
    <cellStyle name="Note 2 10 3 4 2" xfId="5351" xr:uid="{00000000-0005-0000-0000-00008F540000}"/>
    <cellStyle name="Note 2 10 3 4 2 2" xfId="18259" xr:uid="{00000000-0005-0000-0000-000090540000}"/>
    <cellStyle name="Note 2 10 3 4 2 3" xfId="24645" xr:uid="{00000000-0005-0000-0000-000091540000}"/>
    <cellStyle name="Note 2 10 3 4 2 4" xfId="40752" xr:uid="{00000000-0005-0000-0000-000092540000}"/>
    <cellStyle name="Note 2 10 3 4 2 5" xfId="48844" xr:uid="{00000000-0005-0000-0000-000093540000}"/>
    <cellStyle name="Note 2 10 3 4 3" xfId="8552" xr:uid="{00000000-0005-0000-0000-000094540000}"/>
    <cellStyle name="Note 2 10 3 4 3 2" xfId="21453" xr:uid="{00000000-0005-0000-0000-000095540000}"/>
    <cellStyle name="Note 2 10 3 4 3 3" xfId="27839" xr:uid="{00000000-0005-0000-0000-000096540000}"/>
    <cellStyle name="Note 2 10 3 4 4" xfId="12672" xr:uid="{00000000-0005-0000-0000-000097540000}"/>
    <cellStyle name="Note 2 10 3 4 4 2" xfId="33560" xr:uid="{00000000-0005-0000-0000-000098540000}"/>
    <cellStyle name="Note 2 10 3 4 5" xfId="37912" xr:uid="{00000000-0005-0000-0000-000099540000}"/>
    <cellStyle name="Note 2 10 3 4 6" xfId="46004" xr:uid="{00000000-0005-0000-0000-00009A540000}"/>
    <cellStyle name="Note 2 10 3 5" xfId="3220" xr:uid="{00000000-0005-0000-0000-00009B540000}"/>
    <cellStyle name="Note 2 10 3 5 2" xfId="6415" xr:uid="{00000000-0005-0000-0000-00009C540000}"/>
    <cellStyle name="Note 2 10 3 5 2 2" xfId="19323" xr:uid="{00000000-0005-0000-0000-00009D540000}"/>
    <cellStyle name="Note 2 10 3 5 2 3" xfId="25709" xr:uid="{00000000-0005-0000-0000-00009E540000}"/>
    <cellStyle name="Note 2 10 3 5 3" xfId="9616" xr:uid="{00000000-0005-0000-0000-00009F540000}"/>
    <cellStyle name="Note 2 10 3 5 3 2" xfId="22517" xr:uid="{00000000-0005-0000-0000-0000A0540000}"/>
    <cellStyle name="Note 2 10 3 5 3 3" xfId="28903" xr:uid="{00000000-0005-0000-0000-0000A1540000}"/>
    <cellStyle name="Note 2 10 3 5 4" xfId="11586" xr:uid="{00000000-0005-0000-0000-0000A2540000}"/>
    <cellStyle name="Note 2 10 3 5 4 2" xfId="34624" xr:uid="{00000000-0005-0000-0000-0000A3540000}"/>
    <cellStyle name="Note 2 10 3 5 5" xfId="36963" xr:uid="{00000000-0005-0000-0000-0000A4540000}"/>
    <cellStyle name="Note 2 10 3 5 6" xfId="45055" xr:uid="{00000000-0005-0000-0000-0000A5540000}"/>
    <cellStyle name="Note 2 10 3 6" xfId="4402" xr:uid="{00000000-0005-0000-0000-0000A6540000}"/>
    <cellStyle name="Note 2 10 3 6 2" xfId="17310" xr:uid="{00000000-0005-0000-0000-0000A7540000}"/>
    <cellStyle name="Note 2 10 3 6 3" xfId="23696" xr:uid="{00000000-0005-0000-0000-0000A8540000}"/>
    <cellStyle name="Note 2 10 3 6 4" xfId="38981" xr:uid="{00000000-0005-0000-0000-0000A9540000}"/>
    <cellStyle name="Note 2 10 3 6 5" xfId="47073" xr:uid="{00000000-0005-0000-0000-0000AA540000}"/>
    <cellStyle name="Note 2 10 3 7" xfId="7603" xr:uid="{00000000-0005-0000-0000-0000AB540000}"/>
    <cellStyle name="Note 2 10 3 7 2" xfId="20504" xr:uid="{00000000-0005-0000-0000-0000AC540000}"/>
    <cellStyle name="Note 2 10 3 7 3" xfId="26890" xr:uid="{00000000-0005-0000-0000-0000AD540000}"/>
    <cellStyle name="Note 2 10 3 7 4" xfId="39803" xr:uid="{00000000-0005-0000-0000-0000AE540000}"/>
    <cellStyle name="Note 2 10 3 7 5" xfId="47895" xr:uid="{00000000-0005-0000-0000-0000AF540000}"/>
    <cellStyle name="Note 2 10 3 8" xfId="12854" xr:uid="{00000000-0005-0000-0000-0000B0540000}"/>
    <cellStyle name="Note 2 10 3 8 2" xfId="32611" xr:uid="{00000000-0005-0000-0000-0000B1540000}"/>
    <cellStyle name="Note 2 10 3 9" xfId="35450" xr:uid="{00000000-0005-0000-0000-0000B2540000}"/>
    <cellStyle name="Note 2 10 4" xfId="1379" xr:uid="{00000000-0005-0000-0000-0000B3540000}"/>
    <cellStyle name="Note 2 10 4 2" xfId="4574" xr:uid="{00000000-0005-0000-0000-0000B4540000}"/>
    <cellStyle name="Note 2 10 4 2 2" xfId="17482" xr:uid="{00000000-0005-0000-0000-0000B5540000}"/>
    <cellStyle name="Note 2 10 4 2 3" xfId="23868" xr:uid="{00000000-0005-0000-0000-0000B6540000}"/>
    <cellStyle name="Note 2 10 4 2 4" xfId="37135" xr:uid="{00000000-0005-0000-0000-0000B7540000}"/>
    <cellStyle name="Note 2 10 4 2 5" xfId="45227" xr:uid="{00000000-0005-0000-0000-0000B8540000}"/>
    <cellStyle name="Note 2 10 4 3" xfId="7775" xr:uid="{00000000-0005-0000-0000-0000B9540000}"/>
    <cellStyle name="Note 2 10 4 3 2" xfId="20676" xr:uid="{00000000-0005-0000-0000-0000BA540000}"/>
    <cellStyle name="Note 2 10 4 3 3" xfId="27062" xr:uid="{00000000-0005-0000-0000-0000BB540000}"/>
    <cellStyle name="Note 2 10 4 3 4" xfId="39975" xr:uid="{00000000-0005-0000-0000-0000BC540000}"/>
    <cellStyle name="Note 2 10 4 3 5" xfId="48067" xr:uid="{00000000-0005-0000-0000-0000BD540000}"/>
    <cellStyle name="Note 2 10 4 4" xfId="12035" xr:uid="{00000000-0005-0000-0000-0000BE540000}"/>
    <cellStyle name="Note 2 10 4 4 2" xfId="32783" xr:uid="{00000000-0005-0000-0000-0000BF540000}"/>
    <cellStyle name="Note 2 10 4 5" xfId="35622" xr:uid="{00000000-0005-0000-0000-0000C0540000}"/>
    <cellStyle name="Note 2 10 4 6" xfId="43714" xr:uid="{00000000-0005-0000-0000-0000C1540000}"/>
    <cellStyle name="Note 2 10 5" xfId="2388" xr:uid="{00000000-0005-0000-0000-0000C2540000}"/>
    <cellStyle name="Note 2 10 5 2" xfId="5583" xr:uid="{00000000-0005-0000-0000-0000C3540000}"/>
    <cellStyle name="Note 2 10 5 2 2" xfId="18491" xr:uid="{00000000-0005-0000-0000-0000C4540000}"/>
    <cellStyle name="Note 2 10 5 2 3" xfId="24877" xr:uid="{00000000-0005-0000-0000-0000C5540000}"/>
    <cellStyle name="Note 2 10 5 2 4" xfId="38144" xr:uid="{00000000-0005-0000-0000-0000C6540000}"/>
    <cellStyle name="Note 2 10 5 2 5" xfId="46236" xr:uid="{00000000-0005-0000-0000-0000C7540000}"/>
    <cellStyle name="Note 2 10 5 3" xfId="8784" xr:uid="{00000000-0005-0000-0000-0000C8540000}"/>
    <cellStyle name="Note 2 10 5 3 2" xfId="21685" xr:uid="{00000000-0005-0000-0000-0000C9540000}"/>
    <cellStyle name="Note 2 10 5 3 3" xfId="28071" xr:uid="{00000000-0005-0000-0000-0000CA540000}"/>
    <cellStyle name="Note 2 10 5 3 4" xfId="40984" xr:uid="{00000000-0005-0000-0000-0000CB540000}"/>
    <cellStyle name="Note 2 10 5 3 5" xfId="49076" xr:uid="{00000000-0005-0000-0000-0000CC540000}"/>
    <cellStyle name="Note 2 10 5 4" xfId="11613" xr:uid="{00000000-0005-0000-0000-0000CD540000}"/>
    <cellStyle name="Note 2 10 5 4 2" xfId="33792" xr:uid="{00000000-0005-0000-0000-0000CE540000}"/>
    <cellStyle name="Note 2 10 5 5" xfId="36119" xr:uid="{00000000-0005-0000-0000-0000CF540000}"/>
    <cellStyle name="Note 2 10 5 6" xfId="44211" xr:uid="{00000000-0005-0000-0000-0000D0540000}"/>
    <cellStyle name="Note 2 10 6" xfId="2277" xr:uid="{00000000-0005-0000-0000-0000D1540000}"/>
    <cellStyle name="Note 2 10 6 2" xfId="5472" xr:uid="{00000000-0005-0000-0000-0000D2540000}"/>
    <cellStyle name="Note 2 10 6 2 2" xfId="18380" xr:uid="{00000000-0005-0000-0000-0000D3540000}"/>
    <cellStyle name="Note 2 10 6 2 3" xfId="24766" xr:uid="{00000000-0005-0000-0000-0000D4540000}"/>
    <cellStyle name="Note 2 10 6 2 4" xfId="40873" xr:uid="{00000000-0005-0000-0000-0000D5540000}"/>
    <cellStyle name="Note 2 10 6 2 5" xfId="48965" xr:uid="{00000000-0005-0000-0000-0000D6540000}"/>
    <cellStyle name="Note 2 10 6 3" xfId="8673" xr:uid="{00000000-0005-0000-0000-0000D7540000}"/>
    <cellStyle name="Note 2 10 6 3 2" xfId="21574" xr:uid="{00000000-0005-0000-0000-0000D8540000}"/>
    <cellStyle name="Note 2 10 6 3 3" xfId="27960" xr:uid="{00000000-0005-0000-0000-0000D9540000}"/>
    <cellStyle name="Note 2 10 6 4" xfId="11835" xr:uid="{00000000-0005-0000-0000-0000DA540000}"/>
    <cellStyle name="Note 2 10 6 4 2" xfId="33681" xr:uid="{00000000-0005-0000-0000-0000DB540000}"/>
    <cellStyle name="Note 2 10 6 5" xfId="38033" xr:uid="{00000000-0005-0000-0000-0000DC540000}"/>
    <cellStyle name="Note 2 10 6 6" xfId="46125" xr:uid="{00000000-0005-0000-0000-0000DD540000}"/>
    <cellStyle name="Note 2 10 7" xfId="879" xr:uid="{00000000-0005-0000-0000-0000DE540000}"/>
    <cellStyle name="Note 2 10 7 2" xfId="4074" xr:uid="{00000000-0005-0000-0000-0000DF540000}"/>
    <cellStyle name="Note 2 10 7 2 2" xfId="16982" xr:uid="{00000000-0005-0000-0000-0000E0540000}"/>
    <cellStyle name="Note 2 10 7 2 3" xfId="23368" xr:uid="{00000000-0005-0000-0000-0000E1540000}"/>
    <cellStyle name="Note 2 10 7 3" xfId="7275" xr:uid="{00000000-0005-0000-0000-0000E2540000}"/>
    <cellStyle name="Note 2 10 7 3 2" xfId="20176" xr:uid="{00000000-0005-0000-0000-0000E3540000}"/>
    <cellStyle name="Note 2 10 7 3 3" xfId="26562" xr:uid="{00000000-0005-0000-0000-0000E4540000}"/>
    <cellStyle name="Note 2 10 7 4" xfId="10667" xr:uid="{00000000-0005-0000-0000-0000E5540000}"/>
    <cellStyle name="Note 2 10 7 4 2" xfId="32283" xr:uid="{00000000-0005-0000-0000-0000E6540000}"/>
    <cellStyle name="Note 2 10 7 5" xfId="36635" xr:uid="{00000000-0005-0000-0000-0000E7540000}"/>
    <cellStyle name="Note 2 10 7 6" xfId="44727" xr:uid="{00000000-0005-0000-0000-0000E8540000}"/>
    <cellStyle name="Note 2 10 8" xfId="2892" xr:uid="{00000000-0005-0000-0000-0000E9540000}"/>
    <cellStyle name="Note 2 10 8 2" xfId="6087" xr:uid="{00000000-0005-0000-0000-0000EA540000}"/>
    <cellStyle name="Note 2 10 8 2 2" xfId="18995" xr:uid="{00000000-0005-0000-0000-0000EB540000}"/>
    <cellStyle name="Note 2 10 8 2 3" xfId="25381" xr:uid="{00000000-0005-0000-0000-0000EC540000}"/>
    <cellStyle name="Note 2 10 8 3" xfId="9288" xr:uid="{00000000-0005-0000-0000-0000ED540000}"/>
    <cellStyle name="Note 2 10 8 3 2" xfId="22189" xr:uid="{00000000-0005-0000-0000-0000EE540000}"/>
    <cellStyle name="Note 2 10 8 3 3" xfId="28575" xr:uid="{00000000-0005-0000-0000-0000EF540000}"/>
    <cellStyle name="Note 2 10 8 4" xfId="12245" xr:uid="{00000000-0005-0000-0000-0000F0540000}"/>
    <cellStyle name="Note 2 10 8 4 2" xfId="34296" xr:uid="{00000000-0005-0000-0000-0000F1540000}"/>
    <cellStyle name="Note 2 10 8 5" xfId="38653" xr:uid="{00000000-0005-0000-0000-0000F2540000}"/>
    <cellStyle name="Note 2 10 8 6" xfId="46745" xr:uid="{00000000-0005-0000-0000-0000F3540000}"/>
    <cellStyle name="Note 2 10 9" xfId="503" xr:uid="{00000000-0005-0000-0000-0000F4540000}"/>
    <cellStyle name="Note 2 10 9 2" xfId="15533" xr:uid="{00000000-0005-0000-0000-0000F5540000}"/>
    <cellStyle name="Note 2 10 9 2 2" xfId="29387" xr:uid="{00000000-0005-0000-0000-0000F6540000}"/>
    <cellStyle name="Note 2 10 9 3" xfId="16120" xr:uid="{00000000-0005-0000-0000-0000F7540000}"/>
    <cellStyle name="Note 2 10 9 4" xfId="39475" xr:uid="{00000000-0005-0000-0000-0000F8540000}"/>
    <cellStyle name="Note 2 10 9 5" xfId="47567" xr:uid="{00000000-0005-0000-0000-0000F9540000}"/>
    <cellStyle name="Note 2 11" xfId="136" xr:uid="{00000000-0005-0000-0000-0000FA540000}"/>
    <cellStyle name="Note 2 11 10" xfId="3696" xr:uid="{00000000-0005-0000-0000-0000FB540000}"/>
    <cellStyle name="Note 2 11 10 2" xfId="16605" xr:uid="{00000000-0005-0000-0000-0000FC540000}"/>
    <cellStyle name="Note 2 11 10 3" xfId="22991" xr:uid="{00000000-0005-0000-0000-0000FD540000}"/>
    <cellStyle name="Note 2 11 11" xfId="6897" xr:uid="{00000000-0005-0000-0000-0000FE540000}"/>
    <cellStyle name="Note 2 11 11 2" xfId="19799" xr:uid="{00000000-0005-0000-0000-0000FF540000}"/>
    <cellStyle name="Note 2 11 11 3" xfId="26185" xr:uid="{00000000-0005-0000-0000-000000550000}"/>
    <cellStyle name="Note 2 11 12" xfId="10356" xr:uid="{00000000-0005-0000-0000-000001550000}"/>
    <cellStyle name="Note 2 11 12 2" xfId="31916" xr:uid="{00000000-0005-0000-0000-000002550000}"/>
    <cellStyle name="Note 2 11 13" xfId="35120" xr:uid="{00000000-0005-0000-0000-000003550000}"/>
    <cellStyle name="Note 2 11 14" xfId="43212" xr:uid="{00000000-0005-0000-0000-000004550000}"/>
    <cellStyle name="Note 2 11 2" xfId="281" xr:uid="{00000000-0005-0000-0000-000005550000}"/>
    <cellStyle name="Note 2 11 2 10" xfId="10637" xr:uid="{00000000-0005-0000-0000-000006550000}"/>
    <cellStyle name="Note 2 11 2 10 2" xfId="32086" xr:uid="{00000000-0005-0000-0000-000007550000}"/>
    <cellStyle name="Note 2 11 2 11" xfId="35286" xr:uid="{00000000-0005-0000-0000-000008550000}"/>
    <cellStyle name="Note 2 11 2 12" xfId="43378" xr:uid="{00000000-0005-0000-0000-000009550000}"/>
    <cellStyle name="Note 2 11 2 2" xfId="1543" xr:uid="{00000000-0005-0000-0000-00000A550000}"/>
    <cellStyle name="Note 2 11 2 2 2" xfId="4738" xr:uid="{00000000-0005-0000-0000-00000B550000}"/>
    <cellStyle name="Note 2 11 2 2 2 2" xfId="17646" xr:uid="{00000000-0005-0000-0000-00000C550000}"/>
    <cellStyle name="Note 2 11 2 2 2 3" xfId="24032" xr:uid="{00000000-0005-0000-0000-00000D550000}"/>
    <cellStyle name="Note 2 11 2 2 2 4" xfId="37299" xr:uid="{00000000-0005-0000-0000-00000E550000}"/>
    <cellStyle name="Note 2 11 2 2 2 5" xfId="45391" xr:uid="{00000000-0005-0000-0000-00000F550000}"/>
    <cellStyle name="Note 2 11 2 2 3" xfId="7939" xr:uid="{00000000-0005-0000-0000-000010550000}"/>
    <cellStyle name="Note 2 11 2 2 3 2" xfId="20840" xr:uid="{00000000-0005-0000-0000-000011550000}"/>
    <cellStyle name="Note 2 11 2 2 3 3" xfId="27226" xr:uid="{00000000-0005-0000-0000-000012550000}"/>
    <cellStyle name="Note 2 11 2 2 3 4" xfId="40139" xr:uid="{00000000-0005-0000-0000-000013550000}"/>
    <cellStyle name="Note 2 11 2 2 3 5" xfId="48231" xr:uid="{00000000-0005-0000-0000-000014550000}"/>
    <cellStyle name="Note 2 11 2 2 4" xfId="10590" xr:uid="{00000000-0005-0000-0000-000015550000}"/>
    <cellStyle name="Note 2 11 2 2 4 2" xfId="32947" xr:uid="{00000000-0005-0000-0000-000016550000}"/>
    <cellStyle name="Note 2 11 2 2 5" xfId="35786" xr:uid="{00000000-0005-0000-0000-000017550000}"/>
    <cellStyle name="Note 2 11 2 2 6" xfId="43878" xr:uid="{00000000-0005-0000-0000-000018550000}"/>
    <cellStyle name="Note 2 11 2 3" xfId="2552" xr:uid="{00000000-0005-0000-0000-000019550000}"/>
    <cellStyle name="Note 2 11 2 3 2" xfId="5747" xr:uid="{00000000-0005-0000-0000-00001A550000}"/>
    <cellStyle name="Note 2 11 2 3 2 2" xfId="18655" xr:uid="{00000000-0005-0000-0000-00001B550000}"/>
    <cellStyle name="Note 2 11 2 3 2 3" xfId="25041" xr:uid="{00000000-0005-0000-0000-00001C550000}"/>
    <cellStyle name="Note 2 11 2 3 2 4" xfId="38308" xr:uid="{00000000-0005-0000-0000-00001D550000}"/>
    <cellStyle name="Note 2 11 2 3 2 5" xfId="46400" xr:uid="{00000000-0005-0000-0000-00001E550000}"/>
    <cellStyle name="Note 2 11 2 3 3" xfId="8948" xr:uid="{00000000-0005-0000-0000-00001F550000}"/>
    <cellStyle name="Note 2 11 2 3 3 2" xfId="21849" xr:uid="{00000000-0005-0000-0000-000020550000}"/>
    <cellStyle name="Note 2 11 2 3 3 3" xfId="28235" xr:uid="{00000000-0005-0000-0000-000021550000}"/>
    <cellStyle name="Note 2 11 2 3 3 4" xfId="41148" xr:uid="{00000000-0005-0000-0000-000022550000}"/>
    <cellStyle name="Note 2 11 2 3 3 5" xfId="49240" xr:uid="{00000000-0005-0000-0000-000023550000}"/>
    <cellStyle name="Note 2 11 2 3 4" xfId="12218" xr:uid="{00000000-0005-0000-0000-000024550000}"/>
    <cellStyle name="Note 2 11 2 3 4 2" xfId="33956" xr:uid="{00000000-0005-0000-0000-000025550000}"/>
    <cellStyle name="Note 2 11 2 3 5" xfId="36283" xr:uid="{00000000-0005-0000-0000-000026550000}"/>
    <cellStyle name="Note 2 11 2 3 6" xfId="44375" xr:uid="{00000000-0005-0000-0000-000027550000}"/>
    <cellStyle name="Note 2 11 2 4" xfId="1851" xr:uid="{00000000-0005-0000-0000-000028550000}"/>
    <cellStyle name="Note 2 11 2 4 2" xfId="5046" xr:uid="{00000000-0005-0000-0000-000029550000}"/>
    <cellStyle name="Note 2 11 2 4 2 2" xfId="17954" xr:uid="{00000000-0005-0000-0000-00002A550000}"/>
    <cellStyle name="Note 2 11 2 4 2 3" xfId="24340" xr:uid="{00000000-0005-0000-0000-00002B550000}"/>
    <cellStyle name="Note 2 11 2 4 2 4" xfId="40447" xr:uid="{00000000-0005-0000-0000-00002C550000}"/>
    <cellStyle name="Note 2 11 2 4 2 5" xfId="48539" xr:uid="{00000000-0005-0000-0000-00002D550000}"/>
    <cellStyle name="Note 2 11 2 4 3" xfId="8247" xr:uid="{00000000-0005-0000-0000-00002E550000}"/>
    <cellStyle name="Note 2 11 2 4 3 2" xfId="21148" xr:uid="{00000000-0005-0000-0000-00002F550000}"/>
    <cellStyle name="Note 2 11 2 4 3 3" xfId="27534" xr:uid="{00000000-0005-0000-0000-000030550000}"/>
    <cellStyle name="Note 2 11 2 4 4" xfId="12570" xr:uid="{00000000-0005-0000-0000-000031550000}"/>
    <cellStyle name="Note 2 11 2 4 4 2" xfId="33255" xr:uid="{00000000-0005-0000-0000-000032550000}"/>
    <cellStyle name="Note 2 11 2 4 5" xfId="37607" xr:uid="{00000000-0005-0000-0000-000033550000}"/>
    <cellStyle name="Note 2 11 2 4 6" xfId="45699" xr:uid="{00000000-0005-0000-0000-000034550000}"/>
    <cellStyle name="Note 2 11 2 5" xfId="1043" xr:uid="{00000000-0005-0000-0000-000035550000}"/>
    <cellStyle name="Note 2 11 2 5 2" xfId="4238" xr:uid="{00000000-0005-0000-0000-000036550000}"/>
    <cellStyle name="Note 2 11 2 5 2 2" xfId="17146" xr:uid="{00000000-0005-0000-0000-000037550000}"/>
    <cellStyle name="Note 2 11 2 5 2 3" xfId="23532" xr:uid="{00000000-0005-0000-0000-000038550000}"/>
    <cellStyle name="Note 2 11 2 5 3" xfId="7439" xr:uid="{00000000-0005-0000-0000-000039550000}"/>
    <cellStyle name="Note 2 11 2 5 3 2" xfId="20340" xr:uid="{00000000-0005-0000-0000-00003A550000}"/>
    <cellStyle name="Note 2 11 2 5 3 3" xfId="26726" xr:uid="{00000000-0005-0000-0000-00003B550000}"/>
    <cellStyle name="Note 2 11 2 5 4" xfId="10323" xr:uid="{00000000-0005-0000-0000-00003C550000}"/>
    <cellStyle name="Note 2 11 2 5 4 2" xfId="32447" xr:uid="{00000000-0005-0000-0000-00003D550000}"/>
    <cellStyle name="Note 2 11 2 5 5" xfId="36799" xr:uid="{00000000-0005-0000-0000-00003E550000}"/>
    <cellStyle name="Note 2 11 2 5 6" xfId="44891" xr:uid="{00000000-0005-0000-0000-00003F550000}"/>
    <cellStyle name="Note 2 11 2 6" xfId="3056" xr:uid="{00000000-0005-0000-0000-000040550000}"/>
    <cellStyle name="Note 2 11 2 6 2" xfId="6251" xr:uid="{00000000-0005-0000-0000-000041550000}"/>
    <cellStyle name="Note 2 11 2 6 2 2" xfId="19159" xr:uid="{00000000-0005-0000-0000-000042550000}"/>
    <cellStyle name="Note 2 11 2 6 2 3" xfId="25545" xr:uid="{00000000-0005-0000-0000-000043550000}"/>
    <cellStyle name="Note 2 11 2 6 3" xfId="9452" xr:uid="{00000000-0005-0000-0000-000044550000}"/>
    <cellStyle name="Note 2 11 2 6 3 2" xfId="22353" xr:uid="{00000000-0005-0000-0000-000045550000}"/>
    <cellStyle name="Note 2 11 2 6 3 3" xfId="28739" xr:uid="{00000000-0005-0000-0000-000046550000}"/>
    <cellStyle name="Note 2 11 2 6 4" xfId="11351" xr:uid="{00000000-0005-0000-0000-000047550000}"/>
    <cellStyle name="Note 2 11 2 6 4 2" xfId="34460" xr:uid="{00000000-0005-0000-0000-000048550000}"/>
    <cellStyle name="Note 2 11 2 6 5" xfId="38817" xr:uid="{00000000-0005-0000-0000-000049550000}"/>
    <cellStyle name="Note 2 11 2 6 6" xfId="46909" xr:uid="{00000000-0005-0000-0000-00004A550000}"/>
    <cellStyle name="Note 2 11 2 7" xfId="672" xr:uid="{00000000-0005-0000-0000-00004B550000}"/>
    <cellStyle name="Note 2 11 2 7 2" xfId="15697" xr:uid="{00000000-0005-0000-0000-00004C550000}"/>
    <cellStyle name="Note 2 11 2 7 2 2" xfId="29550" xr:uid="{00000000-0005-0000-0000-00004D550000}"/>
    <cellStyle name="Note 2 11 2 7 3" xfId="16043" xr:uid="{00000000-0005-0000-0000-00004E550000}"/>
    <cellStyle name="Note 2 11 2 7 4" xfId="39639" xr:uid="{00000000-0005-0000-0000-00004F550000}"/>
    <cellStyle name="Note 2 11 2 7 5" xfId="47731" xr:uid="{00000000-0005-0000-0000-000050550000}"/>
    <cellStyle name="Note 2 11 2 8" xfId="3867" xr:uid="{00000000-0005-0000-0000-000051550000}"/>
    <cellStyle name="Note 2 11 2 8 2" xfId="16775" xr:uid="{00000000-0005-0000-0000-000052550000}"/>
    <cellStyle name="Note 2 11 2 8 3" xfId="23161" xr:uid="{00000000-0005-0000-0000-000053550000}"/>
    <cellStyle name="Note 2 11 2 9" xfId="7068" xr:uid="{00000000-0005-0000-0000-000054550000}"/>
    <cellStyle name="Note 2 11 2 9 2" xfId="19969" xr:uid="{00000000-0005-0000-0000-000055550000}"/>
    <cellStyle name="Note 2 11 2 9 3" xfId="26355" xr:uid="{00000000-0005-0000-0000-000056550000}"/>
    <cellStyle name="Note 2 11 3" xfId="1205" xr:uid="{00000000-0005-0000-0000-000057550000}"/>
    <cellStyle name="Note 2 11 3 10" xfId="43540" xr:uid="{00000000-0005-0000-0000-000058550000}"/>
    <cellStyle name="Note 2 11 3 2" xfId="1705" xr:uid="{00000000-0005-0000-0000-000059550000}"/>
    <cellStyle name="Note 2 11 3 2 2" xfId="4900" xr:uid="{00000000-0005-0000-0000-00005A550000}"/>
    <cellStyle name="Note 2 11 3 2 2 2" xfId="17808" xr:uid="{00000000-0005-0000-0000-00005B550000}"/>
    <cellStyle name="Note 2 11 3 2 2 3" xfId="24194" xr:uid="{00000000-0005-0000-0000-00005C550000}"/>
    <cellStyle name="Note 2 11 3 2 2 4" xfId="37461" xr:uid="{00000000-0005-0000-0000-00005D550000}"/>
    <cellStyle name="Note 2 11 3 2 2 5" xfId="45553" xr:uid="{00000000-0005-0000-0000-00005E550000}"/>
    <cellStyle name="Note 2 11 3 2 3" xfId="8101" xr:uid="{00000000-0005-0000-0000-00005F550000}"/>
    <cellStyle name="Note 2 11 3 2 3 2" xfId="21002" xr:uid="{00000000-0005-0000-0000-000060550000}"/>
    <cellStyle name="Note 2 11 3 2 3 3" xfId="27388" xr:uid="{00000000-0005-0000-0000-000061550000}"/>
    <cellStyle name="Note 2 11 3 2 3 4" xfId="40301" xr:uid="{00000000-0005-0000-0000-000062550000}"/>
    <cellStyle name="Note 2 11 3 2 3 5" xfId="48393" xr:uid="{00000000-0005-0000-0000-000063550000}"/>
    <cellStyle name="Note 2 11 3 2 4" xfId="10515" xr:uid="{00000000-0005-0000-0000-000064550000}"/>
    <cellStyle name="Note 2 11 3 2 4 2" xfId="33109" xr:uid="{00000000-0005-0000-0000-000065550000}"/>
    <cellStyle name="Note 2 11 3 2 5" xfId="35948" xr:uid="{00000000-0005-0000-0000-000066550000}"/>
    <cellStyle name="Note 2 11 3 2 6" xfId="44040" xr:uid="{00000000-0005-0000-0000-000067550000}"/>
    <cellStyle name="Note 2 11 3 3" xfId="2714" xr:uid="{00000000-0005-0000-0000-000068550000}"/>
    <cellStyle name="Note 2 11 3 3 2" xfId="5909" xr:uid="{00000000-0005-0000-0000-000069550000}"/>
    <cellStyle name="Note 2 11 3 3 2 2" xfId="18817" xr:uid="{00000000-0005-0000-0000-00006A550000}"/>
    <cellStyle name="Note 2 11 3 3 2 3" xfId="25203" xr:uid="{00000000-0005-0000-0000-00006B550000}"/>
    <cellStyle name="Note 2 11 3 3 2 4" xfId="38470" xr:uid="{00000000-0005-0000-0000-00006C550000}"/>
    <cellStyle name="Note 2 11 3 3 2 5" xfId="46562" xr:uid="{00000000-0005-0000-0000-00006D550000}"/>
    <cellStyle name="Note 2 11 3 3 3" xfId="9110" xr:uid="{00000000-0005-0000-0000-00006E550000}"/>
    <cellStyle name="Note 2 11 3 3 3 2" xfId="22011" xr:uid="{00000000-0005-0000-0000-00006F550000}"/>
    <cellStyle name="Note 2 11 3 3 3 3" xfId="28397" xr:uid="{00000000-0005-0000-0000-000070550000}"/>
    <cellStyle name="Note 2 11 3 3 3 4" xfId="41310" xr:uid="{00000000-0005-0000-0000-000071550000}"/>
    <cellStyle name="Note 2 11 3 3 3 5" xfId="49402" xr:uid="{00000000-0005-0000-0000-000072550000}"/>
    <cellStyle name="Note 2 11 3 3 4" xfId="12469" xr:uid="{00000000-0005-0000-0000-000073550000}"/>
    <cellStyle name="Note 2 11 3 3 4 2" xfId="34118" xr:uid="{00000000-0005-0000-0000-000074550000}"/>
    <cellStyle name="Note 2 11 3 3 5" xfId="36445" xr:uid="{00000000-0005-0000-0000-000075550000}"/>
    <cellStyle name="Note 2 11 3 3 6" xfId="44537" xr:uid="{00000000-0005-0000-0000-000076550000}"/>
    <cellStyle name="Note 2 11 3 4" xfId="2238" xr:uid="{00000000-0005-0000-0000-000077550000}"/>
    <cellStyle name="Note 2 11 3 4 2" xfId="5433" xr:uid="{00000000-0005-0000-0000-000078550000}"/>
    <cellStyle name="Note 2 11 3 4 2 2" xfId="18341" xr:uid="{00000000-0005-0000-0000-000079550000}"/>
    <cellStyle name="Note 2 11 3 4 2 3" xfId="24727" xr:uid="{00000000-0005-0000-0000-00007A550000}"/>
    <cellStyle name="Note 2 11 3 4 2 4" xfId="40834" xr:uid="{00000000-0005-0000-0000-00007B550000}"/>
    <cellStyle name="Note 2 11 3 4 2 5" xfId="48926" xr:uid="{00000000-0005-0000-0000-00007C550000}"/>
    <cellStyle name="Note 2 11 3 4 3" xfId="8634" xr:uid="{00000000-0005-0000-0000-00007D550000}"/>
    <cellStyle name="Note 2 11 3 4 3 2" xfId="21535" xr:uid="{00000000-0005-0000-0000-00007E550000}"/>
    <cellStyle name="Note 2 11 3 4 3 3" xfId="27921" xr:uid="{00000000-0005-0000-0000-00007F550000}"/>
    <cellStyle name="Note 2 11 3 4 4" xfId="12290" xr:uid="{00000000-0005-0000-0000-000080550000}"/>
    <cellStyle name="Note 2 11 3 4 4 2" xfId="33642" xr:uid="{00000000-0005-0000-0000-000081550000}"/>
    <cellStyle name="Note 2 11 3 4 5" xfId="37994" xr:uid="{00000000-0005-0000-0000-000082550000}"/>
    <cellStyle name="Note 2 11 3 4 6" xfId="46086" xr:uid="{00000000-0005-0000-0000-000083550000}"/>
    <cellStyle name="Note 2 11 3 5" xfId="3218" xr:uid="{00000000-0005-0000-0000-000084550000}"/>
    <cellStyle name="Note 2 11 3 5 2" xfId="6413" xr:uid="{00000000-0005-0000-0000-000085550000}"/>
    <cellStyle name="Note 2 11 3 5 2 2" xfId="19321" xr:uid="{00000000-0005-0000-0000-000086550000}"/>
    <cellStyle name="Note 2 11 3 5 2 3" xfId="25707" xr:uid="{00000000-0005-0000-0000-000087550000}"/>
    <cellStyle name="Note 2 11 3 5 3" xfId="9614" xr:uid="{00000000-0005-0000-0000-000088550000}"/>
    <cellStyle name="Note 2 11 3 5 3 2" xfId="22515" xr:uid="{00000000-0005-0000-0000-000089550000}"/>
    <cellStyle name="Note 2 11 3 5 3 3" xfId="28901" xr:uid="{00000000-0005-0000-0000-00008A550000}"/>
    <cellStyle name="Note 2 11 3 5 4" xfId="12422" xr:uid="{00000000-0005-0000-0000-00008B550000}"/>
    <cellStyle name="Note 2 11 3 5 4 2" xfId="34622" xr:uid="{00000000-0005-0000-0000-00008C550000}"/>
    <cellStyle name="Note 2 11 3 5 5" xfId="36961" xr:uid="{00000000-0005-0000-0000-00008D550000}"/>
    <cellStyle name="Note 2 11 3 5 6" xfId="45053" xr:uid="{00000000-0005-0000-0000-00008E550000}"/>
    <cellStyle name="Note 2 11 3 6" xfId="4400" xr:uid="{00000000-0005-0000-0000-00008F550000}"/>
    <cellStyle name="Note 2 11 3 6 2" xfId="17308" xr:uid="{00000000-0005-0000-0000-000090550000}"/>
    <cellStyle name="Note 2 11 3 6 3" xfId="23694" xr:uid="{00000000-0005-0000-0000-000091550000}"/>
    <cellStyle name="Note 2 11 3 6 4" xfId="38979" xr:uid="{00000000-0005-0000-0000-000092550000}"/>
    <cellStyle name="Note 2 11 3 6 5" xfId="47071" xr:uid="{00000000-0005-0000-0000-000093550000}"/>
    <cellStyle name="Note 2 11 3 7" xfId="7601" xr:uid="{00000000-0005-0000-0000-000094550000}"/>
    <cellStyle name="Note 2 11 3 7 2" xfId="20502" xr:uid="{00000000-0005-0000-0000-000095550000}"/>
    <cellStyle name="Note 2 11 3 7 3" xfId="26888" xr:uid="{00000000-0005-0000-0000-000096550000}"/>
    <cellStyle name="Note 2 11 3 7 4" xfId="39801" xr:uid="{00000000-0005-0000-0000-000097550000}"/>
    <cellStyle name="Note 2 11 3 7 5" xfId="47893" xr:uid="{00000000-0005-0000-0000-000098550000}"/>
    <cellStyle name="Note 2 11 3 8" xfId="13042" xr:uid="{00000000-0005-0000-0000-000099550000}"/>
    <cellStyle name="Note 2 11 3 8 2" xfId="32609" xr:uid="{00000000-0005-0000-0000-00009A550000}"/>
    <cellStyle name="Note 2 11 3 9" xfId="35448" xr:uid="{00000000-0005-0000-0000-00009B550000}"/>
    <cellStyle name="Note 2 11 4" xfId="1377" xr:uid="{00000000-0005-0000-0000-00009C550000}"/>
    <cellStyle name="Note 2 11 4 2" xfId="4572" xr:uid="{00000000-0005-0000-0000-00009D550000}"/>
    <cellStyle name="Note 2 11 4 2 2" xfId="17480" xr:uid="{00000000-0005-0000-0000-00009E550000}"/>
    <cellStyle name="Note 2 11 4 2 3" xfId="23866" xr:uid="{00000000-0005-0000-0000-00009F550000}"/>
    <cellStyle name="Note 2 11 4 2 4" xfId="37133" xr:uid="{00000000-0005-0000-0000-0000A0550000}"/>
    <cellStyle name="Note 2 11 4 2 5" xfId="45225" xr:uid="{00000000-0005-0000-0000-0000A1550000}"/>
    <cellStyle name="Note 2 11 4 3" xfId="7773" xr:uid="{00000000-0005-0000-0000-0000A2550000}"/>
    <cellStyle name="Note 2 11 4 3 2" xfId="20674" xr:uid="{00000000-0005-0000-0000-0000A3550000}"/>
    <cellStyle name="Note 2 11 4 3 3" xfId="27060" xr:uid="{00000000-0005-0000-0000-0000A4550000}"/>
    <cellStyle name="Note 2 11 4 3 4" xfId="39973" xr:uid="{00000000-0005-0000-0000-0000A5550000}"/>
    <cellStyle name="Note 2 11 4 3 5" xfId="48065" xr:uid="{00000000-0005-0000-0000-0000A6550000}"/>
    <cellStyle name="Note 2 11 4 4" xfId="10547" xr:uid="{00000000-0005-0000-0000-0000A7550000}"/>
    <cellStyle name="Note 2 11 4 4 2" xfId="32781" xr:uid="{00000000-0005-0000-0000-0000A8550000}"/>
    <cellStyle name="Note 2 11 4 5" xfId="35620" xr:uid="{00000000-0005-0000-0000-0000A9550000}"/>
    <cellStyle name="Note 2 11 4 6" xfId="43712" xr:uid="{00000000-0005-0000-0000-0000AA550000}"/>
    <cellStyle name="Note 2 11 5" xfId="2386" xr:uid="{00000000-0005-0000-0000-0000AB550000}"/>
    <cellStyle name="Note 2 11 5 2" xfId="5581" xr:uid="{00000000-0005-0000-0000-0000AC550000}"/>
    <cellStyle name="Note 2 11 5 2 2" xfId="18489" xr:uid="{00000000-0005-0000-0000-0000AD550000}"/>
    <cellStyle name="Note 2 11 5 2 3" xfId="24875" xr:uid="{00000000-0005-0000-0000-0000AE550000}"/>
    <cellStyle name="Note 2 11 5 2 4" xfId="38142" xr:uid="{00000000-0005-0000-0000-0000AF550000}"/>
    <cellStyle name="Note 2 11 5 2 5" xfId="46234" xr:uid="{00000000-0005-0000-0000-0000B0550000}"/>
    <cellStyle name="Note 2 11 5 3" xfId="8782" xr:uid="{00000000-0005-0000-0000-0000B1550000}"/>
    <cellStyle name="Note 2 11 5 3 2" xfId="21683" xr:uid="{00000000-0005-0000-0000-0000B2550000}"/>
    <cellStyle name="Note 2 11 5 3 3" xfId="28069" xr:uid="{00000000-0005-0000-0000-0000B3550000}"/>
    <cellStyle name="Note 2 11 5 3 4" xfId="40982" xr:uid="{00000000-0005-0000-0000-0000B4550000}"/>
    <cellStyle name="Note 2 11 5 3 5" xfId="49074" xr:uid="{00000000-0005-0000-0000-0000B5550000}"/>
    <cellStyle name="Note 2 11 5 4" xfId="12536" xr:uid="{00000000-0005-0000-0000-0000B6550000}"/>
    <cellStyle name="Note 2 11 5 4 2" xfId="33790" xr:uid="{00000000-0005-0000-0000-0000B7550000}"/>
    <cellStyle name="Note 2 11 5 5" xfId="36117" xr:uid="{00000000-0005-0000-0000-0000B8550000}"/>
    <cellStyle name="Note 2 11 5 6" xfId="44209" xr:uid="{00000000-0005-0000-0000-0000B9550000}"/>
    <cellStyle name="Note 2 11 6" xfId="1861" xr:uid="{00000000-0005-0000-0000-0000BA550000}"/>
    <cellStyle name="Note 2 11 6 2" xfId="5056" xr:uid="{00000000-0005-0000-0000-0000BB550000}"/>
    <cellStyle name="Note 2 11 6 2 2" xfId="17964" xr:uid="{00000000-0005-0000-0000-0000BC550000}"/>
    <cellStyle name="Note 2 11 6 2 3" xfId="24350" xr:uid="{00000000-0005-0000-0000-0000BD550000}"/>
    <cellStyle name="Note 2 11 6 2 4" xfId="40457" xr:uid="{00000000-0005-0000-0000-0000BE550000}"/>
    <cellStyle name="Note 2 11 6 2 5" xfId="48549" xr:uid="{00000000-0005-0000-0000-0000BF550000}"/>
    <cellStyle name="Note 2 11 6 3" xfId="8257" xr:uid="{00000000-0005-0000-0000-0000C0550000}"/>
    <cellStyle name="Note 2 11 6 3 2" xfId="21158" xr:uid="{00000000-0005-0000-0000-0000C1550000}"/>
    <cellStyle name="Note 2 11 6 3 3" xfId="27544" xr:uid="{00000000-0005-0000-0000-0000C2550000}"/>
    <cellStyle name="Note 2 11 6 4" xfId="11897" xr:uid="{00000000-0005-0000-0000-0000C3550000}"/>
    <cellStyle name="Note 2 11 6 4 2" xfId="33265" xr:uid="{00000000-0005-0000-0000-0000C4550000}"/>
    <cellStyle name="Note 2 11 6 5" xfId="37617" xr:uid="{00000000-0005-0000-0000-0000C5550000}"/>
    <cellStyle name="Note 2 11 6 6" xfId="45709" xr:uid="{00000000-0005-0000-0000-0000C6550000}"/>
    <cellStyle name="Note 2 11 7" xfId="877" xr:uid="{00000000-0005-0000-0000-0000C7550000}"/>
    <cellStyle name="Note 2 11 7 2" xfId="4072" xr:uid="{00000000-0005-0000-0000-0000C8550000}"/>
    <cellStyle name="Note 2 11 7 2 2" xfId="16980" xr:uid="{00000000-0005-0000-0000-0000C9550000}"/>
    <cellStyle name="Note 2 11 7 2 3" xfId="23366" xr:uid="{00000000-0005-0000-0000-0000CA550000}"/>
    <cellStyle name="Note 2 11 7 3" xfId="7273" xr:uid="{00000000-0005-0000-0000-0000CB550000}"/>
    <cellStyle name="Note 2 11 7 3 2" xfId="20174" xr:uid="{00000000-0005-0000-0000-0000CC550000}"/>
    <cellStyle name="Note 2 11 7 3 3" xfId="26560" xr:uid="{00000000-0005-0000-0000-0000CD550000}"/>
    <cellStyle name="Note 2 11 7 4" xfId="10827" xr:uid="{00000000-0005-0000-0000-0000CE550000}"/>
    <cellStyle name="Note 2 11 7 4 2" xfId="32281" xr:uid="{00000000-0005-0000-0000-0000CF550000}"/>
    <cellStyle name="Note 2 11 7 5" xfId="36633" xr:uid="{00000000-0005-0000-0000-0000D0550000}"/>
    <cellStyle name="Note 2 11 7 6" xfId="44725" xr:uid="{00000000-0005-0000-0000-0000D1550000}"/>
    <cellStyle name="Note 2 11 8" xfId="2890" xr:uid="{00000000-0005-0000-0000-0000D2550000}"/>
    <cellStyle name="Note 2 11 8 2" xfId="6085" xr:uid="{00000000-0005-0000-0000-0000D3550000}"/>
    <cellStyle name="Note 2 11 8 2 2" xfId="18993" xr:uid="{00000000-0005-0000-0000-0000D4550000}"/>
    <cellStyle name="Note 2 11 8 2 3" xfId="25379" xr:uid="{00000000-0005-0000-0000-0000D5550000}"/>
    <cellStyle name="Note 2 11 8 3" xfId="9286" xr:uid="{00000000-0005-0000-0000-0000D6550000}"/>
    <cellStyle name="Note 2 11 8 3 2" xfId="22187" xr:uid="{00000000-0005-0000-0000-0000D7550000}"/>
    <cellStyle name="Note 2 11 8 3 3" xfId="28573" xr:uid="{00000000-0005-0000-0000-0000D8550000}"/>
    <cellStyle name="Note 2 11 8 4" xfId="12741" xr:uid="{00000000-0005-0000-0000-0000D9550000}"/>
    <cellStyle name="Note 2 11 8 4 2" xfId="34294" xr:uid="{00000000-0005-0000-0000-0000DA550000}"/>
    <cellStyle name="Note 2 11 8 5" xfId="38651" xr:uid="{00000000-0005-0000-0000-0000DB550000}"/>
    <cellStyle name="Note 2 11 8 6" xfId="46743" xr:uid="{00000000-0005-0000-0000-0000DC550000}"/>
    <cellStyle name="Note 2 11 9" xfId="501" xr:uid="{00000000-0005-0000-0000-0000DD550000}"/>
    <cellStyle name="Note 2 11 9 2" xfId="15531" xr:uid="{00000000-0005-0000-0000-0000DE550000}"/>
    <cellStyle name="Note 2 11 9 2 2" xfId="29385" xr:uid="{00000000-0005-0000-0000-0000DF550000}"/>
    <cellStyle name="Note 2 11 9 3" xfId="15834" xr:uid="{00000000-0005-0000-0000-0000E0550000}"/>
    <cellStyle name="Note 2 11 9 4" xfId="39473" xr:uid="{00000000-0005-0000-0000-0000E1550000}"/>
    <cellStyle name="Note 2 11 9 5" xfId="47565" xr:uid="{00000000-0005-0000-0000-0000E2550000}"/>
    <cellStyle name="Note 2 12" xfId="150" xr:uid="{00000000-0005-0000-0000-0000E3550000}"/>
    <cellStyle name="Note 2 12 10" xfId="3710" xr:uid="{00000000-0005-0000-0000-0000E4550000}"/>
    <cellStyle name="Note 2 12 10 2" xfId="16619" xr:uid="{00000000-0005-0000-0000-0000E5550000}"/>
    <cellStyle name="Note 2 12 10 3" xfId="23005" xr:uid="{00000000-0005-0000-0000-0000E6550000}"/>
    <cellStyle name="Note 2 12 11" xfId="6911" xr:uid="{00000000-0005-0000-0000-0000E7550000}"/>
    <cellStyle name="Note 2 12 11 2" xfId="19813" xr:uid="{00000000-0005-0000-0000-0000E8550000}"/>
    <cellStyle name="Note 2 12 11 3" xfId="26199" xr:uid="{00000000-0005-0000-0000-0000E9550000}"/>
    <cellStyle name="Note 2 12 12" xfId="12995" xr:uid="{00000000-0005-0000-0000-0000EA550000}"/>
    <cellStyle name="Note 2 12 12 2" xfId="31930" xr:uid="{00000000-0005-0000-0000-0000EB550000}"/>
    <cellStyle name="Note 2 12 13" xfId="35134" xr:uid="{00000000-0005-0000-0000-0000EC550000}"/>
    <cellStyle name="Note 2 12 14" xfId="43226" xr:uid="{00000000-0005-0000-0000-0000ED550000}"/>
    <cellStyle name="Note 2 12 2" xfId="295" xr:uid="{00000000-0005-0000-0000-0000EE550000}"/>
    <cellStyle name="Note 2 12 2 10" xfId="11952" xr:uid="{00000000-0005-0000-0000-0000EF550000}"/>
    <cellStyle name="Note 2 12 2 10 2" xfId="32100" xr:uid="{00000000-0005-0000-0000-0000F0550000}"/>
    <cellStyle name="Note 2 12 2 11" xfId="35300" xr:uid="{00000000-0005-0000-0000-0000F1550000}"/>
    <cellStyle name="Note 2 12 2 12" xfId="43392" xr:uid="{00000000-0005-0000-0000-0000F2550000}"/>
    <cellStyle name="Note 2 12 2 2" xfId="1557" xr:uid="{00000000-0005-0000-0000-0000F3550000}"/>
    <cellStyle name="Note 2 12 2 2 2" xfId="4752" xr:uid="{00000000-0005-0000-0000-0000F4550000}"/>
    <cellStyle name="Note 2 12 2 2 2 2" xfId="17660" xr:uid="{00000000-0005-0000-0000-0000F5550000}"/>
    <cellStyle name="Note 2 12 2 2 2 3" xfId="24046" xr:uid="{00000000-0005-0000-0000-0000F6550000}"/>
    <cellStyle name="Note 2 12 2 2 2 4" xfId="37313" xr:uid="{00000000-0005-0000-0000-0000F7550000}"/>
    <cellStyle name="Note 2 12 2 2 2 5" xfId="45405" xr:uid="{00000000-0005-0000-0000-0000F8550000}"/>
    <cellStyle name="Note 2 12 2 2 3" xfId="7953" xr:uid="{00000000-0005-0000-0000-0000F9550000}"/>
    <cellStyle name="Note 2 12 2 2 3 2" xfId="20854" xr:uid="{00000000-0005-0000-0000-0000FA550000}"/>
    <cellStyle name="Note 2 12 2 2 3 3" xfId="27240" xr:uid="{00000000-0005-0000-0000-0000FB550000}"/>
    <cellStyle name="Note 2 12 2 2 3 4" xfId="40153" xr:uid="{00000000-0005-0000-0000-0000FC550000}"/>
    <cellStyle name="Note 2 12 2 2 3 5" xfId="48245" xr:uid="{00000000-0005-0000-0000-0000FD550000}"/>
    <cellStyle name="Note 2 12 2 2 4" xfId="11234" xr:uid="{00000000-0005-0000-0000-0000FE550000}"/>
    <cellStyle name="Note 2 12 2 2 4 2" xfId="32961" xr:uid="{00000000-0005-0000-0000-0000FF550000}"/>
    <cellStyle name="Note 2 12 2 2 5" xfId="35800" xr:uid="{00000000-0005-0000-0000-000000560000}"/>
    <cellStyle name="Note 2 12 2 2 6" xfId="43892" xr:uid="{00000000-0005-0000-0000-000001560000}"/>
    <cellStyle name="Note 2 12 2 3" xfId="2566" xr:uid="{00000000-0005-0000-0000-000002560000}"/>
    <cellStyle name="Note 2 12 2 3 2" xfId="5761" xr:uid="{00000000-0005-0000-0000-000003560000}"/>
    <cellStyle name="Note 2 12 2 3 2 2" xfId="18669" xr:uid="{00000000-0005-0000-0000-000004560000}"/>
    <cellStyle name="Note 2 12 2 3 2 3" xfId="25055" xr:uid="{00000000-0005-0000-0000-000005560000}"/>
    <cellStyle name="Note 2 12 2 3 2 4" xfId="38322" xr:uid="{00000000-0005-0000-0000-000006560000}"/>
    <cellStyle name="Note 2 12 2 3 2 5" xfId="46414" xr:uid="{00000000-0005-0000-0000-000007560000}"/>
    <cellStyle name="Note 2 12 2 3 3" xfId="8962" xr:uid="{00000000-0005-0000-0000-000008560000}"/>
    <cellStyle name="Note 2 12 2 3 3 2" xfId="21863" xr:uid="{00000000-0005-0000-0000-000009560000}"/>
    <cellStyle name="Note 2 12 2 3 3 3" xfId="28249" xr:uid="{00000000-0005-0000-0000-00000A560000}"/>
    <cellStyle name="Note 2 12 2 3 3 4" xfId="41162" xr:uid="{00000000-0005-0000-0000-00000B560000}"/>
    <cellStyle name="Note 2 12 2 3 3 5" xfId="49254" xr:uid="{00000000-0005-0000-0000-00000C560000}"/>
    <cellStyle name="Note 2 12 2 3 4" xfId="10939" xr:uid="{00000000-0005-0000-0000-00000D560000}"/>
    <cellStyle name="Note 2 12 2 3 4 2" xfId="33970" xr:uid="{00000000-0005-0000-0000-00000E560000}"/>
    <cellStyle name="Note 2 12 2 3 5" xfId="36297" xr:uid="{00000000-0005-0000-0000-00000F560000}"/>
    <cellStyle name="Note 2 12 2 3 6" xfId="44389" xr:uid="{00000000-0005-0000-0000-000010560000}"/>
    <cellStyle name="Note 2 12 2 4" xfId="2038" xr:uid="{00000000-0005-0000-0000-000011560000}"/>
    <cellStyle name="Note 2 12 2 4 2" xfId="5233" xr:uid="{00000000-0005-0000-0000-000012560000}"/>
    <cellStyle name="Note 2 12 2 4 2 2" xfId="18141" xr:uid="{00000000-0005-0000-0000-000013560000}"/>
    <cellStyle name="Note 2 12 2 4 2 3" xfId="24527" xr:uid="{00000000-0005-0000-0000-000014560000}"/>
    <cellStyle name="Note 2 12 2 4 2 4" xfId="40634" xr:uid="{00000000-0005-0000-0000-000015560000}"/>
    <cellStyle name="Note 2 12 2 4 2 5" xfId="48726" xr:uid="{00000000-0005-0000-0000-000016560000}"/>
    <cellStyle name="Note 2 12 2 4 3" xfId="8434" xr:uid="{00000000-0005-0000-0000-000017560000}"/>
    <cellStyle name="Note 2 12 2 4 3 2" xfId="21335" xr:uid="{00000000-0005-0000-0000-000018560000}"/>
    <cellStyle name="Note 2 12 2 4 3 3" xfId="27721" xr:uid="{00000000-0005-0000-0000-000019560000}"/>
    <cellStyle name="Note 2 12 2 4 4" xfId="10548" xr:uid="{00000000-0005-0000-0000-00001A560000}"/>
    <cellStyle name="Note 2 12 2 4 4 2" xfId="33442" xr:uid="{00000000-0005-0000-0000-00001B560000}"/>
    <cellStyle name="Note 2 12 2 4 5" xfId="37794" xr:uid="{00000000-0005-0000-0000-00001C560000}"/>
    <cellStyle name="Note 2 12 2 4 6" xfId="45886" xr:uid="{00000000-0005-0000-0000-00001D560000}"/>
    <cellStyle name="Note 2 12 2 5" xfId="1057" xr:uid="{00000000-0005-0000-0000-00001E560000}"/>
    <cellStyle name="Note 2 12 2 5 2" xfId="4252" xr:uid="{00000000-0005-0000-0000-00001F560000}"/>
    <cellStyle name="Note 2 12 2 5 2 2" xfId="17160" xr:uid="{00000000-0005-0000-0000-000020560000}"/>
    <cellStyle name="Note 2 12 2 5 2 3" xfId="23546" xr:uid="{00000000-0005-0000-0000-000021560000}"/>
    <cellStyle name="Note 2 12 2 5 3" xfId="7453" xr:uid="{00000000-0005-0000-0000-000022560000}"/>
    <cellStyle name="Note 2 12 2 5 3 2" xfId="20354" xr:uid="{00000000-0005-0000-0000-000023560000}"/>
    <cellStyle name="Note 2 12 2 5 3 3" xfId="26740" xr:uid="{00000000-0005-0000-0000-000024560000}"/>
    <cellStyle name="Note 2 12 2 5 4" xfId="12332" xr:uid="{00000000-0005-0000-0000-000025560000}"/>
    <cellStyle name="Note 2 12 2 5 4 2" xfId="32461" xr:uid="{00000000-0005-0000-0000-000026560000}"/>
    <cellStyle name="Note 2 12 2 5 5" xfId="36813" xr:uid="{00000000-0005-0000-0000-000027560000}"/>
    <cellStyle name="Note 2 12 2 5 6" xfId="44905" xr:uid="{00000000-0005-0000-0000-000028560000}"/>
    <cellStyle name="Note 2 12 2 6" xfId="3070" xr:uid="{00000000-0005-0000-0000-000029560000}"/>
    <cellStyle name="Note 2 12 2 6 2" xfId="6265" xr:uid="{00000000-0005-0000-0000-00002A560000}"/>
    <cellStyle name="Note 2 12 2 6 2 2" xfId="19173" xr:uid="{00000000-0005-0000-0000-00002B560000}"/>
    <cellStyle name="Note 2 12 2 6 2 3" xfId="25559" xr:uid="{00000000-0005-0000-0000-00002C560000}"/>
    <cellStyle name="Note 2 12 2 6 3" xfId="9466" xr:uid="{00000000-0005-0000-0000-00002D560000}"/>
    <cellStyle name="Note 2 12 2 6 3 2" xfId="22367" xr:uid="{00000000-0005-0000-0000-00002E560000}"/>
    <cellStyle name="Note 2 12 2 6 3 3" xfId="28753" xr:uid="{00000000-0005-0000-0000-00002F560000}"/>
    <cellStyle name="Note 2 12 2 6 4" xfId="10533" xr:uid="{00000000-0005-0000-0000-000030560000}"/>
    <cellStyle name="Note 2 12 2 6 4 2" xfId="34474" xr:uid="{00000000-0005-0000-0000-000031560000}"/>
    <cellStyle name="Note 2 12 2 6 5" xfId="38831" xr:uid="{00000000-0005-0000-0000-000032560000}"/>
    <cellStyle name="Note 2 12 2 6 6" xfId="46923" xr:uid="{00000000-0005-0000-0000-000033560000}"/>
    <cellStyle name="Note 2 12 2 7" xfId="686" xr:uid="{00000000-0005-0000-0000-000034560000}"/>
    <cellStyle name="Note 2 12 2 7 2" xfId="15711" xr:uid="{00000000-0005-0000-0000-000035560000}"/>
    <cellStyle name="Note 2 12 2 7 2 2" xfId="29564" xr:uid="{00000000-0005-0000-0000-000036560000}"/>
    <cellStyle name="Note 2 12 2 7 3" xfId="15396" xr:uid="{00000000-0005-0000-0000-000037560000}"/>
    <cellStyle name="Note 2 12 2 7 4" xfId="39653" xr:uid="{00000000-0005-0000-0000-000038560000}"/>
    <cellStyle name="Note 2 12 2 7 5" xfId="47745" xr:uid="{00000000-0005-0000-0000-000039560000}"/>
    <cellStyle name="Note 2 12 2 8" xfId="3881" xr:uid="{00000000-0005-0000-0000-00003A560000}"/>
    <cellStyle name="Note 2 12 2 8 2" xfId="16789" xr:uid="{00000000-0005-0000-0000-00003B560000}"/>
    <cellStyle name="Note 2 12 2 8 3" xfId="23175" xr:uid="{00000000-0005-0000-0000-00003C560000}"/>
    <cellStyle name="Note 2 12 2 9" xfId="7082" xr:uid="{00000000-0005-0000-0000-00003D560000}"/>
    <cellStyle name="Note 2 12 2 9 2" xfId="19983" xr:uid="{00000000-0005-0000-0000-00003E560000}"/>
    <cellStyle name="Note 2 12 2 9 3" xfId="26369" xr:uid="{00000000-0005-0000-0000-00003F560000}"/>
    <cellStyle name="Note 2 12 3" xfId="1219" xr:uid="{00000000-0005-0000-0000-000040560000}"/>
    <cellStyle name="Note 2 12 3 10" xfId="43554" xr:uid="{00000000-0005-0000-0000-000041560000}"/>
    <cellStyle name="Note 2 12 3 2" xfId="1719" xr:uid="{00000000-0005-0000-0000-000042560000}"/>
    <cellStyle name="Note 2 12 3 2 2" xfId="4914" xr:uid="{00000000-0005-0000-0000-000043560000}"/>
    <cellStyle name="Note 2 12 3 2 2 2" xfId="17822" xr:uid="{00000000-0005-0000-0000-000044560000}"/>
    <cellStyle name="Note 2 12 3 2 2 3" xfId="24208" xr:uid="{00000000-0005-0000-0000-000045560000}"/>
    <cellStyle name="Note 2 12 3 2 2 4" xfId="37475" xr:uid="{00000000-0005-0000-0000-000046560000}"/>
    <cellStyle name="Note 2 12 3 2 2 5" xfId="45567" xr:uid="{00000000-0005-0000-0000-000047560000}"/>
    <cellStyle name="Note 2 12 3 2 3" xfId="8115" xr:uid="{00000000-0005-0000-0000-000048560000}"/>
    <cellStyle name="Note 2 12 3 2 3 2" xfId="21016" xr:uid="{00000000-0005-0000-0000-000049560000}"/>
    <cellStyle name="Note 2 12 3 2 3 3" xfId="27402" xr:uid="{00000000-0005-0000-0000-00004A560000}"/>
    <cellStyle name="Note 2 12 3 2 3 4" xfId="40315" xr:uid="{00000000-0005-0000-0000-00004B560000}"/>
    <cellStyle name="Note 2 12 3 2 3 5" xfId="48407" xr:uid="{00000000-0005-0000-0000-00004C560000}"/>
    <cellStyle name="Note 2 12 3 2 4" xfId="10312" xr:uid="{00000000-0005-0000-0000-00004D560000}"/>
    <cellStyle name="Note 2 12 3 2 4 2" xfId="33123" xr:uid="{00000000-0005-0000-0000-00004E560000}"/>
    <cellStyle name="Note 2 12 3 2 5" xfId="35962" xr:uid="{00000000-0005-0000-0000-00004F560000}"/>
    <cellStyle name="Note 2 12 3 2 6" xfId="44054" xr:uid="{00000000-0005-0000-0000-000050560000}"/>
    <cellStyle name="Note 2 12 3 3" xfId="2728" xr:uid="{00000000-0005-0000-0000-000051560000}"/>
    <cellStyle name="Note 2 12 3 3 2" xfId="5923" xr:uid="{00000000-0005-0000-0000-000052560000}"/>
    <cellStyle name="Note 2 12 3 3 2 2" xfId="18831" xr:uid="{00000000-0005-0000-0000-000053560000}"/>
    <cellStyle name="Note 2 12 3 3 2 3" xfId="25217" xr:uid="{00000000-0005-0000-0000-000054560000}"/>
    <cellStyle name="Note 2 12 3 3 2 4" xfId="38484" xr:uid="{00000000-0005-0000-0000-000055560000}"/>
    <cellStyle name="Note 2 12 3 3 2 5" xfId="46576" xr:uid="{00000000-0005-0000-0000-000056560000}"/>
    <cellStyle name="Note 2 12 3 3 3" xfId="9124" xr:uid="{00000000-0005-0000-0000-000057560000}"/>
    <cellStyle name="Note 2 12 3 3 3 2" xfId="22025" xr:uid="{00000000-0005-0000-0000-000058560000}"/>
    <cellStyle name="Note 2 12 3 3 3 3" xfId="28411" xr:uid="{00000000-0005-0000-0000-000059560000}"/>
    <cellStyle name="Note 2 12 3 3 3 4" xfId="41324" xr:uid="{00000000-0005-0000-0000-00005A560000}"/>
    <cellStyle name="Note 2 12 3 3 3 5" xfId="49416" xr:uid="{00000000-0005-0000-0000-00005B560000}"/>
    <cellStyle name="Note 2 12 3 3 4" xfId="11141" xr:uid="{00000000-0005-0000-0000-00005C560000}"/>
    <cellStyle name="Note 2 12 3 3 4 2" xfId="34132" xr:uid="{00000000-0005-0000-0000-00005D560000}"/>
    <cellStyle name="Note 2 12 3 3 5" xfId="36459" xr:uid="{00000000-0005-0000-0000-00005E560000}"/>
    <cellStyle name="Note 2 12 3 3 6" xfId="44551" xr:uid="{00000000-0005-0000-0000-00005F560000}"/>
    <cellStyle name="Note 2 12 3 4" xfId="2183" xr:uid="{00000000-0005-0000-0000-000060560000}"/>
    <cellStyle name="Note 2 12 3 4 2" xfId="5378" xr:uid="{00000000-0005-0000-0000-000061560000}"/>
    <cellStyle name="Note 2 12 3 4 2 2" xfId="18286" xr:uid="{00000000-0005-0000-0000-000062560000}"/>
    <cellStyle name="Note 2 12 3 4 2 3" xfId="24672" xr:uid="{00000000-0005-0000-0000-000063560000}"/>
    <cellStyle name="Note 2 12 3 4 2 4" xfId="40779" xr:uid="{00000000-0005-0000-0000-000064560000}"/>
    <cellStyle name="Note 2 12 3 4 2 5" xfId="48871" xr:uid="{00000000-0005-0000-0000-000065560000}"/>
    <cellStyle name="Note 2 12 3 4 3" xfId="8579" xr:uid="{00000000-0005-0000-0000-000066560000}"/>
    <cellStyle name="Note 2 12 3 4 3 2" xfId="21480" xr:uid="{00000000-0005-0000-0000-000067560000}"/>
    <cellStyle name="Note 2 12 3 4 3 3" xfId="27866" xr:uid="{00000000-0005-0000-0000-000068560000}"/>
    <cellStyle name="Note 2 12 3 4 4" xfId="12002" xr:uid="{00000000-0005-0000-0000-000069560000}"/>
    <cellStyle name="Note 2 12 3 4 4 2" xfId="33587" xr:uid="{00000000-0005-0000-0000-00006A560000}"/>
    <cellStyle name="Note 2 12 3 4 5" xfId="37939" xr:uid="{00000000-0005-0000-0000-00006B560000}"/>
    <cellStyle name="Note 2 12 3 4 6" xfId="46031" xr:uid="{00000000-0005-0000-0000-00006C560000}"/>
    <cellStyle name="Note 2 12 3 5" xfId="3232" xr:uid="{00000000-0005-0000-0000-00006D560000}"/>
    <cellStyle name="Note 2 12 3 5 2" xfId="6427" xr:uid="{00000000-0005-0000-0000-00006E560000}"/>
    <cellStyle name="Note 2 12 3 5 2 2" xfId="19335" xr:uid="{00000000-0005-0000-0000-00006F560000}"/>
    <cellStyle name="Note 2 12 3 5 2 3" xfId="25721" xr:uid="{00000000-0005-0000-0000-000070560000}"/>
    <cellStyle name="Note 2 12 3 5 3" xfId="9628" xr:uid="{00000000-0005-0000-0000-000071560000}"/>
    <cellStyle name="Note 2 12 3 5 3 2" xfId="22529" xr:uid="{00000000-0005-0000-0000-000072560000}"/>
    <cellStyle name="Note 2 12 3 5 3 3" xfId="28915" xr:uid="{00000000-0005-0000-0000-000073560000}"/>
    <cellStyle name="Note 2 12 3 5 4" xfId="11093" xr:uid="{00000000-0005-0000-0000-000074560000}"/>
    <cellStyle name="Note 2 12 3 5 4 2" xfId="34636" xr:uid="{00000000-0005-0000-0000-000075560000}"/>
    <cellStyle name="Note 2 12 3 5 5" xfId="36975" xr:uid="{00000000-0005-0000-0000-000076560000}"/>
    <cellStyle name="Note 2 12 3 5 6" xfId="45067" xr:uid="{00000000-0005-0000-0000-000077560000}"/>
    <cellStyle name="Note 2 12 3 6" xfId="4414" xr:uid="{00000000-0005-0000-0000-000078560000}"/>
    <cellStyle name="Note 2 12 3 6 2" xfId="17322" xr:uid="{00000000-0005-0000-0000-000079560000}"/>
    <cellStyle name="Note 2 12 3 6 3" xfId="23708" xr:uid="{00000000-0005-0000-0000-00007A560000}"/>
    <cellStyle name="Note 2 12 3 6 4" xfId="38993" xr:uid="{00000000-0005-0000-0000-00007B560000}"/>
    <cellStyle name="Note 2 12 3 6 5" xfId="47085" xr:uid="{00000000-0005-0000-0000-00007C560000}"/>
    <cellStyle name="Note 2 12 3 7" xfId="7615" xr:uid="{00000000-0005-0000-0000-00007D560000}"/>
    <cellStyle name="Note 2 12 3 7 2" xfId="20516" xr:uid="{00000000-0005-0000-0000-00007E560000}"/>
    <cellStyle name="Note 2 12 3 7 3" xfId="26902" xr:uid="{00000000-0005-0000-0000-00007F560000}"/>
    <cellStyle name="Note 2 12 3 7 4" xfId="39815" xr:uid="{00000000-0005-0000-0000-000080560000}"/>
    <cellStyle name="Note 2 12 3 7 5" xfId="47907" xr:uid="{00000000-0005-0000-0000-000081560000}"/>
    <cellStyle name="Note 2 12 3 8" xfId="12938" xr:uid="{00000000-0005-0000-0000-000082560000}"/>
    <cellStyle name="Note 2 12 3 8 2" xfId="32623" xr:uid="{00000000-0005-0000-0000-000083560000}"/>
    <cellStyle name="Note 2 12 3 9" xfId="35462" xr:uid="{00000000-0005-0000-0000-000084560000}"/>
    <cellStyle name="Note 2 12 4" xfId="1391" xr:uid="{00000000-0005-0000-0000-000085560000}"/>
    <cellStyle name="Note 2 12 4 2" xfId="4586" xr:uid="{00000000-0005-0000-0000-000086560000}"/>
    <cellStyle name="Note 2 12 4 2 2" xfId="17494" xr:uid="{00000000-0005-0000-0000-000087560000}"/>
    <cellStyle name="Note 2 12 4 2 3" xfId="23880" xr:uid="{00000000-0005-0000-0000-000088560000}"/>
    <cellStyle name="Note 2 12 4 2 4" xfId="37147" xr:uid="{00000000-0005-0000-0000-000089560000}"/>
    <cellStyle name="Note 2 12 4 2 5" xfId="45239" xr:uid="{00000000-0005-0000-0000-00008A560000}"/>
    <cellStyle name="Note 2 12 4 3" xfId="7787" xr:uid="{00000000-0005-0000-0000-00008B560000}"/>
    <cellStyle name="Note 2 12 4 3 2" xfId="20688" xr:uid="{00000000-0005-0000-0000-00008C560000}"/>
    <cellStyle name="Note 2 12 4 3 3" xfId="27074" xr:uid="{00000000-0005-0000-0000-00008D560000}"/>
    <cellStyle name="Note 2 12 4 3 4" xfId="39987" xr:uid="{00000000-0005-0000-0000-00008E560000}"/>
    <cellStyle name="Note 2 12 4 3 5" xfId="48079" xr:uid="{00000000-0005-0000-0000-00008F560000}"/>
    <cellStyle name="Note 2 12 4 4" xfId="11226" xr:uid="{00000000-0005-0000-0000-000090560000}"/>
    <cellStyle name="Note 2 12 4 4 2" xfId="32795" xr:uid="{00000000-0005-0000-0000-000091560000}"/>
    <cellStyle name="Note 2 12 4 5" xfId="35634" xr:uid="{00000000-0005-0000-0000-000092560000}"/>
    <cellStyle name="Note 2 12 4 6" xfId="43726" xr:uid="{00000000-0005-0000-0000-000093560000}"/>
    <cellStyle name="Note 2 12 5" xfId="2400" xr:uid="{00000000-0005-0000-0000-000094560000}"/>
    <cellStyle name="Note 2 12 5 2" xfId="5595" xr:uid="{00000000-0005-0000-0000-000095560000}"/>
    <cellStyle name="Note 2 12 5 2 2" xfId="18503" xr:uid="{00000000-0005-0000-0000-000096560000}"/>
    <cellStyle name="Note 2 12 5 2 3" xfId="24889" xr:uid="{00000000-0005-0000-0000-000097560000}"/>
    <cellStyle name="Note 2 12 5 2 4" xfId="38156" xr:uid="{00000000-0005-0000-0000-000098560000}"/>
    <cellStyle name="Note 2 12 5 2 5" xfId="46248" xr:uid="{00000000-0005-0000-0000-000099560000}"/>
    <cellStyle name="Note 2 12 5 3" xfId="8796" xr:uid="{00000000-0005-0000-0000-00009A560000}"/>
    <cellStyle name="Note 2 12 5 3 2" xfId="21697" xr:uid="{00000000-0005-0000-0000-00009B560000}"/>
    <cellStyle name="Note 2 12 5 3 3" xfId="28083" xr:uid="{00000000-0005-0000-0000-00009C560000}"/>
    <cellStyle name="Note 2 12 5 3 4" xfId="40996" xr:uid="{00000000-0005-0000-0000-00009D560000}"/>
    <cellStyle name="Note 2 12 5 3 5" xfId="49088" xr:uid="{00000000-0005-0000-0000-00009E560000}"/>
    <cellStyle name="Note 2 12 5 4" xfId="10899" xr:uid="{00000000-0005-0000-0000-00009F560000}"/>
    <cellStyle name="Note 2 12 5 4 2" xfId="33804" xr:uid="{00000000-0005-0000-0000-0000A0560000}"/>
    <cellStyle name="Note 2 12 5 5" xfId="36131" xr:uid="{00000000-0005-0000-0000-0000A1560000}"/>
    <cellStyle name="Note 2 12 5 6" xfId="44223" xr:uid="{00000000-0005-0000-0000-0000A2560000}"/>
    <cellStyle name="Note 2 12 6" xfId="2259" xr:uid="{00000000-0005-0000-0000-0000A3560000}"/>
    <cellStyle name="Note 2 12 6 2" xfId="5454" xr:uid="{00000000-0005-0000-0000-0000A4560000}"/>
    <cellStyle name="Note 2 12 6 2 2" xfId="18362" xr:uid="{00000000-0005-0000-0000-0000A5560000}"/>
    <cellStyle name="Note 2 12 6 2 3" xfId="24748" xr:uid="{00000000-0005-0000-0000-0000A6560000}"/>
    <cellStyle name="Note 2 12 6 2 4" xfId="40855" xr:uid="{00000000-0005-0000-0000-0000A7560000}"/>
    <cellStyle name="Note 2 12 6 2 5" xfId="48947" xr:uid="{00000000-0005-0000-0000-0000A8560000}"/>
    <cellStyle name="Note 2 12 6 3" xfId="8655" xr:uid="{00000000-0005-0000-0000-0000A9560000}"/>
    <cellStyle name="Note 2 12 6 3 2" xfId="21556" xr:uid="{00000000-0005-0000-0000-0000AA560000}"/>
    <cellStyle name="Note 2 12 6 3 3" xfId="27942" xr:uid="{00000000-0005-0000-0000-0000AB560000}"/>
    <cellStyle name="Note 2 12 6 4" xfId="10629" xr:uid="{00000000-0005-0000-0000-0000AC560000}"/>
    <cellStyle name="Note 2 12 6 4 2" xfId="33663" xr:uid="{00000000-0005-0000-0000-0000AD560000}"/>
    <cellStyle name="Note 2 12 6 5" xfId="38015" xr:uid="{00000000-0005-0000-0000-0000AE560000}"/>
    <cellStyle name="Note 2 12 6 6" xfId="46107" xr:uid="{00000000-0005-0000-0000-0000AF560000}"/>
    <cellStyle name="Note 2 12 7" xfId="891" xr:uid="{00000000-0005-0000-0000-0000B0560000}"/>
    <cellStyle name="Note 2 12 7 2" xfId="4086" xr:uid="{00000000-0005-0000-0000-0000B1560000}"/>
    <cellStyle name="Note 2 12 7 2 2" xfId="16994" xr:uid="{00000000-0005-0000-0000-0000B2560000}"/>
    <cellStyle name="Note 2 12 7 2 3" xfId="23380" xr:uid="{00000000-0005-0000-0000-0000B3560000}"/>
    <cellStyle name="Note 2 12 7 3" xfId="7287" xr:uid="{00000000-0005-0000-0000-0000B4560000}"/>
    <cellStyle name="Note 2 12 7 3 2" xfId="20188" xr:uid="{00000000-0005-0000-0000-0000B5560000}"/>
    <cellStyle name="Note 2 12 7 3 3" xfId="26574" xr:uid="{00000000-0005-0000-0000-0000B6560000}"/>
    <cellStyle name="Note 2 12 7 4" xfId="11642" xr:uid="{00000000-0005-0000-0000-0000B7560000}"/>
    <cellStyle name="Note 2 12 7 4 2" xfId="32295" xr:uid="{00000000-0005-0000-0000-0000B8560000}"/>
    <cellStyle name="Note 2 12 7 5" xfId="36647" xr:uid="{00000000-0005-0000-0000-0000B9560000}"/>
    <cellStyle name="Note 2 12 7 6" xfId="44739" xr:uid="{00000000-0005-0000-0000-0000BA560000}"/>
    <cellStyle name="Note 2 12 8" xfId="2904" xr:uid="{00000000-0005-0000-0000-0000BB560000}"/>
    <cellStyle name="Note 2 12 8 2" xfId="6099" xr:uid="{00000000-0005-0000-0000-0000BC560000}"/>
    <cellStyle name="Note 2 12 8 2 2" xfId="19007" xr:uid="{00000000-0005-0000-0000-0000BD560000}"/>
    <cellStyle name="Note 2 12 8 2 3" xfId="25393" xr:uid="{00000000-0005-0000-0000-0000BE560000}"/>
    <cellStyle name="Note 2 12 8 3" xfId="9300" xr:uid="{00000000-0005-0000-0000-0000BF560000}"/>
    <cellStyle name="Note 2 12 8 3 2" xfId="22201" xr:uid="{00000000-0005-0000-0000-0000C0560000}"/>
    <cellStyle name="Note 2 12 8 3 3" xfId="28587" xr:uid="{00000000-0005-0000-0000-0000C1560000}"/>
    <cellStyle name="Note 2 12 8 4" xfId="11476" xr:uid="{00000000-0005-0000-0000-0000C2560000}"/>
    <cellStyle name="Note 2 12 8 4 2" xfId="34308" xr:uid="{00000000-0005-0000-0000-0000C3560000}"/>
    <cellStyle name="Note 2 12 8 5" xfId="38665" xr:uid="{00000000-0005-0000-0000-0000C4560000}"/>
    <cellStyle name="Note 2 12 8 6" xfId="46757" xr:uid="{00000000-0005-0000-0000-0000C5560000}"/>
    <cellStyle name="Note 2 12 9" xfId="515" xr:uid="{00000000-0005-0000-0000-0000C6560000}"/>
    <cellStyle name="Note 2 12 9 2" xfId="15545" xr:uid="{00000000-0005-0000-0000-0000C7560000}"/>
    <cellStyle name="Note 2 12 9 2 2" xfId="29399" xr:uid="{00000000-0005-0000-0000-0000C8560000}"/>
    <cellStyle name="Note 2 12 9 3" xfId="16461" xr:uid="{00000000-0005-0000-0000-0000C9560000}"/>
    <cellStyle name="Note 2 12 9 4" xfId="39487" xr:uid="{00000000-0005-0000-0000-0000CA560000}"/>
    <cellStyle name="Note 2 12 9 5" xfId="47579" xr:uid="{00000000-0005-0000-0000-0000CB560000}"/>
    <cellStyle name="Note 2 13" xfId="153" xr:uid="{00000000-0005-0000-0000-0000CC560000}"/>
    <cellStyle name="Note 2 13 10" xfId="3713" xr:uid="{00000000-0005-0000-0000-0000CD560000}"/>
    <cellStyle name="Note 2 13 10 2" xfId="16622" xr:uid="{00000000-0005-0000-0000-0000CE560000}"/>
    <cellStyle name="Note 2 13 10 3" xfId="23008" xr:uid="{00000000-0005-0000-0000-0000CF560000}"/>
    <cellStyle name="Note 2 13 11" xfId="6914" xr:uid="{00000000-0005-0000-0000-0000D0560000}"/>
    <cellStyle name="Note 2 13 11 2" xfId="19816" xr:uid="{00000000-0005-0000-0000-0000D1560000}"/>
    <cellStyle name="Note 2 13 11 3" xfId="26202" xr:uid="{00000000-0005-0000-0000-0000D2560000}"/>
    <cellStyle name="Note 2 13 12" xfId="12560" xr:uid="{00000000-0005-0000-0000-0000D3560000}"/>
    <cellStyle name="Note 2 13 12 2" xfId="31933" xr:uid="{00000000-0005-0000-0000-0000D4560000}"/>
    <cellStyle name="Note 2 13 13" xfId="35137" xr:uid="{00000000-0005-0000-0000-0000D5560000}"/>
    <cellStyle name="Note 2 13 14" xfId="43229" xr:uid="{00000000-0005-0000-0000-0000D6560000}"/>
    <cellStyle name="Note 2 13 2" xfId="298" xr:uid="{00000000-0005-0000-0000-0000D7560000}"/>
    <cellStyle name="Note 2 13 2 10" xfId="12772" xr:uid="{00000000-0005-0000-0000-0000D8560000}"/>
    <cellStyle name="Note 2 13 2 10 2" xfId="32103" xr:uid="{00000000-0005-0000-0000-0000D9560000}"/>
    <cellStyle name="Note 2 13 2 11" xfId="35303" xr:uid="{00000000-0005-0000-0000-0000DA560000}"/>
    <cellStyle name="Note 2 13 2 12" xfId="43395" xr:uid="{00000000-0005-0000-0000-0000DB560000}"/>
    <cellStyle name="Note 2 13 2 2" xfId="1560" xr:uid="{00000000-0005-0000-0000-0000DC560000}"/>
    <cellStyle name="Note 2 13 2 2 2" xfId="4755" xr:uid="{00000000-0005-0000-0000-0000DD560000}"/>
    <cellStyle name="Note 2 13 2 2 2 2" xfId="17663" xr:uid="{00000000-0005-0000-0000-0000DE560000}"/>
    <cellStyle name="Note 2 13 2 2 2 3" xfId="24049" xr:uid="{00000000-0005-0000-0000-0000DF560000}"/>
    <cellStyle name="Note 2 13 2 2 2 4" xfId="37316" xr:uid="{00000000-0005-0000-0000-0000E0560000}"/>
    <cellStyle name="Note 2 13 2 2 2 5" xfId="45408" xr:uid="{00000000-0005-0000-0000-0000E1560000}"/>
    <cellStyle name="Note 2 13 2 2 3" xfId="7956" xr:uid="{00000000-0005-0000-0000-0000E2560000}"/>
    <cellStyle name="Note 2 13 2 2 3 2" xfId="20857" xr:uid="{00000000-0005-0000-0000-0000E3560000}"/>
    <cellStyle name="Note 2 13 2 2 3 3" xfId="27243" xr:uid="{00000000-0005-0000-0000-0000E4560000}"/>
    <cellStyle name="Note 2 13 2 2 3 4" xfId="40156" xr:uid="{00000000-0005-0000-0000-0000E5560000}"/>
    <cellStyle name="Note 2 13 2 2 3 5" xfId="48248" xr:uid="{00000000-0005-0000-0000-0000E6560000}"/>
    <cellStyle name="Note 2 13 2 2 4" xfId="10582" xr:uid="{00000000-0005-0000-0000-0000E7560000}"/>
    <cellStyle name="Note 2 13 2 2 4 2" xfId="32964" xr:uid="{00000000-0005-0000-0000-0000E8560000}"/>
    <cellStyle name="Note 2 13 2 2 5" xfId="35803" xr:uid="{00000000-0005-0000-0000-0000E9560000}"/>
    <cellStyle name="Note 2 13 2 2 6" xfId="43895" xr:uid="{00000000-0005-0000-0000-0000EA560000}"/>
    <cellStyle name="Note 2 13 2 3" xfId="2569" xr:uid="{00000000-0005-0000-0000-0000EB560000}"/>
    <cellStyle name="Note 2 13 2 3 2" xfId="5764" xr:uid="{00000000-0005-0000-0000-0000EC560000}"/>
    <cellStyle name="Note 2 13 2 3 2 2" xfId="18672" xr:uid="{00000000-0005-0000-0000-0000ED560000}"/>
    <cellStyle name="Note 2 13 2 3 2 3" xfId="25058" xr:uid="{00000000-0005-0000-0000-0000EE560000}"/>
    <cellStyle name="Note 2 13 2 3 2 4" xfId="38325" xr:uid="{00000000-0005-0000-0000-0000EF560000}"/>
    <cellStyle name="Note 2 13 2 3 2 5" xfId="46417" xr:uid="{00000000-0005-0000-0000-0000F0560000}"/>
    <cellStyle name="Note 2 13 2 3 3" xfId="8965" xr:uid="{00000000-0005-0000-0000-0000F1560000}"/>
    <cellStyle name="Note 2 13 2 3 3 2" xfId="21866" xr:uid="{00000000-0005-0000-0000-0000F2560000}"/>
    <cellStyle name="Note 2 13 2 3 3 3" xfId="28252" xr:uid="{00000000-0005-0000-0000-0000F3560000}"/>
    <cellStyle name="Note 2 13 2 3 3 4" xfId="41165" xr:uid="{00000000-0005-0000-0000-0000F4560000}"/>
    <cellStyle name="Note 2 13 2 3 3 5" xfId="49257" xr:uid="{00000000-0005-0000-0000-0000F5560000}"/>
    <cellStyle name="Note 2 13 2 3 4" xfId="12257" xr:uid="{00000000-0005-0000-0000-0000F6560000}"/>
    <cellStyle name="Note 2 13 2 3 4 2" xfId="33973" xr:uid="{00000000-0005-0000-0000-0000F7560000}"/>
    <cellStyle name="Note 2 13 2 3 5" xfId="36300" xr:uid="{00000000-0005-0000-0000-0000F8560000}"/>
    <cellStyle name="Note 2 13 2 3 6" xfId="44392" xr:uid="{00000000-0005-0000-0000-0000F9560000}"/>
    <cellStyle name="Note 2 13 2 4" xfId="2121" xr:uid="{00000000-0005-0000-0000-0000FA560000}"/>
    <cellStyle name="Note 2 13 2 4 2" xfId="5316" xr:uid="{00000000-0005-0000-0000-0000FB560000}"/>
    <cellStyle name="Note 2 13 2 4 2 2" xfId="18224" xr:uid="{00000000-0005-0000-0000-0000FC560000}"/>
    <cellStyle name="Note 2 13 2 4 2 3" xfId="24610" xr:uid="{00000000-0005-0000-0000-0000FD560000}"/>
    <cellStyle name="Note 2 13 2 4 2 4" xfId="40717" xr:uid="{00000000-0005-0000-0000-0000FE560000}"/>
    <cellStyle name="Note 2 13 2 4 2 5" xfId="48809" xr:uid="{00000000-0005-0000-0000-0000FF560000}"/>
    <cellStyle name="Note 2 13 2 4 3" xfId="8517" xr:uid="{00000000-0005-0000-0000-000000570000}"/>
    <cellStyle name="Note 2 13 2 4 3 2" xfId="21418" xr:uid="{00000000-0005-0000-0000-000001570000}"/>
    <cellStyle name="Note 2 13 2 4 3 3" xfId="27804" xr:uid="{00000000-0005-0000-0000-000002570000}"/>
    <cellStyle name="Note 2 13 2 4 4" xfId="10701" xr:uid="{00000000-0005-0000-0000-000003570000}"/>
    <cellStyle name="Note 2 13 2 4 4 2" xfId="33525" xr:uid="{00000000-0005-0000-0000-000004570000}"/>
    <cellStyle name="Note 2 13 2 4 5" xfId="37877" xr:uid="{00000000-0005-0000-0000-000005570000}"/>
    <cellStyle name="Note 2 13 2 4 6" xfId="45969" xr:uid="{00000000-0005-0000-0000-000006570000}"/>
    <cellStyle name="Note 2 13 2 5" xfId="1060" xr:uid="{00000000-0005-0000-0000-000007570000}"/>
    <cellStyle name="Note 2 13 2 5 2" xfId="4255" xr:uid="{00000000-0005-0000-0000-000008570000}"/>
    <cellStyle name="Note 2 13 2 5 2 2" xfId="17163" xr:uid="{00000000-0005-0000-0000-000009570000}"/>
    <cellStyle name="Note 2 13 2 5 2 3" xfId="23549" xr:uid="{00000000-0005-0000-0000-00000A570000}"/>
    <cellStyle name="Note 2 13 2 5 3" xfId="7456" xr:uid="{00000000-0005-0000-0000-00000B570000}"/>
    <cellStyle name="Note 2 13 2 5 3 2" xfId="20357" xr:uid="{00000000-0005-0000-0000-00000C570000}"/>
    <cellStyle name="Note 2 13 2 5 3 3" xfId="26743" xr:uid="{00000000-0005-0000-0000-00000D570000}"/>
    <cellStyle name="Note 2 13 2 5 4" xfId="10845" xr:uid="{00000000-0005-0000-0000-00000E570000}"/>
    <cellStyle name="Note 2 13 2 5 4 2" xfId="32464" xr:uid="{00000000-0005-0000-0000-00000F570000}"/>
    <cellStyle name="Note 2 13 2 5 5" xfId="36816" xr:uid="{00000000-0005-0000-0000-000010570000}"/>
    <cellStyle name="Note 2 13 2 5 6" xfId="44908" xr:uid="{00000000-0005-0000-0000-000011570000}"/>
    <cellStyle name="Note 2 13 2 6" xfId="3073" xr:uid="{00000000-0005-0000-0000-000012570000}"/>
    <cellStyle name="Note 2 13 2 6 2" xfId="6268" xr:uid="{00000000-0005-0000-0000-000013570000}"/>
    <cellStyle name="Note 2 13 2 6 2 2" xfId="19176" xr:uid="{00000000-0005-0000-0000-000014570000}"/>
    <cellStyle name="Note 2 13 2 6 2 3" xfId="25562" xr:uid="{00000000-0005-0000-0000-000015570000}"/>
    <cellStyle name="Note 2 13 2 6 3" xfId="9469" xr:uid="{00000000-0005-0000-0000-000016570000}"/>
    <cellStyle name="Note 2 13 2 6 3 2" xfId="22370" xr:uid="{00000000-0005-0000-0000-000017570000}"/>
    <cellStyle name="Note 2 13 2 6 3 3" xfId="28756" xr:uid="{00000000-0005-0000-0000-000018570000}"/>
    <cellStyle name="Note 2 13 2 6 4" xfId="11026" xr:uid="{00000000-0005-0000-0000-000019570000}"/>
    <cellStyle name="Note 2 13 2 6 4 2" xfId="34477" xr:uid="{00000000-0005-0000-0000-00001A570000}"/>
    <cellStyle name="Note 2 13 2 6 5" xfId="38834" xr:uid="{00000000-0005-0000-0000-00001B570000}"/>
    <cellStyle name="Note 2 13 2 6 6" xfId="46926" xr:uid="{00000000-0005-0000-0000-00001C570000}"/>
    <cellStyle name="Note 2 13 2 7" xfId="689" xr:uid="{00000000-0005-0000-0000-00001D570000}"/>
    <cellStyle name="Note 2 13 2 7 2" xfId="15714" xr:uid="{00000000-0005-0000-0000-00001E570000}"/>
    <cellStyle name="Note 2 13 2 7 2 2" xfId="29567" xr:uid="{00000000-0005-0000-0000-00001F570000}"/>
    <cellStyle name="Note 2 13 2 7 3" xfId="16315" xr:uid="{00000000-0005-0000-0000-000020570000}"/>
    <cellStyle name="Note 2 13 2 7 4" xfId="39656" xr:uid="{00000000-0005-0000-0000-000021570000}"/>
    <cellStyle name="Note 2 13 2 7 5" xfId="47748" xr:uid="{00000000-0005-0000-0000-000022570000}"/>
    <cellStyle name="Note 2 13 2 8" xfId="3884" xr:uid="{00000000-0005-0000-0000-000023570000}"/>
    <cellStyle name="Note 2 13 2 8 2" xfId="16792" xr:uid="{00000000-0005-0000-0000-000024570000}"/>
    <cellStyle name="Note 2 13 2 8 3" xfId="23178" xr:uid="{00000000-0005-0000-0000-000025570000}"/>
    <cellStyle name="Note 2 13 2 9" xfId="7085" xr:uid="{00000000-0005-0000-0000-000026570000}"/>
    <cellStyle name="Note 2 13 2 9 2" xfId="19986" xr:uid="{00000000-0005-0000-0000-000027570000}"/>
    <cellStyle name="Note 2 13 2 9 3" xfId="26372" xr:uid="{00000000-0005-0000-0000-000028570000}"/>
    <cellStyle name="Note 2 13 3" xfId="1222" xr:uid="{00000000-0005-0000-0000-000029570000}"/>
    <cellStyle name="Note 2 13 3 10" xfId="43557" xr:uid="{00000000-0005-0000-0000-00002A570000}"/>
    <cellStyle name="Note 2 13 3 2" xfId="1722" xr:uid="{00000000-0005-0000-0000-00002B570000}"/>
    <cellStyle name="Note 2 13 3 2 2" xfId="4917" xr:uid="{00000000-0005-0000-0000-00002C570000}"/>
    <cellStyle name="Note 2 13 3 2 2 2" xfId="17825" xr:uid="{00000000-0005-0000-0000-00002D570000}"/>
    <cellStyle name="Note 2 13 3 2 2 3" xfId="24211" xr:uid="{00000000-0005-0000-0000-00002E570000}"/>
    <cellStyle name="Note 2 13 3 2 2 4" xfId="37478" xr:uid="{00000000-0005-0000-0000-00002F570000}"/>
    <cellStyle name="Note 2 13 3 2 2 5" xfId="45570" xr:uid="{00000000-0005-0000-0000-000030570000}"/>
    <cellStyle name="Note 2 13 3 2 3" xfId="8118" xr:uid="{00000000-0005-0000-0000-000031570000}"/>
    <cellStyle name="Note 2 13 3 2 3 2" xfId="21019" xr:uid="{00000000-0005-0000-0000-000032570000}"/>
    <cellStyle name="Note 2 13 3 2 3 3" xfId="27405" xr:uid="{00000000-0005-0000-0000-000033570000}"/>
    <cellStyle name="Note 2 13 3 2 3 4" xfId="40318" xr:uid="{00000000-0005-0000-0000-000034570000}"/>
    <cellStyle name="Note 2 13 3 2 3 5" xfId="48410" xr:uid="{00000000-0005-0000-0000-000035570000}"/>
    <cellStyle name="Note 2 13 3 2 4" xfId="10497" xr:uid="{00000000-0005-0000-0000-000036570000}"/>
    <cellStyle name="Note 2 13 3 2 4 2" xfId="33126" xr:uid="{00000000-0005-0000-0000-000037570000}"/>
    <cellStyle name="Note 2 13 3 2 5" xfId="35965" xr:uid="{00000000-0005-0000-0000-000038570000}"/>
    <cellStyle name="Note 2 13 3 2 6" xfId="44057" xr:uid="{00000000-0005-0000-0000-000039570000}"/>
    <cellStyle name="Note 2 13 3 3" xfId="2731" xr:uid="{00000000-0005-0000-0000-00003A570000}"/>
    <cellStyle name="Note 2 13 3 3 2" xfId="5926" xr:uid="{00000000-0005-0000-0000-00003B570000}"/>
    <cellStyle name="Note 2 13 3 3 2 2" xfId="18834" xr:uid="{00000000-0005-0000-0000-00003C570000}"/>
    <cellStyle name="Note 2 13 3 3 2 3" xfId="25220" xr:uid="{00000000-0005-0000-0000-00003D570000}"/>
    <cellStyle name="Note 2 13 3 3 2 4" xfId="38487" xr:uid="{00000000-0005-0000-0000-00003E570000}"/>
    <cellStyle name="Note 2 13 3 3 2 5" xfId="46579" xr:uid="{00000000-0005-0000-0000-00003F570000}"/>
    <cellStyle name="Note 2 13 3 3 3" xfId="9127" xr:uid="{00000000-0005-0000-0000-000040570000}"/>
    <cellStyle name="Note 2 13 3 3 3 2" xfId="22028" xr:uid="{00000000-0005-0000-0000-000041570000}"/>
    <cellStyle name="Note 2 13 3 3 3 3" xfId="28414" xr:uid="{00000000-0005-0000-0000-000042570000}"/>
    <cellStyle name="Note 2 13 3 3 3 4" xfId="41327" xr:uid="{00000000-0005-0000-0000-000043570000}"/>
    <cellStyle name="Note 2 13 3 3 3 5" xfId="49419" xr:uid="{00000000-0005-0000-0000-000044570000}"/>
    <cellStyle name="Note 2 13 3 3 4" xfId="12460" xr:uid="{00000000-0005-0000-0000-000045570000}"/>
    <cellStyle name="Note 2 13 3 3 4 2" xfId="34135" xr:uid="{00000000-0005-0000-0000-000046570000}"/>
    <cellStyle name="Note 2 13 3 3 5" xfId="36462" xr:uid="{00000000-0005-0000-0000-000047570000}"/>
    <cellStyle name="Note 2 13 3 3 6" xfId="44554" xr:uid="{00000000-0005-0000-0000-000048570000}"/>
    <cellStyle name="Note 2 13 3 4" xfId="1799" xr:uid="{00000000-0005-0000-0000-000049570000}"/>
    <cellStyle name="Note 2 13 3 4 2" xfId="4994" xr:uid="{00000000-0005-0000-0000-00004A570000}"/>
    <cellStyle name="Note 2 13 3 4 2 2" xfId="17902" xr:uid="{00000000-0005-0000-0000-00004B570000}"/>
    <cellStyle name="Note 2 13 3 4 2 3" xfId="24288" xr:uid="{00000000-0005-0000-0000-00004C570000}"/>
    <cellStyle name="Note 2 13 3 4 2 4" xfId="40395" xr:uid="{00000000-0005-0000-0000-00004D570000}"/>
    <cellStyle name="Note 2 13 3 4 2 5" xfId="48487" xr:uid="{00000000-0005-0000-0000-00004E570000}"/>
    <cellStyle name="Note 2 13 3 4 3" xfId="8195" xr:uid="{00000000-0005-0000-0000-00004F570000}"/>
    <cellStyle name="Note 2 13 3 4 3 2" xfId="21096" xr:uid="{00000000-0005-0000-0000-000050570000}"/>
    <cellStyle name="Note 2 13 3 4 3 3" xfId="27482" xr:uid="{00000000-0005-0000-0000-000051570000}"/>
    <cellStyle name="Note 2 13 3 4 4" xfId="10721" xr:uid="{00000000-0005-0000-0000-000052570000}"/>
    <cellStyle name="Note 2 13 3 4 4 2" xfId="33203" xr:uid="{00000000-0005-0000-0000-000053570000}"/>
    <cellStyle name="Note 2 13 3 4 5" xfId="37555" xr:uid="{00000000-0005-0000-0000-000054570000}"/>
    <cellStyle name="Note 2 13 3 4 6" xfId="45647" xr:uid="{00000000-0005-0000-0000-000055570000}"/>
    <cellStyle name="Note 2 13 3 5" xfId="3235" xr:uid="{00000000-0005-0000-0000-000056570000}"/>
    <cellStyle name="Note 2 13 3 5 2" xfId="6430" xr:uid="{00000000-0005-0000-0000-000057570000}"/>
    <cellStyle name="Note 2 13 3 5 2 2" xfId="19338" xr:uid="{00000000-0005-0000-0000-000058570000}"/>
    <cellStyle name="Note 2 13 3 5 2 3" xfId="25724" xr:uid="{00000000-0005-0000-0000-000059570000}"/>
    <cellStyle name="Note 2 13 3 5 3" xfId="9631" xr:uid="{00000000-0005-0000-0000-00005A570000}"/>
    <cellStyle name="Note 2 13 3 5 3 2" xfId="22532" xr:uid="{00000000-0005-0000-0000-00005B570000}"/>
    <cellStyle name="Note 2 13 3 5 3 3" xfId="28918" xr:uid="{00000000-0005-0000-0000-00005C570000}"/>
    <cellStyle name="Note 2 13 3 5 4" xfId="12405" xr:uid="{00000000-0005-0000-0000-00005D570000}"/>
    <cellStyle name="Note 2 13 3 5 4 2" xfId="34639" xr:uid="{00000000-0005-0000-0000-00005E570000}"/>
    <cellStyle name="Note 2 13 3 5 5" xfId="36978" xr:uid="{00000000-0005-0000-0000-00005F570000}"/>
    <cellStyle name="Note 2 13 3 5 6" xfId="45070" xr:uid="{00000000-0005-0000-0000-000060570000}"/>
    <cellStyle name="Note 2 13 3 6" xfId="4417" xr:uid="{00000000-0005-0000-0000-000061570000}"/>
    <cellStyle name="Note 2 13 3 6 2" xfId="17325" xr:uid="{00000000-0005-0000-0000-000062570000}"/>
    <cellStyle name="Note 2 13 3 6 3" xfId="23711" xr:uid="{00000000-0005-0000-0000-000063570000}"/>
    <cellStyle name="Note 2 13 3 6 4" xfId="38996" xr:uid="{00000000-0005-0000-0000-000064570000}"/>
    <cellStyle name="Note 2 13 3 6 5" xfId="47088" xr:uid="{00000000-0005-0000-0000-000065570000}"/>
    <cellStyle name="Note 2 13 3 7" xfId="7618" xr:uid="{00000000-0005-0000-0000-000066570000}"/>
    <cellStyle name="Note 2 13 3 7 2" xfId="20519" xr:uid="{00000000-0005-0000-0000-000067570000}"/>
    <cellStyle name="Note 2 13 3 7 3" xfId="26905" xr:uid="{00000000-0005-0000-0000-000068570000}"/>
    <cellStyle name="Note 2 13 3 7 4" xfId="39818" xr:uid="{00000000-0005-0000-0000-000069570000}"/>
    <cellStyle name="Note 2 13 3 7 5" xfId="47910" xr:uid="{00000000-0005-0000-0000-00006A570000}"/>
    <cellStyle name="Note 2 13 3 8" xfId="12045" xr:uid="{00000000-0005-0000-0000-00006B570000}"/>
    <cellStyle name="Note 2 13 3 8 2" xfId="32626" xr:uid="{00000000-0005-0000-0000-00006C570000}"/>
    <cellStyle name="Note 2 13 3 9" xfId="35465" xr:uid="{00000000-0005-0000-0000-00006D570000}"/>
    <cellStyle name="Note 2 13 4" xfId="1394" xr:uid="{00000000-0005-0000-0000-00006E570000}"/>
    <cellStyle name="Note 2 13 4 2" xfId="4589" xr:uid="{00000000-0005-0000-0000-00006F570000}"/>
    <cellStyle name="Note 2 13 4 2 2" xfId="17497" xr:uid="{00000000-0005-0000-0000-000070570000}"/>
    <cellStyle name="Note 2 13 4 2 3" xfId="23883" xr:uid="{00000000-0005-0000-0000-000071570000}"/>
    <cellStyle name="Note 2 13 4 2 4" xfId="37150" xr:uid="{00000000-0005-0000-0000-000072570000}"/>
    <cellStyle name="Note 2 13 4 2 5" xfId="45242" xr:uid="{00000000-0005-0000-0000-000073570000}"/>
    <cellStyle name="Note 2 13 4 3" xfId="7790" xr:uid="{00000000-0005-0000-0000-000074570000}"/>
    <cellStyle name="Note 2 13 4 3 2" xfId="20691" xr:uid="{00000000-0005-0000-0000-000075570000}"/>
    <cellStyle name="Note 2 13 4 3 3" xfId="27077" xr:uid="{00000000-0005-0000-0000-000076570000}"/>
    <cellStyle name="Note 2 13 4 3 4" xfId="39990" xr:uid="{00000000-0005-0000-0000-000077570000}"/>
    <cellStyle name="Note 2 13 4 3 5" xfId="48082" xr:uid="{00000000-0005-0000-0000-000078570000}"/>
    <cellStyle name="Note 2 13 4 4" xfId="10574" xr:uid="{00000000-0005-0000-0000-000079570000}"/>
    <cellStyle name="Note 2 13 4 4 2" xfId="32798" xr:uid="{00000000-0005-0000-0000-00007A570000}"/>
    <cellStyle name="Note 2 13 4 5" xfId="35637" xr:uid="{00000000-0005-0000-0000-00007B570000}"/>
    <cellStyle name="Note 2 13 4 6" xfId="43729" xr:uid="{00000000-0005-0000-0000-00007C570000}"/>
    <cellStyle name="Note 2 13 5" xfId="2403" xr:uid="{00000000-0005-0000-0000-00007D570000}"/>
    <cellStyle name="Note 2 13 5 2" xfId="5598" xr:uid="{00000000-0005-0000-0000-00007E570000}"/>
    <cellStyle name="Note 2 13 5 2 2" xfId="18506" xr:uid="{00000000-0005-0000-0000-00007F570000}"/>
    <cellStyle name="Note 2 13 5 2 3" xfId="24892" xr:uid="{00000000-0005-0000-0000-000080570000}"/>
    <cellStyle name="Note 2 13 5 2 4" xfId="38159" xr:uid="{00000000-0005-0000-0000-000081570000}"/>
    <cellStyle name="Note 2 13 5 2 5" xfId="46251" xr:uid="{00000000-0005-0000-0000-000082570000}"/>
    <cellStyle name="Note 2 13 5 3" xfId="8799" xr:uid="{00000000-0005-0000-0000-000083570000}"/>
    <cellStyle name="Note 2 13 5 3 2" xfId="21700" xr:uid="{00000000-0005-0000-0000-000084570000}"/>
    <cellStyle name="Note 2 13 5 3 3" xfId="28086" xr:uid="{00000000-0005-0000-0000-000085570000}"/>
    <cellStyle name="Note 2 13 5 3 4" xfId="40999" xr:uid="{00000000-0005-0000-0000-000086570000}"/>
    <cellStyle name="Note 2 13 5 3 5" xfId="49091" xr:uid="{00000000-0005-0000-0000-000087570000}"/>
    <cellStyle name="Note 2 13 5 4" xfId="12217" xr:uid="{00000000-0005-0000-0000-000088570000}"/>
    <cellStyle name="Note 2 13 5 4 2" xfId="33807" xr:uid="{00000000-0005-0000-0000-000089570000}"/>
    <cellStyle name="Note 2 13 5 5" xfId="36134" xr:uid="{00000000-0005-0000-0000-00008A570000}"/>
    <cellStyle name="Note 2 13 5 6" xfId="44226" xr:uid="{00000000-0005-0000-0000-00008B570000}"/>
    <cellStyle name="Note 2 13 6" xfId="1923" xr:uid="{00000000-0005-0000-0000-00008C570000}"/>
    <cellStyle name="Note 2 13 6 2" xfId="5118" xr:uid="{00000000-0005-0000-0000-00008D570000}"/>
    <cellStyle name="Note 2 13 6 2 2" xfId="18026" xr:uid="{00000000-0005-0000-0000-00008E570000}"/>
    <cellStyle name="Note 2 13 6 2 3" xfId="24412" xr:uid="{00000000-0005-0000-0000-00008F570000}"/>
    <cellStyle name="Note 2 13 6 2 4" xfId="40519" xr:uid="{00000000-0005-0000-0000-000090570000}"/>
    <cellStyle name="Note 2 13 6 2 5" xfId="48611" xr:uid="{00000000-0005-0000-0000-000091570000}"/>
    <cellStyle name="Note 2 13 6 3" xfId="8319" xr:uid="{00000000-0005-0000-0000-000092570000}"/>
    <cellStyle name="Note 2 13 6 3 2" xfId="21220" xr:uid="{00000000-0005-0000-0000-000093570000}"/>
    <cellStyle name="Note 2 13 6 3 3" xfId="27606" xr:uid="{00000000-0005-0000-0000-000094570000}"/>
    <cellStyle name="Note 2 13 6 4" xfId="10291" xr:uid="{00000000-0005-0000-0000-000095570000}"/>
    <cellStyle name="Note 2 13 6 4 2" xfId="33327" xr:uid="{00000000-0005-0000-0000-000096570000}"/>
    <cellStyle name="Note 2 13 6 5" xfId="37679" xr:uid="{00000000-0005-0000-0000-000097570000}"/>
    <cellStyle name="Note 2 13 6 6" xfId="45771" xr:uid="{00000000-0005-0000-0000-000098570000}"/>
    <cellStyle name="Note 2 13 7" xfId="894" xr:uid="{00000000-0005-0000-0000-000099570000}"/>
    <cellStyle name="Note 2 13 7 2" xfId="4089" xr:uid="{00000000-0005-0000-0000-00009A570000}"/>
    <cellStyle name="Note 2 13 7 2 2" xfId="16997" xr:uid="{00000000-0005-0000-0000-00009B570000}"/>
    <cellStyle name="Note 2 13 7 2 3" xfId="23383" xr:uid="{00000000-0005-0000-0000-00009C570000}"/>
    <cellStyle name="Note 2 13 7 3" xfId="7290" xr:uid="{00000000-0005-0000-0000-00009D570000}"/>
    <cellStyle name="Note 2 13 7 3 2" xfId="20191" xr:uid="{00000000-0005-0000-0000-00009E570000}"/>
    <cellStyle name="Note 2 13 7 3 3" xfId="26577" xr:uid="{00000000-0005-0000-0000-00009F570000}"/>
    <cellStyle name="Note 2 13 7 4" xfId="13025" xr:uid="{00000000-0005-0000-0000-0000A0570000}"/>
    <cellStyle name="Note 2 13 7 4 2" xfId="32298" xr:uid="{00000000-0005-0000-0000-0000A1570000}"/>
    <cellStyle name="Note 2 13 7 5" xfId="36650" xr:uid="{00000000-0005-0000-0000-0000A2570000}"/>
    <cellStyle name="Note 2 13 7 6" xfId="44742" xr:uid="{00000000-0005-0000-0000-0000A3570000}"/>
    <cellStyle name="Note 2 13 8" xfId="2907" xr:uid="{00000000-0005-0000-0000-0000A4570000}"/>
    <cellStyle name="Note 2 13 8 2" xfId="6102" xr:uid="{00000000-0005-0000-0000-0000A5570000}"/>
    <cellStyle name="Note 2 13 8 2 2" xfId="19010" xr:uid="{00000000-0005-0000-0000-0000A6570000}"/>
    <cellStyle name="Note 2 13 8 2 3" xfId="25396" xr:uid="{00000000-0005-0000-0000-0000A7570000}"/>
    <cellStyle name="Note 2 13 8 3" xfId="9303" xr:uid="{00000000-0005-0000-0000-0000A8570000}"/>
    <cellStyle name="Note 2 13 8 3 2" xfId="22204" xr:uid="{00000000-0005-0000-0000-0000A9570000}"/>
    <cellStyle name="Note 2 13 8 3 3" xfId="28590" xr:uid="{00000000-0005-0000-0000-0000AA570000}"/>
    <cellStyle name="Note 2 13 8 4" xfId="12708" xr:uid="{00000000-0005-0000-0000-0000AB570000}"/>
    <cellStyle name="Note 2 13 8 4 2" xfId="34311" xr:uid="{00000000-0005-0000-0000-0000AC570000}"/>
    <cellStyle name="Note 2 13 8 5" xfId="38668" xr:uid="{00000000-0005-0000-0000-0000AD570000}"/>
    <cellStyle name="Note 2 13 8 6" xfId="46760" xr:uid="{00000000-0005-0000-0000-0000AE570000}"/>
    <cellStyle name="Note 2 13 9" xfId="518" xr:uid="{00000000-0005-0000-0000-0000AF570000}"/>
    <cellStyle name="Note 2 13 9 2" xfId="15548" xr:uid="{00000000-0005-0000-0000-0000B0570000}"/>
    <cellStyle name="Note 2 13 9 2 2" xfId="29402" xr:uid="{00000000-0005-0000-0000-0000B1570000}"/>
    <cellStyle name="Note 2 13 9 3" xfId="16240" xr:uid="{00000000-0005-0000-0000-0000B2570000}"/>
    <cellStyle name="Note 2 13 9 4" xfId="39490" xr:uid="{00000000-0005-0000-0000-0000B3570000}"/>
    <cellStyle name="Note 2 13 9 5" xfId="47582" xr:uid="{00000000-0005-0000-0000-0000B4570000}"/>
    <cellStyle name="Note 2 14" xfId="162" xr:uid="{00000000-0005-0000-0000-0000B5570000}"/>
    <cellStyle name="Note 2 14 10" xfId="3722" xr:uid="{00000000-0005-0000-0000-0000B6570000}"/>
    <cellStyle name="Note 2 14 10 2" xfId="16631" xr:uid="{00000000-0005-0000-0000-0000B7570000}"/>
    <cellStyle name="Note 2 14 10 3" xfId="23017" xr:uid="{00000000-0005-0000-0000-0000B8570000}"/>
    <cellStyle name="Note 2 14 11" xfId="6923" xr:uid="{00000000-0005-0000-0000-0000B9570000}"/>
    <cellStyle name="Note 2 14 11 2" xfId="19825" xr:uid="{00000000-0005-0000-0000-0000BA570000}"/>
    <cellStyle name="Note 2 14 11 3" xfId="26211" xr:uid="{00000000-0005-0000-0000-0000BB570000}"/>
    <cellStyle name="Note 2 14 12" xfId="10039" xr:uid="{00000000-0005-0000-0000-0000BC570000}"/>
    <cellStyle name="Note 2 14 12 2" xfId="31942" xr:uid="{00000000-0005-0000-0000-0000BD570000}"/>
    <cellStyle name="Note 2 14 13" xfId="35146" xr:uid="{00000000-0005-0000-0000-0000BE570000}"/>
    <cellStyle name="Note 2 14 14" xfId="43238" xr:uid="{00000000-0005-0000-0000-0000BF570000}"/>
    <cellStyle name="Note 2 14 2" xfId="307" xr:uid="{00000000-0005-0000-0000-0000C0570000}"/>
    <cellStyle name="Note 2 14 2 10" xfId="10628" xr:uid="{00000000-0005-0000-0000-0000C1570000}"/>
    <cellStyle name="Note 2 14 2 10 2" xfId="32112" xr:uid="{00000000-0005-0000-0000-0000C2570000}"/>
    <cellStyle name="Note 2 14 2 11" xfId="35312" xr:uid="{00000000-0005-0000-0000-0000C3570000}"/>
    <cellStyle name="Note 2 14 2 12" xfId="43404" xr:uid="{00000000-0005-0000-0000-0000C4570000}"/>
    <cellStyle name="Note 2 14 2 2" xfId="1569" xr:uid="{00000000-0005-0000-0000-0000C5570000}"/>
    <cellStyle name="Note 2 14 2 2 2" xfId="4764" xr:uid="{00000000-0005-0000-0000-0000C6570000}"/>
    <cellStyle name="Note 2 14 2 2 2 2" xfId="17672" xr:uid="{00000000-0005-0000-0000-0000C7570000}"/>
    <cellStyle name="Note 2 14 2 2 2 3" xfId="24058" xr:uid="{00000000-0005-0000-0000-0000C8570000}"/>
    <cellStyle name="Note 2 14 2 2 2 4" xfId="37325" xr:uid="{00000000-0005-0000-0000-0000C9570000}"/>
    <cellStyle name="Note 2 14 2 2 2 5" xfId="45417" xr:uid="{00000000-0005-0000-0000-0000CA570000}"/>
    <cellStyle name="Note 2 14 2 2 3" xfId="7965" xr:uid="{00000000-0005-0000-0000-0000CB570000}"/>
    <cellStyle name="Note 2 14 2 2 3 2" xfId="20866" xr:uid="{00000000-0005-0000-0000-0000CC570000}"/>
    <cellStyle name="Note 2 14 2 2 3 3" xfId="27252" xr:uid="{00000000-0005-0000-0000-0000CD570000}"/>
    <cellStyle name="Note 2 14 2 2 3 4" xfId="40165" xr:uid="{00000000-0005-0000-0000-0000CE570000}"/>
    <cellStyle name="Note 2 14 2 2 3 5" xfId="48257" xr:uid="{00000000-0005-0000-0000-0000CF570000}"/>
    <cellStyle name="Note 2 14 2 2 4" xfId="10951" xr:uid="{00000000-0005-0000-0000-0000D0570000}"/>
    <cellStyle name="Note 2 14 2 2 4 2" xfId="32973" xr:uid="{00000000-0005-0000-0000-0000D1570000}"/>
    <cellStyle name="Note 2 14 2 2 5" xfId="35812" xr:uid="{00000000-0005-0000-0000-0000D2570000}"/>
    <cellStyle name="Note 2 14 2 2 6" xfId="43904" xr:uid="{00000000-0005-0000-0000-0000D3570000}"/>
    <cellStyle name="Note 2 14 2 3" xfId="2578" xr:uid="{00000000-0005-0000-0000-0000D4570000}"/>
    <cellStyle name="Note 2 14 2 3 2" xfId="5773" xr:uid="{00000000-0005-0000-0000-0000D5570000}"/>
    <cellStyle name="Note 2 14 2 3 2 2" xfId="18681" xr:uid="{00000000-0005-0000-0000-0000D6570000}"/>
    <cellStyle name="Note 2 14 2 3 2 3" xfId="25067" xr:uid="{00000000-0005-0000-0000-0000D7570000}"/>
    <cellStyle name="Note 2 14 2 3 2 4" xfId="38334" xr:uid="{00000000-0005-0000-0000-0000D8570000}"/>
    <cellStyle name="Note 2 14 2 3 2 5" xfId="46426" xr:uid="{00000000-0005-0000-0000-0000D9570000}"/>
    <cellStyle name="Note 2 14 2 3 3" xfId="8974" xr:uid="{00000000-0005-0000-0000-0000DA570000}"/>
    <cellStyle name="Note 2 14 2 3 3 2" xfId="21875" xr:uid="{00000000-0005-0000-0000-0000DB570000}"/>
    <cellStyle name="Note 2 14 2 3 3 3" xfId="28261" xr:uid="{00000000-0005-0000-0000-0000DC570000}"/>
    <cellStyle name="Note 2 14 2 3 3 4" xfId="41174" xr:uid="{00000000-0005-0000-0000-0000DD570000}"/>
    <cellStyle name="Note 2 14 2 3 3 5" xfId="49266" xr:uid="{00000000-0005-0000-0000-0000DE570000}"/>
    <cellStyle name="Note 2 14 2 3 4" xfId="10073" xr:uid="{00000000-0005-0000-0000-0000DF570000}"/>
    <cellStyle name="Note 2 14 2 3 4 2" xfId="33982" xr:uid="{00000000-0005-0000-0000-0000E0570000}"/>
    <cellStyle name="Note 2 14 2 3 5" xfId="36309" xr:uid="{00000000-0005-0000-0000-0000E1570000}"/>
    <cellStyle name="Note 2 14 2 3 6" xfId="44401" xr:uid="{00000000-0005-0000-0000-0000E2570000}"/>
    <cellStyle name="Note 2 14 2 4" xfId="2113" xr:uid="{00000000-0005-0000-0000-0000E3570000}"/>
    <cellStyle name="Note 2 14 2 4 2" xfId="5308" xr:uid="{00000000-0005-0000-0000-0000E4570000}"/>
    <cellStyle name="Note 2 14 2 4 2 2" xfId="18216" xr:uid="{00000000-0005-0000-0000-0000E5570000}"/>
    <cellStyle name="Note 2 14 2 4 2 3" xfId="24602" xr:uid="{00000000-0005-0000-0000-0000E6570000}"/>
    <cellStyle name="Note 2 14 2 4 2 4" xfId="40709" xr:uid="{00000000-0005-0000-0000-0000E7570000}"/>
    <cellStyle name="Note 2 14 2 4 2 5" xfId="48801" xr:uid="{00000000-0005-0000-0000-0000E8570000}"/>
    <cellStyle name="Note 2 14 2 4 3" xfId="8509" xr:uid="{00000000-0005-0000-0000-0000E9570000}"/>
    <cellStyle name="Note 2 14 2 4 3 2" xfId="21410" xr:uid="{00000000-0005-0000-0000-0000EA570000}"/>
    <cellStyle name="Note 2 14 2 4 3 3" xfId="27796" xr:uid="{00000000-0005-0000-0000-0000EB570000}"/>
    <cellStyle name="Note 2 14 2 4 4" xfId="10377" xr:uid="{00000000-0005-0000-0000-0000EC570000}"/>
    <cellStyle name="Note 2 14 2 4 4 2" xfId="33517" xr:uid="{00000000-0005-0000-0000-0000ED570000}"/>
    <cellStyle name="Note 2 14 2 4 5" xfId="37869" xr:uid="{00000000-0005-0000-0000-0000EE570000}"/>
    <cellStyle name="Note 2 14 2 4 6" xfId="45961" xr:uid="{00000000-0005-0000-0000-0000EF570000}"/>
    <cellStyle name="Note 2 14 2 5" xfId="1069" xr:uid="{00000000-0005-0000-0000-0000F0570000}"/>
    <cellStyle name="Note 2 14 2 5 2" xfId="4264" xr:uid="{00000000-0005-0000-0000-0000F1570000}"/>
    <cellStyle name="Note 2 14 2 5 2 2" xfId="17172" xr:uid="{00000000-0005-0000-0000-0000F2570000}"/>
    <cellStyle name="Note 2 14 2 5 2 3" xfId="23558" xr:uid="{00000000-0005-0000-0000-0000F3570000}"/>
    <cellStyle name="Note 2 14 2 5 3" xfId="7465" xr:uid="{00000000-0005-0000-0000-0000F4570000}"/>
    <cellStyle name="Note 2 14 2 5 3 2" xfId="20366" xr:uid="{00000000-0005-0000-0000-0000F5570000}"/>
    <cellStyle name="Note 2 14 2 5 3 3" xfId="26752" xr:uid="{00000000-0005-0000-0000-0000F6570000}"/>
    <cellStyle name="Note 2 14 2 5 4" xfId="10318" xr:uid="{00000000-0005-0000-0000-0000F7570000}"/>
    <cellStyle name="Note 2 14 2 5 4 2" xfId="32473" xr:uid="{00000000-0005-0000-0000-0000F8570000}"/>
    <cellStyle name="Note 2 14 2 5 5" xfId="36825" xr:uid="{00000000-0005-0000-0000-0000F9570000}"/>
    <cellStyle name="Note 2 14 2 5 6" xfId="44917" xr:uid="{00000000-0005-0000-0000-0000FA570000}"/>
    <cellStyle name="Note 2 14 2 6" xfId="3082" xr:uid="{00000000-0005-0000-0000-0000FB570000}"/>
    <cellStyle name="Note 2 14 2 6 2" xfId="6277" xr:uid="{00000000-0005-0000-0000-0000FC570000}"/>
    <cellStyle name="Note 2 14 2 6 2 2" xfId="19185" xr:uid="{00000000-0005-0000-0000-0000FD570000}"/>
    <cellStyle name="Note 2 14 2 6 2 3" xfId="25571" xr:uid="{00000000-0005-0000-0000-0000FE570000}"/>
    <cellStyle name="Note 2 14 2 6 3" xfId="9478" xr:uid="{00000000-0005-0000-0000-0000FF570000}"/>
    <cellStyle name="Note 2 14 2 6 3 2" xfId="22379" xr:uid="{00000000-0005-0000-0000-000000580000}"/>
    <cellStyle name="Note 2 14 2 6 3 3" xfId="28765" xr:uid="{00000000-0005-0000-0000-000001580000}"/>
    <cellStyle name="Note 2 14 2 6 4" xfId="12360" xr:uid="{00000000-0005-0000-0000-000002580000}"/>
    <cellStyle name="Note 2 14 2 6 4 2" xfId="34486" xr:uid="{00000000-0005-0000-0000-000003580000}"/>
    <cellStyle name="Note 2 14 2 6 5" xfId="38843" xr:uid="{00000000-0005-0000-0000-000004580000}"/>
    <cellStyle name="Note 2 14 2 6 6" xfId="46935" xr:uid="{00000000-0005-0000-0000-000005580000}"/>
    <cellStyle name="Note 2 14 2 7" xfId="698" xr:uid="{00000000-0005-0000-0000-000006580000}"/>
    <cellStyle name="Note 2 14 2 7 2" xfId="15723" xr:uid="{00000000-0005-0000-0000-000007580000}"/>
    <cellStyle name="Note 2 14 2 7 2 2" xfId="29576" xr:uid="{00000000-0005-0000-0000-000008580000}"/>
    <cellStyle name="Note 2 14 2 7 3" xfId="15777" xr:uid="{00000000-0005-0000-0000-000009580000}"/>
    <cellStyle name="Note 2 14 2 7 4" xfId="39665" xr:uid="{00000000-0005-0000-0000-00000A580000}"/>
    <cellStyle name="Note 2 14 2 7 5" xfId="47757" xr:uid="{00000000-0005-0000-0000-00000B580000}"/>
    <cellStyle name="Note 2 14 2 8" xfId="3893" xr:uid="{00000000-0005-0000-0000-00000C580000}"/>
    <cellStyle name="Note 2 14 2 8 2" xfId="16801" xr:uid="{00000000-0005-0000-0000-00000D580000}"/>
    <cellStyle name="Note 2 14 2 8 3" xfId="23187" xr:uid="{00000000-0005-0000-0000-00000E580000}"/>
    <cellStyle name="Note 2 14 2 9" xfId="7094" xr:uid="{00000000-0005-0000-0000-00000F580000}"/>
    <cellStyle name="Note 2 14 2 9 2" xfId="19995" xr:uid="{00000000-0005-0000-0000-000010580000}"/>
    <cellStyle name="Note 2 14 2 9 3" xfId="26381" xr:uid="{00000000-0005-0000-0000-000011580000}"/>
    <cellStyle name="Note 2 14 3" xfId="1231" xr:uid="{00000000-0005-0000-0000-000012580000}"/>
    <cellStyle name="Note 2 14 3 10" xfId="43566" xr:uid="{00000000-0005-0000-0000-000013580000}"/>
    <cellStyle name="Note 2 14 3 2" xfId="1731" xr:uid="{00000000-0005-0000-0000-000014580000}"/>
    <cellStyle name="Note 2 14 3 2 2" xfId="4926" xr:uid="{00000000-0005-0000-0000-000015580000}"/>
    <cellStyle name="Note 2 14 3 2 2 2" xfId="17834" xr:uid="{00000000-0005-0000-0000-000016580000}"/>
    <cellStyle name="Note 2 14 3 2 2 3" xfId="24220" xr:uid="{00000000-0005-0000-0000-000017580000}"/>
    <cellStyle name="Note 2 14 3 2 2 4" xfId="37487" xr:uid="{00000000-0005-0000-0000-000018580000}"/>
    <cellStyle name="Note 2 14 3 2 2 5" xfId="45579" xr:uid="{00000000-0005-0000-0000-000019580000}"/>
    <cellStyle name="Note 2 14 3 2 3" xfId="8127" xr:uid="{00000000-0005-0000-0000-00001A580000}"/>
    <cellStyle name="Note 2 14 3 2 3 2" xfId="21028" xr:uid="{00000000-0005-0000-0000-00001B580000}"/>
    <cellStyle name="Note 2 14 3 2 3 3" xfId="27414" xr:uid="{00000000-0005-0000-0000-00001C580000}"/>
    <cellStyle name="Note 2 14 3 2 3 4" xfId="40327" xr:uid="{00000000-0005-0000-0000-00001D580000}"/>
    <cellStyle name="Note 2 14 3 2 3 5" xfId="48419" xr:uid="{00000000-0005-0000-0000-00001E580000}"/>
    <cellStyle name="Note 2 14 3 2 4" xfId="12645" xr:uid="{00000000-0005-0000-0000-00001F580000}"/>
    <cellStyle name="Note 2 14 3 2 4 2" xfId="33135" xr:uid="{00000000-0005-0000-0000-000020580000}"/>
    <cellStyle name="Note 2 14 3 2 5" xfId="35974" xr:uid="{00000000-0005-0000-0000-000021580000}"/>
    <cellStyle name="Note 2 14 3 2 6" xfId="44066" xr:uid="{00000000-0005-0000-0000-000022580000}"/>
    <cellStyle name="Note 2 14 3 3" xfId="2740" xr:uid="{00000000-0005-0000-0000-000023580000}"/>
    <cellStyle name="Note 2 14 3 3 2" xfId="5935" xr:uid="{00000000-0005-0000-0000-000024580000}"/>
    <cellStyle name="Note 2 14 3 3 2 2" xfId="18843" xr:uid="{00000000-0005-0000-0000-000025580000}"/>
    <cellStyle name="Note 2 14 3 3 2 3" xfId="25229" xr:uid="{00000000-0005-0000-0000-000026580000}"/>
    <cellStyle name="Note 2 14 3 3 2 4" xfId="38496" xr:uid="{00000000-0005-0000-0000-000027580000}"/>
    <cellStyle name="Note 2 14 3 3 2 5" xfId="46588" xr:uid="{00000000-0005-0000-0000-000028580000}"/>
    <cellStyle name="Note 2 14 3 3 3" xfId="9136" xr:uid="{00000000-0005-0000-0000-000029580000}"/>
    <cellStyle name="Note 2 14 3 3 3 2" xfId="22037" xr:uid="{00000000-0005-0000-0000-00002A580000}"/>
    <cellStyle name="Note 2 14 3 3 3 3" xfId="28423" xr:uid="{00000000-0005-0000-0000-00002B580000}"/>
    <cellStyle name="Note 2 14 3 3 3 4" xfId="41336" xr:uid="{00000000-0005-0000-0000-00002C580000}"/>
    <cellStyle name="Note 2 14 3 3 3 5" xfId="49428" xr:uid="{00000000-0005-0000-0000-00002D580000}"/>
    <cellStyle name="Note 2 14 3 3 4" xfId="10800" xr:uid="{00000000-0005-0000-0000-00002E580000}"/>
    <cellStyle name="Note 2 14 3 3 4 2" xfId="34144" xr:uid="{00000000-0005-0000-0000-00002F580000}"/>
    <cellStyle name="Note 2 14 3 3 5" xfId="36471" xr:uid="{00000000-0005-0000-0000-000030580000}"/>
    <cellStyle name="Note 2 14 3 3 6" xfId="44563" xr:uid="{00000000-0005-0000-0000-000031580000}"/>
    <cellStyle name="Note 2 14 3 4" xfId="2027" xr:uid="{00000000-0005-0000-0000-000032580000}"/>
    <cellStyle name="Note 2 14 3 4 2" xfId="5222" xr:uid="{00000000-0005-0000-0000-000033580000}"/>
    <cellStyle name="Note 2 14 3 4 2 2" xfId="18130" xr:uid="{00000000-0005-0000-0000-000034580000}"/>
    <cellStyle name="Note 2 14 3 4 2 3" xfId="24516" xr:uid="{00000000-0005-0000-0000-000035580000}"/>
    <cellStyle name="Note 2 14 3 4 2 4" xfId="40623" xr:uid="{00000000-0005-0000-0000-000036580000}"/>
    <cellStyle name="Note 2 14 3 4 2 5" xfId="48715" xr:uid="{00000000-0005-0000-0000-000037580000}"/>
    <cellStyle name="Note 2 14 3 4 3" xfId="8423" xr:uid="{00000000-0005-0000-0000-000038580000}"/>
    <cellStyle name="Note 2 14 3 4 3 2" xfId="21324" xr:uid="{00000000-0005-0000-0000-000039580000}"/>
    <cellStyle name="Note 2 14 3 4 3 3" xfId="27710" xr:uid="{00000000-0005-0000-0000-00003A580000}"/>
    <cellStyle name="Note 2 14 3 4 4" xfId="12369" xr:uid="{00000000-0005-0000-0000-00003B580000}"/>
    <cellStyle name="Note 2 14 3 4 4 2" xfId="33431" xr:uid="{00000000-0005-0000-0000-00003C580000}"/>
    <cellStyle name="Note 2 14 3 4 5" xfId="37783" xr:uid="{00000000-0005-0000-0000-00003D580000}"/>
    <cellStyle name="Note 2 14 3 4 6" xfId="45875" xr:uid="{00000000-0005-0000-0000-00003E580000}"/>
    <cellStyle name="Note 2 14 3 5" xfId="3244" xr:uid="{00000000-0005-0000-0000-00003F580000}"/>
    <cellStyle name="Note 2 14 3 5 2" xfId="6439" xr:uid="{00000000-0005-0000-0000-000040580000}"/>
    <cellStyle name="Note 2 14 3 5 2 2" xfId="19347" xr:uid="{00000000-0005-0000-0000-000041580000}"/>
    <cellStyle name="Note 2 14 3 5 2 3" xfId="25733" xr:uid="{00000000-0005-0000-0000-000042580000}"/>
    <cellStyle name="Note 2 14 3 5 3" xfId="9640" xr:uid="{00000000-0005-0000-0000-000043580000}"/>
    <cellStyle name="Note 2 14 3 5 3 2" xfId="22541" xr:uid="{00000000-0005-0000-0000-000044580000}"/>
    <cellStyle name="Note 2 14 3 5 3 3" xfId="28927" xr:uid="{00000000-0005-0000-0000-000045580000}"/>
    <cellStyle name="Note 2 14 3 5 4" xfId="10744" xr:uid="{00000000-0005-0000-0000-000046580000}"/>
    <cellStyle name="Note 2 14 3 5 4 2" xfId="34648" xr:uid="{00000000-0005-0000-0000-000047580000}"/>
    <cellStyle name="Note 2 14 3 5 5" xfId="36987" xr:uid="{00000000-0005-0000-0000-000048580000}"/>
    <cellStyle name="Note 2 14 3 5 6" xfId="45079" xr:uid="{00000000-0005-0000-0000-000049580000}"/>
    <cellStyle name="Note 2 14 3 6" xfId="4426" xr:uid="{00000000-0005-0000-0000-00004A580000}"/>
    <cellStyle name="Note 2 14 3 6 2" xfId="17334" xr:uid="{00000000-0005-0000-0000-00004B580000}"/>
    <cellStyle name="Note 2 14 3 6 3" xfId="23720" xr:uid="{00000000-0005-0000-0000-00004C580000}"/>
    <cellStyle name="Note 2 14 3 6 4" xfId="39005" xr:uid="{00000000-0005-0000-0000-00004D580000}"/>
    <cellStyle name="Note 2 14 3 6 5" xfId="47097" xr:uid="{00000000-0005-0000-0000-00004E580000}"/>
    <cellStyle name="Note 2 14 3 7" xfId="7627" xr:uid="{00000000-0005-0000-0000-00004F580000}"/>
    <cellStyle name="Note 2 14 3 7 2" xfId="20528" xr:uid="{00000000-0005-0000-0000-000050580000}"/>
    <cellStyle name="Note 2 14 3 7 3" xfId="26914" xr:uid="{00000000-0005-0000-0000-000051580000}"/>
    <cellStyle name="Note 2 14 3 7 4" xfId="39827" xr:uid="{00000000-0005-0000-0000-000052580000}"/>
    <cellStyle name="Note 2 14 3 7 5" xfId="47919" xr:uid="{00000000-0005-0000-0000-000053580000}"/>
    <cellStyle name="Note 2 14 3 8" xfId="13053" xr:uid="{00000000-0005-0000-0000-000054580000}"/>
    <cellStyle name="Note 2 14 3 8 2" xfId="32635" xr:uid="{00000000-0005-0000-0000-000055580000}"/>
    <cellStyle name="Note 2 14 3 9" xfId="35474" xr:uid="{00000000-0005-0000-0000-000056580000}"/>
    <cellStyle name="Note 2 14 4" xfId="1403" xr:uid="{00000000-0005-0000-0000-000057580000}"/>
    <cellStyle name="Note 2 14 4 2" xfId="4598" xr:uid="{00000000-0005-0000-0000-000058580000}"/>
    <cellStyle name="Note 2 14 4 2 2" xfId="17506" xr:uid="{00000000-0005-0000-0000-000059580000}"/>
    <cellStyle name="Note 2 14 4 2 3" xfId="23892" xr:uid="{00000000-0005-0000-0000-00005A580000}"/>
    <cellStyle name="Note 2 14 4 2 4" xfId="37159" xr:uid="{00000000-0005-0000-0000-00005B580000}"/>
    <cellStyle name="Note 2 14 4 2 5" xfId="45251" xr:uid="{00000000-0005-0000-0000-00005C580000}"/>
    <cellStyle name="Note 2 14 4 3" xfId="7799" xr:uid="{00000000-0005-0000-0000-00005D580000}"/>
    <cellStyle name="Note 2 14 4 3 2" xfId="20700" xr:uid="{00000000-0005-0000-0000-00005E580000}"/>
    <cellStyle name="Note 2 14 4 3 3" xfId="27086" xr:uid="{00000000-0005-0000-0000-00005F580000}"/>
    <cellStyle name="Note 2 14 4 3 4" xfId="39999" xr:uid="{00000000-0005-0000-0000-000060580000}"/>
    <cellStyle name="Note 2 14 4 3 5" xfId="48091" xr:uid="{00000000-0005-0000-0000-000061580000}"/>
    <cellStyle name="Note 2 14 4 4" xfId="11856" xr:uid="{00000000-0005-0000-0000-000062580000}"/>
    <cellStyle name="Note 2 14 4 4 2" xfId="32807" xr:uid="{00000000-0005-0000-0000-000063580000}"/>
    <cellStyle name="Note 2 14 4 5" xfId="35646" xr:uid="{00000000-0005-0000-0000-000064580000}"/>
    <cellStyle name="Note 2 14 4 6" xfId="43738" xr:uid="{00000000-0005-0000-0000-000065580000}"/>
    <cellStyle name="Note 2 14 5" xfId="2412" xr:uid="{00000000-0005-0000-0000-000066580000}"/>
    <cellStyle name="Note 2 14 5 2" xfId="5607" xr:uid="{00000000-0005-0000-0000-000067580000}"/>
    <cellStyle name="Note 2 14 5 2 2" xfId="18515" xr:uid="{00000000-0005-0000-0000-000068580000}"/>
    <cellStyle name="Note 2 14 5 2 3" xfId="24901" xr:uid="{00000000-0005-0000-0000-000069580000}"/>
    <cellStyle name="Note 2 14 5 2 4" xfId="38168" xr:uid="{00000000-0005-0000-0000-00006A580000}"/>
    <cellStyle name="Note 2 14 5 2 5" xfId="46260" xr:uid="{00000000-0005-0000-0000-00006B580000}"/>
    <cellStyle name="Note 2 14 5 3" xfId="8808" xr:uid="{00000000-0005-0000-0000-00006C580000}"/>
    <cellStyle name="Note 2 14 5 3 2" xfId="21709" xr:uid="{00000000-0005-0000-0000-00006D580000}"/>
    <cellStyle name="Note 2 14 5 3 3" xfId="28095" xr:uid="{00000000-0005-0000-0000-00006E580000}"/>
    <cellStyle name="Note 2 14 5 3 4" xfId="41008" xr:uid="{00000000-0005-0000-0000-00006F580000}"/>
    <cellStyle name="Note 2 14 5 3 5" xfId="49100" xr:uid="{00000000-0005-0000-0000-000070580000}"/>
    <cellStyle name="Note 2 14 5 4" xfId="10032" xr:uid="{00000000-0005-0000-0000-000071580000}"/>
    <cellStyle name="Note 2 14 5 4 2" xfId="33816" xr:uid="{00000000-0005-0000-0000-000072580000}"/>
    <cellStyle name="Note 2 14 5 5" xfId="36143" xr:uid="{00000000-0005-0000-0000-000073580000}"/>
    <cellStyle name="Note 2 14 5 6" xfId="44235" xr:uid="{00000000-0005-0000-0000-000074580000}"/>
    <cellStyle name="Note 2 14 6" xfId="2254" xr:uid="{00000000-0005-0000-0000-000075580000}"/>
    <cellStyle name="Note 2 14 6 2" xfId="5449" xr:uid="{00000000-0005-0000-0000-000076580000}"/>
    <cellStyle name="Note 2 14 6 2 2" xfId="18357" xr:uid="{00000000-0005-0000-0000-000077580000}"/>
    <cellStyle name="Note 2 14 6 2 3" xfId="24743" xr:uid="{00000000-0005-0000-0000-000078580000}"/>
    <cellStyle name="Note 2 14 6 2 4" xfId="40850" xr:uid="{00000000-0005-0000-0000-000079580000}"/>
    <cellStyle name="Note 2 14 6 2 5" xfId="48942" xr:uid="{00000000-0005-0000-0000-00007A580000}"/>
    <cellStyle name="Note 2 14 6 3" xfId="8650" xr:uid="{00000000-0005-0000-0000-00007B580000}"/>
    <cellStyle name="Note 2 14 6 3 2" xfId="21551" xr:uid="{00000000-0005-0000-0000-00007C580000}"/>
    <cellStyle name="Note 2 14 6 3 3" xfId="27937" xr:uid="{00000000-0005-0000-0000-00007D580000}"/>
    <cellStyle name="Note 2 14 6 4" xfId="11808" xr:uid="{00000000-0005-0000-0000-00007E580000}"/>
    <cellStyle name="Note 2 14 6 4 2" xfId="33658" xr:uid="{00000000-0005-0000-0000-00007F580000}"/>
    <cellStyle name="Note 2 14 6 5" xfId="38010" xr:uid="{00000000-0005-0000-0000-000080580000}"/>
    <cellStyle name="Note 2 14 6 6" xfId="46102" xr:uid="{00000000-0005-0000-0000-000081580000}"/>
    <cellStyle name="Note 2 14 7" xfId="903" xr:uid="{00000000-0005-0000-0000-000082580000}"/>
    <cellStyle name="Note 2 14 7 2" xfId="4098" xr:uid="{00000000-0005-0000-0000-000083580000}"/>
    <cellStyle name="Note 2 14 7 2 2" xfId="17006" xr:uid="{00000000-0005-0000-0000-000084580000}"/>
    <cellStyle name="Note 2 14 7 2 3" xfId="23392" xr:uid="{00000000-0005-0000-0000-000085580000}"/>
    <cellStyle name="Note 2 14 7 3" xfId="7299" xr:uid="{00000000-0005-0000-0000-000086580000}"/>
    <cellStyle name="Note 2 14 7 3 2" xfId="20200" xr:uid="{00000000-0005-0000-0000-000087580000}"/>
    <cellStyle name="Note 2 14 7 3 3" xfId="26586" xr:uid="{00000000-0005-0000-0000-000088580000}"/>
    <cellStyle name="Note 2 14 7 4" xfId="10832" xr:uid="{00000000-0005-0000-0000-000089580000}"/>
    <cellStyle name="Note 2 14 7 4 2" xfId="32307" xr:uid="{00000000-0005-0000-0000-00008A580000}"/>
    <cellStyle name="Note 2 14 7 5" xfId="36659" xr:uid="{00000000-0005-0000-0000-00008B580000}"/>
    <cellStyle name="Note 2 14 7 6" xfId="44751" xr:uid="{00000000-0005-0000-0000-00008C580000}"/>
    <cellStyle name="Note 2 14 8" xfId="2916" xr:uid="{00000000-0005-0000-0000-00008D580000}"/>
    <cellStyle name="Note 2 14 8 2" xfId="6111" xr:uid="{00000000-0005-0000-0000-00008E580000}"/>
    <cellStyle name="Note 2 14 8 2 2" xfId="19019" xr:uid="{00000000-0005-0000-0000-00008F580000}"/>
    <cellStyle name="Note 2 14 8 2 3" xfId="25405" xr:uid="{00000000-0005-0000-0000-000090580000}"/>
    <cellStyle name="Note 2 14 8 3" xfId="9312" xr:uid="{00000000-0005-0000-0000-000091580000}"/>
    <cellStyle name="Note 2 14 8 3 2" xfId="22213" xr:uid="{00000000-0005-0000-0000-000092580000}"/>
    <cellStyle name="Note 2 14 8 3 3" xfId="28599" xr:uid="{00000000-0005-0000-0000-000093580000}"/>
    <cellStyle name="Note 2 14 8 4" xfId="11056" xr:uid="{00000000-0005-0000-0000-000094580000}"/>
    <cellStyle name="Note 2 14 8 4 2" xfId="34320" xr:uid="{00000000-0005-0000-0000-000095580000}"/>
    <cellStyle name="Note 2 14 8 5" xfId="38677" xr:uid="{00000000-0005-0000-0000-000096580000}"/>
    <cellStyle name="Note 2 14 8 6" xfId="46769" xr:uid="{00000000-0005-0000-0000-000097580000}"/>
    <cellStyle name="Note 2 14 9" xfId="527" xr:uid="{00000000-0005-0000-0000-000098580000}"/>
    <cellStyle name="Note 2 14 9 2" xfId="15557" xr:uid="{00000000-0005-0000-0000-000099580000}"/>
    <cellStyle name="Note 2 14 9 2 2" xfId="29411" xr:uid="{00000000-0005-0000-0000-00009A580000}"/>
    <cellStyle name="Note 2 14 9 3" xfId="16199" xr:uid="{00000000-0005-0000-0000-00009B580000}"/>
    <cellStyle name="Note 2 14 9 4" xfId="39499" xr:uid="{00000000-0005-0000-0000-00009C580000}"/>
    <cellStyle name="Note 2 14 9 5" xfId="47591" xr:uid="{00000000-0005-0000-0000-00009D580000}"/>
    <cellStyle name="Note 2 15" xfId="330" xr:uid="{00000000-0005-0000-0000-00009E580000}"/>
    <cellStyle name="Note 2 15 10" xfId="3745" xr:uid="{00000000-0005-0000-0000-00009F580000}"/>
    <cellStyle name="Note 2 15 10 2" xfId="16654" xr:uid="{00000000-0005-0000-0000-0000A0580000}"/>
    <cellStyle name="Note 2 15 10 3" xfId="23040" xr:uid="{00000000-0005-0000-0000-0000A1580000}"/>
    <cellStyle name="Note 2 15 11" xfId="6946" xr:uid="{00000000-0005-0000-0000-0000A2580000}"/>
    <cellStyle name="Note 2 15 11 2" xfId="19848" xr:uid="{00000000-0005-0000-0000-0000A3580000}"/>
    <cellStyle name="Note 2 15 11 3" xfId="26234" xr:uid="{00000000-0005-0000-0000-0000A4580000}"/>
    <cellStyle name="Note 2 15 12" xfId="12973" xr:uid="{00000000-0005-0000-0000-0000A5580000}"/>
    <cellStyle name="Note 2 15 12 2" xfId="31965" xr:uid="{00000000-0005-0000-0000-0000A6580000}"/>
    <cellStyle name="Note 2 15 13" xfId="35169" xr:uid="{00000000-0005-0000-0000-0000A7580000}"/>
    <cellStyle name="Note 2 15 14" xfId="43261" xr:uid="{00000000-0005-0000-0000-0000A8580000}"/>
    <cellStyle name="Note 2 15 2" xfId="721" xr:uid="{00000000-0005-0000-0000-0000A9580000}"/>
    <cellStyle name="Note 2 15 2 10" xfId="32135" xr:uid="{00000000-0005-0000-0000-0000AA580000}"/>
    <cellStyle name="Note 2 15 2 11" xfId="35335" xr:uid="{00000000-0005-0000-0000-0000AB580000}"/>
    <cellStyle name="Note 2 15 2 12" xfId="43427" xr:uid="{00000000-0005-0000-0000-0000AC580000}"/>
    <cellStyle name="Note 2 15 2 2" xfId="1592" xr:uid="{00000000-0005-0000-0000-0000AD580000}"/>
    <cellStyle name="Note 2 15 2 2 2" xfId="4787" xr:uid="{00000000-0005-0000-0000-0000AE580000}"/>
    <cellStyle name="Note 2 15 2 2 2 2" xfId="17695" xr:uid="{00000000-0005-0000-0000-0000AF580000}"/>
    <cellStyle name="Note 2 15 2 2 2 3" xfId="24081" xr:uid="{00000000-0005-0000-0000-0000B0580000}"/>
    <cellStyle name="Note 2 15 2 2 2 4" xfId="37348" xr:uid="{00000000-0005-0000-0000-0000B1580000}"/>
    <cellStyle name="Note 2 15 2 2 2 5" xfId="45440" xr:uid="{00000000-0005-0000-0000-0000B2580000}"/>
    <cellStyle name="Note 2 15 2 2 3" xfId="7988" xr:uid="{00000000-0005-0000-0000-0000B3580000}"/>
    <cellStyle name="Note 2 15 2 2 3 2" xfId="20889" xr:uid="{00000000-0005-0000-0000-0000B4580000}"/>
    <cellStyle name="Note 2 15 2 2 3 3" xfId="27275" xr:uid="{00000000-0005-0000-0000-0000B5580000}"/>
    <cellStyle name="Note 2 15 2 2 3 4" xfId="40188" xr:uid="{00000000-0005-0000-0000-0000B6580000}"/>
    <cellStyle name="Note 2 15 2 2 3 5" xfId="48280" xr:uid="{00000000-0005-0000-0000-0000B7580000}"/>
    <cellStyle name="Note 2 15 2 2 4" xfId="12655" xr:uid="{00000000-0005-0000-0000-0000B8580000}"/>
    <cellStyle name="Note 2 15 2 2 4 2" xfId="32996" xr:uid="{00000000-0005-0000-0000-0000B9580000}"/>
    <cellStyle name="Note 2 15 2 2 5" xfId="35835" xr:uid="{00000000-0005-0000-0000-0000BA580000}"/>
    <cellStyle name="Note 2 15 2 2 6" xfId="43927" xr:uid="{00000000-0005-0000-0000-0000BB580000}"/>
    <cellStyle name="Note 2 15 2 3" xfId="2601" xr:uid="{00000000-0005-0000-0000-0000BC580000}"/>
    <cellStyle name="Note 2 15 2 3 2" xfId="5796" xr:uid="{00000000-0005-0000-0000-0000BD580000}"/>
    <cellStyle name="Note 2 15 2 3 2 2" xfId="18704" xr:uid="{00000000-0005-0000-0000-0000BE580000}"/>
    <cellStyle name="Note 2 15 2 3 2 3" xfId="25090" xr:uid="{00000000-0005-0000-0000-0000BF580000}"/>
    <cellStyle name="Note 2 15 2 3 2 4" xfId="38357" xr:uid="{00000000-0005-0000-0000-0000C0580000}"/>
    <cellStyle name="Note 2 15 2 3 2 5" xfId="46449" xr:uid="{00000000-0005-0000-0000-0000C1580000}"/>
    <cellStyle name="Note 2 15 2 3 3" xfId="8997" xr:uid="{00000000-0005-0000-0000-0000C2580000}"/>
    <cellStyle name="Note 2 15 2 3 3 2" xfId="21898" xr:uid="{00000000-0005-0000-0000-0000C3580000}"/>
    <cellStyle name="Note 2 15 2 3 3 3" xfId="28284" xr:uid="{00000000-0005-0000-0000-0000C4580000}"/>
    <cellStyle name="Note 2 15 2 3 3 4" xfId="41197" xr:uid="{00000000-0005-0000-0000-0000C5580000}"/>
    <cellStyle name="Note 2 15 2 3 3 5" xfId="49289" xr:uid="{00000000-0005-0000-0000-0000C6580000}"/>
    <cellStyle name="Note 2 15 2 3 4" xfId="12731" xr:uid="{00000000-0005-0000-0000-0000C7580000}"/>
    <cellStyle name="Note 2 15 2 3 4 2" xfId="34005" xr:uid="{00000000-0005-0000-0000-0000C8580000}"/>
    <cellStyle name="Note 2 15 2 3 5" xfId="36332" xr:uid="{00000000-0005-0000-0000-0000C9580000}"/>
    <cellStyle name="Note 2 15 2 3 6" xfId="44424" xr:uid="{00000000-0005-0000-0000-0000CA580000}"/>
    <cellStyle name="Note 2 15 2 4" xfId="1845" xr:uid="{00000000-0005-0000-0000-0000CB580000}"/>
    <cellStyle name="Note 2 15 2 4 2" xfId="5040" xr:uid="{00000000-0005-0000-0000-0000CC580000}"/>
    <cellStyle name="Note 2 15 2 4 2 2" xfId="17948" xr:uid="{00000000-0005-0000-0000-0000CD580000}"/>
    <cellStyle name="Note 2 15 2 4 2 3" xfId="24334" xr:uid="{00000000-0005-0000-0000-0000CE580000}"/>
    <cellStyle name="Note 2 15 2 4 2 4" xfId="40441" xr:uid="{00000000-0005-0000-0000-0000CF580000}"/>
    <cellStyle name="Note 2 15 2 4 2 5" xfId="48533" xr:uid="{00000000-0005-0000-0000-0000D0580000}"/>
    <cellStyle name="Note 2 15 2 4 3" xfId="8241" xr:uid="{00000000-0005-0000-0000-0000D1580000}"/>
    <cellStyle name="Note 2 15 2 4 3 2" xfId="21142" xr:uid="{00000000-0005-0000-0000-0000D2580000}"/>
    <cellStyle name="Note 2 15 2 4 3 3" xfId="27528" xr:uid="{00000000-0005-0000-0000-0000D3580000}"/>
    <cellStyle name="Note 2 15 2 4 4" xfId="10916" xr:uid="{00000000-0005-0000-0000-0000D4580000}"/>
    <cellStyle name="Note 2 15 2 4 4 2" xfId="33249" xr:uid="{00000000-0005-0000-0000-0000D5580000}"/>
    <cellStyle name="Note 2 15 2 4 5" xfId="37601" xr:uid="{00000000-0005-0000-0000-0000D6580000}"/>
    <cellStyle name="Note 2 15 2 4 6" xfId="45693" xr:uid="{00000000-0005-0000-0000-0000D7580000}"/>
    <cellStyle name="Note 2 15 2 5" xfId="1092" xr:uid="{00000000-0005-0000-0000-0000D8580000}"/>
    <cellStyle name="Note 2 15 2 5 2" xfId="4287" xr:uid="{00000000-0005-0000-0000-0000D9580000}"/>
    <cellStyle name="Note 2 15 2 5 2 2" xfId="17195" xr:uid="{00000000-0005-0000-0000-0000DA580000}"/>
    <cellStyle name="Note 2 15 2 5 2 3" xfId="23581" xr:uid="{00000000-0005-0000-0000-0000DB580000}"/>
    <cellStyle name="Note 2 15 2 5 3" xfId="7488" xr:uid="{00000000-0005-0000-0000-0000DC580000}"/>
    <cellStyle name="Note 2 15 2 5 3 2" xfId="20389" xr:uid="{00000000-0005-0000-0000-0000DD580000}"/>
    <cellStyle name="Note 2 15 2 5 3 3" xfId="26775" xr:uid="{00000000-0005-0000-0000-0000DE580000}"/>
    <cellStyle name="Note 2 15 2 5 4" xfId="12168" xr:uid="{00000000-0005-0000-0000-0000DF580000}"/>
    <cellStyle name="Note 2 15 2 5 4 2" xfId="32496" xr:uid="{00000000-0005-0000-0000-0000E0580000}"/>
    <cellStyle name="Note 2 15 2 5 5" xfId="36848" xr:uid="{00000000-0005-0000-0000-0000E1580000}"/>
    <cellStyle name="Note 2 15 2 5 6" xfId="44940" xr:uid="{00000000-0005-0000-0000-0000E2580000}"/>
    <cellStyle name="Note 2 15 2 6" xfId="3105" xr:uid="{00000000-0005-0000-0000-0000E3580000}"/>
    <cellStyle name="Note 2 15 2 6 2" xfId="6300" xr:uid="{00000000-0005-0000-0000-0000E4580000}"/>
    <cellStyle name="Note 2 15 2 6 2 2" xfId="19208" xr:uid="{00000000-0005-0000-0000-0000E5580000}"/>
    <cellStyle name="Note 2 15 2 6 2 3" xfId="25594" xr:uid="{00000000-0005-0000-0000-0000E6580000}"/>
    <cellStyle name="Note 2 15 2 6 3" xfId="9501" xr:uid="{00000000-0005-0000-0000-0000E7580000}"/>
    <cellStyle name="Note 2 15 2 6 3 2" xfId="22402" xr:uid="{00000000-0005-0000-0000-0000E8580000}"/>
    <cellStyle name="Note 2 15 2 6 3 3" xfId="28788" xr:uid="{00000000-0005-0000-0000-0000E9580000}"/>
    <cellStyle name="Note 2 15 2 6 4" xfId="11570" xr:uid="{00000000-0005-0000-0000-0000EA580000}"/>
    <cellStyle name="Note 2 15 2 6 4 2" xfId="34509" xr:uid="{00000000-0005-0000-0000-0000EB580000}"/>
    <cellStyle name="Note 2 15 2 6 5" xfId="38866" xr:uid="{00000000-0005-0000-0000-0000EC580000}"/>
    <cellStyle name="Note 2 15 2 6 6" xfId="46958" xr:uid="{00000000-0005-0000-0000-0000ED580000}"/>
    <cellStyle name="Note 2 15 2 7" xfId="3916" xr:uid="{00000000-0005-0000-0000-0000EE580000}"/>
    <cellStyle name="Note 2 15 2 7 2" xfId="15746" xr:uid="{00000000-0005-0000-0000-0000EF580000}"/>
    <cellStyle name="Note 2 15 2 7 2 2" xfId="29599" xr:uid="{00000000-0005-0000-0000-0000F0580000}"/>
    <cellStyle name="Note 2 15 2 7 3" xfId="16409" xr:uid="{00000000-0005-0000-0000-0000F1580000}"/>
    <cellStyle name="Note 2 15 2 7 4" xfId="39688" xr:uid="{00000000-0005-0000-0000-0000F2580000}"/>
    <cellStyle name="Note 2 15 2 7 5" xfId="47780" xr:uid="{00000000-0005-0000-0000-0000F3580000}"/>
    <cellStyle name="Note 2 15 2 8" xfId="7117" xr:uid="{00000000-0005-0000-0000-0000F4580000}"/>
    <cellStyle name="Note 2 15 2 8 2" xfId="16824" xr:uid="{00000000-0005-0000-0000-0000F5580000}"/>
    <cellStyle name="Note 2 15 2 8 3" xfId="23210" xr:uid="{00000000-0005-0000-0000-0000F6580000}"/>
    <cellStyle name="Note 2 15 2 9" xfId="11260" xr:uid="{00000000-0005-0000-0000-0000F7580000}"/>
    <cellStyle name="Note 2 15 2 9 2" xfId="20018" xr:uid="{00000000-0005-0000-0000-0000F8580000}"/>
    <cellStyle name="Note 2 15 2 9 3" xfId="26404" xr:uid="{00000000-0005-0000-0000-0000F9580000}"/>
    <cellStyle name="Note 2 15 3" xfId="1254" xr:uid="{00000000-0005-0000-0000-0000FA580000}"/>
    <cellStyle name="Note 2 15 3 10" xfId="43589" xr:uid="{00000000-0005-0000-0000-0000FB580000}"/>
    <cellStyle name="Note 2 15 3 2" xfId="1754" xr:uid="{00000000-0005-0000-0000-0000FC580000}"/>
    <cellStyle name="Note 2 15 3 2 2" xfId="4949" xr:uid="{00000000-0005-0000-0000-0000FD580000}"/>
    <cellStyle name="Note 2 15 3 2 2 2" xfId="17857" xr:uid="{00000000-0005-0000-0000-0000FE580000}"/>
    <cellStyle name="Note 2 15 3 2 2 3" xfId="24243" xr:uid="{00000000-0005-0000-0000-0000FF580000}"/>
    <cellStyle name="Note 2 15 3 2 2 4" xfId="37510" xr:uid="{00000000-0005-0000-0000-000000590000}"/>
    <cellStyle name="Note 2 15 3 2 2 5" xfId="45602" xr:uid="{00000000-0005-0000-0000-000001590000}"/>
    <cellStyle name="Note 2 15 3 2 3" xfId="8150" xr:uid="{00000000-0005-0000-0000-000002590000}"/>
    <cellStyle name="Note 2 15 3 2 3 2" xfId="21051" xr:uid="{00000000-0005-0000-0000-000003590000}"/>
    <cellStyle name="Note 2 15 3 2 3 3" xfId="27437" xr:uid="{00000000-0005-0000-0000-000004590000}"/>
    <cellStyle name="Note 2 15 3 2 3 4" xfId="40350" xr:uid="{00000000-0005-0000-0000-000005590000}"/>
    <cellStyle name="Note 2 15 3 2 3 5" xfId="48442" xr:uid="{00000000-0005-0000-0000-000006590000}"/>
    <cellStyle name="Note 2 15 3 2 4" xfId="10086" xr:uid="{00000000-0005-0000-0000-000007590000}"/>
    <cellStyle name="Note 2 15 3 2 4 2" xfId="33158" xr:uid="{00000000-0005-0000-0000-000008590000}"/>
    <cellStyle name="Note 2 15 3 2 5" xfId="35997" xr:uid="{00000000-0005-0000-0000-000009590000}"/>
    <cellStyle name="Note 2 15 3 2 6" xfId="44089" xr:uid="{00000000-0005-0000-0000-00000A590000}"/>
    <cellStyle name="Note 2 15 3 3" xfId="2763" xr:uid="{00000000-0005-0000-0000-00000B590000}"/>
    <cellStyle name="Note 2 15 3 3 2" xfId="5958" xr:uid="{00000000-0005-0000-0000-00000C590000}"/>
    <cellStyle name="Note 2 15 3 3 2 2" xfId="18866" xr:uid="{00000000-0005-0000-0000-00000D590000}"/>
    <cellStyle name="Note 2 15 3 3 2 3" xfId="25252" xr:uid="{00000000-0005-0000-0000-00000E590000}"/>
    <cellStyle name="Note 2 15 3 3 2 4" xfId="38519" xr:uid="{00000000-0005-0000-0000-00000F590000}"/>
    <cellStyle name="Note 2 15 3 3 2 5" xfId="46611" xr:uid="{00000000-0005-0000-0000-000010590000}"/>
    <cellStyle name="Note 2 15 3 3 3" xfId="9159" xr:uid="{00000000-0005-0000-0000-000011590000}"/>
    <cellStyle name="Note 2 15 3 3 3 2" xfId="22060" xr:uid="{00000000-0005-0000-0000-000012590000}"/>
    <cellStyle name="Note 2 15 3 3 3 3" xfId="28446" xr:uid="{00000000-0005-0000-0000-000013590000}"/>
    <cellStyle name="Note 2 15 3 3 3 4" xfId="41359" xr:uid="{00000000-0005-0000-0000-000014590000}"/>
    <cellStyle name="Note 2 15 3 3 3 5" xfId="49451" xr:uid="{00000000-0005-0000-0000-000015590000}"/>
    <cellStyle name="Note 2 15 3 3 4" xfId="11174" xr:uid="{00000000-0005-0000-0000-000016590000}"/>
    <cellStyle name="Note 2 15 3 3 4 2" xfId="34167" xr:uid="{00000000-0005-0000-0000-000017590000}"/>
    <cellStyle name="Note 2 15 3 3 5" xfId="36494" xr:uid="{00000000-0005-0000-0000-000018590000}"/>
    <cellStyle name="Note 2 15 3 3 6" xfId="44586" xr:uid="{00000000-0005-0000-0000-000019590000}"/>
    <cellStyle name="Note 2 15 3 4" xfId="2260" xr:uid="{00000000-0005-0000-0000-00001A590000}"/>
    <cellStyle name="Note 2 15 3 4 2" xfId="5455" xr:uid="{00000000-0005-0000-0000-00001B590000}"/>
    <cellStyle name="Note 2 15 3 4 2 2" xfId="18363" xr:uid="{00000000-0005-0000-0000-00001C590000}"/>
    <cellStyle name="Note 2 15 3 4 2 3" xfId="24749" xr:uid="{00000000-0005-0000-0000-00001D590000}"/>
    <cellStyle name="Note 2 15 3 4 2 4" xfId="40856" xr:uid="{00000000-0005-0000-0000-00001E590000}"/>
    <cellStyle name="Note 2 15 3 4 2 5" xfId="48948" xr:uid="{00000000-0005-0000-0000-00001F590000}"/>
    <cellStyle name="Note 2 15 3 4 3" xfId="8656" xr:uid="{00000000-0005-0000-0000-000020590000}"/>
    <cellStyle name="Note 2 15 3 4 3 2" xfId="21557" xr:uid="{00000000-0005-0000-0000-000021590000}"/>
    <cellStyle name="Note 2 15 3 4 3 3" xfId="27943" xr:uid="{00000000-0005-0000-0000-000022590000}"/>
    <cellStyle name="Note 2 15 3 4 4" xfId="11427" xr:uid="{00000000-0005-0000-0000-000023590000}"/>
    <cellStyle name="Note 2 15 3 4 4 2" xfId="33664" xr:uid="{00000000-0005-0000-0000-000024590000}"/>
    <cellStyle name="Note 2 15 3 4 5" xfId="38016" xr:uid="{00000000-0005-0000-0000-000025590000}"/>
    <cellStyle name="Note 2 15 3 4 6" xfId="46108" xr:uid="{00000000-0005-0000-0000-000026590000}"/>
    <cellStyle name="Note 2 15 3 5" xfId="3267" xr:uid="{00000000-0005-0000-0000-000027590000}"/>
    <cellStyle name="Note 2 15 3 5 2" xfId="6462" xr:uid="{00000000-0005-0000-0000-000028590000}"/>
    <cellStyle name="Note 2 15 3 5 2 2" xfId="19370" xr:uid="{00000000-0005-0000-0000-000029590000}"/>
    <cellStyle name="Note 2 15 3 5 2 3" xfId="25756" xr:uid="{00000000-0005-0000-0000-00002A590000}"/>
    <cellStyle name="Note 2 15 3 5 3" xfId="9663" xr:uid="{00000000-0005-0000-0000-00002B590000}"/>
    <cellStyle name="Note 2 15 3 5 3 2" xfId="22564" xr:uid="{00000000-0005-0000-0000-00002C590000}"/>
    <cellStyle name="Note 2 15 3 5 3 3" xfId="28950" xr:uid="{00000000-0005-0000-0000-00002D590000}"/>
    <cellStyle name="Note 2 15 3 5 4" xfId="11402" xr:uid="{00000000-0005-0000-0000-00002E590000}"/>
    <cellStyle name="Note 2 15 3 5 4 2" xfId="34671" xr:uid="{00000000-0005-0000-0000-00002F590000}"/>
    <cellStyle name="Note 2 15 3 5 5" xfId="37010" xr:uid="{00000000-0005-0000-0000-000030590000}"/>
    <cellStyle name="Note 2 15 3 5 6" xfId="45102" xr:uid="{00000000-0005-0000-0000-000031590000}"/>
    <cellStyle name="Note 2 15 3 6" xfId="4449" xr:uid="{00000000-0005-0000-0000-000032590000}"/>
    <cellStyle name="Note 2 15 3 6 2" xfId="17357" xr:uid="{00000000-0005-0000-0000-000033590000}"/>
    <cellStyle name="Note 2 15 3 6 3" xfId="23743" xr:uid="{00000000-0005-0000-0000-000034590000}"/>
    <cellStyle name="Note 2 15 3 6 4" xfId="39028" xr:uid="{00000000-0005-0000-0000-000035590000}"/>
    <cellStyle name="Note 2 15 3 6 5" xfId="47120" xr:uid="{00000000-0005-0000-0000-000036590000}"/>
    <cellStyle name="Note 2 15 3 7" xfId="7650" xr:uid="{00000000-0005-0000-0000-000037590000}"/>
    <cellStyle name="Note 2 15 3 7 2" xfId="20551" xr:uid="{00000000-0005-0000-0000-000038590000}"/>
    <cellStyle name="Note 2 15 3 7 3" xfId="26937" xr:uid="{00000000-0005-0000-0000-000039590000}"/>
    <cellStyle name="Note 2 15 3 7 4" xfId="39850" xr:uid="{00000000-0005-0000-0000-00003A590000}"/>
    <cellStyle name="Note 2 15 3 7 5" xfId="47942" xr:uid="{00000000-0005-0000-0000-00003B590000}"/>
    <cellStyle name="Note 2 15 3 8" xfId="10457" xr:uid="{00000000-0005-0000-0000-00003C590000}"/>
    <cellStyle name="Note 2 15 3 8 2" xfId="32658" xr:uid="{00000000-0005-0000-0000-00003D590000}"/>
    <cellStyle name="Note 2 15 3 9" xfId="35497" xr:uid="{00000000-0005-0000-0000-00003E590000}"/>
    <cellStyle name="Note 2 15 4" xfId="1426" xr:uid="{00000000-0005-0000-0000-00003F590000}"/>
    <cellStyle name="Note 2 15 4 2" xfId="4621" xr:uid="{00000000-0005-0000-0000-000040590000}"/>
    <cellStyle name="Note 2 15 4 2 2" xfId="17529" xr:uid="{00000000-0005-0000-0000-000041590000}"/>
    <cellStyle name="Note 2 15 4 2 3" xfId="23915" xr:uid="{00000000-0005-0000-0000-000042590000}"/>
    <cellStyle name="Note 2 15 4 2 4" xfId="37182" xr:uid="{00000000-0005-0000-0000-000043590000}"/>
    <cellStyle name="Note 2 15 4 2 5" xfId="45274" xr:uid="{00000000-0005-0000-0000-000044590000}"/>
    <cellStyle name="Note 2 15 4 3" xfId="7822" xr:uid="{00000000-0005-0000-0000-000045590000}"/>
    <cellStyle name="Note 2 15 4 3 2" xfId="20723" xr:uid="{00000000-0005-0000-0000-000046590000}"/>
    <cellStyle name="Note 2 15 4 3 3" xfId="27109" xr:uid="{00000000-0005-0000-0000-000047590000}"/>
    <cellStyle name="Note 2 15 4 3 4" xfId="40022" xr:uid="{00000000-0005-0000-0000-000048590000}"/>
    <cellStyle name="Note 2 15 4 3 5" xfId="48114" xr:uid="{00000000-0005-0000-0000-000049590000}"/>
    <cellStyle name="Note 2 15 4 4" xfId="12147" xr:uid="{00000000-0005-0000-0000-00004A590000}"/>
    <cellStyle name="Note 2 15 4 4 2" xfId="32830" xr:uid="{00000000-0005-0000-0000-00004B590000}"/>
    <cellStyle name="Note 2 15 4 5" xfId="35669" xr:uid="{00000000-0005-0000-0000-00004C590000}"/>
    <cellStyle name="Note 2 15 4 6" xfId="43761" xr:uid="{00000000-0005-0000-0000-00004D590000}"/>
    <cellStyle name="Note 2 15 5" xfId="2435" xr:uid="{00000000-0005-0000-0000-00004E590000}"/>
    <cellStyle name="Note 2 15 5 2" xfId="5630" xr:uid="{00000000-0005-0000-0000-00004F590000}"/>
    <cellStyle name="Note 2 15 5 2 2" xfId="18538" xr:uid="{00000000-0005-0000-0000-000050590000}"/>
    <cellStyle name="Note 2 15 5 2 3" xfId="24924" xr:uid="{00000000-0005-0000-0000-000051590000}"/>
    <cellStyle name="Note 2 15 5 2 4" xfId="38191" xr:uid="{00000000-0005-0000-0000-000052590000}"/>
    <cellStyle name="Note 2 15 5 2 5" xfId="46283" xr:uid="{00000000-0005-0000-0000-000053590000}"/>
    <cellStyle name="Note 2 15 5 3" xfId="8831" xr:uid="{00000000-0005-0000-0000-000054590000}"/>
    <cellStyle name="Note 2 15 5 3 2" xfId="21732" xr:uid="{00000000-0005-0000-0000-000055590000}"/>
    <cellStyle name="Note 2 15 5 3 3" xfId="28118" xr:uid="{00000000-0005-0000-0000-000056590000}"/>
    <cellStyle name="Note 2 15 5 3 4" xfId="41031" xr:uid="{00000000-0005-0000-0000-000057590000}"/>
    <cellStyle name="Note 2 15 5 3 5" xfId="49123" xr:uid="{00000000-0005-0000-0000-000058590000}"/>
    <cellStyle name="Note 2 15 5 4" xfId="10341" xr:uid="{00000000-0005-0000-0000-000059590000}"/>
    <cellStyle name="Note 2 15 5 4 2" xfId="33839" xr:uid="{00000000-0005-0000-0000-00005A590000}"/>
    <cellStyle name="Note 2 15 5 5" xfId="36166" xr:uid="{00000000-0005-0000-0000-00005B590000}"/>
    <cellStyle name="Note 2 15 5 6" xfId="44258" xr:uid="{00000000-0005-0000-0000-00005C590000}"/>
    <cellStyle name="Note 2 15 6" xfId="2074" xr:uid="{00000000-0005-0000-0000-00005D590000}"/>
    <cellStyle name="Note 2 15 6 2" xfId="5269" xr:uid="{00000000-0005-0000-0000-00005E590000}"/>
    <cellStyle name="Note 2 15 6 2 2" xfId="18177" xr:uid="{00000000-0005-0000-0000-00005F590000}"/>
    <cellStyle name="Note 2 15 6 2 3" xfId="24563" xr:uid="{00000000-0005-0000-0000-000060590000}"/>
    <cellStyle name="Note 2 15 6 2 4" xfId="40670" xr:uid="{00000000-0005-0000-0000-000061590000}"/>
    <cellStyle name="Note 2 15 6 2 5" xfId="48762" xr:uid="{00000000-0005-0000-0000-000062590000}"/>
    <cellStyle name="Note 2 15 6 3" xfId="8470" xr:uid="{00000000-0005-0000-0000-000063590000}"/>
    <cellStyle name="Note 2 15 6 3 2" xfId="21371" xr:uid="{00000000-0005-0000-0000-000064590000}"/>
    <cellStyle name="Note 2 15 6 3 3" xfId="27757" xr:uid="{00000000-0005-0000-0000-000065590000}"/>
    <cellStyle name="Note 2 15 6 4" xfId="11109" xr:uid="{00000000-0005-0000-0000-000066590000}"/>
    <cellStyle name="Note 2 15 6 4 2" xfId="33478" xr:uid="{00000000-0005-0000-0000-000067590000}"/>
    <cellStyle name="Note 2 15 6 5" xfId="37830" xr:uid="{00000000-0005-0000-0000-000068590000}"/>
    <cellStyle name="Note 2 15 6 6" xfId="45922" xr:uid="{00000000-0005-0000-0000-000069590000}"/>
    <cellStyle name="Note 2 15 7" xfId="926" xr:uid="{00000000-0005-0000-0000-00006A590000}"/>
    <cellStyle name="Note 2 15 7 2" xfId="4121" xr:uid="{00000000-0005-0000-0000-00006B590000}"/>
    <cellStyle name="Note 2 15 7 2 2" xfId="17029" xr:uid="{00000000-0005-0000-0000-00006C590000}"/>
    <cellStyle name="Note 2 15 7 2 3" xfId="23415" xr:uid="{00000000-0005-0000-0000-00006D590000}"/>
    <cellStyle name="Note 2 15 7 3" xfId="7322" xr:uid="{00000000-0005-0000-0000-00006E590000}"/>
    <cellStyle name="Note 2 15 7 3 2" xfId="20223" xr:uid="{00000000-0005-0000-0000-00006F590000}"/>
    <cellStyle name="Note 2 15 7 3 3" xfId="26609" xr:uid="{00000000-0005-0000-0000-000070590000}"/>
    <cellStyle name="Note 2 15 7 4" xfId="12313" xr:uid="{00000000-0005-0000-0000-000071590000}"/>
    <cellStyle name="Note 2 15 7 4 2" xfId="32330" xr:uid="{00000000-0005-0000-0000-000072590000}"/>
    <cellStyle name="Note 2 15 7 5" xfId="36682" xr:uid="{00000000-0005-0000-0000-000073590000}"/>
    <cellStyle name="Note 2 15 7 6" xfId="44774" xr:uid="{00000000-0005-0000-0000-000074590000}"/>
    <cellStyle name="Note 2 15 8" xfId="2939" xr:uid="{00000000-0005-0000-0000-000075590000}"/>
    <cellStyle name="Note 2 15 8 2" xfId="6134" xr:uid="{00000000-0005-0000-0000-000076590000}"/>
    <cellStyle name="Note 2 15 8 2 2" xfId="19042" xr:uid="{00000000-0005-0000-0000-000077590000}"/>
    <cellStyle name="Note 2 15 8 2 3" xfId="25428" xr:uid="{00000000-0005-0000-0000-000078590000}"/>
    <cellStyle name="Note 2 15 8 3" xfId="9335" xr:uid="{00000000-0005-0000-0000-000079590000}"/>
    <cellStyle name="Note 2 15 8 3 2" xfId="22236" xr:uid="{00000000-0005-0000-0000-00007A590000}"/>
    <cellStyle name="Note 2 15 8 3 3" xfId="28622" xr:uid="{00000000-0005-0000-0000-00007B590000}"/>
    <cellStyle name="Note 2 15 8 4" xfId="10760" xr:uid="{00000000-0005-0000-0000-00007C590000}"/>
    <cellStyle name="Note 2 15 8 4 2" xfId="34343" xr:uid="{00000000-0005-0000-0000-00007D590000}"/>
    <cellStyle name="Note 2 15 8 5" xfId="38700" xr:uid="{00000000-0005-0000-0000-00007E590000}"/>
    <cellStyle name="Note 2 15 8 6" xfId="46792" xr:uid="{00000000-0005-0000-0000-00007F590000}"/>
    <cellStyle name="Note 2 15 9" xfId="550" xr:uid="{00000000-0005-0000-0000-000080590000}"/>
    <cellStyle name="Note 2 15 9 2" xfId="15580" xr:uid="{00000000-0005-0000-0000-000081590000}"/>
    <cellStyle name="Note 2 15 9 2 2" xfId="29434" xr:uid="{00000000-0005-0000-0000-000082590000}"/>
    <cellStyle name="Note 2 15 9 3" xfId="16107" xr:uid="{00000000-0005-0000-0000-000083590000}"/>
    <cellStyle name="Note 2 15 9 4" xfId="39522" xr:uid="{00000000-0005-0000-0000-000084590000}"/>
    <cellStyle name="Note 2 15 9 5" xfId="47614" xr:uid="{00000000-0005-0000-0000-000085590000}"/>
    <cellStyle name="Note 2 16" xfId="335" xr:uid="{00000000-0005-0000-0000-000086590000}"/>
    <cellStyle name="Note 2 16 10" xfId="3750" xr:uid="{00000000-0005-0000-0000-000087590000}"/>
    <cellStyle name="Note 2 16 10 2" xfId="16659" xr:uid="{00000000-0005-0000-0000-000088590000}"/>
    <cellStyle name="Note 2 16 10 3" xfId="23045" xr:uid="{00000000-0005-0000-0000-000089590000}"/>
    <cellStyle name="Note 2 16 11" xfId="6951" xr:uid="{00000000-0005-0000-0000-00008A590000}"/>
    <cellStyle name="Note 2 16 11 2" xfId="19853" xr:uid="{00000000-0005-0000-0000-00008B590000}"/>
    <cellStyle name="Note 2 16 11 3" xfId="26239" xr:uid="{00000000-0005-0000-0000-00008C590000}"/>
    <cellStyle name="Note 2 16 12" xfId="10868" xr:uid="{00000000-0005-0000-0000-00008D590000}"/>
    <cellStyle name="Note 2 16 12 2" xfId="31970" xr:uid="{00000000-0005-0000-0000-00008E590000}"/>
    <cellStyle name="Note 2 16 13" xfId="35174" xr:uid="{00000000-0005-0000-0000-00008F590000}"/>
    <cellStyle name="Note 2 16 14" xfId="43266" xr:uid="{00000000-0005-0000-0000-000090590000}"/>
    <cellStyle name="Note 2 16 2" xfId="726" xr:uid="{00000000-0005-0000-0000-000091590000}"/>
    <cellStyle name="Note 2 16 2 10" xfId="32140" xr:uid="{00000000-0005-0000-0000-000092590000}"/>
    <cellStyle name="Note 2 16 2 11" xfId="35340" xr:uid="{00000000-0005-0000-0000-000093590000}"/>
    <cellStyle name="Note 2 16 2 12" xfId="43432" xr:uid="{00000000-0005-0000-0000-000094590000}"/>
    <cellStyle name="Note 2 16 2 2" xfId="1597" xr:uid="{00000000-0005-0000-0000-000095590000}"/>
    <cellStyle name="Note 2 16 2 2 2" xfId="4792" xr:uid="{00000000-0005-0000-0000-000096590000}"/>
    <cellStyle name="Note 2 16 2 2 2 2" xfId="17700" xr:uid="{00000000-0005-0000-0000-000097590000}"/>
    <cellStyle name="Note 2 16 2 2 2 3" xfId="24086" xr:uid="{00000000-0005-0000-0000-000098590000}"/>
    <cellStyle name="Note 2 16 2 2 2 4" xfId="37353" xr:uid="{00000000-0005-0000-0000-000099590000}"/>
    <cellStyle name="Note 2 16 2 2 2 5" xfId="45445" xr:uid="{00000000-0005-0000-0000-00009A590000}"/>
    <cellStyle name="Note 2 16 2 2 3" xfId="7993" xr:uid="{00000000-0005-0000-0000-00009B590000}"/>
    <cellStyle name="Note 2 16 2 2 3 2" xfId="20894" xr:uid="{00000000-0005-0000-0000-00009C590000}"/>
    <cellStyle name="Note 2 16 2 2 3 3" xfId="27280" xr:uid="{00000000-0005-0000-0000-00009D590000}"/>
    <cellStyle name="Note 2 16 2 2 3 4" xfId="40193" xr:uid="{00000000-0005-0000-0000-00009E590000}"/>
    <cellStyle name="Note 2 16 2 2 3 5" xfId="48285" xr:uid="{00000000-0005-0000-0000-00009F590000}"/>
    <cellStyle name="Note 2 16 2 2 4" xfId="10304" xr:uid="{00000000-0005-0000-0000-0000A0590000}"/>
    <cellStyle name="Note 2 16 2 2 4 2" xfId="33001" xr:uid="{00000000-0005-0000-0000-0000A1590000}"/>
    <cellStyle name="Note 2 16 2 2 5" xfId="35840" xr:uid="{00000000-0005-0000-0000-0000A2590000}"/>
    <cellStyle name="Note 2 16 2 2 6" xfId="43932" xr:uid="{00000000-0005-0000-0000-0000A3590000}"/>
    <cellStyle name="Note 2 16 2 3" xfId="2606" xr:uid="{00000000-0005-0000-0000-0000A4590000}"/>
    <cellStyle name="Note 2 16 2 3 2" xfId="5801" xr:uid="{00000000-0005-0000-0000-0000A5590000}"/>
    <cellStyle name="Note 2 16 2 3 2 2" xfId="18709" xr:uid="{00000000-0005-0000-0000-0000A6590000}"/>
    <cellStyle name="Note 2 16 2 3 2 3" xfId="25095" xr:uid="{00000000-0005-0000-0000-0000A7590000}"/>
    <cellStyle name="Note 2 16 2 3 2 4" xfId="38362" xr:uid="{00000000-0005-0000-0000-0000A8590000}"/>
    <cellStyle name="Note 2 16 2 3 2 5" xfId="46454" xr:uid="{00000000-0005-0000-0000-0000A9590000}"/>
    <cellStyle name="Note 2 16 2 3 3" xfId="9002" xr:uid="{00000000-0005-0000-0000-0000AA590000}"/>
    <cellStyle name="Note 2 16 2 3 3 2" xfId="21903" xr:uid="{00000000-0005-0000-0000-0000AB590000}"/>
    <cellStyle name="Note 2 16 2 3 3 3" xfId="28289" xr:uid="{00000000-0005-0000-0000-0000AC590000}"/>
    <cellStyle name="Note 2 16 2 3 3 4" xfId="41202" xr:uid="{00000000-0005-0000-0000-0000AD590000}"/>
    <cellStyle name="Note 2 16 2 3 3 5" xfId="49294" xr:uid="{00000000-0005-0000-0000-0000AE590000}"/>
    <cellStyle name="Note 2 16 2 3 4" xfId="12571" xr:uid="{00000000-0005-0000-0000-0000AF590000}"/>
    <cellStyle name="Note 2 16 2 3 4 2" xfId="34010" xr:uid="{00000000-0005-0000-0000-0000B0590000}"/>
    <cellStyle name="Note 2 16 2 3 5" xfId="36337" xr:uid="{00000000-0005-0000-0000-0000B1590000}"/>
    <cellStyle name="Note 2 16 2 3 6" xfId="44429" xr:uid="{00000000-0005-0000-0000-0000B2590000}"/>
    <cellStyle name="Note 2 16 2 4" xfId="1907" xr:uid="{00000000-0005-0000-0000-0000B3590000}"/>
    <cellStyle name="Note 2 16 2 4 2" xfId="5102" xr:uid="{00000000-0005-0000-0000-0000B4590000}"/>
    <cellStyle name="Note 2 16 2 4 2 2" xfId="18010" xr:uid="{00000000-0005-0000-0000-0000B5590000}"/>
    <cellStyle name="Note 2 16 2 4 2 3" xfId="24396" xr:uid="{00000000-0005-0000-0000-0000B6590000}"/>
    <cellStyle name="Note 2 16 2 4 2 4" xfId="40503" xr:uid="{00000000-0005-0000-0000-0000B7590000}"/>
    <cellStyle name="Note 2 16 2 4 2 5" xfId="48595" xr:uid="{00000000-0005-0000-0000-0000B8590000}"/>
    <cellStyle name="Note 2 16 2 4 3" xfId="8303" xr:uid="{00000000-0005-0000-0000-0000B9590000}"/>
    <cellStyle name="Note 2 16 2 4 3 2" xfId="21204" xr:uid="{00000000-0005-0000-0000-0000BA590000}"/>
    <cellStyle name="Note 2 16 2 4 3 3" xfId="27590" xr:uid="{00000000-0005-0000-0000-0000BB590000}"/>
    <cellStyle name="Note 2 16 2 4 4" xfId="10162" xr:uid="{00000000-0005-0000-0000-0000BC590000}"/>
    <cellStyle name="Note 2 16 2 4 4 2" xfId="33311" xr:uid="{00000000-0005-0000-0000-0000BD590000}"/>
    <cellStyle name="Note 2 16 2 4 5" xfId="37663" xr:uid="{00000000-0005-0000-0000-0000BE590000}"/>
    <cellStyle name="Note 2 16 2 4 6" xfId="45755" xr:uid="{00000000-0005-0000-0000-0000BF590000}"/>
    <cellStyle name="Note 2 16 2 5" xfId="1097" xr:uid="{00000000-0005-0000-0000-0000C0590000}"/>
    <cellStyle name="Note 2 16 2 5 2" xfId="4292" xr:uid="{00000000-0005-0000-0000-0000C1590000}"/>
    <cellStyle name="Note 2 16 2 5 2 2" xfId="17200" xr:uid="{00000000-0005-0000-0000-0000C2590000}"/>
    <cellStyle name="Note 2 16 2 5 2 3" xfId="23586" xr:uid="{00000000-0005-0000-0000-0000C3590000}"/>
    <cellStyle name="Note 2 16 2 5 3" xfId="7493" xr:uid="{00000000-0005-0000-0000-0000C4590000}"/>
    <cellStyle name="Note 2 16 2 5 3 2" xfId="20394" xr:uid="{00000000-0005-0000-0000-0000C5590000}"/>
    <cellStyle name="Note 2 16 2 5 3 3" xfId="26780" xr:uid="{00000000-0005-0000-0000-0000C6590000}"/>
    <cellStyle name="Note 2 16 2 5 4" xfId="12474" xr:uid="{00000000-0005-0000-0000-0000C7590000}"/>
    <cellStyle name="Note 2 16 2 5 4 2" xfId="32501" xr:uid="{00000000-0005-0000-0000-0000C8590000}"/>
    <cellStyle name="Note 2 16 2 5 5" xfId="36853" xr:uid="{00000000-0005-0000-0000-0000C9590000}"/>
    <cellStyle name="Note 2 16 2 5 6" xfId="44945" xr:uid="{00000000-0005-0000-0000-0000CA590000}"/>
    <cellStyle name="Note 2 16 2 6" xfId="3110" xr:uid="{00000000-0005-0000-0000-0000CB590000}"/>
    <cellStyle name="Note 2 16 2 6 2" xfId="6305" xr:uid="{00000000-0005-0000-0000-0000CC590000}"/>
    <cellStyle name="Note 2 16 2 6 2 2" xfId="19213" xr:uid="{00000000-0005-0000-0000-0000CD590000}"/>
    <cellStyle name="Note 2 16 2 6 2 3" xfId="25599" xr:uid="{00000000-0005-0000-0000-0000CE590000}"/>
    <cellStyle name="Note 2 16 2 6 3" xfId="9506" xr:uid="{00000000-0005-0000-0000-0000CF590000}"/>
    <cellStyle name="Note 2 16 2 6 3 2" xfId="22407" xr:uid="{00000000-0005-0000-0000-0000D0590000}"/>
    <cellStyle name="Note 2 16 2 6 3 3" xfId="28793" xr:uid="{00000000-0005-0000-0000-0000D1590000}"/>
    <cellStyle name="Note 2 16 2 6 4" xfId="10691" xr:uid="{00000000-0005-0000-0000-0000D2590000}"/>
    <cellStyle name="Note 2 16 2 6 4 2" xfId="34514" xr:uid="{00000000-0005-0000-0000-0000D3590000}"/>
    <cellStyle name="Note 2 16 2 6 5" xfId="38871" xr:uid="{00000000-0005-0000-0000-0000D4590000}"/>
    <cellStyle name="Note 2 16 2 6 6" xfId="46963" xr:uid="{00000000-0005-0000-0000-0000D5590000}"/>
    <cellStyle name="Note 2 16 2 7" xfId="3921" xr:uid="{00000000-0005-0000-0000-0000D6590000}"/>
    <cellStyle name="Note 2 16 2 7 2" xfId="15751" xr:uid="{00000000-0005-0000-0000-0000D7590000}"/>
    <cellStyle name="Note 2 16 2 7 2 2" xfId="29604" xr:uid="{00000000-0005-0000-0000-0000D8590000}"/>
    <cellStyle name="Note 2 16 2 7 3" xfId="16511" xr:uid="{00000000-0005-0000-0000-0000D9590000}"/>
    <cellStyle name="Note 2 16 2 7 4" xfId="39693" xr:uid="{00000000-0005-0000-0000-0000DA590000}"/>
    <cellStyle name="Note 2 16 2 7 5" xfId="47785" xr:uid="{00000000-0005-0000-0000-0000DB590000}"/>
    <cellStyle name="Note 2 16 2 8" xfId="7122" xr:uid="{00000000-0005-0000-0000-0000DC590000}"/>
    <cellStyle name="Note 2 16 2 8 2" xfId="16829" xr:uid="{00000000-0005-0000-0000-0000DD590000}"/>
    <cellStyle name="Note 2 16 2 8 3" xfId="23215" xr:uid="{00000000-0005-0000-0000-0000DE590000}"/>
    <cellStyle name="Note 2 16 2 9" xfId="11793" xr:uid="{00000000-0005-0000-0000-0000DF590000}"/>
    <cellStyle name="Note 2 16 2 9 2" xfId="20023" xr:uid="{00000000-0005-0000-0000-0000E0590000}"/>
    <cellStyle name="Note 2 16 2 9 3" xfId="26409" xr:uid="{00000000-0005-0000-0000-0000E1590000}"/>
    <cellStyle name="Note 2 16 3" xfId="1259" xr:uid="{00000000-0005-0000-0000-0000E2590000}"/>
    <cellStyle name="Note 2 16 3 10" xfId="43594" xr:uid="{00000000-0005-0000-0000-0000E3590000}"/>
    <cellStyle name="Note 2 16 3 2" xfId="1759" xr:uid="{00000000-0005-0000-0000-0000E4590000}"/>
    <cellStyle name="Note 2 16 3 2 2" xfId="4954" xr:uid="{00000000-0005-0000-0000-0000E5590000}"/>
    <cellStyle name="Note 2 16 3 2 2 2" xfId="17862" xr:uid="{00000000-0005-0000-0000-0000E6590000}"/>
    <cellStyle name="Note 2 16 3 2 2 3" xfId="24248" xr:uid="{00000000-0005-0000-0000-0000E7590000}"/>
    <cellStyle name="Note 2 16 3 2 2 4" xfId="37515" xr:uid="{00000000-0005-0000-0000-0000E8590000}"/>
    <cellStyle name="Note 2 16 3 2 2 5" xfId="45607" xr:uid="{00000000-0005-0000-0000-0000E9590000}"/>
    <cellStyle name="Note 2 16 3 2 3" xfId="8155" xr:uid="{00000000-0005-0000-0000-0000EA590000}"/>
    <cellStyle name="Note 2 16 3 2 3 2" xfId="21056" xr:uid="{00000000-0005-0000-0000-0000EB590000}"/>
    <cellStyle name="Note 2 16 3 2 3 3" xfId="27442" xr:uid="{00000000-0005-0000-0000-0000EC590000}"/>
    <cellStyle name="Note 2 16 3 2 3 4" xfId="40355" xr:uid="{00000000-0005-0000-0000-0000ED590000}"/>
    <cellStyle name="Note 2 16 3 2 3 5" xfId="48447" xr:uid="{00000000-0005-0000-0000-0000EE590000}"/>
    <cellStyle name="Note 2 16 3 2 4" xfId="11944" xr:uid="{00000000-0005-0000-0000-0000EF590000}"/>
    <cellStyle name="Note 2 16 3 2 4 2" xfId="33163" xr:uid="{00000000-0005-0000-0000-0000F0590000}"/>
    <cellStyle name="Note 2 16 3 2 5" xfId="36002" xr:uid="{00000000-0005-0000-0000-0000F1590000}"/>
    <cellStyle name="Note 2 16 3 2 6" xfId="44094" xr:uid="{00000000-0005-0000-0000-0000F2590000}"/>
    <cellStyle name="Note 2 16 3 3" xfId="2768" xr:uid="{00000000-0005-0000-0000-0000F3590000}"/>
    <cellStyle name="Note 2 16 3 3 2" xfId="5963" xr:uid="{00000000-0005-0000-0000-0000F4590000}"/>
    <cellStyle name="Note 2 16 3 3 2 2" xfId="18871" xr:uid="{00000000-0005-0000-0000-0000F5590000}"/>
    <cellStyle name="Note 2 16 3 3 2 3" xfId="25257" xr:uid="{00000000-0005-0000-0000-0000F6590000}"/>
    <cellStyle name="Note 2 16 3 3 2 4" xfId="38524" xr:uid="{00000000-0005-0000-0000-0000F7590000}"/>
    <cellStyle name="Note 2 16 3 3 2 5" xfId="46616" xr:uid="{00000000-0005-0000-0000-0000F8590000}"/>
    <cellStyle name="Note 2 16 3 3 3" xfId="9164" xr:uid="{00000000-0005-0000-0000-0000F9590000}"/>
    <cellStyle name="Note 2 16 3 3 3 2" xfId="22065" xr:uid="{00000000-0005-0000-0000-0000FA590000}"/>
    <cellStyle name="Note 2 16 3 3 3 3" xfId="28451" xr:uid="{00000000-0005-0000-0000-0000FB590000}"/>
    <cellStyle name="Note 2 16 3 3 3 4" xfId="41364" xr:uid="{00000000-0005-0000-0000-0000FC590000}"/>
    <cellStyle name="Note 2 16 3 3 3 5" xfId="49456" xr:uid="{00000000-0005-0000-0000-0000FD590000}"/>
    <cellStyle name="Note 2 16 3 3 4" xfId="11394" xr:uid="{00000000-0005-0000-0000-0000FE590000}"/>
    <cellStyle name="Note 2 16 3 3 4 2" xfId="34172" xr:uid="{00000000-0005-0000-0000-0000FF590000}"/>
    <cellStyle name="Note 2 16 3 3 5" xfId="36499" xr:uid="{00000000-0005-0000-0000-0000005A0000}"/>
    <cellStyle name="Note 2 16 3 3 6" xfId="44591" xr:uid="{00000000-0005-0000-0000-0000015A0000}"/>
    <cellStyle name="Note 2 16 3 4" xfId="2087" xr:uid="{00000000-0005-0000-0000-0000025A0000}"/>
    <cellStyle name="Note 2 16 3 4 2" xfId="5282" xr:uid="{00000000-0005-0000-0000-0000035A0000}"/>
    <cellStyle name="Note 2 16 3 4 2 2" xfId="18190" xr:uid="{00000000-0005-0000-0000-0000045A0000}"/>
    <cellStyle name="Note 2 16 3 4 2 3" xfId="24576" xr:uid="{00000000-0005-0000-0000-0000055A0000}"/>
    <cellStyle name="Note 2 16 3 4 2 4" xfId="40683" xr:uid="{00000000-0005-0000-0000-0000065A0000}"/>
    <cellStyle name="Note 2 16 3 4 2 5" xfId="48775" xr:uid="{00000000-0005-0000-0000-0000075A0000}"/>
    <cellStyle name="Note 2 16 3 4 3" xfId="8483" xr:uid="{00000000-0005-0000-0000-0000085A0000}"/>
    <cellStyle name="Note 2 16 3 4 3 2" xfId="21384" xr:uid="{00000000-0005-0000-0000-0000095A0000}"/>
    <cellStyle name="Note 2 16 3 4 3 3" xfId="27770" xr:uid="{00000000-0005-0000-0000-00000A5A0000}"/>
    <cellStyle name="Note 2 16 3 4 4" xfId="12654" xr:uid="{00000000-0005-0000-0000-00000B5A0000}"/>
    <cellStyle name="Note 2 16 3 4 4 2" xfId="33491" xr:uid="{00000000-0005-0000-0000-00000C5A0000}"/>
    <cellStyle name="Note 2 16 3 4 5" xfId="37843" xr:uid="{00000000-0005-0000-0000-00000D5A0000}"/>
    <cellStyle name="Note 2 16 3 4 6" xfId="45935" xr:uid="{00000000-0005-0000-0000-00000E5A0000}"/>
    <cellStyle name="Note 2 16 3 5" xfId="3272" xr:uid="{00000000-0005-0000-0000-00000F5A0000}"/>
    <cellStyle name="Note 2 16 3 5 2" xfId="6467" xr:uid="{00000000-0005-0000-0000-0000105A0000}"/>
    <cellStyle name="Note 2 16 3 5 2 2" xfId="19375" xr:uid="{00000000-0005-0000-0000-0000115A0000}"/>
    <cellStyle name="Note 2 16 3 5 2 3" xfId="25761" xr:uid="{00000000-0005-0000-0000-0000125A0000}"/>
    <cellStyle name="Note 2 16 3 5 3" xfId="9668" xr:uid="{00000000-0005-0000-0000-0000135A0000}"/>
    <cellStyle name="Note 2 16 3 5 3 2" xfId="22569" xr:uid="{00000000-0005-0000-0000-0000145A0000}"/>
    <cellStyle name="Note 2 16 3 5 3 3" xfId="28955" xr:uid="{00000000-0005-0000-0000-0000155A0000}"/>
    <cellStyle name="Note 2 16 3 5 4" xfId="11903" xr:uid="{00000000-0005-0000-0000-0000165A0000}"/>
    <cellStyle name="Note 2 16 3 5 4 2" xfId="34676" xr:uid="{00000000-0005-0000-0000-0000175A0000}"/>
    <cellStyle name="Note 2 16 3 5 5" xfId="37015" xr:uid="{00000000-0005-0000-0000-0000185A0000}"/>
    <cellStyle name="Note 2 16 3 5 6" xfId="45107" xr:uid="{00000000-0005-0000-0000-0000195A0000}"/>
    <cellStyle name="Note 2 16 3 6" xfId="4454" xr:uid="{00000000-0005-0000-0000-00001A5A0000}"/>
    <cellStyle name="Note 2 16 3 6 2" xfId="17362" xr:uid="{00000000-0005-0000-0000-00001B5A0000}"/>
    <cellStyle name="Note 2 16 3 6 3" xfId="23748" xr:uid="{00000000-0005-0000-0000-00001C5A0000}"/>
    <cellStyle name="Note 2 16 3 6 4" xfId="39033" xr:uid="{00000000-0005-0000-0000-00001D5A0000}"/>
    <cellStyle name="Note 2 16 3 6 5" xfId="47125" xr:uid="{00000000-0005-0000-0000-00001E5A0000}"/>
    <cellStyle name="Note 2 16 3 7" xfId="7655" xr:uid="{00000000-0005-0000-0000-00001F5A0000}"/>
    <cellStyle name="Note 2 16 3 7 2" xfId="20556" xr:uid="{00000000-0005-0000-0000-0000205A0000}"/>
    <cellStyle name="Note 2 16 3 7 3" xfId="26942" xr:uid="{00000000-0005-0000-0000-0000215A0000}"/>
    <cellStyle name="Note 2 16 3 7 4" xfId="39855" xr:uid="{00000000-0005-0000-0000-0000225A0000}"/>
    <cellStyle name="Note 2 16 3 7 5" xfId="47947" xr:uid="{00000000-0005-0000-0000-0000235A0000}"/>
    <cellStyle name="Note 2 16 3 8" xfId="12996" xr:uid="{00000000-0005-0000-0000-0000245A0000}"/>
    <cellStyle name="Note 2 16 3 8 2" xfId="32663" xr:uid="{00000000-0005-0000-0000-0000255A0000}"/>
    <cellStyle name="Note 2 16 3 9" xfId="35502" xr:uid="{00000000-0005-0000-0000-0000265A0000}"/>
    <cellStyle name="Note 2 16 4" xfId="1431" xr:uid="{00000000-0005-0000-0000-0000275A0000}"/>
    <cellStyle name="Note 2 16 4 2" xfId="4626" xr:uid="{00000000-0005-0000-0000-0000285A0000}"/>
    <cellStyle name="Note 2 16 4 2 2" xfId="17534" xr:uid="{00000000-0005-0000-0000-0000295A0000}"/>
    <cellStyle name="Note 2 16 4 2 3" xfId="23920" xr:uid="{00000000-0005-0000-0000-00002A5A0000}"/>
    <cellStyle name="Note 2 16 4 2 4" xfId="37187" xr:uid="{00000000-0005-0000-0000-00002B5A0000}"/>
    <cellStyle name="Note 2 16 4 2 5" xfId="45279" xr:uid="{00000000-0005-0000-0000-00002C5A0000}"/>
    <cellStyle name="Note 2 16 4 3" xfId="7827" xr:uid="{00000000-0005-0000-0000-00002D5A0000}"/>
    <cellStyle name="Note 2 16 4 3 2" xfId="20728" xr:uid="{00000000-0005-0000-0000-00002E5A0000}"/>
    <cellStyle name="Note 2 16 4 3 3" xfId="27114" xr:uid="{00000000-0005-0000-0000-00002F5A0000}"/>
    <cellStyle name="Note 2 16 4 3 4" xfId="40027" xr:uid="{00000000-0005-0000-0000-0000305A0000}"/>
    <cellStyle name="Note 2 16 4 3 5" xfId="48119" xr:uid="{00000000-0005-0000-0000-0000315A0000}"/>
    <cellStyle name="Note 2 16 4 4" xfId="10487" xr:uid="{00000000-0005-0000-0000-0000325A0000}"/>
    <cellStyle name="Note 2 16 4 4 2" xfId="32835" xr:uid="{00000000-0005-0000-0000-0000335A0000}"/>
    <cellStyle name="Note 2 16 4 5" xfId="35674" xr:uid="{00000000-0005-0000-0000-0000345A0000}"/>
    <cellStyle name="Note 2 16 4 6" xfId="43766" xr:uid="{00000000-0005-0000-0000-0000355A0000}"/>
    <cellStyle name="Note 2 16 5" xfId="2440" xr:uid="{00000000-0005-0000-0000-0000365A0000}"/>
    <cellStyle name="Note 2 16 5 2" xfId="5635" xr:uid="{00000000-0005-0000-0000-0000375A0000}"/>
    <cellStyle name="Note 2 16 5 2 2" xfId="18543" xr:uid="{00000000-0005-0000-0000-0000385A0000}"/>
    <cellStyle name="Note 2 16 5 2 3" xfId="24929" xr:uid="{00000000-0005-0000-0000-0000395A0000}"/>
    <cellStyle name="Note 2 16 5 2 4" xfId="38196" xr:uid="{00000000-0005-0000-0000-00003A5A0000}"/>
    <cellStyle name="Note 2 16 5 2 5" xfId="46288" xr:uid="{00000000-0005-0000-0000-00003B5A0000}"/>
    <cellStyle name="Note 2 16 5 3" xfId="8836" xr:uid="{00000000-0005-0000-0000-00003C5A0000}"/>
    <cellStyle name="Note 2 16 5 3 2" xfId="21737" xr:uid="{00000000-0005-0000-0000-00003D5A0000}"/>
    <cellStyle name="Note 2 16 5 3 3" xfId="28123" xr:uid="{00000000-0005-0000-0000-00003E5A0000}"/>
    <cellStyle name="Note 2 16 5 3 4" xfId="41036" xr:uid="{00000000-0005-0000-0000-00003F5A0000}"/>
    <cellStyle name="Note 2 16 5 3 5" xfId="49128" xr:uid="{00000000-0005-0000-0000-0000405A0000}"/>
    <cellStyle name="Note 2 16 5 4" xfId="11028" xr:uid="{00000000-0005-0000-0000-0000415A0000}"/>
    <cellStyle name="Note 2 16 5 4 2" xfId="33844" xr:uid="{00000000-0005-0000-0000-0000425A0000}"/>
    <cellStyle name="Note 2 16 5 5" xfId="36171" xr:uid="{00000000-0005-0000-0000-0000435A0000}"/>
    <cellStyle name="Note 2 16 5 6" xfId="44263" xr:uid="{00000000-0005-0000-0000-0000445A0000}"/>
    <cellStyle name="Note 2 16 6" xfId="1822" xr:uid="{00000000-0005-0000-0000-0000455A0000}"/>
    <cellStyle name="Note 2 16 6 2" xfId="5017" xr:uid="{00000000-0005-0000-0000-0000465A0000}"/>
    <cellStyle name="Note 2 16 6 2 2" xfId="17925" xr:uid="{00000000-0005-0000-0000-0000475A0000}"/>
    <cellStyle name="Note 2 16 6 2 3" xfId="24311" xr:uid="{00000000-0005-0000-0000-0000485A0000}"/>
    <cellStyle name="Note 2 16 6 2 4" xfId="40418" xr:uid="{00000000-0005-0000-0000-0000495A0000}"/>
    <cellStyle name="Note 2 16 6 2 5" xfId="48510" xr:uid="{00000000-0005-0000-0000-00004A5A0000}"/>
    <cellStyle name="Note 2 16 6 3" xfId="8218" xr:uid="{00000000-0005-0000-0000-00004B5A0000}"/>
    <cellStyle name="Note 2 16 6 3 2" xfId="21119" xr:uid="{00000000-0005-0000-0000-00004C5A0000}"/>
    <cellStyle name="Note 2 16 6 3 3" xfId="27505" xr:uid="{00000000-0005-0000-0000-00004D5A0000}"/>
    <cellStyle name="Note 2 16 6 4" xfId="10177" xr:uid="{00000000-0005-0000-0000-00004E5A0000}"/>
    <cellStyle name="Note 2 16 6 4 2" xfId="33226" xr:uid="{00000000-0005-0000-0000-00004F5A0000}"/>
    <cellStyle name="Note 2 16 6 5" xfId="37578" xr:uid="{00000000-0005-0000-0000-0000505A0000}"/>
    <cellStyle name="Note 2 16 6 6" xfId="45670" xr:uid="{00000000-0005-0000-0000-0000515A0000}"/>
    <cellStyle name="Note 2 16 7" xfId="931" xr:uid="{00000000-0005-0000-0000-0000525A0000}"/>
    <cellStyle name="Note 2 16 7 2" xfId="4126" xr:uid="{00000000-0005-0000-0000-0000535A0000}"/>
    <cellStyle name="Note 2 16 7 2 2" xfId="17034" xr:uid="{00000000-0005-0000-0000-0000545A0000}"/>
    <cellStyle name="Note 2 16 7 2 3" xfId="23420" xr:uid="{00000000-0005-0000-0000-0000555A0000}"/>
    <cellStyle name="Note 2 16 7 3" xfId="7327" xr:uid="{00000000-0005-0000-0000-0000565A0000}"/>
    <cellStyle name="Note 2 16 7 3 2" xfId="20228" xr:uid="{00000000-0005-0000-0000-0000575A0000}"/>
    <cellStyle name="Note 2 16 7 3 3" xfId="26614" xr:uid="{00000000-0005-0000-0000-0000585A0000}"/>
    <cellStyle name="Note 2 16 7 4" xfId="10666" xr:uid="{00000000-0005-0000-0000-0000595A0000}"/>
    <cellStyle name="Note 2 16 7 4 2" xfId="32335" xr:uid="{00000000-0005-0000-0000-00005A5A0000}"/>
    <cellStyle name="Note 2 16 7 5" xfId="36687" xr:uid="{00000000-0005-0000-0000-00005B5A0000}"/>
    <cellStyle name="Note 2 16 7 6" xfId="44779" xr:uid="{00000000-0005-0000-0000-00005C5A0000}"/>
    <cellStyle name="Note 2 16 8" xfId="2944" xr:uid="{00000000-0005-0000-0000-00005D5A0000}"/>
    <cellStyle name="Note 2 16 8 2" xfId="6139" xr:uid="{00000000-0005-0000-0000-00005E5A0000}"/>
    <cellStyle name="Note 2 16 8 2 2" xfId="19047" xr:uid="{00000000-0005-0000-0000-00005F5A0000}"/>
    <cellStyle name="Note 2 16 8 2 3" xfId="25433" xr:uid="{00000000-0005-0000-0000-0000605A0000}"/>
    <cellStyle name="Note 2 16 8 3" xfId="9340" xr:uid="{00000000-0005-0000-0000-0000615A0000}"/>
    <cellStyle name="Note 2 16 8 3 2" xfId="22241" xr:uid="{00000000-0005-0000-0000-0000625A0000}"/>
    <cellStyle name="Note 2 16 8 3 3" xfId="28627" xr:uid="{00000000-0005-0000-0000-0000635A0000}"/>
    <cellStyle name="Note 2 16 8 4" xfId="11092" xr:uid="{00000000-0005-0000-0000-0000645A0000}"/>
    <cellStyle name="Note 2 16 8 4 2" xfId="34348" xr:uid="{00000000-0005-0000-0000-0000655A0000}"/>
    <cellStyle name="Note 2 16 8 5" xfId="38705" xr:uid="{00000000-0005-0000-0000-0000665A0000}"/>
    <cellStyle name="Note 2 16 8 6" xfId="46797" xr:uid="{00000000-0005-0000-0000-0000675A0000}"/>
    <cellStyle name="Note 2 16 9" xfId="555" xr:uid="{00000000-0005-0000-0000-0000685A0000}"/>
    <cellStyle name="Note 2 16 9 2" xfId="15585" xr:uid="{00000000-0005-0000-0000-0000695A0000}"/>
    <cellStyle name="Note 2 16 9 2 2" xfId="29439" xr:uid="{00000000-0005-0000-0000-00006A5A0000}"/>
    <cellStyle name="Note 2 16 9 3" xfId="15416" xr:uid="{00000000-0005-0000-0000-00006B5A0000}"/>
    <cellStyle name="Note 2 16 9 4" xfId="39527" xr:uid="{00000000-0005-0000-0000-00006C5A0000}"/>
    <cellStyle name="Note 2 16 9 5" xfId="47619" xr:uid="{00000000-0005-0000-0000-00006D5A0000}"/>
    <cellStyle name="Note 2 17" xfId="340" xr:uid="{00000000-0005-0000-0000-00006E5A0000}"/>
    <cellStyle name="Note 2 17 10" xfId="3755" xr:uid="{00000000-0005-0000-0000-00006F5A0000}"/>
    <cellStyle name="Note 2 17 10 2" xfId="16664" xr:uid="{00000000-0005-0000-0000-0000705A0000}"/>
    <cellStyle name="Note 2 17 10 3" xfId="23050" xr:uid="{00000000-0005-0000-0000-0000715A0000}"/>
    <cellStyle name="Note 2 17 11" xfId="6956" xr:uid="{00000000-0005-0000-0000-0000725A0000}"/>
    <cellStyle name="Note 2 17 11 2" xfId="19858" xr:uid="{00000000-0005-0000-0000-0000735A0000}"/>
    <cellStyle name="Note 2 17 11 3" xfId="26244" xr:uid="{00000000-0005-0000-0000-0000745A0000}"/>
    <cellStyle name="Note 2 17 12" xfId="11620" xr:uid="{00000000-0005-0000-0000-0000755A0000}"/>
    <cellStyle name="Note 2 17 12 2" xfId="31975" xr:uid="{00000000-0005-0000-0000-0000765A0000}"/>
    <cellStyle name="Note 2 17 13" xfId="35179" xr:uid="{00000000-0005-0000-0000-0000775A0000}"/>
    <cellStyle name="Note 2 17 14" xfId="43271" xr:uid="{00000000-0005-0000-0000-0000785A0000}"/>
    <cellStyle name="Note 2 17 2" xfId="731" xr:uid="{00000000-0005-0000-0000-0000795A0000}"/>
    <cellStyle name="Note 2 17 2 10" xfId="35345" xr:uid="{00000000-0005-0000-0000-00007A5A0000}"/>
    <cellStyle name="Note 2 17 2 11" xfId="43437" xr:uid="{00000000-0005-0000-0000-00007B5A0000}"/>
    <cellStyle name="Note 2 17 2 2" xfId="1602" xr:uid="{00000000-0005-0000-0000-00007C5A0000}"/>
    <cellStyle name="Note 2 17 2 2 2" xfId="4797" xr:uid="{00000000-0005-0000-0000-00007D5A0000}"/>
    <cellStyle name="Note 2 17 2 2 2 2" xfId="17705" xr:uid="{00000000-0005-0000-0000-00007E5A0000}"/>
    <cellStyle name="Note 2 17 2 2 2 3" xfId="24091" xr:uid="{00000000-0005-0000-0000-00007F5A0000}"/>
    <cellStyle name="Note 2 17 2 2 2 4" xfId="37358" xr:uid="{00000000-0005-0000-0000-0000805A0000}"/>
    <cellStyle name="Note 2 17 2 2 2 5" xfId="45450" xr:uid="{00000000-0005-0000-0000-0000815A0000}"/>
    <cellStyle name="Note 2 17 2 2 3" xfId="7998" xr:uid="{00000000-0005-0000-0000-0000825A0000}"/>
    <cellStyle name="Note 2 17 2 2 3 2" xfId="20899" xr:uid="{00000000-0005-0000-0000-0000835A0000}"/>
    <cellStyle name="Note 2 17 2 2 3 3" xfId="27285" xr:uid="{00000000-0005-0000-0000-0000845A0000}"/>
    <cellStyle name="Note 2 17 2 2 3 4" xfId="40198" xr:uid="{00000000-0005-0000-0000-0000855A0000}"/>
    <cellStyle name="Note 2 17 2 2 3 5" xfId="48290" xr:uid="{00000000-0005-0000-0000-0000865A0000}"/>
    <cellStyle name="Note 2 17 2 2 4" xfId="11989" xr:uid="{00000000-0005-0000-0000-0000875A0000}"/>
    <cellStyle name="Note 2 17 2 2 4 2" xfId="33006" xr:uid="{00000000-0005-0000-0000-0000885A0000}"/>
    <cellStyle name="Note 2 17 2 2 5" xfId="35845" xr:uid="{00000000-0005-0000-0000-0000895A0000}"/>
    <cellStyle name="Note 2 17 2 2 6" xfId="43937" xr:uid="{00000000-0005-0000-0000-00008A5A0000}"/>
    <cellStyle name="Note 2 17 2 3" xfId="2611" xr:uid="{00000000-0005-0000-0000-00008B5A0000}"/>
    <cellStyle name="Note 2 17 2 3 2" xfId="5806" xr:uid="{00000000-0005-0000-0000-00008C5A0000}"/>
    <cellStyle name="Note 2 17 2 3 2 2" xfId="18714" xr:uid="{00000000-0005-0000-0000-00008D5A0000}"/>
    <cellStyle name="Note 2 17 2 3 2 3" xfId="25100" xr:uid="{00000000-0005-0000-0000-00008E5A0000}"/>
    <cellStyle name="Note 2 17 2 3 2 4" xfId="38367" xr:uid="{00000000-0005-0000-0000-00008F5A0000}"/>
    <cellStyle name="Note 2 17 2 3 2 5" xfId="46459" xr:uid="{00000000-0005-0000-0000-0000905A0000}"/>
    <cellStyle name="Note 2 17 2 3 3" xfId="9007" xr:uid="{00000000-0005-0000-0000-0000915A0000}"/>
    <cellStyle name="Note 2 17 2 3 3 2" xfId="21908" xr:uid="{00000000-0005-0000-0000-0000925A0000}"/>
    <cellStyle name="Note 2 17 2 3 3 3" xfId="28294" xr:uid="{00000000-0005-0000-0000-0000935A0000}"/>
    <cellStyle name="Note 2 17 2 3 3 4" xfId="41207" xr:uid="{00000000-0005-0000-0000-0000945A0000}"/>
    <cellStyle name="Note 2 17 2 3 3 5" xfId="49299" xr:uid="{00000000-0005-0000-0000-0000955A0000}"/>
    <cellStyle name="Note 2 17 2 3 4" xfId="10220" xr:uid="{00000000-0005-0000-0000-0000965A0000}"/>
    <cellStyle name="Note 2 17 2 3 4 2" xfId="34015" xr:uid="{00000000-0005-0000-0000-0000975A0000}"/>
    <cellStyle name="Note 2 17 2 3 5" xfId="36342" xr:uid="{00000000-0005-0000-0000-0000985A0000}"/>
    <cellStyle name="Note 2 17 2 3 6" xfId="44434" xr:uid="{00000000-0005-0000-0000-0000995A0000}"/>
    <cellStyle name="Note 2 17 2 4" xfId="1986" xr:uid="{00000000-0005-0000-0000-00009A5A0000}"/>
    <cellStyle name="Note 2 17 2 4 2" xfId="5181" xr:uid="{00000000-0005-0000-0000-00009B5A0000}"/>
    <cellStyle name="Note 2 17 2 4 2 2" xfId="18089" xr:uid="{00000000-0005-0000-0000-00009C5A0000}"/>
    <cellStyle name="Note 2 17 2 4 2 3" xfId="24475" xr:uid="{00000000-0005-0000-0000-00009D5A0000}"/>
    <cellStyle name="Note 2 17 2 4 2 4" xfId="40582" xr:uid="{00000000-0005-0000-0000-00009E5A0000}"/>
    <cellStyle name="Note 2 17 2 4 2 5" xfId="48674" xr:uid="{00000000-0005-0000-0000-00009F5A0000}"/>
    <cellStyle name="Note 2 17 2 4 3" xfId="8382" xr:uid="{00000000-0005-0000-0000-0000A05A0000}"/>
    <cellStyle name="Note 2 17 2 4 3 2" xfId="21283" xr:uid="{00000000-0005-0000-0000-0000A15A0000}"/>
    <cellStyle name="Note 2 17 2 4 3 3" xfId="27669" xr:uid="{00000000-0005-0000-0000-0000A25A0000}"/>
    <cellStyle name="Note 2 17 2 4 4" xfId="12539" xr:uid="{00000000-0005-0000-0000-0000A35A0000}"/>
    <cellStyle name="Note 2 17 2 4 4 2" xfId="33390" xr:uid="{00000000-0005-0000-0000-0000A45A0000}"/>
    <cellStyle name="Note 2 17 2 4 5" xfId="37742" xr:uid="{00000000-0005-0000-0000-0000A55A0000}"/>
    <cellStyle name="Note 2 17 2 4 6" xfId="45834" xr:uid="{00000000-0005-0000-0000-0000A65A0000}"/>
    <cellStyle name="Note 2 17 2 5" xfId="1102" xr:uid="{00000000-0005-0000-0000-0000A75A0000}"/>
    <cellStyle name="Note 2 17 2 5 2" xfId="4297" xr:uid="{00000000-0005-0000-0000-0000A85A0000}"/>
    <cellStyle name="Note 2 17 2 5 2 2" xfId="17205" xr:uid="{00000000-0005-0000-0000-0000A95A0000}"/>
    <cellStyle name="Note 2 17 2 5 2 3" xfId="23591" xr:uid="{00000000-0005-0000-0000-0000AA5A0000}"/>
    <cellStyle name="Note 2 17 2 5 3" xfId="7498" xr:uid="{00000000-0005-0000-0000-0000AB5A0000}"/>
    <cellStyle name="Note 2 17 2 5 3 2" xfId="20399" xr:uid="{00000000-0005-0000-0000-0000AC5A0000}"/>
    <cellStyle name="Note 2 17 2 5 3 3" xfId="26785" xr:uid="{00000000-0005-0000-0000-0000AD5A0000}"/>
    <cellStyle name="Note 2 17 2 5 4" xfId="11978" xr:uid="{00000000-0005-0000-0000-0000AE5A0000}"/>
    <cellStyle name="Note 2 17 2 5 4 2" xfId="32506" xr:uid="{00000000-0005-0000-0000-0000AF5A0000}"/>
    <cellStyle name="Note 2 17 2 5 5" xfId="36858" xr:uid="{00000000-0005-0000-0000-0000B05A0000}"/>
    <cellStyle name="Note 2 17 2 5 6" xfId="44950" xr:uid="{00000000-0005-0000-0000-0000B15A0000}"/>
    <cellStyle name="Note 2 17 2 6" xfId="3115" xr:uid="{00000000-0005-0000-0000-0000B25A0000}"/>
    <cellStyle name="Note 2 17 2 6 2" xfId="6310" xr:uid="{00000000-0005-0000-0000-0000B35A0000}"/>
    <cellStyle name="Note 2 17 2 6 2 2" xfId="19218" xr:uid="{00000000-0005-0000-0000-0000B45A0000}"/>
    <cellStyle name="Note 2 17 2 6 2 3" xfId="25604" xr:uid="{00000000-0005-0000-0000-0000B55A0000}"/>
    <cellStyle name="Note 2 17 2 6 3" xfId="9511" xr:uid="{00000000-0005-0000-0000-0000B65A0000}"/>
    <cellStyle name="Note 2 17 2 6 3 2" xfId="22412" xr:uid="{00000000-0005-0000-0000-0000B75A0000}"/>
    <cellStyle name="Note 2 17 2 6 3 3" xfId="28798" xr:uid="{00000000-0005-0000-0000-0000B85A0000}"/>
    <cellStyle name="Note 2 17 2 6 4" xfId="10154" xr:uid="{00000000-0005-0000-0000-0000B95A0000}"/>
    <cellStyle name="Note 2 17 2 6 4 2" xfId="34519" xr:uid="{00000000-0005-0000-0000-0000BA5A0000}"/>
    <cellStyle name="Note 2 17 2 6 5" xfId="38876" xr:uid="{00000000-0005-0000-0000-0000BB5A0000}"/>
    <cellStyle name="Note 2 17 2 6 6" xfId="46968" xr:uid="{00000000-0005-0000-0000-0000BC5A0000}"/>
    <cellStyle name="Note 2 17 2 7" xfId="3926" xr:uid="{00000000-0005-0000-0000-0000BD5A0000}"/>
    <cellStyle name="Note 2 17 2 7 2" xfId="15756" xr:uid="{00000000-0005-0000-0000-0000BE5A0000}"/>
    <cellStyle name="Note 2 17 2 7 2 2" xfId="29827" xr:uid="{00000000-0005-0000-0000-0000BF5A0000}"/>
    <cellStyle name="Note 2 17 2 7 3" xfId="16353" xr:uid="{00000000-0005-0000-0000-0000C05A0000}"/>
    <cellStyle name="Note 2 17 2 7 4" xfId="39698" xr:uid="{00000000-0005-0000-0000-0000C15A0000}"/>
    <cellStyle name="Note 2 17 2 7 5" xfId="47790" xr:uid="{00000000-0005-0000-0000-0000C25A0000}"/>
    <cellStyle name="Note 2 17 2 8" xfId="7127" xr:uid="{00000000-0005-0000-0000-0000C35A0000}"/>
    <cellStyle name="Note 2 17 2 8 2" xfId="16834" xr:uid="{00000000-0005-0000-0000-0000C45A0000}"/>
    <cellStyle name="Note 2 17 2 8 3" xfId="23220" xr:uid="{00000000-0005-0000-0000-0000C55A0000}"/>
    <cellStyle name="Note 2 17 2 9" xfId="10241" xr:uid="{00000000-0005-0000-0000-0000C65A0000}"/>
    <cellStyle name="Note 2 17 2 9 2" xfId="20028" xr:uid="{00000000-0005-0000-0000-0000C75A0000}"/>
    <cellStyle name="Note 2 17 2 9 3" xfId="26414" xr:uid="{00000000-0005-0000-0000-0000C85A0000}"/>
    <cellStyle name="Note 2 17 3" xfId="1264" xr:uid="{00000000-0005-0000-0000-0000C95A0000}"/>
    <cellStyle name="Note 2 17 3 10" xfId="43599" xr:uid="{00000000-0005-0000-0000-0000CA5A0000}"/>
    <cellStyle name="Note 2 17 3 2" xfId="1764" xr:uid="{00000000-0005-0000-0000-0000CB5A0000}"/>
    <cellStyle name="Note 2 17 3 2 2" xfId="4959" xr:uid="{00000000-0005-0000-0000-0000CC5A0000}"/>
    <cellStyle name="Note 2 17 3 2 2 2" xfId="17867" xr:uid="{00000000-0005-0000-0000-0000CD5A0000}"/>
    <cellStyle name="Note 2 17 3 2 2 3" xfId="24253" xr:uid="{00000000-0005-0000-0000-0000CE5A0000}"/>
    <cellStyle name="Note 2 17 3 2 2 4" xfId="37520" xr:uid="{00000000-0005-0000-0000-0000CF5A0000}"/>
    <cellStyle name="Note 2 17 3 2 2 5" xfId="45612" xr:uid="{00000000-0005-0000-0000-0000D05A0000}"/>
    <cellStyle name="Note 2 17 3 2 3" xfId="8160" xr:uid="{00000000-0005-0000-0000-0000D15A0000}"/>
    <cellStyle name="Note 2 17 3 2 3 2" xfId="21061" xr:uid="{00000000-0005-0000-0000-0000D25A0000}"/>
    <cellStyle name="Note 2 17 3 2 3 3" xfId="27447" xr:uid="{00000000-0005-0000-0000-0000D35A0000}"/>
    <cellStyle name="Note 2 17 3 2 3 4" xfId="40360" xr:uid="{00000000-0005-0000-0000-0000D45A0000}"/>
    <cellStyle name="Note 2 17 3 2 3 5" xfId="48452" xr:uid="{00000000-0005-0000-0000-0000D55A0000}"/>
    <cellStyle name="Note 2 17 3 2 4" xfId="11272" xr:uid="{00000000-0005-0000-0000-0000D65A0000}"/>
    <cellStyle name="Note 2 17 3 2 4 2" xfId="33168" xr:uid="{00000000-0005-0000-0000-0000D75A0000}"/>
    <cellStyle name="Note 2 17 3 2 5" xfId="36007" xr:uid="{00000000-0005-0000-0000-0000D85A0000}"/>
    <cellStyle name="Note 2 17 3 2 6" xfId="44099" xr:uid="{00000000-0005-0000-0000-0000D95A0000}"/>
    <cellStyle name="Note 2 17 3 3" xfId="2773" xr:uid="{00000000-0005-0000-0000-0000DA5A0000}"/>
    <cellStyle name="Note 2 17 3 3 2" xfId="5968" xr:uid="{00000000-0005-0000-0000-0000DB5A0000}"/>
    <cellStyle name="Note 2 17 3 3 2 2" xfId="18876" xr:uid="{00000000-0005-0000-0000-0000DC5A0000}"/>
    <cellStyle name="Note 2 17 3 3 2 3" xfId="25262" xr:uid="{00000000-0005-0000-0000-0000DD5A0000}"/>
    <cellStyle name="Note 2 17 3 3 2 4" xfId="38529" xr:uid="{00000000-0005-0000-0000-0000DE5A0000}"/>
    <cellStyle name="Note 2 17 3 3 2 5" xfId="46621" xr:uid="{00000000-0005-0000-0000-0000DF5A0000}"/>
    <cellStyle name="Note 2 17 3 3 3" xfId="9169" xr:uid="{00000000-0005-0000-0000-0000E05A0000}"/>
    <cellStyle name="Note 2 17 3 3 3 2" xfId="22070" xr:uid="{00000000-0005-0000-0000-0000E15A0000}"/>
    <cellStyle name="Note 2 17 3 3 3 3" xfId="28456" xr:uid="{00000000-0005-0000-0000-0000E25A0000}"/>
    <cellStyle name="Note 2 17 3 3 3 4" xfId="41369" xr:uid="{00000000-0005-0000-0000-0000E35A0000}"/>
    <cellStyle name="Note 2 17 3 3 3 5" xfId="49461" xr:uid="{00000000-0005-0000-0000-0000E45A0000}"/>
    <cellStyle name="Note 2 17 3 3 4" xfId="12324" xr:uid="{00000000-0005-0000-0000-0000E55A0000}"/>
    <cellStyle name="Note 2 17 3 3 4 2" xfId="34177" xr:uid="{00000000-0005-0000-0000-0000E65A0000}"/>
    <cellStyle name="Note 2 17 3 3 5" xfId="36504" xr:uid="{00000000-0005-0000-0000-0000E75A0000}"/>
    <cellStyle name="Note 2 17 3 3 6" xfId="44596" xr:uid="{00000000-0005-0000-0000-0000E85A0000}"/>
    <cellStyle name="Note 2 17 3 4" xfId="1834" xr:uid="{00000000-0005-0000-0000-0000E95A0000}"/>
    <cellStyle name="Note 2 17 3 4 2" xfId="5029" xr:uid="{00000000-0005-0000-0000-0000EA5A0000}"/>
    <cellStyle name="Note 2 17 3 4 2 2" xfId="17937" xr:uid="{00000000-0005-0000-0000-0000EB5A0000}"/>
    <cellStyle name="Note 2 17 3 4 2 3" xfId="24323" xr:uid="{00000000-0005-0000-0000-0000EC5A0000}"/>
    <cellStyle name="Note 2 17 3 4 2 4" xfId="40430" xr:uid="{00000000-0005-0000-0000-0000ED5A0000}"/>
    <cellStyle name="Note 2 17 3 4 2 5" xfId="48522" xr:uid="{00000000-0005-0000-0000-0000EE5A0000}"/>
    <cellStyle name="Note 2 17 3 4 3" xfId="8230" xr:uid="{00000000-0005-0000-0000-0000EF5A0000}"/>
    <cellStyle name="Note 2 17 3 4 3 2" xfId="21131" xr:uid="{00000000-0005-0000-0000-0000F05A0000}"/>
    <cellStyle name="Note 2 17 3 4 3 3" xfId="27517" xr:uid="{00000000-0005-0000-0000-0000F15A0000}"/>
    <cellStyle name="Note 2 17 3 4 4" xfId="12579" xr:uid="{00000000-0005-0000-0000-0000F25A0000}"/>
    <cellStyle name="Note 2 17 3 4 4 2" xfId="33238" xr:uid="{00000000-0005-0000-0000-0000F35A0000}"/>
    <cellStyle name="Note 2 17 3 4 5" xfId="37590" xr:uid="{00000000-0005-0000-0000-0000F45A0000}"/>
    <cellStyle name="Note 2 17 3 4 6" xfId="45682" xr:uid="{00000000-0005-0000-0000-0000F55A0000}"/>
    <cellStyle name="Note 2 17 3 5" xfId="3277" xr:uid="{00000000-0005-0000-0000-0000F65A0000}"/>
    <cellStyle name="Note 2 17 3 5 2" xfId="6472" xr:uid="{00000000-0005-0000-0000-0000F75A0000}"/>
    <cellStyle name="Note 2 17 3 5 2 2" xfId="19380" xr:uid="{00000000-0005-0000-0000-0000F85A0000}"/>
    <cellStyle name="Note 2 17 3 5 2 3" xfId="25766" xr:uid="{00000000-0005-0000-0000-0000F95A0000}"/>
    <cellStyle name="Note 2 17 3 5 3" xfId="9673" xr:uid="{00000000-0005-0000-0000-0000FA5A0000}"/>
    <cellStyle name="Note 2 17 3 5 3 2" xfId="22574" xr:uid="{00000000-0005-0000-0000-0000FB5A0000}"/>
    <cellStyle name="Note 2 17 3 5 3 3" xfId="28960" xr:uid="{00000000-0005-0000-0000-0000FC5A0000}"/>
    <cellStyle name="Note 2 17 3 5 4" xfId="11231" xr:uid="{00000000-0005-0000-0000-0000FD5A0000}"/>
    <cellStyle name="Note 2 17 3 5 4 2" xfId="34681" xr:uid="{00000000-0005-0000-0000-0000FE5A0000}"/>
    <cellStyle name="Note 2 17 3 5 5" xfId="37020" xr:uid="{00000000-0005-0000-0000-0000FF5A0000}"/>
    <cellStyle name="Note 2 17 3 5 6" xfId="45112" xr:uid="{00000000-0005-0000-0000-0000005B0000}"/>
    <cellStyle name="Note 2 17 3 6" xfId="4459" xr:uid="{00000000-0005-0000-0000-0000015B0000}"/>
    <cellStyle name="Note 2 17 3 6 2" xfId="17367" xr:uid="{00000000-0005-0000-0000-0000025B0000}"/>
    <cellStyle name="Note 2 17 3 6 3" xfId="23753" xr:uid="{00000000-0005-0000-0000-0000035B0000}"/>
    <cellStyle name="Note 2 17 3 6 4" xfId="39038" xr:uid="{00000000-0005-0000-0000-0000045B0000}"/>
    <cellStyle name="Note 2 17 3 6 5" xfId="47130" xr:uid="{00000000-0005-0000-0000-0000055B0000}"/>
    <cellStyle name="Note 2 17 3 7" xfId="7660" xr:uid="{00000000-0005-0000-0000-0000065B0000}"/>
    <cellStyle name="Note 2 17 3 7 2" xfId="20561" xr:uid="{00000000-0005-0000-0000-0000075B0000}"/>
    <cellStyle name="Note 2 17 3 7 3" xfId="26947" xr:uid="{00000000-0005-0000-0000-0000085B0000}"/>
    <cellStyle name="Note 2 17 3 7 4" xfId="39860" xr:uid="{00000000-0005-0000-0000-0000095B0000}"/>
    <cellStyle name="Note 2 17 3 7 5" xfId="47952" xr:uid="{00000000-0005-0000-0000-00000A5B0000}"/>
    <cellStyle name="Note 2 17 3 8" xfId="13119" xr:uid="{00000000-0005-0000-0000-00000B5B0000}"/>
    <cellStyle name="Note 2 17 3 8 2" xfId="32668" xr:uid="{00000000-0005-0000-0000-00000C5B0000}"/>
    <cellStyle name="Note 2 17 3 9" xfId="35507" xr:uid="{00000000-0005-0000-0000-00000D5B0000}"/>
    <cellStyle name="Note 2 17 4" xfId="1436" xr:uid="{00000000-0005-0000-0000-00000E5B0000}"/>
    <cellStyle name="Note 2 17 4 2" xfId="4631" xr:uid="{00000000-0005-0000-0000-00000F5B0000}"/>
    <cellStyle name="Note 2 17 4 2 2" xfId="17539" xr:uid="{00000000-0005-0000-0000-0000105B0000}"/>
    <cellStyle name="Note 2 17 4 2 3" xfId="23925" xr:uid="{00000000-0005-0000-0000-0000115B0000}"/>
    <cellStyle name="Note 2 17 4 2 4" xfId="37192" xr:uid="{00000000-0005-0000-0000-0000125B0000}"/>
    <cellStyle name="Note 2 17 4 2 5" xfId="45284" xr:uid="{00000000-0005-0000-0000-0000135B0000}"/>
    <cellStyle name="Note 2 17 4 3" xfId="7832" xr:uid="{00000000-0005-0000-0000-0000145B0000}"/>
    <cellStyle name="Note 2 17 4 3 2" xfId="20733" xr:uid="{00000000-0005-0000-0000-0000155B0000}"/>
    <cellStyle name="Note 2 17 4 3 3" xfId="27119" xr:uid="{00000000-0005-0000-0000-0000165B0000}"/>
    <cellStyle name="Note 2 17 4 3 4" xfId="40032" xr:uid="{00000000-0005-0000-0000-0000175B0000}"/>
    <cellStyle name="Note 2 17 4 3 5" xfId="48124" xr:uid="{00000000-0005-0000-0000-0000185B0000}"/>
    <cellStyle name="Note 2 17 4 4" xfId="11443" xr:uid="{00000000-0005-0000-0000-0000195B0000}"/>
    <cellStyle name="Note 2 17 4 4 2" xfId="32840" xr:uid="{00000000-0005-0000-0000-00001A5B0000}"/>
    <cellStyle name="Note 2 17 4 5" xfId="35679" xr:uid="{00000000-0005-0000-0000-00001B5B0000}"/>
    <cellStyle name="Note 2 17 4 6" xfId="43771" xr:uid="{00000000-0005-0000-0000-00001C5B0000}"/>
    <cellStyle name="Note 2 17 5" xfId="2445" xr:uid="{00000000-0005-0000-0000-00001D5B0000}"/>
    <cellStyle name="Note 2 17 5 2" xfId="5640" xr:uid="{00000000-0005-0000-0000-00001E5B0000}"/>
    <cellStyle name="Note 2 17 5 2 2" xfId="18548" xr:uid="{00000000-0005-0000-0000-00001F5B0000}"/>
    <cellStyle name="Note 2 17 5 2 3" xfId="24934" xr:uid="{00000000-0005-0000-0000-0000205B0000}"/>
    <cellStyle name="Note 2 17 5 2 4" xfId="38201" xr:uid="{00000000-0005-0000-0000-0000215B0000}"/>
    <cellStyle name="Note 2 17 5 2 5" xfId="46293" xr:uid="{00000000-0005-0000-0000-0000225B0000}"/>
    <cellStyle name="Note 2 17 5 3" xfId="8841" xr:uid="{00000000-0005-0000-0000-0000235B0000}"/>
    <cellStyle name="Note 2 17 5 3 2" xfId="21742" xr:uid="{00000000-0005-0000-0000-0000245B0000}"/>
    <cellStyle name="Note 2 17 5 3 3" xfId="28128" xr:uid="{00000000-0005-0000-0000-0000255B0000}"/>
    <cellStyle name="Note 2 17 5 3 4" xfId="41041" xr:uid="{00000000-0005-0000-0000-0000265B0000}"/>
    <cellStyle name="Note 2 17 5 3 5" xfId="49133" xr:uid="{00000000-0005-0000-0000-0000275B0000}"/>
    <cellStyle name="Note 2 17 5 4" xfId="11492" xr:uid="{00000000-0005-0000-0000-0000285B0000}"/>
    <cellStyle name="Note 2 17 5 4 2" xfId="33849" xr:uid="{00000000-0005-0000-0000-0000295B0000}"/>
    <cellStyle name="Note 2 17 5 5" xfId="36176" xr:uid="{00000000-0005-0000-0000-00002A5B0000}"/>
    <cellStyle name="Note 2 17 5 6" xfId="44268" xr:uid="{00000000-0005-0000-0000-00002B5B0000}"/>
    <cellStyle name="Note 2 17 6" xfId="1997" xr:uid="{00000000-0005-0000-0000-00002C5B0000}"/>
    <cellStyle name="Note 2 17 6 2" xfId="5192" xr:uid="{00000000-0005-0000-0000-00002D5B0000}"/>
    <cellStyle name="Note 2 17 6 2 2" xfId="18100" xr:uid="{00000000-0005-0000-0000-00002E5B0000}"/>
    <cellStyle name="Note 2 17 6 2 3" xfId="24486" xr:uid="{00000000-0005-0000-0000-00002F5B0000}"/>
    <cellStyle name="Note 2 17 6 2 4" xfId="40593" xr:uid="{00000000-0005-0000-0000-0000305B0000}"/>
    <cellStyle name="Note 2 17 6 2 5" xfId="48685" xr:uid="{00000000-0005-0000-0000-0000315B0000}"/>
    <cellStyle name="Note 2 17 6 3" xfId="8393" xr:uid="{00000000-0005-0000-0000-0000325B0000}"/>
    <cellStyle name="Note 2 17 6 3 2" xfId="21294" xr:uid="{00000000-0005-0000-0000-0000335B0000}"/>
    <cellStyle name="Note 2 17 6 3 3" xfId="27680" xr:uid="{00000000-0005-0000-0000-0000345B0000}"/>
    <cellStyle name="Note 2 17 6 4" xfId="10940" xr:uid="{00000000-0005-0000-0000-0000355B0000}"/>
    <cellStyle name="Note 2 17 6 4 2" xfId="33401" xr:uid="{00000000-0005-0000-0000-0000365B0000}"/>
    <cellStyle name="Note 2 17 6 5" xfId="37753" xr:uid="{00000000-0005-0000-0000-0000375B0000}"/>
    <cellStyle name="Note 2 17 6 6" xfId="45845" xr:uid="{00000000-0005-0000-0000-0000385B0000}"/>
    <cellStyle name="Note 2 17 7" xfId="936" xr:uid="{00000000-0005-0000-0000-0000395B0000}"/>
    <cellStyle name="Note 2 17 7 2" xfId="4131" xr:uid="{00000000-0005-0000-0000-00003A5B0000}"/>
    <cellStyle name="Note 2 17 7 2 2" xfId="17039" xr:uid="{00000000-0005-0000-0000-00003B5B0000}"/>
    <cellStyle name="Note 2 17 7 2 3" xfId="23425" xr:uid="{00000000-0005-0000-0000-00003C5B0000}"/>
    <cellStyle name="Note 2 17 7 3" xfId="7332" xr:uid="{00000000-0005-0000-0000-00003D5B0000}"/>
    <cellStyle name="Note 2 17 7 3 2" xfId="20233" xr:uid="{00000000-0005-0000-0000-00003E5B0000}"/>
    <cellStyle name="Note 2 17 7 3 3" xfId="26619" xr:uid="{00000000-0005-0000-0000-00003F5B0000}"/>
    <cellStyle name="Note 2 17 7 4" xfId="12945" xr:uid="{00000000-0005-0000-0000-0000405B0000}"/>
    <cellStyle name="Note 2 17 7 4 2" xfId="32340" xr:uid="{00000000-0005-0000-0000-0000415B0000}"/>
    <cellStyle name="Note 2 17 7 5" xfId="36692" xr:uid="{00000000-0005-0000-0000-0000425B0000}"/>
    <cellStyle name="Note 2 17 7 6" xfId="44784" xr:uid="{00000000-0005-0000-0000-0000435B0000}"/>
    <cellStyle name="Note 2 17 8" xfId="2949" xr:uid="{00000000-0005-0000-0000-0000445B0000}"/>
    <cellStyle name="Note 2 17 8 2" xfId="6144" xr:uid="{00000000-0005-0000-0000-0000455B0000}"/>
    <cellStyle name="Note 2 17 8 2 2" xfId="19052" xr:uid="{00000000-0005-0000-0000-0000465B0000}"/>
    <cellStyle name="Note 2 17 8 2 3" xfId="25438" xr:uid="{00000000-0005-0000-0000-0000475B0000}"/>
    <cellStyle name="Note 2 17 8 3" xfId="9345" xr:uid="{00000000-0005-0000-0000-0000485B0000}"/>
    <cellStyle name="Note 2 17 8 3 2" xfId="22246" xr:uid="{00000000-0005-0000-0000-0000495B0000}"/>
    <cellStyle name="Note 2 17 8 3 3" xfId="28632" xr:uid="{00000000-0005-0000-0000-00004A5B0000}"/>
    <cellStyle name="Note 2 17 8 4" xfId="11552" xr:uid="{00000000-0005-0000-0000-00004B5B0000}"/>
    <cellStyle name="Note 2 17 8 4 2" xfId="34353" xr:uid="{00000000-0005-0000-0000-00004C5B0000}"/>
    <cellStyle name="Note 2 17 8 5" xfId="38710" xr:uid="{00000000-0005-0000-0000-00004D5B0000}"/>
    <cellStyle name="Note 2 17 8 6" xfId="46802" xr:uid="{00000000-0005-0000-0000-00004E5B0000}"/>
    <cellStyle name="Note 2 17 9" xfId="560" xr:uid="{00000000-0005-0000-0000-00004F5B0000}"/>
    <cellStyle name="Note 2 17 9 2" xfId="15590" xr:uid="{00000000-0005-0000-0000-0000505B0000}"/>
    <cellStyle name="Note 2 17 9 2 2" xfId="29444" xr:uid="{00000000-0005-0000-0000-0000515B0000}"/>
    <cellStyle name="Note 2 17 9 3" xfId="16099" xr:uid="{00000000-0005-0000-0000-0000525B0000}"/>
    <cellStyle name="Note 2 17 9 4" xfId="39532" xr:uid="{00000000-0005-0000-0000-0000535B0000}"/>
    <cellStyle name="Note 2 17 9 5" xfId="47624" xr:uid="{00000000-0005-0000-0000-0000545B0000}"/>
    <cellStyle name="Note 2 18" xfId="345" xr:uid="{00000000-0005-0000-0000-0000555B0000}"/>
    <cellStyle name="Note 2 18 10" xfId="3760" xr:uid="{00000000-0005-0000-0000-0000565B0000}"/>
    <cellStyle name="Note 2 18 10 2" xfId="16669" xr:uid="{00000000-0005-0000-0000-0000575B0000}"/>
    <cellStyle name="Note 2 18 10 3" xfId="23055" xr:uid="{00000000-0005-0000-0000-0000585B0000}"/>
    <cellStyle name="Note 2 18 11" xfId="6961" xr:uid="{00000000-0005-0000-0000-0000595B0000}"/>
    <cellStyle name="Note 2 18 11 2" xfId="19863" xr:uid="{00000000-0005-0000-0000-00005A5B0000}"/>
    <cellStyle name="Note 2 18 11 3" xfId="26249" xr:uid="{00000000-0005-0000-0000-00005B5B0000}"/>
    <cellStyle name="Note 2 18 12" xfId="10330" xr:uid="{00000000-0005-0000-0000-00005C5B0000}"/>
    <cellStyle name="Note 2 18 12 2" xfId="31980" xr:uid="{00000000-0005-0000-0000-00005D5B0000}"/>
    <cellStyle name="Note 2 18 13" xfId="35184" xr:uid="{00000000-0005-0000-0000-00005E5B0000}"/>
    <cellStyle name="Note 2 18 14" xfId="43276" xr:uid="{00000000-0005-0000-0000-00005F5B0000}"/>
    <cellStyle name="Note 2 18 2" xfId="736" xr:uid="{00000000-0005-0000-0000-0000605B0000}"/>
    <cellStyle name="Note 2 18 2 10" xfId="35350" xr:uid="{00000000-0005-0000-0000-0000615B0000}"/>
    <cellStyle name="Note 2 18 2 11" xfId="43442" xr:uid="{00000000-0005-0000-0000-0000625B0000}"/>
    <cellStyle name="Note 2 18 2 2" xfId="1607" xr:uid="{00000000-0005-0000-0000-0000635B0000}"/>
    <cellStyle name="Note 2 18 2 2 2" xfId="4802" xr:uid="{00000000-0005-0000-0000-0000645B0000}"/>
    <cellStyle name="Note 2 18 2 2 2 2" xfId="17710" xr:uid="{00000000-0005-0000-0000-0000655B0000}"/>
    <cellStyle name="Note 2 18 2 2 2 3" xfId="24096" xr:uid="{00000000-0005-0000-0000-0000665B0000}"/>
    <cellStyle name="Note 2 18 2 2 2 4" xfId="37363" xr:uid="{00000000-0005-0000-0000-0000675B0000}"/>
    <cellStyle name="Note 2 18 2 2 2 5" xfId="45455" xr:uid="{00000000-0005-0000-0000-0000685B0000}"/>
    <cellStyle name="Note 2 18 2 2 3" xfId="8003" xr:uid="{00000000-0005-0000-0000-0000695B0000}"/>
    <cellStyle name="Note 2 18 2 2 3 2" xfId="20904" xr:uid="{00000000-0005-0000-0000-00006A5B0000}"/>
    <cellStyle name="Note 2 18 2 2 3 3" xfId="27290" xr:uid="{00000000-0005-0000-0000-00006B5B0000}"/>
    <cellStyle name="Note 2 18 2 2 3 4" xfId="40203" xr:uid="{00000000-0005-0000-0000-00006C5B0000}"/>
    <cellStyle name="Note 2 18 2 2 3 5" xfId="48295" xr:uid="{00000000-0005-0000-0000-00006D5B0000}"/>
    <cellStyle name="Note 2 18 2 2 4" xfId="11317" xr:uid="{00000000-0005-0000-0000-00006E5B0000}"/>
    <cellStyle name="Note 2 18 2 2 4 2" xfId="33011" xr:uid="{00000000-0005-0000-0000-00006F5B0000}"/>
    <cellStyle name="Note 2 18 2 2 5" xfId="35850" xr:uid="{00000000-0005-0000-0000-0000705B0000}"/>
    <cellStyle name="Note 2 18 2 2 6" xfId="43942" xr:uid="{00000000-0005-0000-0000-0000715B0000}"/>
    <cellStyle name="Note 2 18 2 3" xfId="2616" xr:uid="{00000000-0005-0000-0000-0000725B0000}"/>
    <cellStyle name="Note 2 18 2 3 2" xfId="5811" xr:uid="{00000000-0005-0000-0000-0000735B0000}"/>
    <cellStyle name="Note 2 18 2 3 2 2" xfId="18719" xr:uid="{00000000-0005-0000-0000-0000745B0000}"/>
    <cellStyle name="Note 2 18 2 3 2 3" xfId="25105" xr:uid="{00000000-0005-0000-0000-0000755B0000}"/>
    <cellStyle name="Note 2 18 2 3 2 4" xfId="38372" xr:uid="{00000000-0005-0000-0000-0000765B0000}"/>
    <cellStyle name="Note 2 18 2 3 2 5" xfId="46464" xr:uid="{00000000-0005-0000-0000-0000775B0000}"/>
    <cellStyle name="Note 2 18 2 3 3" xfId="9012" xr:uid="{00000000-0005-0000-0000-0000785B0000}"/>
    <cellStyle name="Note 2 18 2 3 3 2" xfId="21913" xr:uid="{00000000-0005-0000-0000-0000795B0000}"/>
    <cellStyle name="Note 2 18 2 3 3 3" xfId="28299" xr:uid="{00000000-0005-0000-0000-00007A5B0000}"/>
    <cellStyle name="Note 2 18 2 3 3 4" xfId="41212" xr:uid="{00000000-0005-0000-0000-00007B5B0000}"/>
    <cellStyle name="Note 2 18 2 3 3 5" xfId="49304" xr:uid="{00000000-0005-0000-0000-00007C5B0000}"/>
    <cellStyle name="Note 2 18 2 3 4" xfId="12410" xr:uid="{00000000-0005-0000-0000-00007D5B0000}"/>
    <cellStyle name="Note 2 18 2 3 4 2" xfId="34020" xr:uid="{00000000-0005-0000-0000-00007E5B0000}"/>
    <cellStyle name="Note 2 18 2 3 5" xfId="36347" xr:uid="{00000000-0005-0000-0000-00007F5B0000}"/>
    <cellStyle name="Note 2 18 2 3 6" xfId="44439" xr:uid="{00000000-0005-0000-0000-0000805B0000}"/>
    <cellStyle name="Note 2 18 2 4" xfId="2239" xr:uid="{00000000-0005-0000-0000-0000815B0000}"/>
    <cellStyle name="Note 2 18 2 4 2" xfId="5434" xr:uid="{00000000-0005-0000-0000-0000825B0000}"/>
    <cellStyle name="Note 2 18 2 4 2 2" xfId="18342" xr:uid="{00000000-0005-0000-0000-0000835B0000}"/>
    <cellStyle name="Note 2 18 2 4 2 3" xfId="24728" xr:uid="{00000000-0005-0000-0000-0000845B0000}"/>
    <cellStyle name="Note 2 18 2 4 2 4" xfId="40835" xr:uid="{00000000-0005-0000-0000-0000855B0000}"/>
    <cellStyle name="Note 2 18 2 4 2 5" xfId="48927" xr:uid="{00000000-0005-0000-0000-0000865B0000}"/>
    <cellStyle name="Note 2 18 2 4 3" xfId="8635" xr:uid="{00000000-0005-0000-0000-0000875B0000}"/>
    <cellStyle name="Note 2 18 2 4 3 2" xfId="21536" xr:uid="{00000000-0005-0000-0000-0000885B0000}"/>
    <cellStyle name="Note 2 18 2 4 3 3" xfId="27922" xr:uid="{00000000-0005-0000-0000-0000895B0000}"/>
    <cellStyle name="Note 2 18 2 4 4" xfId="11295" xr:uid="{00000000-0005-0000-0000-00008A5B0000}"/>
    <cellStyle name="Note 2 18 2 4 4 2" xfId="33643" xr:uid="{00000000-0005-0000-0000-00008B5B0000}"/>
    <cellStyle name="Note 2 18 2 4 5" xfId="37995" xr:uid="{00000000-0005-0000-0000-00008C5B0000}"/>
    <cellStyle name="Note 2 18 2 4 6" xfId="46087" xr:uid="{00000000-0005-0000-0000-00008D5B0000}"/>
    <cellStyle name="Note 2 18 2 5" xfId="1107" xr:uid="{00000000-0005-0000-0000-00008E5B0000}"/>
    <cellStyle name="Note 2 18 2 5 2" xfId="4302" xr:uid="{00000000-0005-0000-0000-00008F5B0000}"/>
    <cellStyle name="Note 2 18 2 5 2 2" xfId="17210" xr:uid="{00000000-0005-0000-0000-0000905B0000}"/>
    <cellStyle name="Note 2 18 2 5 2 3" xfId="23596" xr:uid="{00000000-0005-0000-0000-0000915B0000}"/>
    <cellStyle name="Note 2 18 2 5 3" xfId="7503" xr:uid="{00000000-0005-0000-0000-0000925B0000}"/>
    <cellStyle name="Note 2 18 2 5 3 2" xfId="20404" xr:uid="{00000000-0005-0000-0000-0000935B0000}"/>
    <cellStyle name="Note 2 18 2 5 3 3" xfId="26790" xr:uid="{00000000-0005-0000-0000-0000945B0000}"/>
    <cellStyle name="Note 2 18 2 5 4" xfId="11850" xr:uid="{00000000-0005-0000-0000-0000955B0000}"/>
    <cellStyle name="Note 2 18 2 5 4 2" xfId="32511" xr:uid="{00000000-0005-0000-0000-0000965B0000}"/>
    <cellStyle name="Note 2 18 2 5 5" xfId="36863" xr:uid="{00000000-0005-0000-0000-0000975B0000}"/>
    <cellStyle name="Note 2 18 2 5 6" xfId="44955" xr:uid="{00000000-0005-0000-0000-0000985B0000}"/>
    <cellStyle name="Note 2 18 2 6" xfId="3120" xr:uid="{00000000-0005-0000-0000-0000995B0000}"/>
    <cellStyle name="Note 2 18 2 6 2" xfId="6315" xr:uid="{00000000-0005-0000-0000-00009A5B0000}"/>
    <cellStyle name="Note 2 18 2 6 2 2" xfId="19223" xr:uid="{00000000-0005-0000-0000-00009B5B0000}"/>
    <cellStyle name="Note 2 18 2 6 2 3" xfId="25609" xr:uid="{00000000-0005-0000-0000-00009C5B0000}"/>
    <cellStyle name="Note 2 18 2 6 3" xfId="9516" xr:uid="{00000000-0005-0000-0000-00009D5B0000}"/>
    <cellStyle name="Note 2 18 2 6 3 2" xfId="22417" xr:uid="{00000000-0005-0000-0000-00009E5B0000}"/>
    <cellStyle name="Note 2 18 2 6 3 3" xfId="28803" xr:uid="{00000000-0005-0000-0000-00009F5B0000}"/>
    <cellStyle name="Note 2 18 2 6 4" xfId="11015" xr:uid="{00000000-0005-0000-0000-0000A05B0000}"/>
    <cellStyle name="Note 2 18 2 6 4 2" xfId="34524" xr:uid="{00000000-0005-0000-0000-0000A15B0000}"/>
    <cellStyle name="Note 2 18 2 6 5" xfId="38881" xr:uid="{00000000-0005-0000-0000-0000A25B0000}"/>
    <cellStyle name="Note 2 18 2 6 6" xfId="46973" xr:uid="{00000000-0005-0000-0000-0000A35B0000}"/>
    <cellStyle name="Note 2 18 2 7" xfId="3931" xr:uid="{00000000-0005-0000-0000-0000A45B0000}"/>
    <cellStyle name="Note 2 18 2 7 2" xfId="15761" xr:uid="{00000000-0005-0000-0000-0000A55B0000}"/>
    <cellStyle name="Note 2 18 2 7 2 2" xfId="29832" xr:uid="{00000000-0005-0000-0000-0000A65B0000}"/>
    <cellStyle name="Note 2 18 2 7 3" xfId="16229" xr:uid="{00000000-0005-0000-0000-0000A75B0000}"/>
    <cellStyle name="Note 2 18 2 7 4" xfId="39703" xr:uid="{00000000-0005-0000-0000-0000A85B0000}"/>
    <cellStyle name="Note 2 18 2 7 5" xfId="47795" xr:uid="{00000000-0005-0000-0000-0000A95B0000}"/>
    <cellStyle name="Note 2 18 2 8" xfId="7132" xr:uid="{00000000-0005-0000-0000-0000AA5B0000}"/>
    <cellStyle name="Note 2 18 2 8 2" xfId="16839" xr:uid="{00000000-0005-0000-0000-0000AB5B0000}"/>
    <cellStyle name="Note 2 18 2 8 3" xfId="23225" xr:uid="{00000000-0005-0000-0000-0000AC5B0000}"/>
    <cellStyle name="Note 2 18 2 9" xfId="11577" xr:uid="{00000000-0005-0000-0000-0000AD5B0000}"/>
    <cellStyle name="Note 2 18 2 9 2" xfId="20033" xr:uid="{00000000-0005-0000-0000-0000AE5B0000}"/>
    <cellStyle name="Note 2 18 2 9 3" xfId="26419" xr:uid="{00000000-0005-0000-0000-0000AF5B0000}"/>
    <cellStyle name="Note 2 18 3" xfId="1269" xr:uid="{00000000-0005-0000-0000-0000B05B0000}"/>
    <cellStyle name="Note 2 18 3 10" xfId="43604" xr:uid="{00000000-0005-0000-0000-0000B15B0000}"/>
    <cellStyle name="Note 2 18 3 2" xfId="1769" xr:uid="{00000000-0005-0000-0000-0000B25B0000}"/>
    <cellStyle name="Note 2 18 3 2 2" xfId="4964" xr:uid="{00000000-0005-0000-0000-0000B35B0000}"/>
    <cellStyle name="Note 2 18 3 2 2 2" xfId="17872" xr:uid="{00000000-0005-0000-0000-0000B45B0000}"/>
    <cellStyle name="Note 2 18 3 2 2 3" xfId="24258" xr:uid="{00000000-0005-0000-0000-0000B55B0000}"/>
    <cellStyle name="Note 2 18 3 2 2 4" xfId="37525" xr:uid="{00000000-0005-0000-0000-0000B65B0000}"/>
    <cellStyle name="Note 2 18 3 2 2 5" xfId="45617" xr:uid="{00000000-0005-0000-0000-0000B75B0000}"/>
    <cellStyle name="Note 2 18 3 2 3" xfId="8165" xr:uid="{00000000-0005-0000-0000-0000B85B0000}"/>
    <cellStyle name="Note 2 18 3 2 3 2" xfId="21066" xr:uid="{00000000-0005-0000-0000-0000B95B0000}"/>
    <cellStyle name="Note 2 18 3 2 3 3" xfId="27452" xr:uid="{00000000-0005-0000-0000-0000BA5B0000}"/>
    <cellStyle name="Note 2 18 3 2 3 4" xfId="40365" xr:uid="{00000000-0005-0000-0000-0000BB5B0000}"/>
    <cellStyle name="Note 2 18 3 2 3 5" xfId="48457" xr:uid="{00000000-0005-0000-0000-0000BC5B0000}"/>
    <cellStyle name="Note 2 18 3 2 4" xfId="12108" xr:uid="{00000000-0005-0000-0000-0000BD5B0000}"/>
    <cellStyle name="Note 2 18 3 2 4 2" xfId="33173" xr:uid="{00000000-0005-0000-0000-0000BE5B0000}"/>
    <cellStyle name="Note 2 18 3 2 5" xfId="36012" xr:uid="{00000000-0005-0000-0000-0000BF5B0000}"/>
    <cellStyle name="Note 2 18 3 2 6" xfId="44104" xr:uid="{00000000-0005-0000-0000-0000C05B0000}"/>
    <cellStyle name="Note 2 18 3 3" xfId="2778" xr:uid="{00000000-0005-0000-0000-0000C15B0000}"/>
    <cellStyle name="Note 2 18 3 3 2" xfId="5973" xr:uid="{00000000-0005-0000-0000-0000C25B0000}"/>
    <cellStyle name="Note 2 18 3 3 2 2" xfId="18881" xr:uid="{00000000-0005-0000-0000-0000C35B0000}"/>
    <cellStyle name="Note 2 18 3 3 2 3" xfId="25267" xr:uid="{00000000-0005-0000-0000-0000C45B0000}"/>
    <cellStyle name="Note 2 18 3 3 2 4" xfId="38534" xr:uid="{00000000-0005-0000-0000-0000C55B0000}"/>
    <cellStyle name="Note 2 18 3 3 2 5" xfId="46626" xr:uid="{00000000-0005-0000-0000-0000C65B0000}"/>
    <cellStyle name="Note 2 18 3 3 3" xfId="9174" xr:uid="{00000000-0005-0000-0000-0000C75B0000}"/>
    <cellStyle name="Note 2 18 3 3 3 2" xfId="22075" xr:uid="{00000000-0005-0000-0000-0000C85B0000}"/>
    <cellStyle name="Note 2 18 3 3 3 3" xfId="28461" xr:uid="{00000000-0005-0000-0000-0000C95B0000}"/>
    <cellStyle name="Note 2 18 3 3 3 4" xfId="41374" xr:uid="{00000000-0005-0000-0000-0000CA5B0000}"/>
    <cellStyle name="Note 2 18 3 3 3 5" xfId="49466" xr:uid="{00000000-0005-0000-0000-0000CB5B0000}"/>
    <cellStyle name="Note 2 18 3 3 4" xfId="11504" xr:uid="{00000000-0005-0000-0000-0000CC5B0000}"/>
    <cellStyle name="Note 2 18 3 3 4 2" xfId="34182" xr:uid="{00000000-0005-0000-0000-0000CD5B0000}"/>
    <cellStyle name="Note 2 18 3 3 5" xfId="36509" xr:uid="{00000000-0005-0000-0000-0000CE5B0000}"/>
    <cellStyle name="Note 2 18 3 3 6" xfId="44601" xr:uid="{00000000-0005-0000-0000-0000CF5B0000}"/>
    <cellStyle name="Note 2 18 3 4" xfId="1914" xr:uid="{00000000-0005-0000-0000-0000D05B0000}"/>
    <cellStyle name="Note 2 18 3 4 2" xfId="5109" xr:uid="{00000000-0005-0000-0000-0000D15B0000}"/>
    <cellStyle name="Note 2 18 3 4 2 2" xfId="18017" xr:uid="{00000000-0005-0000-0000-0000D25B0000}"/>
    <cellStyle name="Note 2 18 3 4 2 3" xfId="24403" xr:uid="{00000000-0005-0000-0000-0000D35B0000}"/>
    <cellStyle name="Note 2 18 3 4 2 4" xfId="40510" xr:uid="{00000000-0005-0000-0000-0000D45B0000}"/>
    <cellStyle name="Note 2 18 3 4 2 5" xfId="48602" xr:uid="{00000000-0005-0000-0000-0000D55B0000}"/>
    <cellStyle name="Note 2 18 3 4 3" xfId="8310" xr:uid="{00000000-0005-0000-0000-0000D65B0000}"/>
    <cellStyle name="Note 2 18 3 4 3 2" xfId="21211" xr:uid="{00000000-0005-0000-0000-0000D75B0000}"/>
    <cellStyle name="Note 2 18 3 4 3 3" xfId="27597" xr:uid="{00000000-0005-0000-0000-0000D85B0000}"/>
    <cellStyle name="Note 2 18 3 4 4" xfId="11438" xr:uid="{00000000-0005-0000-0000-0000D95B0000}"/>
    <cellStyle name="Note 2 18 3 4 4 2" xfId="33318" xr:uid="{00000000-0005-0000-0000-0000DA5B0000}"/>
    <cellStyle name="Note 2 18 3 4 5" xfId="37670" xr:uid="{00000000-0005-0000-0000-0000DB5B0000}"/>
    <cellStyle name="Note 2 18 3 4 6" xfId="45762" xr:uid="{00000000-0005-0000-0000-0000DC5B0000}"/>
    <cellStyle name="Note 2 18 3 5" xfId="3282" xr:uid="{00000000-0005-0000-0000-0000DD5B0000}"/>
    <cellStyle name="Note 2 18 3 5 2" xfId="6477" xr:uid="{00000000-0005-0000-0000-0000DE5B0000}"/>
    <cellStyle name="Note 2 18 3 5 2 2" xfId="19385" xr:uid="{00000000-0005-0000-0000-0000DF5B0000}"/>
    <cellStyle name="Note 2 18 3 5 2 3" xfId="25771" xr:uid="{00000000-0005-0000-0000-0000E05B0000}"/>
    <cellStyle name="Note 2 18 3 5 3" xfId="9678" xr:uid="{00000000-0005-0000-0000-0000E15B0000}"/>
    <cellStyle name="Note 2 18 3 5 3 2" xfId="22579" xr:uid="{00000000-0005-0000-0000-0000E25B0000}"/>
    <cellStyle name="Note 2 18 3 5 3 3" xfId="28965" xr:uid="{00000000-0005-0000-0000-0000E35B0000}"/>
    <cellStyle name="Note 2 18 3 5 4" xfId="12067" xr:uid="{00000000-0005-0000-0000-0000E45B0000}"/>
    <cellStyle name="Note 2 18 3 5 4 2" xfId="34686" xr:uid="{00000000-0005-0000-0000-0000E55B0000}"/>
    <cellStyle name="Note 2 18 3 5 5" xfId="37025" xr:uid="{00000000-0005-0000-0000-0000E65B0000}"/>
    <cellStyle name="Note 2 18 3 5 6" xfId="45117" xr:uid="{00000000-0005-0000-0000-0000E75B0000}"/>
    <cellStyle name="Note 2 18 3 6" xfId="4464" xr:uid="{00000000-0005-0000-0000-0000E85B0000}"/>
    <cellStyle name="Note 2 18 3 6 2" xfId="17372" xr:uid="{00000000-0005-0000-0000-0000E95B0000}"/>
    <cellStyle name="Note 2 18 3 6 3" xfId="23758" xr:uid="{00000000-0005-0000-0000-0000EA5B0000}"/>
    <cellStyle name="Note 2 18 3 6 4" xfId="39043" xr:uid="{00000000-0005-0000-0000-0000EB5B0000}"/>
    <cellStyle name="Note 2 18 3 6 5" xfId="47135" xr:uid="{00000000-0005-0000-0000-0000EC5B0000}"/>
    <cellStyle name="Note 2 18 3 7" xfId="7665" xr:uid="{00000000-0005-0000-0000-0000ED5B0000}"/>
    <cellStyle name="Note 2 18 3 7 2" xfId="20566" xr:uid="{00000000-0005-0000-0000-0000EE5B0000}"/>
    <cellStyle name="Note 2 18 3 7 3" xfId="26952" xr:uid="{00000000-0005-0000-0000-0000EF5B0000}"/>
    <cellStyle name="Note 2 18 3 7 4" xfId="39865" xr:uid="{00000000-0005-0000-0000-0000F05B0000}"/>
    <cellStyle name="Note 2 18 3 7 5" xfId="47957" xr:uid="{00000000-0005-0000-0000-0000F15B0000}"/>
    <cellStyle name="Note 2 18 3 8" xfId="12605" xr:uid="{00000000-0005-0000-0000-0000F25B0000}"/>
    <cellStyle name="Note 2 18 3 8 2" xfId="32673" xr:uid="{00000000-0005-0000-0000-0000F35B0000}"/>
    <cellStyle name="Note 2 18 3 9" xfId="35512" xr:uid="{00000000-0005-0000-0000-0000F45B0000}"/>
    <cellStyle name="Note 2 18 4" xfId="1441" xr:uid="{00000000-0005-0000-0000-0000F55B0000}"/>
    <cellStyle name="Note 2 18 4 2" xfId="4636" xr:uid="{00000000-0005-0000-0000-0000F65B0000}"/>
    <cellStyle name="Note 2 18 4 2 2" xfId="17544" xr:uid="{00000000-0005-0000-0000-0000F75B0000}"/>
    <cellStyle name="Note 2 18 4 2 3" xfId="23930" xr:uid="{00000000-0005-0000-0000-0000F85B0000}"/>
    <cellStyle name="Note 2 18 4 2 4" xfId="37197" xr:uid="{00000000-0005-0000-0000-0000F95B0000}"/>
    <cellStyle name="Note 2 18 4 2 5" xfId="45289" xr:uid="{00000000-0005-0000-0000-0000FA5B0000}"/>
    <cellStyle name="Note 2 18 4 3" xfId="7837" xr:uid="{00000000-0005-0000-0000-0000FB5B0000}"/>
    <cellStyle name="Note 2 18 4 3 2" xfId="20738" xr:uid="{00000000-0005-0000-0000-0000FC5B0000}"/>
    <cellStyle name="Note 2 18 4 3 3" xfId="27124" xr:uid="{00000000-0005-0000-0000-0000FD5B0000}"/>
    <cellStyle name="Note 2 18 4 3 4" xfId="40037" xr:uid="{00000000-0005-0000-0000-0000FE5B0000}"/>
    <cellStyle name="Note 2 18 4 3 5" xfId="48129" xr:uid="{00000000-0005-0000-0000-0000FF5B0000}"/>
    <cellStyle name="Note 2 18 4 4" xfId="10651" xr:uid="{00000000-0005-0000-0000-0000005C0000}"/>
    <cellStyle name="Note 2 18 4 4 2" xfId="32845" xr:uid="{00000000-0005-0000-0000-0000015C0000}"/>
    <cellStyle name="Note 2 18 4 5" xfId="35684" xr:uid="{00000000-0005-0000-0000-0000025C0000}"/>
    <cellStyle name="Note 2 18 4 6" xfId="43776" xr:uid="{00000000-0005-0000-0000-0000035C0000}"/>
    <cellStyle name="Note 2 18 5" xfId="2450" xr:uid="{00000000-0005-0000-0000-0000045C0000}"/>
    <cellStyle name="Note 2 18 5 2" xfId="5645" xr:uid="{00000000-0005-0000-0000-0000055C0000}"/>
    <cellStyle name="Note 2 18 5 2 2" xfId="18553" xr:uid="{00000000-0005-0000-0000-0000065C0000}"/>
    <cellStyle name="Note 2 18 5 2 3" xfId="24939" xr:uid="{00000000-0005-0000-0000-0000075C0000}"/>
    <cellStyle name="Note 2 18 5 2 4" xfId="38206" xr:uid="{00000000-0005-0000-0000-0000085C0000}"/>
    <cellStyle name="Note 2 18 5 2 5" xfId="46298" xr:uid="{00000000-0005-0000-0000-0000095C0000}"/>
    <cellStyle name="Note 2 18 5 3" xfId="8846" xr:uid="{00000000-0005-0000-0000-00000A5C0000}"/>
    <cellStyle name="Note 2 18 5 3 2" xfId="21747" xr:uid="{00000000-0005-0000-0000-00000B5C0000}"/>
    <cellStyle name="Note 2 18 5 3 3" xfId="28133" xr:uid="{00000000-0005-0000-0000-00000C5C0000}"/>
    <cellStyle name="Note 2 18 5 3 4" xfId="41046" xr:uid="{00000000-0005-0000-0000-00000D5C0000}"/>
    <cellStyle name="Note 2 18 5 3 5" xfId="49138" xr:uid="{00000000-0005-0000-0000-00000E5C0000}"/>
    <cellStyle name="Note 2 18 5 4" xfId="12188" xr:uid="{00000000-0005-0000-0000-00000F5C0000}"/>
    <cellStyle name="Note 2 18 5 4 2" xfId="33854" xr:uid="{00000000-0005-0000-0000-0000105C0000}"/>
    <cellStyle name="Note 2 18 5 5" xfId="36181" xr:uid="{00000000-0005-0000-0000-0000115C0000}"/>
    <cellStyle name="Note 2 18 5 6" xfId="44273" xr:uid="{00000000-0005-0000-0000-0000125C0000}"/>
    <cellStyle name="Note 2 18 6" xfId="2213" xr:uid="{00000000-0005-0000-0000-0000135C0000}"/>
    <cellStyle name="Note 2 18 6 2" xfId="5408" xr:uid="{00000000-0005-0000-0000-0000145C0000}"/>
    <cellStyle name="Note 2 18 6 2 2" xfId="18316" xr:uid="{00000000-0005-0000-0000-0000155C0000}"/>
    <cellStyle name="Note 2 18 6 2 3" xfId="24702" xr:uid="{00000000-0005-0000-0000-0000165C0000}"/>
    <cellStyle name="Note 2 18 6 2 4" xfId="40809" xr:uid="{00000000-0005-0000-0000-0000175C0000}"/>
    <cellStyle name="Note 2 18 6 2 5" xfId="48901" xr:uid="{00000000-0005-0000-0000-0000185C0000}"/>
    <cellStyle name="Note 2 18 6 3" xfId="8609" xr:uid="{00000000-0005-0000-0000-0000195C0000}"/>
    <cellStyle name="Note 2 18 6 3 2" xfId="21510" xr:uid="{00000000-0005-0000-0000-00001A5C0000}"/>
    <cellStyle name="Note 2 18 6 3 3" xfId="27896" xr:uid="{00000000-0005-0000-0000-00001B5C0000}"/>
    <cellStyle name="Note 2 18 6 4" xfId="10118" xr:uid="{00000000-0005-0000-0000-00001C5C0000}"/>
    <cellStyle name="Note 2 18 6 4 2" xfId="33617" xr:uid="{00000000-0005-0000-0000-00001D5C0000}"/>
    <cellStyle name="Note 2 18 6 5" xfId="37969" xr:uid="{00000000-0005-0000-0000-00001E5C0000}"/>
    <cellStyle name="Note 2 18 6 6" xfId="46061" xr:uid="{00000000-0005-0000-0000-00001F5C0000}"/>
    <cellStyle name="Note 2 18 7" xfId="941" xr:uid="{00000000-0005-0000-0000-0000205C0000}"/>
    <cellStyle name="Note 2 18 7 2" xfId="4136" xr:uid="{00000000-0005-0000-0000-0000215C0000}"/>
    <cellStyle name="Note 2 18 7 2 2" xfId="17044" xr:uid="{00000000-0005-0000-0000-0000225C0000}"/>
    <cellStyle name="Note 2 18 7 2 3" xfId="23430" xr:uid="{00000000-0005-0000-0000-0000235C0000}"/>
    <cellStyle name="Note 2 18 7 3" xfId="7337" xr:uid="{00000000-0005-0000-0000-0000245C0000}"/>
    <cellStyle name="Note 2 18 7 3 2" xfId="20238" xr:uid="{00000000-0005-0000-0000-0000255C0000}"/>
    <cellStyle name="Note 2 18 7 3 3" xfId="26624" xr:uid="{00000000-0005-0000-0000-0000265C0000}"/>
    <cellStyle name="Note 2 18 7 4" xfId="10496" xr:uid="{00000000-0005-0000-0000-0000275C0000}"/>
    <cellStyle name="Note 2 18 7 4 2" xfId="32345" xr:uid="{00000000-0005-0000-0000-0000285C0000}"/>
    <cellStyle name="Note 2 18 7 5" xfId="36697" xr:uid="{00000000-0005-0000-0000-0000295C0000}"/>
    <cellStyle name="Note 2 18 7 6" xfId="44789" xr:uid="{00000000-0005-0000-0000-00002A5C0000}"/>
    <cellStyle name="Note 2 18 8" xfId="2954" xr:uid="{00000000-0005-0000-0000-00002B5C0000}"/>
    <cellStyle name="Note 2 18 8 2" xfId="6149" xr:uid="{00000000-0005-0000-0000-00002C5C0000}"/>
    <cellStyle name="Note 2 18 8 2 2" xfId="19057" xr:uid="{00000000-0005-0000-0000-00002D5C0000}"/>
    <cellStyle name="Note 2 18 8 2 3" xfId="25443" xr:uid="{00000000-0005-0000-0000-00002E5C0000}"/>
    <cellStyle name="Note 2 18 8 3" xfId="9350" xr:uid="{00000000-0005-0000-0000-00002F5C0000}"/>
    <cellStyle name="Note 2 18 8 3 2" xfId="22251" xr:uid="{00000000-0005-0000-0000-0000305C0000}"/>
    <cellStyle name="Note 2 18 8 3 3" xfId="28637" xr:uid="{00000000-0005-0000-0000-0000315C0000}"/>
    <cellStyle name="Note 2 18 8 4" xfId="12216" xr:uid="{00000000-0005-0000-0000-0000325C0000}"/>
    <cellStyle name="Note 2 18 8 4 2" xfId="34358" xr:uid="{00000000-0005-0000-0000-0000335C0000}"/>
    <cellStyle name="Note 2 18 8 5" xfId="38715" xr:uid="{00000000-0005-0000-0000-0000345C0000}"/>
    <cellStyle name="Note 2 18 8 6" xfId="46807" xr:uid="{00000000-0005-0000-0000-0000355C0000}"/>
    <cellStyle name="Note 2 18 9" xfId="565" xr:uid="{00000000-0005-0000-0000-0000365C0000}"/>
    <cellStyle name="Note 2 18 9 2" xfId="15595" xr:uid="{00000000-0005-0000-0000-0000375C0000}"/>
    <cellStyle name="Note 2 18 9 2 2" xfId="29449" xr:uid="{00000000-0005-0000-0000-0000385C0000}"/>
    <cellStyle name="Note 2 18 9 3" xfId="16390" xr:uid="{00000000-0005-0000-0000-0000395C0000}"/>
    <cellStyle name="Note 2 18 9 4" xfId="39537" xr:uid="{00000000-0005-0000-0000-00003A5C0000}"/>
    <cellStyle name="Note 2 18 9 5" xfId="47629" xr:uid="{00000000-0005-0000-0000-00003B5C0000}"/>
    <cellStyle name="Note 2 19" xfId="191" xr:uid="{00000000-0005-0000-0000-00003C5C0000}"/>
    <cellStyle name="Note 2 19 10" xfId="3606" xr:uid="{00000000-0005-0000-0000-00003D5C0000}"/>
    <cellStyle name="Note 2 19 10 2" xfId="16515" xr:uid="{00000000-0005-0000-0000-00003E5C0000}"/>
    <cellStyle name="Note 2 19 10 3" xfId="22901" xr:uid="{00000000-0005-0000-0000-00003F5C0000}"/>
    <cellStyle name="Note 2 19 11" xfId="6807" xr:uid="{00000000-0005-0000-0000-0000405C0000}"/>
    <cellStyle name="Note 2 19 11 2" xfId="19709" xr:uid="{00000000-0005-0000-0000-0000415C0000}"/>
    <cellStyle name="Note 2 19 11 3" xfId="26095" xr:uid="{00000000-0005-0000-0000-0000425C0000}"/>
    <cellStyle name="Note 2 19 12" xfId="12591" xr:uid="{00000000-0005-0000-0000-0000435C0000}"/>
    <cellStyle name="Note 2 19 12 2" xfId="31826" xr:uid="{00000000-0005-0000-0000-0000445C0000}"/>
    <cellStyle name="Note 2 19 13" xfId="35030" xr:uid="{00000000-0005-0000-0000-0000455C0000}"/>
    <cellStyle name="Note 2 19 14" xfId="43122" xr:uid="{00000000-0005-0000-0000-0000465C0000}"/>
    <cellStyle name="Note 2 19 2" xfId="582" xr:uid="{00000000-0005-0000-0000-0000475C0000}"/>
    <cellStyle name="Note 2 19 2 10" xfId="35196" xr:uid="{00000000-0005-0000-0000-0000485C0000}"/>
    <cellStyle name="Note 2 19 2 11" xfId="43288" xr:uid="{00000000-0005-0000-0000-0000495C0000}"/>
    <cellStyle name="Note 2 19 2 2" xfId="1453" xr:uid="{00000000-0005-0000-0000-00004A5C0000}"/>
    <cellStyle name="Note 2 19 2 2 2" xfId="4648" xr:uid="{00000000-0005-0000-0000-00004B5C0000}"/>
    <cellStyle name="Note 2 19 2 2 2 2" xfId="17556" xr:uid="{00000000-0005-0000-0000-00004C5C0000}"/>
    <cellStyle name="Note 2 19 2 2 2 3" xfId="23942" xr:uid="{00000000-0005-0000-0000-00004D5C0000}"/>
    <cellStyle name="Note 2 19 2 2 2 4" xfId="37209" xr:uid="{00000000-0005-0000-0000-00004E5C0000}"/>
    <cellStyle name="Note 2 19 2 2 2 5" xfId="45301" xr:uid="{00000000-0005-0000-0000-00004F5C0000}"/>
    <cellStyle name="Note 2 19 2 2 3" xfId="7849" xr:uid="{00000000-0005-0000-0000-0000505C0000}"/>
    <cellStyle name="Note 2 19 2 2 3 2" xfId="20750" xr:uid="{00000000-0005-0000-0000-0000515C0000}"/>
    <cellStyle name="Note 2 19 2 2 3 3" xfId="27136" xr:uid="{00000000-0005-0000-0000-0000525C0000}"/>
    <cellStyle name="Note 2 19 2 2 3 4" xfId="40049" xr:uid="{00000000-0005-0000-0000-0000535C0000}"/>
    <cellStyle name="Note 2 19 2 2 3 5" xfId="48141" xr:uid="{00000000-0005-0000-0000-0000545C0000}"/>
    <cellStyle name="Note 2 19 2 2 4" xfId="11588" xr:uid="{00000000-0005-0000-0000-0000555C0000}"/>
    <cellStyle name="Note 2 19 2 2 4 2" xfId="32857" xr:uid="{00000000-0005-0000-0000-0000565C0000}"/>
    <cellStyle name="Note 2 19 2 2 5" xfId="35696" xr:uid="{00000000-0005-0000-0000-0000575C0000}"/>
    <cellStyle name="Note 2 19 2 2 6" xfId="43788" xr:uid="{00000000-0005-0000-0000-0000585C0000}"/>
    <cellStyle name="Note 2 19 2 3" xfId="2462" xr:uid="{00000000-0005-0000-0000-0000595C0000}"/>
    <cellStyle name="Note 2 19 2 3 2" xfId="5657" xr:uid="{00000000-0005-0000-0000-00005A5C0000}"/>
    <cellStyle name="Note 2 19 2 3 2 2" xfId="18565" xr:uid="{00000000-0005-0000-0000-00005B5C0000}"/>
    <cellStyle name="Note 2 19 2 3 2 3" xfId="24951" xr:uid="{00000000-0005-0000-0000-00005C5C0000}"/>
    <cellStyle name="Note 2 19 2 3 2 4" xfId="38218" xr:uid="{00000000-0005-0000-0000-00005D5C0000}"/>
    <cellStyle name="Note 2 19 2 3 2 5" xfId="46310" xr:uid="{00000000-0005-0000-0000-00005E5C0000}"/>
    <cellStyle name="Note 2 19 2 3 3" xfId="8858" xr:uid="{00000000-0005-0000-0000-00005F5C0000}"/>
    <cellStyle name="Note 2 19 2 3 3 2" xfId="21759" xr:uid="{00000000-0005-0000-0000-0000605C0000}"/>
    <cellStyle name="Note 2 19 2 3 3 3" xfId="28145" xr:uid="{00000000-0005-0000-0000-0000615C0000}"/>
    <cellStyle name="Note 2 19 2 3 3 4" xfId="41058" xr:uid="{00000000-0005-0000-0000-0000625C0000}"/>
    <cellStyle name="Note 2 19 2 3 3 5" xfId="49150" xr:uid="{00000000-0005-0000-0000-0000635C0000}"/>
    <cellStyle name="Note 2 19 2 3 4" xfId="11618" xr:uid="{00000000-0005-0000-0000-0000645C0000}"/>
    <cellStyle name="Note 2 19 2 3 4 2" xfId="33866" xr:uid="{00000000-0005-0000-0000-0000655C0000}"/>
    <cellStyle name="Note 2 19 2 3 5" xfId="36193" xr:uid="{00000000-0005-0000-0000-0000665C0000}"/>
    <cellStyle name="Note 2 19 2 3 6" xfId="44285" xr:uid="{00000000-0005-0000-0000-0000675C0000}"/>
    <cellStyle name="Note 2 19 2 4" xfId="2210" xr:uid="{00000000-0005-0000-0000-0000685C0000}"/>
    <cellStyle name="Note 2 19 2 4 2" xfId="5405" xr:uid="{00000000-0005-0000-0000-0000695C0000}"/>
    <cellStyle name="Note 2 19 2 4 2 2" xfId="18313" xr:uid="{00000000-0005-0000-0000-00006A5C0000}"/>
    <cellStyle name="Note 2 19 2 4 2 3" xfId="24699" xr:uid="{00000000-0005-0000-0000-00006B5C0000}"/>
    <cellStyle name="Note 2 19 2 4 2 4" xfId="40806" xr:uid="{00000000-0005-0000-0000-00006C5C0000}"/>
    <cellStyle name="Note 2 19 2 4 2 5" xfId="48898" xr:uid="{00000000-0005-0000-0000-00006D5C0000}"/>
    <cellStyle name="Note 2 19 2 4 3" xfId="8606" xr:uid="{00000000-0005-0000-0000-00006E5C0000}"/>
    <cellStyle name="Note 2 19 2 4 3 2" xfId="21507" xr:uid="{00000000-0005-0000-0000-00006F5C0000}"/>
    <cellStyle name="Note 2 19 2 4 3 3" xfId="27893" xr:uid="{00000000-0005-0000-0000-0000705C0000}"/>
    <cellStyle name="Note 2 19 2 4 4" xfId="12143" xr:uid="{00000000-0005-0000-0000-0000715C0000}"/>
    <cellStyle name="Note 2 19 2 4 4 2" xfId="33614" xr:uid="{00000000-0005-0000-0000-0000725C0000}"/>
    <cellStyle name="Note 2 19 2 4 5" xfId="37966" xr:uid="{00000000-0005-0000-0000-0000735C0000}"/>
    <cellStyle name="Note 2 19 2 4 6" xfId="46058" xr:uid="{00000000-0005-0000-0000-0000745C0000}"/>
    <cellStyle name="Note 2 19 2 5" xfId="953" xr:uid="{00000000-0005-0000-0000-0000755C0000}"/>
    <cellStyle name="Note 2 19 2 5 2" xfId="4148" xr:uid="{00000000-0005-0000-0000-0000765C0000}"/>
    <cellStyle name="Note 2 19 2 5 2 2" xfId="17056" xr:uid="{00000000-0005-0000-0000-0000775C0000}"/>
    <cellStyle name="Note 2 19 2 5 2 3" xfId="23442" xr:uid="{00000000-0005-0000-0000-0000785C0000}"/>
    <cellStyle name="Note 2 19 2 5 3" xfId="7349" xr:uid="{00000000-0005-0000-0000-0000795C0000}"/>
    <cellStyle name="Note 2 19 2 5 3 2" xfId="20250" xr:uid="{00000000-0005-0000-0000-00007A5C0000}"/>
    <cellStyle name="Note 2 19 2 5 3 3" xfId="26636" xr:uid="{00000000-0005-0000-0000-00007B5C0000}"/>
    <cellStyle name="Note 2 19 2 5 4" xfId="12869" xr:uid="{00000000-0005-0000-0000-00007C5C0000}"/>
    <cellStyle name="Note 2 19 2 5 4 2" xfId="32357" xr:uid="{00000000-0005-0000-0000-00007D5C0000}"/>
    <cellStyle name="Note 2 19 2 5 5" xfId="36709" xr:uid="{00000000-0005-0000-0000-00007E5C0000}"/>
    <cellStyle name="Note 2 19 2 5 6" xfId="44801" xr:uid="{00000000-0005-0000-0000-00007F5C0000}"/>
    <cellStyle name="Note 2 19 2 6" xfId="2966" xr:uid="{00000000-0005-0000-0000-0000805C0000}"/>
    <cellStyle name="Note 2 19 2 6 2" xfId="6161" xr:uid="{00000000-0005-0000-0000-0000815C0000}"/>
    <cellStyle name="Note 2 19 2 6 2 2" xfId="19069" xr:uid="{00000000-0005-0000-0000-0000825C0000}"/>
    <cellStyle name="Note 2 19 2 6 2 3" xfId="25455" xr:uid="{00000000-0005-0000-0000-0000835C0000}"/>
    <cellStyle name="Note 2 19 2 6 3" xfId="9362" xr:uid="{00000000-0005-0000-0000-0000845C0000}"/>
    <cellStyle name="Note 2 19 2 6 3 2" xfId="22263" xr:uid="{00000000-0005-0000-0000-0000855C0000}"/>
    <cellStyle name="Note 2 19 2 6 3 3" xfId="28649" xr:uid="{00000000-0005-0000-0000-0000865C0000}"/>
    <cellStyle name="Note 2 19 2 6 4" xfId="11840" xr:uid="{00000000-0005-0000-0000-0000875C0000}"/>
    <cellStyle name="Note 2 19 2 6 4 2" xfId="34370" xr:uid="{00000000-0005-0000-0000-0000885C0000}"/>
    <cellStyle name="Note 2 19 2 6 5" xfId="38727" xr:uid="{00000000-0005-0000-0000-0000895C0000}"/>
    <cellStyle name="Note 2 19 2 6 6" xfId="46819" xr:uid="{00000000-0005-0000-0000-00008A5C0000}"/>
    <cellStyle name="Note 2 19 2 7" xfId="3777" xr:uid="{00000000-0005-0000-0000-00008B5C0000}"/>
    <cellStyle name="Note 2 19 2 7 2" xfId="16685" xr:uid="{00000000-0005-0000-0000-00008C5C0000}"/>
    <cellStyle name="Note 2 19 2 7 3" xfId="23071" xr:uid="{00000000-0005-0000-0000-00008D5C0000}"/>
    <cellStyle name="Note 2 19 2 7 4" xfId="39549" xr:uid="{00000000-0005-0000-0000-00008E5C0000}"/>
    <cellStyle name="Note 2 19 2 7 5" xfId="47641" xr:uid="{00000000-0005-0000-0000-00008F5C0000}"/>
    <cellStyle name="Note 2 19 2 8" xfId="6978" xr:uid="{00000000-0005-0000-0000-0000905C0000}"/>
    <cellStyle name="Note 2 19 2 8 2" xfId="19879" xr:uid="{00000000-0005-0000-0000-0000915C0000}"/>
    <cellStyle name="Note 2 19 2 8 3" xfId="26265" xr:uid="{00000000-0005-0000-0000-0000925C0000}"/>
    <cellStyle name="Note 2 19 2 9" xfId="11867" xr:uid="{00000000-0005-0000-0000-0000935C0000}"/>
    <cellStyle name="Note 2 19 2 9 2" xfId="31996" xr:uid="{00000000-0005-0000-0000-0000945C0000}"/>
    <cellStyle name="Note 2 19 3" xfId="1115" xr:uid="{00000000-0005-0000-0000-0000955C0000}"/>
    <cellStyle name="Note 2 19 3 10" xfId="43450" xr:uid="{00000000-0005-0000-0000-0000965C0000}"/>
    <cellStyle name="Note 2 19 3 2" xfId="1615" xr:uid="{00000000-0005-0000-0000-0000975C0000}"/>
    <cellStyle name="Note 2 19 3 2 2" xfId="4810" xr:uid="{00000000-0005-0000-0000-0000985C0000}"/>
    <cellStyle name="Note 2 19 3 2 2 2" xfId="17718" xr:uid="{00000000-0005-0000-0000-0000995C0000}"/>
    <cellStyle name="Note 2 19 3 2 2 3" xfId="24104" xr:uid="{00000000-0005-0000-0000-00009A5C0000}"/>
    <cellStyle name="Note 2 19 3 2 2 4" xfId="37371" xr:uid="{00000000-0005-0000-0000-00009B5C0000}"/>
    <cellStyle name="Note 2 19 3 2 2 5" xfId="45463" xr:uid="{00000000-0005-0000-0000-00009C5C0000}"/>
    <cellStyle name="Note 2 19 3 2 3" xfId="8011" xr:uid="{00000000-0005-0000-0000-00009D5C0000}"/>
    <cellStyle name="Note 2 19 3 2 3 2" xfId="20912" xr:uid="{00000000-0005-0000-0000-00009E5C0000}"/>
    <cellStyle name="Note 2 19 3 2 3 3" xfId="27298" xr:uid="{00000000-0005-0000-0000-00009F5C0000}"/>
    <cellStyle name="Note 2 19 3 2 3 4" xfId="40211" xr:uid="{00000000-0005-0000-0000-0000A05C0000}"/>
    <cellStyle name="Note 2 19 3 2 3 5" xfId="48303" xr:uid="{00000000-0005-0000-0000-0000A15C0000}"/>
    <cellStyle name="Note 2 19 3 2 4" xfId="10128" xr:uid="{00000000-0005-0000-0000-0000A25C0000}"/>
    <cellStyle name="Note 2 19 3 2 4 2" xfId="33019" xr:uid="{00000000-0005-0000-0000-0000A35C0000}"/>
    <cellStyle name="Note 2 19 3 2 5" xfId="35858" xr:uid="{00000000-0005-0000-0000-0000A45C0000}"/>
    <cellStyle name="Note 2 19 3 2 6" xfId="43950" xr:uid="{00000000-0005-0000-0000-0000A55C0000}"/>
    <cellStyle name="Note 2 19 3 3" xfId="2624" xr:uid="{00000000-0005-0000-0000-0000A65C0000}"/>
    <cellStyle name="Note 2 19 3 3 2" xfId="5819" xr:uid="{00000000-0005-0000-0000-0000A75C0000}"/>
    <cellStyle name="Note 2 19 3 3 2 2" xfId="18727" xr:uid="{00000000-0005-0000-0000-0000A85C0000}"/>
    <cellStyle name="Note 2 19 3 3 2 3" xfId="25113" xr:uid="{00000000-0005-0000-0000-0000A95C0000}"/>
    <cellStyle name="Note 2 19 3 3 2 4" xfId="38380" xr:uid="{00000000-0005-0000-0000-0000AA5C0000}"/>
    <cellStyle name="Note 2 19 3 3 2 5" xfId="46472" xr:uid="{00000000-0005-0000-0000-0000AB5C0000}"/>
    <cellStyle name="Note 2 19 3 3 3" xfId="9020" xr:uid="{00000000-0005-0000-0000-0000AC5C0000}"/>
    <cellStyle name="Note 2 19 3 3 3 2" xfId="21921" xr:uid="{00000000-0005-0000-0000-0000AD5C0000}"/>
    <cellStyle name="Note 2 19 3 3 3 3" xfId="28307" xr:uid="{00000000-0005-0000-0000-0000AE5C0000}"/>
    <cellStyle name="Note 2 19 3 3 3 4" xfId="41220" xr:uid="{00000000-0005-0000-0000-0000AF5C0000}"/>
    <cellStyle name="Note 2 19 3 3 3 5" xfId="49312" xr:uid="{00000000-0005-0000-0000-0000B05C0000}"/>
    <cellStyle name="Note 2 19 3 3 4" xfId="11241" xr:uid="{00000000-0005-0000-0000-0000B15C0000}"/>
    <cellStyle name="Note 2 19 3 3 4 2" xfId="34028" xr:uid="{00000000-0005-0000-0000-0000B25C0000}"/>
    <cellStyle name="Note 2 19 3 3 5" xfId="36355" xr:uid="{00000000-0005-0000-0000-0000B35C0000}"/>
    <cellStyle name="Note 2 19 3 3 6" xfId="44447" xr:uid="{00000000-0005-0000-0000-0000B45C0000}"/>
    <cellStyle name="Note 2 19 3 4" xfId="2131" xr:uid="{00000000-0005-0000-0000-0000B55C0000}"/>
    <cellStyle name="Note 2 19 3 4 2" xfId="5326" xr:uid="{00000000-0005-0000-0000-0000B65C0000}"/>
    <cellStyle name="Note 2 19 3 4 2 2" xfId="18234" xr:uid="{00000000-0005-0000-0000-0000B75C0000}"/>
    <cellStyle name="Note 2 19 3 4 2 3" xfId="24620" xr:uid="{00000000-0005-0000-0000-0000B85C0000}"/>
    <cellStyle name="Note 2 19 3 4 2 4" xfId="40727" xr:uid="{00000000-0005-0000-0000-0000B95C0000}"/>
    <cellStyle name="Note 2 19 3 4 2 5" xfId="48819" xr:uid="{00000000-0005-0000-0000-0000BA5C0000}"/>
    <cellStyle name="Note 2 19 3 4 3" xfId="8527" xr:uid="{00000000-0005-0000-0000-0000BB5C0000}"/>
    <cellStyle name="Note 2 19 3 4 3 2" xfId="21428" xr:uid="{00000000-0005-0000-0000-0000BC5C0000}"/>
    <cellStyle name="Note 2 19 3 4 3 3" xfId="27814" xr:uid="{00000000-0005-0000-0000-0000BD5C0000}"/>
    <cellStyle name="Note 2 19 3 4 4" xfId="11783" xr:uid="{00000000-0005-0000-0000-0000BE5C0000}"/>
    <cellStyle name="Note 2 19 3 4 4 2" xfId="33535" xr:uid="{00000000-0005-0000-0000-0000BF5C0000}"/>
    <cellStyle name="Note 2 19 3 4 5" xfId="37887" xr:uid="{00000000-0005-0000-0000-0000C05C0000}"/>
    <cellStyle name="Note 2 19 3 4 6" xfId="45979" xr:uid="{00000000-0005-0000-0000-0000C15C0000}"/>
    <cellStyle name="Note 2 19 3 5" xfId="3128" xr:uid="{00000000-0005-0000-0000-0000C25C0000}"/>
    <cellStyle name="Note 2 19 3 5 2" xfId="6323" xr:uid="{00000000-0005-0000-0000-0000C35C0000}"/>
    <cellStyle name="Note 2 19 3 5 2 2" xfId="19231" xr:uid="{00000000-0005-0000-0000-0000C45C0000}"/>
    <cellStyle name="Note 2 19 3 5 2 3" xfId="25617" xr:uid="{00000000-0005-0000-0000-0000C55C0000}"/>
    <cellStyle name="Note 2 19 3 5 3" xfId="9524" xr:uid="{00000000-0005-0000-0000-0000C65C0000}"/>
    <cellStyle name="Note 2 19 3 5 3 2" xfId="22425" xr:uid="{00000000-0005-0000-0000-0000C75C0000}"/>
    <cellStyle name="Note 2 19 3 5 3 3" xfId="28811" xr:uid="{00000000-0005-0000-0000-0000C85C0000}"/>
    <cellStyle name="Note 2 19 3 5 4" xfId="11645" xr:uid="{00000000-0005-0000-0000-0000C95C0000}"/>
    <cellStyle name="Note 2 19 3 5 4 2" xfId="34532" xr:uid="{00000000-0005-0000-0000-0000CA5C0000}"/>
    <cellStyle name="Note 2 19 3 5 5" xfId="36871" xr:uid="{00000000-0005-0000-0000-0000CB5C0000}"/>
    <cellStyle name="Note 2 19 3 5 6" xfId="44963" xr:uid="{00000000-0005-0000-0000-0000CC5C0000}"/>
    <cellStyle name="Note 2 19 3 6" xfId="4310" xr:uid="{00000000-0005-0000-0000-0000CD5C0000}"/>
    <cellStyle name="Note 2 19 3 6 2" xfId="17218" xr:uid="{00000000-0005-0000-0000-0000CE5C0000}"/>
    <cellStyle name="Note 2 19 3 6 3" xfId="23604" xr:uid="{00000000-0005-0000-0000-0000CF5C0000}"/>
    <cellStyle name="Note 2 19 3 6 4" xfId="38889" xr:uid="{00000000-0005-0000-0000-0000D05C0000}"/>
    <cellStyle name="Note 2 19 3 6 5" xfId="46981" xr:uid="{00000000-0005-0000-0000-0000D15C0000}"/>
    <cellStyle name="Note 2 19 3 7" xfId="7511" xr:uid="{00000000-0005-0000-0000-0000D25C0000}"/>
    <cellStyle name="Note 2 19 3 7 2" xfId="20412" xr:uid="{00000000-0005-0000-0000-0000D35C0000}"/>
    <cellStyle name="Note 2 19 3 7 3" xfId="26798" xr:uid="{00000000-0005-0000-0000-0000D45C0000}"/>
    <cellStyle name="Note 2 19 3 7 4" xfId="39711" xr:uid="{00000000-0005-0000-0000-0000D55C0000}"/>
    <cellStyle name="Note 2 19 3 7 5" xfId="47803" xr:uid="{00000000-0005-0000-0000-0000D65C0000}"/>
    <cellStyle name="Note 2 19 3 8" xfId="12929" xr:uid="{00000000-0005-0000-0000-0000D75C0000}"/>
    <cellStyle name="Note 2 19 3 8 2" xfId="32519" xr:uid="{00000000-0005-0000-0000-0000D85C0000}"/>
    <cellStyle name="Note 2 19 3 9" xfId="35358" xr:uid="{00000000-0005-0000-0000-0000D95C0000}"/>
    <cellStyle name="Note 2 19 4" xfId="1287" xr:uid="{00000000-0005-0000-0000-0000DA5C0000}"/>
    <cellStyle name="Note 2 19 4 2" xfId="4482" xr:uid="{00000000-0005-0000-0000-0000DB5C0000}"/>
    <cellStyle name="Note 2 19 4 2 2" xfId="17390" xr:uid="{00000000-0005-0000-0000-0000DC5C0000}"/>
    <cellStyle name="Note 2 19 4 2 3" xfId="23776" xr:uid="{00000000-0005-0000-0000-0000DD5C0000}"/>
    <cellStyle name="Note 2 19 4 2 4" xfId="37043" xr:uid="{00000000-0005-0000-0000-0000DE5C0000}"/>
    <cellStyle name="Note 2 19 4 2 5" xfId="45135" xr:uid="{00000000-0005-0000-0000-0000DF5C0000}"/>
    <cellStyle name="Note 2 19 4 3" xfId="7683" xr:uid="{00000000-0005-0000-0000-0000E05C0000}"/>
    <cellStyle name="Note 2 19 4 3 2" xfId="20584" xr:uid="{00000000-0005-0000-0000-0000E15C0000}"/>
    <cellStyle name="Note 2 19 4 3 3" xfId="26970" xr:uid="{00000000-0005-0000-0000-0000E25C0000}"/>
    <cellStyle name="Note 2 19 4 3 4" xfId="39883" xr:uid="{00000000-0005-0000-0000-0000E35C0000}"/>
    <cellStyle name="Note 2 19 4 3 5" xfId="47975" xr:uid="{00000000-0005-0000-0000-0000E45C0000}"/>
    <cellStyle name="Note 2 19 4 4" xfId="11505" xr:uid="{00000000-0005-0000-0000-0000E55C0000}"/>
    <cellStyle name="Note 2 19 4 4 2" xfId="32691" xr:uid="{00000000-0005-0000-0000-0000E65C0000}"/>
    <cellStyle name="Note 2 19 4 5" xfId="35530" xr:uid="{00000000-0005-0000-0000-0000E75C0000}"/>
    <cellStyle name="Note 2 19 4 6" xfId="43622" xr:uid="{00000000-0005-0000-0000-0000E85C0000}"/>
    <cellStyle name="Note 2 19 5" xfId="2296" xr:uid="{00000000-0005-0000-0000-0000E95C0000}"/>
    <cellStyle name="Note 2 19 5 2" xfId="5491" xr:uid="{00000000-0005-0000-0000-0000EA5C0000}"/>
    <cellStyle name="Note 2 19 5 2 2" xfId="18399" xr:uid="{00000000-0005-0000-0000-0000EB5C0000}"/>
    <cellStyle name="Note 2 19 5 2 3" xfId="24785" xr:uid="{00000000-0005-0000-0000-0000EC5C0000}"/>
    <cellStyle name="Note 2 19 5 2 4" xfId="38052" xr:uid="{00000000-0005-0000-0000-0000ED5C0000}"/>
    <cellStyle name="Note 2 19 5 2 5" xfId="46144" xr:uid="{00000000-0005-0000-0000-0000EE5C0000}"/>
    <cellStyle name="Note 2 19 5 3" xfId="8692" xr:uid="{00000000-0005-0000-0000-0000EF5C0000}"/>
    <cellStyle name="Note 2 19 5 3 2" xfId="21593" xr:uid="{00000000-0005-0000-0000-0000F05C0000}"/>
    <cellStyle name="Note 2 19 5 3 3" xfId="27979" xr:uid="{00000000-0005-0000-0000-0000F15C0000}"/>
    <cellStyle name="Note 2 19 5 3 4" xfId="40892" xr:uid="{00000000-0005-0000-0000-0000F25C0000}"/>
    <cellStyle name="Note 2 19 5 3 5" xfId="48984" xr:uid="{00000000-0005-0000-0000-0000F35C0000}"/>
    <cellStyle name="Note 2 19 5 4" xfId="12694" xr:uid="{00000000-0005-0000-0000-0000F45C0000}"/>
    <cellStyle name="Note 2 19 5 4 2" xfId="33700" xr:uid="{00000000-0005-0000-0000-0000F55C0000}"/>
    <cellStyle name="Note 2 19 5 5" xfId="36027" xr:uid="{00000000-0005-0000-0000-0000F65C0000}"/>
    <cellStyle name="Note 2 19 5 6" xfId="44119" xr:uid="{00000000-0005-0000-0000-0000F75C0000}"/>
    <cellStyle name="Note 2 19 6" xfId="1833" xr:uid="{00000000-0005-0000-0000-0000F85C0000}"/>
    <cellStyle name="Note 2 19 6 2" xfId="5028" xr:uid="{00000000-0005-0000-0000-0000F95C0000}"/>
    <cellStyle name="Note 2 19 6 2 2" xfId="17936" xr:uid="{00000000-0005-0000-0000-0000FA5C0000}"/>
    <cellStyle name="Note 2 19 6 2 3" xfId="24322" xr:uid="{00000000-0005-0000-0000-0000FB5C0000}"/>
    <cellStyle name="Note 2 19 6 2 4" xfId="40429" xr:uid="{00000000-0005-0000-0000-0000FC5C0000}"/>
    <cellStyle name="Note 2 19 6 2 5" xfId="48521" xr:uid="{00000000-0005-0000-0000-0000FD5C0000}"/>
    <cellStyle name="Note 2 19 6 3" xfId="8229" xr:uid="{00000000-0005-0000-0000-0000FE5C0000}"/>
    <cellStyle name="Note 2 19 6 3 2" xfId="21130" xr:uid="{00000000-0005-0000-0000-0000FF5C0000}"/>
    <cellStyle name="Note 2 19 6 3 3" xfId="27516" xr:uid="{00000000-0005-0000-0000-0000005D0000}"/>
    <cellStyle name="Note 2 19 6 4" xfId="10755" xr:uid="{00000000-0005-0000-0000-0000015D0000}"/>
    <cellStyle name="Note 2 19 6 4 2" xfId="33237" xr:uid="{00000000-0005-0000-0000-0000025D0000}"/>
    <cellStyle name="Note 2 19 6 5" xfId="37589" xr:uid="{00000000-0005-0000-0000-0000035D0000}"/>
    <cellStyle name="Note 2 19 6 6" xfId="45681" xr:uid="{00000000-0005-0000-0000-0000045D0000}"/>
    <cellStyle name="Note 2 19 7" xfId="787" xr:uid="{00000000-0005-0000-0000-0000055D0000}"/>
    <cellStyle name="Note 2 19 7 2" xfId="3982" xr:uid="{00000000-0005-0000-0000-0000065D0000}"/>
    <cellStyle name="Note 2 19 7 2 2" xfId="16890" xr:uid="{00000000-0005-0000-0000-0000075D0000}"/>
    <cellStyle name="Note 2 19 7 2 3" xfId="23276" xr:uid="{00000000-0005-0000-0000-0000085D0000}"/>
    <cellStyle name="Note 2 19 7 3" xfId="7183" xr:uid="{00000000-0005-0000-0000-0000095D0000}"/>
    <cellStyle name="Note 2 19 7 3 2" xfId="20084" xr:uid="{00000000-0005-0000-0000-00000A5D0000}"/>
    <cellStyle name="Note 2 19 7 3 3" xfId="26470" xr:uid="{00000000-0005-0000-0000-00000B5D0000}"/>
    <cellStyle name="Note 2 19 7 4" xfId="12883" xr:uid="{00000000-0005-0000-0000-00000C5D0000}"/>
    <cellStyle name="Note 2 19 7 4 2" xfId="32191" xr:uid="{00000000-0005-0000-0000-00000D5D0000}"/>
    <cellStyle name="Note 2 19 7 5" xfId="36543" xr:uid="{00000000-0005-0000-0000-00000E5D0000}"/>
    <cellStyle name="Note 2 19 7 6" xfId="44635" xr:uid="{00000000-0005-0000-0000-00000F5D0000}"/>
    <cellStyle name="Note 2 19 8" xfId="2800" xr:uid="{00000000-0005-0000-0000-0000105D0000}"/>
    <cellStyle name="Note 2 19 8 2" xfId="5995" xr:uid="{00000000-0005-0000-0000-0000115D0000}"/>
    <cellStyle name="Note 2 19 8 2 2" xfId="18903" xr:uid="{00000000-0005-0000-0000-0000125D0000}"/>
    <cellStyle name="Note 2 19 8 2 3" xfId="25289" xr:uid="{00000000-0005-0000-0000-0000135D0000}"/>
    <cellStyle name="Note 2 19 8 3" xfId="9196" xr:uid="{00000000-0005-0000-0000-0000145D0000}"/>
    <cellStyle name="Note 2 19 8 3 2" xfId="22097" xr:uid="{00000000-0005-0000-0000-0000155D0000}"/>
    <cellStyle name="Note 2 19 8 3 3" xfId="28483" xr:uid="{00000000-0005-0000-0000-0000165D0000}"/>
    <cellStyle name="Note 2 19 8 4" xfId="12365" xr:uid="{00000000-0005-0000-0000-0000175D0000}"/>
    <cellStyle name="Note 2 19 8 4 2" xfId="34204" xr:uid="{00000000-0005-0000-0000-0000185D0000}"/>
    <cellStyle name="Note 2 19 8 5" xfId="38561" xr:uid="{00000000-0005-0000-0000-0000195D0000}"/>
    <cellStyle name="Note 2 19 8 6" xfId="46653" xr:uid="{00000000-0005-0000-0000-00001A5D0000}"/>
    <cellStyle name="Note 2 19 9" xfId="411" xr:uid="{00000000-0005-0000-0000-00001B5D0000}"/>
    <cellStyle name="Note 2 19 9 2" xfId="15441" xr:uid="{00000000-0005-0000-0000-00001C5D0000}"/>
    <cellStyle name="Note 2 19 9 2 2" xfId="29295" xr:uid="{00000000-0005-0000-0000-00001D5D0000}"/>
    <cellStyle name="Note 2 19 9 3" xfId="16401" xr:uid="{00000000-0005-0000-0000-00001E5D0000}"/>
    <cellStyle name="Note 2 19 9 4" xfId="39383" xr:uid="{00000000-0005-0000-0000-00001F5D0000}"/>
    <cellStyle name="Note 2 19 9 5" xfId="47475" xr:uid="{00000000-0005-0000-0000-0000205D0000}"/>
    <cellStyle name="Note 2 2" xfId="88" xr:uid="{00000000-0005-0000-0000-0000215D0000}"/>
    <cellStyle name="Note 2 2 10" xfId="171" xr:uid="{00000000-0005-0000-0000-0000225D0000}"/>
    <cellStyle name="Note 2 2 10 10" xfId="3731" xr:uid="{00000000-0005-0000-0000-0000235D0000}"/>
    <cellStyle name="Note 2 2 10 10 2" xfId="16640" xr:uid="{00000000-0005-0000-0000-0000245D0000}"/>
    <cellStyle name="Note 2 2 10 10 3" xfId="23026" xr:uid="{00000000-0005-0000-0000-0000255D0000}"/>
    <cellStyle name="Note 2 2 10 11" xfId="6932" xr:uid="{00000000-0005-0000-0000-0000265D0000}"/>
    <cellStyle name="Note 2 2 10 11 2" xfId="19834" xr:uid="{00000000-0005-0000-0000-0000275D0000}"/>
    <cellStyle name="Note 2 2 10 11 3" xfId="26220" xr:uid="{00000000-0005-0000-0000-0000285D0000}"/>
    <cellStyle name="Note 2 2 10 12" xfId="12966" xr:uid="{00000000-0005-0000-0000-0000295D0000}"/>
    <cellStyle name="Note 2 2 10 12 2" xfId="31951" xr:uid="{00000000-0005-0000-0000-00002A5D0000}"/>
    <cellStyle name="Note 2 2 10 13" xfId="35155" xr:uid="{00000000-0005-0000-0000-00002B5D0000}"/>
    <cellStyle name="Note 2 2 10 14" xfId="43247" xr:uid="{00000000-0005-0000-0000-00002C5D0000}"/>
    <cellStyle name="Note 2 2 10 2" xfId="316" xr:uid="{00000000-0005-0000-0000-00002D5D0000}"/>
    <cellStyle name="Note 2 2 10 2 10" xfId="12428" xr:uid="{00000000-0005-0000-0000-00002E5D0000}"/>
    <cellStyle name="Note 2 2 10 2 10 2" xfId="32121" xr:uid="{00000000-0005-0000-0000-00002F5D0000}"/>
    <cellStyle name="Note 2 2 10 2 11" xfId="35321" xr:uid="{00000000-0005-0000-0000-0000305D0000}"/>
    <cellStyle name="Note 2 2 10 2 12" xfId="43413" xr:uid="{00000000-0005-0000-0000-0000315D0000}"/>
    <cellStyle name="Note 2 2 10 2 2" xfId="1578" xr:uid="{00000000-0005-0000-0000-0000325D0000}"/>
    <cellStyle name="Note 2 2 10 2 2 2" xfId="4773" xr:uid="{00000000-0005-0000-0000-0000335D0000}"/>
    <cellStyle name="Note 2 2 10 2 2 2 2" xfId="17681" xr:uid="{00000000-0005-0000-0000-0000345D0000}"/>
    <cellStyle name="Note 2 2 10 2 2 2 3" xfId="24067" xr:uid="{00000000-0005-0000-0000-0000355D0000}"/>
    <cellStyle name="Note 2 2 10 2 2 2 4" xfId="37334" xr:uid="{00000000-0005-0000-0000-0000365D0000}"/>
    <cellStyle name="Note 2 2 10 2 2 2 5" xfId="45426" xr:uid="{00000000-0005-0000-0000-0000375D0000}"/>
    <cellStyle name="Note 2 2 10 2 2 3" xfId="7974" xr:uid="{00000000-0005-0000-0000-0000385D0000}"/>
    <cellStyle name="Note 2 2 10 2 2 3 2" xfId="20875" xr:uid="{00000000-0005-0000-0000-0000395D0000}"/>
    <cellStyle name="Note 2 2 10 2 2 3 3" xfId="27261" xr:uid="{00000000-0005-0000-0000-00003A5D0000}"/>
    <cellStyle name="Note 2 2 10 2 2 3 4" xfId="40174" xr:uid="{00000000-0005-0000-0000-00003B5D0000}"/>
    <cellStyle name="Note 2 2 10 2 2 3 5" xfId="48266" xr:uid="{00000000-0005-0000-0000-00003C5D0000}"/>
    <cellStyle name="Note 2 2 10 2 2 4" xfId="12110" xr:uid="{00000000-0005-0000-0000-00003D5D0000}"/>
    <cellStyle name="Note 2 2 10 2 2 4 2" xfId="32982" xr:uid="{00000000-0005-0000-0000-00003E5D0000}"/>
    <cellStyle name="Note 2 2 10 2 2 5" xfId="35821" xr:uid="{00000000-0005-0000-0000-00003F5D0000}"/>
    <cellStyle name="Note 2 2 10 2 2 6" xfId="43913" xr:uid="{00000000-0005-0000-0000-0000405D0000}"/>
    <cellStyle name="Note 2 2 10 2 3" xfId="2587" xr:uid="{00000000-0005-0000-0000-0000415D0000}"/>
    <cellStyle name="Note 2 2 10 2 3 2" xfId="5782" xr:uid="{00000000-0005-0000-0000-0000425D0000}"/>
    <cellStyle name="Note 2 2 10 2 3 2 2" xfId="18690" xr:uid="{00000000-0005-0000-0000-0000435D0000}"/>
    <cellStyle name="Note 2 2 10 2 3 2 3" xfId="25076" xr:uid="{00000000-0005-0000-0000-0000445D0000}"/>
    <cellStyle name="Note 2 2 10 2 3 2 4" xfId="38343" xr:uid="{00000000-0005-0000-0000-0000455D0000}"/>
    <cellStyle name="Note 2 2 10 2 3 2 5" xfId="46435" xr:uid="{00000000-0005-0000-0000-0000465D0000}"/>
    <cellStyle name="Note 2 2 10 2 3 3" xfId="8983" xr:uid="{00000000-0005-0000-0000-0000475D0000}"/>
    <cellStyle name="Note 2 2 10 2 3 3 2" xfId="21884" xr:uid="{00000000-0005-0000-0000-0000485D0000}"/>
    <cellStyle name="Note 2 2 10 2 3 3 3" xfId="28270" xr:uid="{00000000-0005-0000-0000-0000495D0000}"/>
    <cellStyle name="Note 2 2 10 2 3 3 4" xfId="41183" xr:uid="{00000000-0005-0000-0000-00004A5D0000}"/>
    <cellStyle name="Note 2 2 10 2 3 3 5" xfId="49275" xr:uid="{00000000-0005-0000-0000-00004B5D0000}"/>
    <cellStyle name="Note 2 2 10 2 3 4" xfId="11254" xr:uid="{00000000-0005-0000-0000-00004C5D0000}"/>
    <cellStyle name="Note 2 2 10 2 3 4 2" xfId="33991" xr:uid="{00000000-0005-0000-0000-00004D5D0000}"/>
    <cellStyle name="Note 2 2 10 2 3 5" xfId="36318" xr:uid="{00000000-0005-0000-0000-00004E5D0000}"/>
    <cellStyle name="Note 2 2 10 2 3 6" xfId="44410" xr:uid="{00000000-0005-0000-0000-00004F5D0000}"/>
    <cellStyle name="Note 2 2 10 2 4" xfId="2194" xr:uid="{00000000-0005-0000-0000-0000505D0000}"/>
    <cellStyle name="Note 2 2 10 2 4 2" xfId="5389" xr:uid="{00000000-0005-0000-0000-0000515D0000}"/>
    <cellStyle name="Note 2 2 10 2 4 2 2" xfId="18297" xr:uid="{00000000-0005-0000-0000-0000525D0000}"/>
    <cellStyle name="Note 2 2 10 2 4 2 3" xfId="24683" xr:uid="{00000000-0005-0000-0000-0000535D0000}"/>
    <cellStyle name="Note 2 2 10 2 4 2 4" xfId="40790" xr:uid="{00000000-0005-0000-0000-0000545D0000}"/>
    <cellStyle name="Note 2 2 10 2 4 2 5" xfId="48882" xr:uid="{00000000-0005-0000-0000-0000555D0000}"/>
    <cellStyle name="Note 2 2 10 2 4 3" xfId="8590" xr:uid="{00000000-0005-0000-0000-0000565D0000}"/>
    <cellStyle name="Note 2 2 10 2 4 3 2" xfId="21491" xr:uid="{00000000-0005-0000-0000-0000575D0000}"/>
    <cellStyle name="Note 2 2 10 2 4 3 3" xfId="27877" xr:uid="{00000000-0005-0000-0000-0000585D0000}"/>
    <cellStyle name="Note 2 2 10 2 4 4" xfId="11170" xr:uid="{00000000-0005-0000-0000-0000595D0000}"/>
    <cellStyle name="Note 2 2 10 2 4 4 2" xfId="33598" xr:uid="{00000000-0005-0000-0000-00005A5D0000}"/>
    <cellStyle name="Note 2 2 10 2 4 5" xfId="37950" xr:uid="{00000000-0005-0000-0000-00005B5D0000}"/>
    <cellStyle name="Note 2 2 10 2 4 6" xfId="46042" xr:uid="{00000000-0005-0000-0000-00005C5D0000}"/>
    <cellStyle name="Note 2 2 10 2 5" xfId="1078" xr:uid="{00000000-0005-0000-0000-00005D5D0000}"/>
    <cellStyle name="Note 2 2 10 2 5 2" xfId="4273" xr:uid="{00000000-0005-0000-0000-00005E5D0000}"/>
    <cellStyle name="Note 2 2 10 2 5 2 2" xfId="17181" xr:uid="{00000000-0005-0000-0000-00005F5D0000}"/>
    <cellStyle name="Note 2 2 10 2 5 2 3" xfId="23567" xr:uid="{00000000-0005-0000-0000-0000605D0000}"/>
    <cellStyle name="Note 2 2 10 2 5 3" xfId="7474" xr:uid="{00000000-0005-0000-0000-0000615D0000}"/>
    <cellStyle name="Note 2 2 10 2 5 3 2" xfId="20375" xr:uid="{00000000-0005-0000-0000-0000625D0000}"/>
    <cellStyle name="Note 2 2 10 2 5 3 3" xfId="26761" xr:uid="{00000000-0005-0000-0000-0000635D0000}"/>
    <cellStyle name="Note 2 2 10 2 5 4" xfId="11009" xr:uid="{00000000-0005-0000-0000-0000645D0000}"/>
    <cellStyle name="Note 2 2 10 2 5 4 2" xfId="32482" xr:uid="{00000000-0005-0000-0000-0000655D0000}"/>
    <cellStyle name="Note 2 2 10 2 5 5" xfId="36834" xr:uid="{00000000-0005-0000-0000-0000665D0000}"/>
    <cellStyle name="Note 2 2 10 2 5 6" xfId="44926" xr:uid="{00000000-0005-0000-0000-0000675D0000}"/>
    <cellStyle name="Note 2 2 10 2 6" xfId="3091" xr:uid="{00000000-0005-0000-0000-0000685D0000}"/>
    <cellStyle name="Note 2 2 10 2 6 2" xfId="6286" xr:uid="{00000000-0005-0000-0000-0000695D0000}"/>
    <cellStyle name="Note 2 2 10 2 6 2 2" xfId="19194" xr:uid="{00000000-0005-0000-0000-00006A5D0000}"/>
    <cellStyle name="Note 2 2 10 2 6 2 3" xfId="25580" xr:uid="{00000000-0005-0000-0000-00006B5D0000}"/>
    <cellStyle name="Note 2 2 10 2 6 3" xfId="9487" xr:uid="{00000000-0005-0000-0000-00006C5D0000}"/>
    <cellStyle name="Note 2 2 10 2 6 3 2" xfId="22388" xr:uid="{00000000-0005-0000-0000-00006D5D0000}"/>
    <cellStyle name="Note 2 2 10 2 6 3 3" xfId="28774" xr:uid="{00000000-0005-0000-0000-00006E5D0000}"/>
    <cellStyle name="Note 2 2 10 2 6 4" xfId="10699" xr:uid="{00000000-0005-0000-0000-00006F5D0000}"/>
    <cellStyle name="Note 2 2 10 2 6 4 2" xfId="34495" xr:uid="{00000000-0005-0000-0000-0000705D0000}"/>
    <cellStyle name="Note 2 2 10 2 6 5" xfId="38852" xr:uid="{00000000-0005-0000-0000-0000715D0000}"/>
    <cellStyle name="Note 2 2 10 2 6 6" xfId="46944" xr:uid="{00000000-0005-0000-0000-0000725D0000}"/>
    <cellStyle name="Note 2 2 10 2 7" xfId="707" xr:uid="{00000000-0005-0000-0000-0000735D0000}"/>
    <cellStyle name="Note 2 2 10 2 7 2" xfId="15732" xr:uid="{00000000-0005-0000-0000-0000745D0000}"/>
    <cellStyle name="Note 2 2 10 2 7 2 2" xfId="29585" xr:uid="{00000000-0005-0000-0000-0000755D0000}"/>
    <cellStyle name="Note 2 2 10 2 7 3" xfId="16413" xr:uid="{00000000-0005-0000-0000-0000765D0000}"/>
    <cellStyle name="Note 2 2 10 2 7 4" xfId="39674" xr:uid="{00000000-0005-0000-0000-0000775D0000}"/>
    <cellStyle name="Note 2 2 10 2 7 5" xfId="47766" xr:uid="{00000000-0005-0000-0000-0000785D0000}"/>
    <cellStyle name="Note 2 2 10 2 8" xfId="3902" xr:uid="{00000000-0005-0000-0000-0000795D0000}"/>
    <cellStyle name="Note 2 2 10 2 8 2" xfId="16810" xr:uid="{00000000-0005-0000-0000-00007A5D0000}"/>
    <cellStyle name="Note 2 2 10 2 8 3" xfId="23196" xr:uid="{00000000-0005-0000-0000-00007B5D0000}"/>
    <cellStyle name="Note 2 2 10 2 9" xfId="7103" xr:uid="{00000000-0005-0000-0000-00007C5D0000}"/>
    <cellStyle name="Note 2 2 10 2 9 2" xfId="20004" xr:uid="{00000000-0005-0000-0000-00007D5D0000}"/>
    <cellStyle name="Note 2 2 10 2 9 3" xfId="26390" xr:uid="{00000000-0005-0000-0000-00007E5D0000}"/>
    <cellStyle name="Note 2 2 10 3" xfId="1240" xr:uid="{00000000-0005-0000-0000-00007F5D0000}"/>
    <cellStyle name="Note 2 2 10 3 10" xfId="43575" xr:uid="{00000000-0005-0000-0000-0000805D0000}"/>
    <cellStyle name="Note 2 2 10 3 2" xfId="1740" xr:uid="{00000000-0005-0000-0000-0000815D0000}"/>
    <cellStyle name="Note 2 2 10 3 2 2" xfId="4935" xr:uid="{00000000-0005-0000-0000-0000825D0000}"/>
    <cellStyle name="Note 2 2 10 3 2 2 2" xfId="17843" xr:uid="{00000000-0005-0000-0000-0000835D0000}"/>
    <cellStyle name="Note 2 2 10 3 2 2 3" xfId="24229" xr:uid="{00000000-0005-0000-0000-0000845D0000}"/>
    <cellStyle name="Note 2 2 10 3 2 2 4" xfId="37496" xr:uid="{00000000-0005-0000-0000-0000855D0000}"/>
    <cellStyle name="Note 2 2 10 3 2 2 5" xfId="45588" xr:uid="{00000000-0005-0000-0000-0000865D0000}"/>
    <cellStyle name="Note 2 2 10 3 2 3" xfId="8136" xr:uid="{00000000-0005-0000-0000-0000875D0000}"/>
    <cellStyle name="Note 2 2 10 3 2 3 2" xfId="21037" xr:uid="{00000000-0005-0000-0000-0000885D0000}"/>
    <cellStyle name="Note 2 2 10 3 2 3 3" xfId="27423" xr:uid="{00000000-0005-0000-0000-0000895D0000}"/>
    <cellStyle name="Note 2 2 10 3 2 3 4" xfId="40336" xr:uid="{00000000-0005-0000-0000-00008A5D0000}"/>
    <cellStyle name="Note 2 2 10 3 2 3 5" xfId="48428" xr:uid="{00000000-0005-0000-0000-00008B5D0000}"/>
    <cellStyle name="Note 2 2 10 3 2 4" xfId="11377" xr:uid="{00000000-0005-0000-0000-00008C5D0000}"/>
    <cellStyle name="Note 2 2 10 3 2 4 2" xfId="33144" xr:uid="{00000000-0005-0000-0000-00008D5D0000}"/>
    <cellStyle name="Note 2 2 10 3 2 5" xfId="35983" xr:uid="{00000000-0005-0000-0000-00008E5D0000}"/>
    <cellStyle name="Note 2 2 10 3 2 6" xfId="44075" xr:uid="{00000000-0005-0000-0000-00008F5D0000}"/>
    <cellStyle name="Note 2 2 10 3 3" xfId="2749" xr:uid="{00000000-0005-0000-0000-0000905D0000}"/>
    <cellStyle name="Note 2 2 10 3 3 2" xfId="5944" xr:uid="{00000000-0005-0000-0000-0000915D0000}"/>
    <cellStyle name="Note 2 2 10 3 3 2 2" xfId="18852" xr:uid="{00000000-0005-0000-0000-0000925D0000}"/>
    <cellStyle name="Note 2 2 10 3 3 2 3" xfId="25238" xr:uid="{00000000-0005-0000-0000-0000935D0000}"/>
    <cellStyle name="Note 2 2 10 3 3 2 4" xfId="38505" xr:uid="{00000000-0005-0000-0000-0000945D0000}"/>
    <cellStyle name="Note 2 2 10 3 3 2 5" xfId="46597" xr:uid="{00000000-0005-0000-0000-0000955D0000}"/>
    <cellStyle name="Note 2 2 10 3 3 3" xfId="9145" xr:uid="{00000000-0005-0000-0000-0000965D0000}"/>
    <cellStyle name="Note 2 2 10 3 3 3 2" xfId="22046" xr:uid="{00000000-0005-0000-0000-0000975D0000}"/>
    <cellStyle name="Note 2 2 10 3 3 3 3" xfId="28432" xr:uid="{00000000-0005-0000-0000-0000985D0000}"/>
    <cellStyle name="Note 2 2 10 3 3 3 4" xfId="41345" xr:uid="{00000000-0005-0000-0000-0000995D0000}"/>
    <cellStyle name="Note 2 2 10 3 3 3 5" xfId="49437" xr:uid="{00000000-0005-0000-0000-00009A5D0000}"/>
    <cellStyle name="Note 2 2 10 3 3 4" xfId="12502" xr:uid="{00000000-0005-0000-0000-00009B5D0000}"/>
    <cellStyle name="Note 2 2 10 3 3 4 2" xfId="34153" xr:uid="{00000000-0005-0000-0000-00009C5D0000}"/>
    <cellStyle name="Note 2 2 10 3 3 5" xfId="36480" xr:uid="{00000000-0005-0000-0000-00009D5D0000}"/>
    <cellStyle name="Note 2 2 10 3 3 6" xfId="44572" xr:uid="{00000000-0005-0000-0000-00009E5D0000}"/>
    <cellStyle name="Note 2 2 10 3 4" xfId="1859" xr:uid="{00000000-0005-0000-0000-00009F5D0000}"/>
    <cellStyle name="Note 2 2 10 3 4 2" xfId="5054" xr:uid="{00000000-0005-0000-0000-0000A05D0000}"/>
    <cellStyle name="Note 2 2 10 3 4 2 2" xfId="17962" xr:uid="{00000000-0005-0000-0000-0000A15D0000}"/>
    <cellStyle name="Note 2 2 10 3 4 2 3" xfId="24348" xr:uid="{00000000-0005-0000-0000-0000A25D0000}"/>
    <cellStyle name="Note 2 2 10 3 4 2 4" xfId="40455" xr:uid="{00000000-0005-0000-0000-0000A35D0000}"/>
    <cellStyle name="Note 2 2 10 3 4 2 5" xfId="48547" xr:uid="{00000000-0005-0000-0000-0000A45D0000}"/>
    <cellStyle name="Note 2 2 10 3 4 3" xfId="8255" xr:uid="{00000000-0005-0000-0000-0000A55D0000}"/>
    <cellStyle name="Note 2 2 10 3 4 3 2" xfId="21156" xr:uid="{00000000-0005-0000-0000-0000A65D0000}"/>
    <cellStyle name="Note 2 2 10 3 4 3 3" xfId="27542" xr:uid="{00000000-0005-0000-0000-0000A75D0000}"/>
    <cellStyle name="Note 2 2 10 3 4 4" xfId="10409" xr:uid="{00000000-0005-0000-0000-0000A85D0000}"/>
    <cellStyle name="Note 2 2 10 3 4 4 2" xfId="33263" xr:uid="{00000000-0005-0000-0000-0000A95D0000}"/>
    <cellStyle name="Note 2 2 10 3 4 5" xfId="37615" xr:uid="{00000000-0005-0000-0000-0000AA5D0000}"/>
    <cellStyle name="Note 2 2 10 3 4 6" xfId="45707" xr:uid="{00000000-0005-0000-0000-0000AB5D0000}"/>
    <cellStyle name="Note 2 2 10 3 5" xfId="3253" xr:uid="{00000000-0005-0000-0000-0000AC5D0000}"/>
    <cellStyle name="Note 2 2 10 3 5 2" xfId="6448" xr:uid="{00000000-0005-0000-0000-0000AD5D0000}"/>
    <cellStyle name="Note 2 2 10 3 5 2 2" xfId="19356" xr:uid="{00000000-0005-0000-0000-0000AE5D0000}"/>
    <cellStyle name="Note 2 2 10 3 5 2 3" xfId="25742" xr:uid="{00000000-0005-0000-0000-0000AF5D0000}"/>
    <cellStyle name="Note 2 2 10 3 5 3" xfId="9649" xr:uid="{00000000-0005-0000-0000-0000B05D0000}"/>
    <cellStyle name="Note 2 2 10 3 5 3 2" xfId="22550" xr:uid="{00000000-0005-0000-0000-0000B15D0000}"/>
    <cellStyle name="Note 2 2 10 3 5 3 3" xfId="28936" xr:uid="{00000000-0005-0000-0000-0000B25D0000}"/>
    <cellStyle name="Note 2 2 10 3 5 4" xfId="10415" xr:uid="{00000000-0005-0000-0000-0000B35D0000}"/>
    <cellStyle name="Note 2 2 10 3 5 4 2" xfId="34657" xr:uid="{00000000-0005-0000-0000-0000B45D0000}"/>
    <cellStyle name="Note 2 2 10 3 5 5" xfId="36996" xr:uid="{00000000-0005-0000-0000-0000B55D0000}"/>
    <cellStyle name="Note 2 2 10 3 5 6" xfId="45088" xr:uid="{00000000-0005-0000-0000-0000B65D0000}"/>
    <cellStyle name="Note 2 2 10 3 6" xfId="4435" xr:uid="{00000000-0005-0000-0000-0000B75D0000}"/>
    <cellStyle name="Note 2 2 10 3 6 2" xfId="17343" xr:uid="{00000000-0005-0000-0000-0000B85D0000}"/>
    <cellStyle name="Note 2 2 10 3 6 3" xfId="23729" xr:uid="{00000000-0005-0000-0000-0000B95D0000}"/>
    <cellStyle name="Note 2 2 10 3 6 4" xfId="39014" xr:uid="{00000000-0005-0000-0000-0000BA5D0000}"/>
    <cellStyle name="Note 2 2 10 3 6 5" xfId="47106" xr:uid="{00000000-0005-0000-0000-0000BB5D0000}"/>
    <cellStyle name="Note 2 2 10 3 7" xfId="7636" xr:uid="{00000000-0005-0000-0000-0000BC5D0000}"/>
    <cellStyle name="Note 2 2 10 3 7 2" xfId="20537" xr:uid="{00000000-0005-0000-0000-0000BD5D0000}"/>
    <cellStyle name="Note 2 2 10 3 7 3" xfId="26923" xr:uid="{00000000-0005-0000-0000-0000BE5D0000}"/>
    <cellStyle name="Note 2 2 10 3 7 4" xfId="39836" xr:uid="{00000000-0005-0000-0000-0000BF5D0000}"/>
    <cellStyle name="Note 2 2 10 3 7 5" xfId="47928" xr:uid="{00000000-0005-0000-0000-0000C05D0000}"/>
    <cellStyle name="Note 2 2 10 3 8" xfId="13007" xr:uid="{00000000-0005-0000-0000-0000C15D0000}"/>
    <cellStyle name="Note 2 2 10 3 8 2" xfId="32644" xr:uid="{00000000-0005-0000-0000-0000C25D0000}"/>
    <cellStyle name="Note 2 2 10 3 9" xfId="35483" xr:uid="{00000000-0005-0000-0000-0000C35D0000}"/>
    <cellStyle name="Note 2 2 10 4" xfId="1412" xr:uid="{00000000-0005-0000-0000-0000C45D0000}"/>
    <cellStyle name="Note 2 2 10 4 2" xfId="4607" xr:uid="{00000000-0005-0000-0000-0000C55D0000}"/>
    <cellStyle name="Note 2 2 10 4 2 2" xfId="17515" xr:uid="{00000000-0005-0000-0000-0000C65D0000}"/>
    <cellStyle name="Note 2 2 10 4 2 3" xfId="23901" xr:uid="{00000000-0005-0000-0000-0000C75D0000}"/>
    <cellStyle name="Note 2 2 10 4 2 4" xfId="37168" xr:uid="{00000000-0005-0000-0000-0000C85D0000}"/>
    <cellStyle name="Note 2 2 10 4 2 5" xfId="45260" xr:uid="{00000000-0005-0000-0000-0000C95D0000}"/>
    <cellStyle name="Note 2 2 10 4 3" xfId="7808" xr:uid="{00000000-0005-0000-0000-0000CA5D0000}"/>
    <cellStyle name="Note 2 2 10 4 3 2" xfId="20709" xr:uid="{00000000-0005-0000-0000-0000CB5D0000}"/>
    <cellStyle name="Note 2 2 10 4 3 3" xfId="27095" xr:uid="{00000000-0005-0000-0000-0000CC5D0000}"/>
    <cellStyle name="Note 2 2 10 4 3 4" xfId="40008" xr:uid="{00000000-0005-0000-0000-0000CD5D0000}"/>
    <cellStyle name="Note 2 2 10 4 3 5" xfId="48100" xr:uid="{00000000-0005-0000-0000-0000CE5D0000}"/>
    <cellStyle name="Note 2 2 10 4 4" xfId="10368" xr:uid="{00000000-0005-0000-0000-0000CF5D0000}"/>
    <cellStyle name="Note 2 2 10 4 4 2" xfId="32816" xr:uid="{00000000-0005-0000-0000-0000D05D0000}"/>
    <cellStyle name="Note 2 2 10 4 5" xfId="35655" xr:uid="{00000000-0005-0000-0000-0000D15D0000}"/>
    <cellStyle name="Note 2 2 10 4 6" xfId="43747" xr:uid="{00000000-0005-0000-0000-0000D25D0000}"/>
    <cellStyle name="Note 2 2 10 5" xfId="2421" xr:uid="{00000000-0005-0000-0000-0000D35D0000}"/>
    <cellStyle name="Note 2 2 10 5 2" xfId="5616" xr:uid="{00000000-0005-0000-0000-0000D45D0000}"/>
    <cellStyle name="Note 2 2 10 5 2 2" xfId="18524" xr:uid="{00000000-0005-0000-0000-0000D55D0000}"/>
    <cellStyle name="Note 2 2 10 5 2 3" xfId="24910" xr:uid="{00000000-0005-0000-0000-0000D65D0000}"/>
    <cellStyle name="Note 2 2 10 5 2 4" xfId="38177" xr:uid="{00000000-0005-0000-0000-0000D75D0000}"/>
    <cellStyle name="Note 2 2 10 5 2 5" xfId="46269" xr:uid="{00000000-0005-0000-0000-0000D85D0000}"/>
    <cellStyle name="Note 2 2 10 5 3" xfId="8817" xr:uid="{00000000-0005-0000-0000-0000D95D0000}"/>
    <cellStyle name="Note 2 2 10 5 3 2" xfId="21718" xr:uid="{00000000-0005-0000-0000-0000DA5D0000}"/>
    <cellStyle name="Note 2 2 10 5 3 3" xfId="28104" xr:uid="{00000000-0005-0000-0000-0000DB5D0000}"/>
    <cellStyle name="Note 2 2 10 5 3 4" xfId="41017" xr:uid="{00000000-0005-0000-0000-0000DC5D0000}"/>
    <cellStyle name="Note 2 2 10 5 3 5" xfId="49109" xr:uid="{00000000-0005-0000-0000-0000DD5D0000}"/>
    <cellStyle name="Note 2 2 10 5 4" xfId="11689" xr:uid="{00000000-0005-0000-0000-0000DE5D0000}"/>
    <cellStyle name="Note 2 2 10 5 4 2" xfId="33825" xr:uid="{00000000-0005-0000-0000-0000DF5D0000}"/>
    <cellStyle name="Note 2 2 10 5 5" xfId="36152" xr:uid="{00000000-0005-0000-0000-0000E05D0000}"/>
    <cellStyle name="Note 2 2 10 5 6" xfId="44244" xr:uid="{00000000-0005-0000-0000-0000E15D0000}"/>
    <cellStyle name="Note 2 2 10 6" xfId="1877" xr:uid="{00000000-0005-0000-0000-0000E25D0000}"/>
    <cellStyle name="Note 2 2 10 6 2" xfId="5072" xr:uid="{00000000-0005-0000-0000-0000E35D0000}"/>
    <cellStyle name="Note 2 2 10 6 2 2" xfId="17980" xr:uid="{00000000-0005-0000-0000-0000E45D0000}"/>
    <cellStyle name="Note 2 2 10 6 2 3" xfId="24366" xr:uid="{00000000-0005-0000-0000-0000E55D0000}"/>
    <cellStyle name="Note 2 2 10 6 2 4" xfId="40473" xr:uid="{00000000-0005-0000-0000-0000E65D0000}"/>
    <cellStyle name="Note 2 2 10 6 2 5" xfId="48565" xr:uid="{00000000-0005-0000-0000-0000E75D0000}"/>
    <cellStyle name="Note 2 2 10 6 3" xfId="8273" xr:uid="{00000000-0005-0000-0000-0000E85D0000}"/>
    <cellStyle name="Note 2 2 10 6 3 2" xfId="21174" xr:uid="{00000000-0005-0000-0000-0000E95D0000}"/>
    <cellStyle name="Note 2 2 10 6 3 3" xfId="27560" xr:uid="{00000000-0005-0000-0000-0000EA5D0000}"/>
    <cellStyle name="Note 2 2 10 6 4" xfId="11707" xr:uid="{00000000-0005-0000-0000-0000EB5D0000}"/>
    <cellStyle name="Note 2 2 10 6 4 2" xfId="33281" xr:uid="{00000000-0005-0000-0000-0000EC5D0000}"/>
    <cellStyle name="Note 2 2 10 6 5" xfId="37633" xr:uid="{00000000-0005-0000-0000-0000ED5D0000}"/>
    <cellStyle name="Note 2 2 10 6 6" xfId="45725" xr:uid="{00000000-0005-0000-0000-0000EE5D0000}"/>
    <cellStyle name="Note 2 2 10 7" xfId="912" xr:uid="{00000000-0005-0000-0000-0000EF5D0000}"/>
    <cellStyle name="Note 2 2 10 7 2" xfId="4107" xr:uid="{00000000-0005-0000-0000-0000F05D0000}"/>
    <cellStyle name="Note 2 2 10 7 2 2" xfId="17015" xr:uid="{00000000-0005-0000-0000-0000F15D0000}"/>
    <cellStyle name="Note 2 2 10 7 2 3" xfId="23401" xr:uid="{00000000-0005-0000-0000-0000F25D0000}"/>
    <cellStyle name="Note 2 2 10 7 3" xfId="7308" xr:uid="{00000000-0005-0000-0000-0000F35D0000}"/>
    <cellStyle name="Note 2 2 10 7 3 2" xfId="20209" xr:uid="{00000000-0005-0000-0000-0000F45D0000}"/>
    <cellStyle name="Note 2 2 10 7 3 3" xfId="26595" xr:uid="{00000000-0005-0000-0000-0000F55D0000}"/>
    <cellStyle name="Note 2 2 10 7 4" xfId="10305" xr:uid="{00000000-0005-0000-0000-0000F65D0000}"/>
    <cellStyle name="Note 2 2 10 7 4 2" xfId="32316" xr:uid="{00000000-0005-0000-0000-0000F75D0000}"/>
    <cellStyle name="Note 2 2 10 7 5" xfId="36668" xr:uid="{00000000-0005-0000-0000-0000F85D0000}"/>
    <cellStyle name="Note 2 2 10 7 6" xfId="44760" xr:uid="{00000000-0005-0000-0000-0000F95D0000}"/>
    <cellStyle name="Note 2 2 10 8" xfId="2925" xr:uid="{00000000-0005-0000-0000-0000FA5D0000}"/>
    <cellStyle name="Note 2 2 10 8 2" xfId="6120" xr:uid="{00000000-0005-0000-0000-0000FB5D0000}"/>
    <cellStyle name="Note 2 2 10 8 2 2" xfId="19028" xr:uid="{00000000-0005-0000-0000-0000FC5D0000}"/>
    <cellStyle name="Note 2 2 10 8 2 3" xfId="25414" xr:uid="{00000000-0005-0000-0000-0000FD5D0000}"/>
    <cellStyle name="Note 2 2 10 8 3" xfId="9321" xr:uid="{00000000-0005-0000-0000-0000FE5D0000}"/>
    <cellStyle name="Note 2 2 10 8 3 2" xfId="22222" xr:uid="{00000000-0005-0000-0000-0000FF5D0000}"/>
    <cellStyle name="Note 2 2 10 8 3 3" xfId="28608" xr:uid="{00000000-0005-0000-0000-0000005E0000}"/>
    <cellStyle name="Note 2 2 10 8 4" xfId="378" xr:uid="{00000000-0005-0000-0000-0000015E0000}"/>
    <cellStyle name="Note 2 2 10 8 4 2" xfId="34329" xr:uid="{00000000-0005-0000-0000-0000025E0000}"/>
    <cellStyle name="Note 2 2 10 8 5" xfId="38686" xr:uid="{00000000-0005-0000-0000-0000035E0000}"/>
    <cellStyle name="Note 2 2 10 8 6" xfId="46778" xr:uid="{00000000-0005-0000-0000-0000045E0000}"/>
    <cellStyle name="Note 2 2 10 9" xfId="536" xr:uid="{00000000-0005-0000-0000-0000055E0000}"/>
    <cellStyle name="Note 2 2 10 9 2" xfId="15566" xr:uid="{00000000-0005-0000-0000-0000065E0000}"/>
    <cellStyle name="Note 2 2 10 9 2 2" xfId="29420" xr:uid="{00000000-0005-0000-0000-0000075E0000}"/>
    <cellStyle name="Note 2 2 10 9 3" xfId="16182" xr:uid="{00000000-0005-0000-0000-0000085E0000}"/>
    <cellStyle name="Note 2 2 10 9 4" xfId="39508" xr:uid="{00000000-0005-0000-0000-0000095E0000}"/>
    <cellStyle name="Note 2 2 10 9 5" xfId="47600" xr:uid="{00000000-0005-0000-0000-00000A5E0000}"/>
    <cellStyle name="Note 2 2 11" xfId="177" xr:uid="{00000000-0005-0000-0000-00000B5E0000}"/>
    <cellStyle name="Note 2 2 11 10" xfId="3737" xr:uid="{00000000-0005-0000-0000-00000C5E0000}"/>
    <cellStyle name="Note 2 2 11 10 2" xfId="16646" xr:uid="{00000000-0005-0000-0000-00000D5E0000}"/>
    <cellStyle name="Note 2 2 11 10 3" xfId="23032" xr:uid="{00000000-0005-0000-0000-00000E5E0000}"/>
    <cellStyle name="Note 2 2 11 11" xfId="6938" xr:uid="{00000000-0005-0000-0000-00000F5E0000}"/>
    <cellStyle name="Note 2 2 11 11 2" xfId="19840" xr:uid="{00000000-0005-0000-0000-0000105E0000}"/>
    <cellStyle name="Note 2 2 11 11 3" xfId="26226" xr:uid="{00000000-0005-0000-0000-0000115E0000}"/>
    <cellStyle name="Note 2 2 11 12" xfId="10369" xr:uid="{00000000-0005-0000-0000-0000125E0000}"/>
    <cellStyle name="Note 2 2 11 12 2" xfId="31957" xr:uid="{00000000-0005-0000-0000-0000135E0000}"/>
    <cellStyle name="Note 2 2 11 13" xfId="35161" xr:uid="{00000000-0005-0000-0000-0000145E0000}"/>
    <cellStyle name="Note 2 2 11 14" xfId="43253" xr:uid="{00000000-0005-0000-0000-0000155E0000}"/>
    <cellStyle name="Note 2 2 11 2" xfId="322" xr:uid="{00000000-0005-0000-0000-0000165E0000}"/>
    <cellStyle name="Note 2 2 11 2 10" xfId="12972" xr:uid="{00000000-0005-0000-0000-0000175E0000}"/>
    <cellStyle name="Note 2 2 11 2 10 2" xfId="32127" xr:uid="{00000000-0005-0000-0000-0000185E0000}"/>
    <cellStyle name="Note 2 2 11 2 11" xfId="35327" xr:uid="{00000000-0005-0000-0000-0000195E0000}"/>
    <cellStyle name="Note 2 2 11 2 12" xfId="43419" xr:uid="{00000000-0005-0000-0000-00001A5E0000}"/>
    <cellStyle name="Note 2 2 11 2 2" xfId="1584" xr:uid="{00000000-0005-0000-0000-00001B5E0000}"/>
    <cellStyle name="Note 2 2 11 2 2 2" xfId="4779" xr:uid="{00000000-0005-0000-0000-00001C5E0000}"/>
    <cellStyle name="Note 2 2 11 2 2 2 2" xfId="17687" xr:uid="{00000000-0005-0000-0000-00001D5E0000}"/>
    <cellStyle name="Note 2 2 11 2 2 2 3" xfId="24073" xr:uid="{00000000-0005-0000-0000-00001E5E0000}"/>
    <cellStyle name="Note 2 2 11 2 2 2 4" xfId="37340" xr:uid="{00000000-0005-0000-0000-00001F5E0000}"/>
    <cellStyle name="Note 2 2 11 2 2 2 5" xfId="45432" xr:uid="{00000000-0005-0000-0000-0000205E0000}"/>
    <cellStyle name="Note 2 2 11 2 2 3" xfId="7980" xr:uid="{00000000-0005-0000-0000-0000215E0000}"/>
    <cellStyle name="Note 2 2 11 2 2 3 2" xfId="20881" xr:uid="{00000000-0005-0000-0000-0000225E0000}"/>
    <cellStyle name="Note 2 2 11 2 2 3 3" xfId="27267" xr:uid="{00000000-0005-0000-0000-0000235E0000}"/>
    <cellStyle name="Note 2 2 11 2 2 3 4" xfId="40180" xr:uid="{00000000-0005-0000-0000-0000245E0000}"/>
    <cellStyle name="Note 2 2 11 2 2 3 5" xfId="48272" xr:uid="{00000000-0005-0000-0000-0000255E0000}"/>
    <cellStyle name="Note 2 2 11 2 2 4" xfId="11369" xr:uid="{00000000-0005-0000-0000-0000265E0000}"/>
    <cellStyle name="Note 2 2 11 2 2 4 2" xfId="32988" xr:uid="{00000000-0005-0000-0000-0000275E0000}"/>
    <cellStyle name="Note 2 2 11 2 2 5" xfId="35827" xr:uid="{00000000-0005-0000-0000-0000285E0000}"/>
    <cellStyle name="Note 2 2 11 2 2 6" xfId="43919" xr:uid="{00000000-0005-0000-0000-0000295E0000}"/>
    <cellStyle name="Note 2 2 11 2 3" xfId="2593" xr:uid="{00000000-0005-0000-0000-00002A5E0000}"/>
    <cellStyle name="Note 2 2 11 2 3 2" xfId="5788" xr:uid="{00000000-0005-0000-0000-00002B5E0000}"/>
    <cellStyle name="Note 2 2 11 2 3 2 2" xfId="18696" xr:uid="{00000000-0005-0000-0000-00002C5E0000}"/>
    <cellStyle name="Note 2 2 11 2 3 2 3" xfId="25082" xr:uid="{00000000-0005-0000-0000-00002D5E0000}"/>
    <cellStyle name="Note 2 2 11 2 3 2 4" xfId="38349" xr:uid="{00000000-0005-0000-0000-00002E5E0000}"/>
    <cellStyle name="Note 2 2 11 2 3 2 5" xfId="46441" xr:uid="{00000000-0005-0000-0000-00002F5E0000}"/>
    <cellStyle name="Note 2 2 11 2 3 3" xfId="8989" xr:uid="{00000000-0005-0000-0000-0000305E0000}"/>
    <cellStyle name="Note 2 2 11 2 3 3 2" xfId="21890" xr:uid="{00000000-0005-0000-0000-0000315E0000}"/>
    <cellStyle name="Note 2 2 11 2 3 3 3" xfId="28276" xr:uid="{00000000-0005-0000-0000-0000325E0000}"/>
    <cellStyle name="Note 2 2 11 2 3 3 4" xfId="41189" xr:uid="{00000000-0005-0000-0000-0000335E0000}"/>
    <cellStyle name="Note 2 2 11 2 3 3 5" xfId="49281" xr:uid="{00000000-0005-0000-0000-0000345E0000}"/>
    <cellStyle name="Note 2 2 11 2 3 4" xfId="11094" xr:uid="{00000000-0005-0000-0000-0000355E0000}"/>
    <cellStyle name="Note 2 2 11 2 3 4 2" xfId="33997" xr:uid="{00000000-0005-0000-0000-0000365E0000}"/>
    <cellStyle name="Note 2 2 11 2 3 5" xfId="36324" xr:uid="{00000000-0005-0000-0000-0000375E0000}"/>
    <cellStyle name="Note 2 2 11 2 3 6" xfId="44416" xr:uid="{00000000-0005-0000-0000-0000385E0000}"/>
    <cellStyle name="Note 2 2 11 2 4" xfId="2191" xr:uid="{00000000-0005-0000-0000-0000395E0000}"/>
    <cellStyle name="Note 2 2 11 2 4 2" xfId="5386" xr:uid="{00000000-0005-0000-0000-00003A5E0000}"/>
    <cellStyle name="Note 2 2 11 2 4 2 2" xfId="18294" xr:uid="{00000000-0005-0000-0000-00003B5E0000}"/>
    <cellStyle name="Note 2 2 11 2 4 2 3" xfId="24680" xr:uid="{00000000-0005-0000-0000-00003C5E0000}"/>
    <cellStyle name="Note 2 2 11 2 4 2 4" xfId="40787" xr:uid="{00000000-0005-0000-0000-00003D5E0000}"/>
    <cellStyle name="Note 2 2 11 2 4 2 5" xfId="48879" xr:uid="{00000000-0005-0000-0000-00003E5E0000}"/>
    <cellStyle name="Note 2 2 11 2 4 3" xfId="8587" xr:uid="{00000000-0005-0000-0000-00003F5E0000}"/>
    <cellStyle name="Note 2 2 11 2 4 3 2" xfId="21488" xr:uid="{00000000-0005-0000-0000-0000405E0000}"/>
    <cellStyle name="Note 2 2 11 2 4 3 3" xfId="27874" xr:uid="{00000000-0005-0000-0000-0000415E0000}"/>
    <cellStyle name="Note 2 2 11 2 4 4" xfId="10678" xr:uid="{00000000-0005-0000-0000-0000425E0000}"/>
    <cellStyle name="Note 2 2 11 2 4 4 2" xfId="33595" xr:uid="{00000000-0005-0000-0000-0000435E0000}"/>
    <cellStyle name="Note 2 2 11 2 4 5" xfId="37947" xr:uid="{00000000-0005-0000-0000-0000445E0000}"/>
    <cellStyle name="Note 2 2 11 2 4 6" xfId="46039" xr:uid="{00000000-0005-0000-0000-0000455E0000}"/>
    <cellStyle name="Note 2 2 11 2 5" xfId="1084" xr:uid="{00000000-0005-0000-0000-0000465E0000}"/>
    <cellStyle name="Note 2 2 11 2 5 2" xfId="4279" xr:uid="{00000000-0005-0000-0000-0000475E0000}"/>
    <cellStyle name="Note 2 2 11 2 5 2 2" xfId="17187" xr:uid="{00000000-0005-0000-0000-0000485E0000}"/>
    <cellStyle name="Note 2 2 11 2 5 2 3" xfId="23573" xr:uid="{00000000-0005-0000-0000-0000495E0000}"/>
    <cellStyle name="Note 2 2 11 2 5 3" xfId="7480" xr:uid="{00000000-0005-0000-0000-00004A5E0000}"/>
    <cellStyle name="Note 2 2 11 2 5 3 2" xfId="20381" xr:uid="{00000000-0005-0000-0000-00004B5E0000}"/>
    <cellStyle name="Note 2 2 11 2 5 3 3" xfId="26767" xr:uid="{00000000-0005-0000-0000-00004C5E0000}"/>
    <cellStyle name="Note 2 2 11 2 5 4" xfId="12979" xr:uid="{00000000-0005-0000-0000-00004D5E0000}"/>
    <cellStyle name="Note 2 2 11 2 5 4 2" xfId="32488" xr:uid="{00000000-0005-0000-0000-00004E5E0000}"/>
    <cellStyle name="Note 2 2 11 2 5 5" xfId="36840" xr:uid="{00000000-0005-0000-0000-00004F5E0000}"/>
    <cellStyle name="Note 2 2 11 2 5 6" xfId="44932" xr:uid="{00000000-0005-0000-0000-0000505E0000}"/>
    <cellStyle name="Note 2 2 11 2 6" xfId="3097" xr:uid="{00000000-0005-0000-0000-0000515E0000}"/>
    <cellStyle name="Note 2 2 11 2 6 2" xfId="6292" xr:uid="{00000000-0005-0000-0000-0000525E0000}"/>
    <cellStyle name="Note 2 2 11 2 6 2 2" xfId="19200" xr:uid="{00000000-0005-0000-0000-0000535E0000}"/>
    <cellStyle name="Note 2 2 11 2 6 2 3" xfId="25586" xr:uid="{00000000-0005-0000-0000-0000545E0000}"/>
    <cellStyle name="Note 2 2 11 2 6 3" xfId="9493" xr:uid="{00000000-0005-0000-0000-0000555E0000}"/>
    <cellStyle name="Note 2 2 11 2 6 3 2" xfId="22394" xr:uid="{00000000-0005-0000-0000-0000565E0000}"/>
    <cellStyle name="Note 2 2 11 2 6 3 3" xfId="28780" xr:uid="{00000000-0005-0000-0000-0000575E0000}"/>
    <cellStyle name="Note 2 2 11 2 6 4" xfId="10171" xr:uid="{00000000-0005-0000-0000-0000585E0000}"/>
    <cellStyle name="Note 2 2 11 2 6 4 2" xfId="34501" xr:uid="{00000000-0005-0000-0000-0000595E0000}"/>
    <cellStyle name="Note 2 2 11 2 6 5" xfId="38858" xr:uid="{00000000-0005-0000-0000-00005A5E0000}"/>
    <cellStyle name="Note 2 2 11 2 6 6" xfId="46950" xr:uid="{00000000-0005-0000-0000-00005B5E0000}"/>
    <cellStyle name="Note 2 2 11 2 7" xfId="713" xr:uid="{00000000-0005-0000-0000-00005C5E0000}"/>
    <cellStyle name="Note 2 2 11 2 7 2" xfId="15738" xr:uid="{00000000-0005-0000-0000-00005D5E0000}"/>
    <cellStyle name="Note 2 2 11 2 7 2 2" xfId="29591" xr:uid="{00000000-0005-0000-0000-00005E5E0000}"/>
    <cellStyle name="Note 2 2 11 2 7 3" xfId="15422" xr:uid="{00000000-0005-0000-0000-00005F5E0000}"/>
    <cellStyle name="Note 2 2 11 2 7 4" xfId="39680" xr:uid="{00000000-0005-0000-0000-0000605E0000}"/>
    <cellStyle name="Note 2 2 11 2 7 5" xfId="47772" xr:uid="{00000000-0005-0000-0000-0000615E0000}"/>
    <cellStyle name="Note 2 2 11 2 8" xfId="3908" xr:uid="{00000000-0005-0000-0000-0000625E0000}"/>
    <cellStyle name="Note 2 2 11 2 8 2" xfId="16816" xr:uid="{00000000-0005-0000-0000-0000635E0000}"/>
    <cellStyle name="Note 2 2 11 2 8 3" xfId="23202" xr:uid="{00000000-0005-0000-0000-0000645E0000}"/>
    <cellStyle name="Note 2 2 11 2 9" xfId="7109" xr:uid="{00000000-0005-0000-0000-0000655E0000}"/>
    <cellStyle name="Note 2 2 11 2 9 2" xfId="20010" xr:uid="{00000000-0005-0000-0000-0000665E0000}"/>
    <cellStyle name="Note 2 2 11 2 9 3" xfId="26396" xr:uid="{00000000-0005-0000-0000-0000675E0000}"/>
    <cellStyle name="Note 2 2 11 3" xfId="1246" xr:uid="{00000000-0005-0000-0000-0000685E0000}"/>
    <cellStyle name="Note 2 2 11 3 10" xfId="43581" xr:uid="{00000000-0005-0000-0000-0000695E0000}"/>
    <cellStyle name="Note 2 2 11 3 2" xfId="1746" xr:uid="{00000000-0005-0000-0000-00006A5E0000}"/>
    <cellStyle name="Note 2 2 11 3 2 2" xfId="4941" xr:uid="{00000000-0005-0000-0000-00006B5E0000}"/>
    <cellStyle name="Note 2 2 11 3 2 2 2" xfId="17849" xr:uid="{00000000-0005-0000-0000-00006C5E0000}"/>
    <cellStyle name="Note 2 2 11 3 2 2 3" xfId="24235" xr:uid="{00000000-0005-0000-0000-00006D5E0000}"/>
    <cellStyle name="Note 2 2 11 3 2 2 4" xfId="37502" xr:uid="{00000000-0005-0000-0000-00006E5E0000}"/>
    <cellStyle name="Note 2 2 11 3 2 2 5" xfId="45594" xr:uid="{00000000-0005-0000-0000-00006F5E0000}"/>
    <cellStyle name="Note 2 2 11 3 2 3" xfId="8142" xr:uid="{00000000-0005-0000-0000-0000705E0000}"/>
    <cellStyle name="Note 2 2 11 3 2 3 2" xfId="21043" xr:uid="{00000000-0005-0000-0000-0000715E0000}"/>
    <cellStyle name="Note 2 2 11 3 2 3 3" xfId="27429" xr:uid="{00000000-0005-0000-0000-0000725E0000}"/>
    <cellStyle name="Note 2 2 11 3 2 3 4" xfId="40342" xr:uid="{00000000-0005-0000-0000-0000735E0000}"/>
    <cellStyle name="Note 2 2 11 3 2 3 5" xfId="48434" xr:uid="{00000000-0005-0000-0000-0000745E0000}"/>
    <cellStyle name="Note 2 2 11 3 2 4" xfId="11275" xr:uid="{00000000-0005-0000-0000-0000755E0000}"/>
    <cellStyle name="Note 2 2 11 3 2 4 2" xfId="33150" xr:uid="{00000000-0005-0000-0000-0000765E0000}"/>
    <cellStyle name="Note 2 2 11 3 2 5" xfId="35989" xr:uid="{00000000-0005-0000-0000-0000775E0000}"/>
    <cellStyle name="Note 2 2 11 3 2 6" xfId="44081" xr:uid="{00000000-0005-0000-0000-0000785E0000}"/>
    <cellStyle name="Note 2 2 11 3 3" xfId="2755" xr:uid="{00000000-0005-0000-0000-0000795E0000}"/>
    <cellStyle name="Note 2 2 11 3 3 2" xfId="5950" xr:uid="{00000000-0005-0000-0000-00007A5E0000}"/>
    <cellStyle name="Note 2 2 11 3 3 2 2" xfId="18858" xr:uid="{00000000-0005-0000-0000-00007B5E0000}"/>
    <cellStyle name="Note 2 2 11 3 3 2 3" xfId="25244" xr:uid="{00000000-0005-0000-0000-00007C5E0000}"/>
    <cellStyle name="Note 2 2 11 3 3 2 4" xfId="38511" xr:uid="{00000000-0005-0000-0000-00007D5E0000}"/>
    <cellStyle name="Note 2 2 11 3 3 2 5" xfId="46603" xr:uid="{00000000-0005-0000-0000-00007E5E0000}"/>
    <cellStyle name="Note 2 2 11 3 3 3" xfId="9151" xr:uid="{00000000-0005-0000-0000-00007F5E0000}"/>
    <cellStyle name="Note 2 2 11 3 3 3 2" xfId="22052" xr:uid="{00000000-0005-0000-0000-0000805E0000}"/>
    <cellStyle name="Note 2 2 11 3 3 3 3" xfId="28438" xr:uid="{00000000-0005-0000-0000-0000815E0000}"/>
    <cellStyle name="Note 2 2 11 3 3 3 4" xfId="41351" xr:uid="{00000000-0005-0000-0000-0000825E0000}"/>
    <cellStyle name="Note 2 2 11 3 3 3 5" xfId="49443" xr:uid="{00000000-0005-0000-0000-0000835E0000}"/>
    <cellStyle name="Note 2 2 11 3 3 4" xfId="11417" xr:uid="{00000000-0005-0000-0000-0000845E0000}"/>
    <cellStyle name="Note 2 2 11 3 3 4 2" xfId="34159" xr:uid="{00000000-0005-0000-0000-0000855E0000}"/>
    <cellStyle name="Note 2 2 11 3 3 5" xfId="36486" xr:uid="{00000000-0005-0000-0000-0000865E0000}"/>
    <cellStyle name="Note 2 2 11 3 3 6" xfId="44578" xr:uid="{00000000-0005-0000-0000-0000875E0000}"/>
    <cellStyle name="Note 2 2 11 3 4" xfId="1856" xr:uid="{00000000-0005-0000-0000-0000885E0000}"/>
    <cellStyle name="Note 2 2 11 3 4 2" xfId="5051" xr:uid="{00000000-0005-0000-0000-0000895E0000}"/>
    <cellStyle name="Note 2 2 11 3 4 2 2" xfId="17959" xr:uid="{00000000-0005-0000-0000-00008A5E0000}"/>
    <cellStyle name="Note 2 2 11 3 4 2 3" xfId="24345" xr:uid="{00000000-0005-0000-0000-00008B5E0000}"/>
    <cellStyle name="Note 2 2 11 3 4 2 4" xfId="40452" xr:uid="{00000000-0005-0000-0000-00008C5E0000}"/>
    <cellStyle name="Note 2 2 11 3 4 2 5" xfId="48544" xr:uid="{00000000-0005-0000-0000-00008D5E0000}"/>
    <cellStyle name="Note 2 2 11 3 4 3" xfId="8252" xr:uid="{00000000-0005-0000-0000-00008E5E0000}"/>
    <cellStyle name="Note 2 2 11 3 4 3 2" xfId="21153" xr:uid="{00000000-0005-0000-0000-00008F5E0000}"/>
    <cellStyle name="Note 2 2 11 3 4 3 3" xfId="27539" xr:uid="{00000000-0005-0000-0000-0000905E0000}"/>
    <cellStyle name="Note 2 2 11 3 4 4" xfId="10219" xr:uid="{00000000-0005-0000-0000-0000915E0000}"/>
    <cellStyle name="Note 2 2 11 3 4 4 2" xfId="33260" xr:uid="{00000000-0005-0000-0000-0000925E0000}"/>
    <cellStyle name="Note 2 2 11 3 4 5" xfId="37612" xr:uid="{00000000-0005-0000-0000-0000935E0000}"/>
    <cellStyle name="Note 2 2 11 3 4 6" xfId="45704" xr:uid="{00000000-0005-0000-0000-0000945E0000}"/>
    <cellStyle name="Note 2 2 11 3 5" xfId="3259" xr:uid="{00000000-0005-0000-0000-0000955E0000}"/>
    <cellStyle name="Note 2 2 11 3 5 2" xfId="6454" xr:uid="{00000000-0005-0000-0000-0000965E0000}"/>
    <cellStyle name="Note 2 2 11 3 5 2 2" xfId="19362" xr:uid="{00000000-0005-0000-0000-0000975E0000}"/>
    <cellStyle name="Note 2 2 11 3 5 2 3" xfId="25748" xr:uid="{00000000-0005-0000-0000-0000985E0000}"/>
    <cellStyle name="Note 2 2 11 3 5 3" xfId="9655" xr:uid="{00000000-0005-0000-0000-0000995E0000}"/>
    <cellStyle name="Note 2 2 11 3 5 3 2" xfId="22556" xr:uid="{00000000-0005-0000-0000-00009A5E0000}"/>
    <cellStyle name="Note 2 2 11 3 5 3 3" xfId="28942" xr:uid="{00000000-0005-0000-0000-00009B5E0000}"/>
    <cellStyle name="Note 2 2 11 3 5 4" xfId="10918" xr:uid="{00000000-0005-0000-0000-00009C5E0000}"/>
    <cellStyle name="Note 2 2 11 3 5 4 2" xfId="34663" xr:uid="{00000000-0005-0000-0000-00009D5E0000}"/>
    <cellStyle name="Note 2 2 11 3 5 5" xfId="37002" xr:uid="{00000000-0005-0000-0000-00009E5E0000}"/>
    <cellStyle name="Note 2 2 11 3 5 6" xfId="45094" xr:uid="{00000000-0005-0000-0000-00009F5E0000}"/>
    <cellStyle name="Note 2 2 11 3 6" xfId="4441" xr:uid="{00000000-0005-0000-0000-0000A05E0000}"/>
    <cellStyle name="Note 2 2 11 3 6 2" xfId="17349" xr:uid="{00000000-0005-0000-0000-0000A15E0000}"/>
    <cellStyle name="Note 2 2 11 3 6 3" xfId="23735" xr:uid="{00000000-0005-0000-0000-0000A25E0000}"/>
    <cellStyle name="Note 2 2 11 3 6 4" xfId="39020" xr:uid="{00000000-0005-0000-0000-0000A35E0000}"/>
    <cellStyle name="Note 2 2 11 3 6 5" xfId="47112" xr:uid="{00000000-0005-0000-0000-0000A45E0000}"/>
    <cellStyle name="Note 2 2 11 3 7" xfId="7642" xr:uid="{00000000-0005-0000-0000-0000A55E0000}"/>
    <cellStyle name="Note 2 2 11 3 7 2" xfId="20543" xr:uid="{00000000-0005-0000-0000-0000A65E0000}"/>
    <cellStyle name="Note 2 2 11 3 7 3" xfId="26929" xr:uid="{00000000-0005-0000-0000-0000A75E0000}"/>
    <cellStyle name="Note 2 2 11 3 7 4" xfId="39842" xr:uid="{00000000-0005-0000-0000-0000A85E0000}"/>
    <cellStyle name="Note 2 2 11 3 7 5" xfId="47934" xr:uid="{00000000-0005-0000-0000-0000A95E0000}"/>
    <cellStyle name="Note 2 2 11 3 8" xfId="11789" xr:uid="{00000000-0005-0000-0000-0000AA5E0000}"/>
    <cellStyle name="Note 2 2 11 3 8 2" xfId="32650" xr:uid="{00000000-0005-0000-0000-0000AB5E0000}"/>
    <cellStyle name="Note 2 2 11 3 9" xfId="35489" xr:uid="{00000000-0005-0000-0000-0000AC5E0000}"/>
    <cellStyle name="Note 2 2 11 4" xfId="1418" xr:uid="{00000000-0005-0000-0000-0000AD5E0000}"/>
    <cellStyle name="Note 2 2 11 4 2" xfId="4613" xr:uid="{00000000-0005-0000-0000-0000AE5E0000}"/>
    <cellStyle name="Note 2 2 11 4 2 2" xfId="17521" xr:uid="{00000000-0005-0000-0000-0000AF5E0000}"/>
    <cellStyle name="Note 2 2 11 4 2 3" xfId="23907" xr:uid="{00000000-0005-0000-0000-0000B05E0000}"/>
    <cellStyle name="Note 2 2 11 4 2 4" xfId="37174" xr:uid="{00000000-0005-0000-0000-0000B15E0000}"/>
    <cellStyle name="Note 2 2 11 4 2 5" xfId="45266" xr:uid="{00000000-0005-0000-0000-0000B25E0000}"/>
    <cellStyle name="Note 2 2 11 4 3" xfId="7814" xr:uid="{00000000-0005-0000-0000-0000B35E0000}"/>
    <cellStyle name="Note 2 2 11 4 3 2" xfId="20715" xr:uid="{00000000-0005-0000-0000-0000B45E0000}"/>
    <cellStyle name="Note 2 2 11 4 3 3" xfId="27101" xr:uid="{00000000-0005-0000-0000-0000B55E0000}"/>
    <cellStyle name="Note 2 2 11 4 3 4" xfId="40014" xr:uid="{00000000-0005-0000-0000-0000B65E0000}"/>
    <cellStyle name="Note 2 2 11 4 3 5" xfId="48106" xr:uid="{00000000-0005-0000-0000-0000B75E0000}"/>
    <cellStyle name="Note 2 2 11 4 4" xfId="12803" xr:uid="{00000000-0005-0000-0000-0000B85E0000}"/>
    <cellStyle name="Note 2 2 11 4 4 2" xfId="32822" xr:uid="{00000000-0005-0000-0000-0000B95E0000}"/>
    <cellStyle name="Note 2 2 11 4 5" xfId="35661" xr:uid="{00000000-0005-0000-0000-0000BA5E0000}"/>
    <cellStyle name="Note 2 2 11 4 6" xfId="43753" xr:uid="{00000000-0005-0000-0000-0000BB5E0000}"/>
    <cellStyle name="Note 2 2 11 5" xfId="2427" xr:uid="{00000000-0005-0000-0000-0000BC5E0000}"/>
    <cellStyle name="Note 2 2 11 5 2" xfId="5622" xr:uid="{00000000-0005-0000-0000-0000BD5E0000}"/>
    <cellStyle name="Note 2 2 11 5 2 2" xfId="18530" xr:uid="{00000000-0005-0000-0000-0000BE5E0000}"/>
    <cellStyle name="Note 2 2 11 5 2 3" xfId="24916" xr:uid="{00000000-0005-0000-0000-0000BF5E0000}"/>
    <cellStyle name="Note 2 2 11 5 2 4" xfId="38183" xr:uid="{00000000-0005-0000-0000-0000C05E0000}"/>
    <cellStyle name="Note 2 2 11 5 2 5" xfId="46275" xr:uid="{00000000-0005-0000-0000-0000C15E0000}"/>
    <cellStyle name="Note 2 2 11 5 3" xfId="8823" xr:uid="{00000000-0005-0000-0000-0000C25E0000}"/>
    <cellStyle name="Note 2 2 11 5 3 2" xfId="21724" xr:uid="{00000000-0005-0000-0000-0000C35E0000}"/>
    <cellStyle name="Note 2 2 11 5 3 3" xfId="28110" xr:uid="{00000000-0005-0000-0000-0000C45E0000}"/>
    <cellStyle name="Note 2 2 11 5 3 4" xfId="41023" xr:uid="{00000000-0005-0000-0000-0000C55E0000}"/>
    <cellStyle name="Note 2 2 11 5 3 5" xfId="49115" xr:uid="{00000000-0005-0000-0000-0000C65E0000}"/>
    <cellStyle name="Note 2 2 11 5 4" xfId="11859" xr:uid="{00000000-0005-0000-0000-0000C75E0000}"/>
    <cellStyle name="Note 2 2 11 5 4 2" xfId="33831" xr:uid="{00000000-0005-0000-0000-0000C85E0000}"/>
    <cellStyle name="Note 2 2 11 5 5" xfId="36158" xr:uid="{00000000-0005-0000-0000-0000C95E0000}"/>
    <cellStyle name="Note 2 2 11 5 6" xfId="44250" xr:uid="{00000000-0005-0000-0000-0000CA5E0000}"/>
    <cellStyle name="Note 2 2 11 6" xfId="1875" xr:uid="{00000000-0005-0000-0000-0000CB5E0000}"/>
    <cellStyle name="Note 2 2 11 6 2" xfId="5070" xr:uid="{00000000-0005-0000-0000-0000CC5E0000}"/>
    <cellStyle name="Note 2 2 11 6 2 2" xfId="17978" xr:uid="{00000000-0005-0000-0000-0000CD5E0000}"/>
    <cellStyle name="Note 2 2 11 6 2 3" xfId="24364" xr:uid="{00000000-0005-0000-0000-0000CE5E0000}"/>
    <cellStyle name="Note 2 2 11 6 2 4" xfId="40471" xr:uid="{00000000-0005-0000-0000-0000CF5E0000}"/>
    <cellStyle name="Note 2 2 11 6 2 5" xfId="48563" xr:uid="{00000000-0005-0000-0000-0000D05E0000}"/>
    <cellStyle name="Note 2 2 11 6 3" xfId="8271" xr:uid="{00000000-0005-0000-0000-0000D15E0000}"/>
    <cellStyle name="Note 2 2 11 6 3 2" xfId="21172" xr:uid="{00000000-0005-0000-0000-0000D25E0000}"/>
    <cellStyle name="Note 2 2 11 6 3 3" xfId="27558" xr:uid="{00000000-0005-0000-0000-0000D35E0000}"/>
    <cellStyle name="Note 2 2 11 6 4" xfId="10346" xr:uid="{00000000-0005-0000-0000-0000D45E0000}"/>
    <cellStyle name="Note 2 2 11 6 4 2" xfId="33279" xr:uid="{00000000-0005-0000-0000-0000D55E0000}"/>
    <cellStyle name="Note 2 2 11 6 5" xfId="37631" xr:uid="{00000000-0005-0000-0000-0000D65E0000}"/>
    <cellStyle name="Note 2 2 11 6 6" xfId="45723" xr:uid="{00000000-0005-0000-0000-0000D75E0000}"/>
    <cellStyle name="Note 2 2 11 7" xfId="918" xr:uid="{00000000-0005-0000-0000-0000D85E0000}"/>
    <cellStyle name="Note 2 2 11 7 2" xfId="4113" xr:uid="{00000000-0005-0000-0000-0000D95E0000}"/>
    <cellStyle name="Note 2 2 11 7 2 2" xfId="17021" xr:uid="{00000000-0005-0000-0000-0000DA5E0000}"/>
    <cellStyle name="Note 2 2 11 7 2 3" xfId="23407" xr:uid="{00000000-0005-0000-0000-0000DB5E0000}"/>
    <cellStyle name="Note 2 2 11 7 3" xfId="7314" xr:uid="{00000000-0005-0000-0000-0000DC5E0000}"/>
    <cellStyle name="Note 2 2 11 7 3 2" xfId="20215" xr:uid="{00000000-0005-0000-0000-0000DD5E0000}"/>
    <cellStyle name="Note 2 2 11 7 3 3" xfId="26601" xr:uid="{00000000-0005-0000-0000-0000DE5E0000}"/>
    <cellStyle name="Note 2 2 11 7 4" xfId="13063" xr:uid="{00000000-0005-0000-0000-0000DF5E0000}"/>
    <cellStyle name="Note 2 2 11 7 4 2" xfId="32322" xr:uid="{00000000-0005-0000-0000-0000E05E0000}"/>
    <cellStyle name="Note 2 2 11 7 5" xfId="36674" xr:uid="{00000000-0005-0000-0000-0000E15E0000}"/>
    <cellStyle name="Note 2 2 11 7 6" xfId="44766" xr:uid="{00000000-0005-0000-0000-0000E25E0000}"/>
    <cellStyle name="Note 2 2 11 8" xfId="2931" xr:uid="{00000000-0005-0000-0000-0000E35E0000}"/>
    <cellStyle name="Note 2 2 11 8 2" xfId="6126" xr:uid="{00000000-0005-0000-0000-0000E45E0000}"/>
    <cellStyle name="Note 2 2 11 8 2 2" xfId="19034" xr:uid="{00000000-0005-0000-0000-0000E55E0000}"/>
    <cellStyle name="Note 2 2 11 8 2 3" xfId="25420" xr:uid="{00000000-0005-0000-0000-0000E65E0000}"/>
    <cellStyle name="Note 2 2 11 8 3" xfId="9327" xr:uid="{00000000-0005-0000-0000-0000E75E0000}"/>
    <cellStyle name="Note 2 2 11 8 3 2" xfId="22228" xr:uid="{00000000-0005-0000-0000-0000E85E0000}"/>
    <cellStyle name="Note 2 2 11 8 3 3" xfId="28614" xr:uid="{00000000-0005-0000-0000-0000E95E0000}"/>
    <cellStyle name="Note 2 2 11 8 4" xfId="10436" xr:uid="{00000000-0005-0000-0000-0000EA5E0000}"/>
    <cellStyle name="Note 2 2 11 8 4 2" xfId="34335" xr:uid="{00000000-0005-0000-0000-0000EB5E0000}"/>
    <cellStyle name="Note 2 2 11 8 5" xfId="38692" xr:uid="{00000000-0005-0000-0000-0000EC5E0000}"/>
    <cellStyle name="Note 2 2 11 8 6" xfId="46784" xr:uid="{00000000-0005-0000-0000-0000ED5E0000}"/>
    <cellStyle name="Note 2 2 11 9" xfId="542" xr:uid="{00000000-0005-0000-0000-0000EE5E0000}"/>
    <cellStyle name="Note 2 2 11 9 2" xfId="15572" xr:uid="{00000000-0005-0000-0000-0000EF5E0000}"/>
    <cellStyle name="Note 2 2 11 9 2 2" xfId="29426" xr:uid="{00000000-0005-0000-0000-0000F05E0000}"/>
    <cellStyle name="Note 2 2 11 9 3" xfId="16508" xr:uid="{00000000-0005-0000-0000-0000F15E0000}"/>
    <cellStyle name="Note 2 2 11 9 4" xfId="39514" xr:uid="{00000000-0005-0000-0000-0000F25E0000}"/>
    <cellStyle name="Note 2 2 11 9 5" xfId="47606" xr:uid="{00000000-0005-0000-0000-0000F35E0000}"/>
    <cellStyle name="Note 2 2 12" xfId="124" xr:uid="{00000000-0005-0000-0000-0000F45E0000}"/>
    <cellStyle name="Note 2 2 12 10" xfId="3684" xr:uid="{00000000-0005-0000-0000-0000F55E0000}"/>
    <cellStyle name="Note 2 2 12 10 2" xfId="16593" xr:uid="{00000000-0005-0000-0000-0000F65E0000}"/>
    <cellStyle name="Note 2 2 12 10 3" xfId="22979" xr:uid="{00000000-0005-0000-0000-0000F75E0000}"/>
    <cellStyle name="Note 2 2 12 11" xfId="6885" xr:uid="{00000000-0005-0000-0000-0000F85E0000}"/>
    <cellStyle name="Note 2 2 12 11 2" xfId="19787" xr:uid="{00000000-0005-0000-0000-0000F95E0000}"/>
    <cellStyle name="Note 2 2 12 11 3" xfId="26173" xr:uid="{00000000-0005-0000-0000-0000FA5E0000}"/>
    <cellStyle name="Note 2 2 12 12" xfId="12535" xr:uid="{00000000-0005-0000-0000-0000FB5E0000}"/>
    <cellStyle name="Note 2 2 12 12 2" xfId="31904" xr:uid="{00000000-0005-0000-0000-0000FC5E0000}"/>
    <cellStyle name="Note 2 2 12 13" xfId="35108" xr:uid="{00000000-0005-0000-0000-0000FD5E0000}"/>
    <cellStyle name="Note 2 2 12 14" xfId="43200" xr:uid="{00000000-0005-0000-0000-0000FE5E0000}"/>
    <cellStyle name="Note 2 2 12 2" xfId="269" xr:uid="{00000000-0005-0000-0000-0000FF5E0000}"/>
    <cellStyle name="Note 2 2 12 2 10" xfId="11961" xr:uid="{00000000-0005-0000-0000-0000005F0000}"/>
    <cellStyle name="Note 2 2 12 2 10 2" xfId="32074" xr:uid="{00000000-0005-0000-0000-0000015F0000}"/>
    <cellStyle name="Note 2 2 12 2 11" xfId="35274" xr:uid="{00000000-0005-0000-0000-0000025F0000}"/>
    <cellStyle name="Note 2 2 12 2 12" xfId="43366" xr:uid="{00000000-0005-0000-0000-0000035F0000}"/>
    <cellStyle name="Note 2 2 12 2 2" xfId="1531" xr:uid="{00000000-0005-0000-0000-0000045F0000}"/>
    <cellStyle name="Note 2 2 12 2 2 2" xfId="4726" xr:uid="{00000000-0005-0000-0000-0000055F0000}"/>
    <cellStyle name="Note 2 2 12 2 2 2 2" xfId="17634" xr:uid="{00000000-0005-0000-0000-0000065F0000}"/>
    <cellStyle name="Note 2 2 12 2 2 2 3" xfId="24020" xr:uid="{00000000-0005-0000-0000-0000075F0000}"/>
    <cellStyle name="Note 2 2 12 2 2 2 4" xfId="37287" xr:uid="{00000000-0005-0000-0000-0000085F0000}"/>
    <cellStyle name="Note 2 2 12 2 2 2 5" xfId="45379" xr:uid="{00000000-0005-0000-0000-0000095F0000}"/>
    <cellStyle name="Note 2 2 12 2 2 3" xfId="7927" xr:uid="{00000000-0005-0000-0000-00000A5F0000}"/>
    <cellStyle name="Note 2 2 12 2 2 3 2" xfId="20828" xr:uid="{00000000-0005-0000-0000-00000B5F0000}"/>
    <cellStyle name="Note 2 2 12 2 2 3 3" xfId="27214" xr:uid="{00000000-0005-0000-0000-00000C5F0000}"/>
    <cellStyle name="Note 2 2 12 2 2 3 4" xfId="40127" xr:uid="{00000000-0005-0000-0000-00000D5F0000}"/>
    <cellStyle name="Note 2 2 12 2 2 3 5" xfId="48219" xr:uid="{00000000-0005-0000-0000-00000E5F0000}"/>
    <cellStyle name="Note 2 2 12 2 2 4" xfId="10067" xr:uid="{00000000-0005-0000-0000-00000F5F0000}"/>
    <cellStyle name="Note 2 2 12 2 2 4 2" xfId="32935" xr:uid="{00000000-0005-0000-0000-0000105F0000}"/>
    <cellStyle name="Note 2 2 12 2 2 5" xfId="35774" xr:uid="{00000000-0005-0000-0000-0000115F0000}"/>
    <cellStyle name="Note 2 2 12 2 2 6" xfId="43866" xr:uid="{00000000-0005-0000-0000-0000125F0000}"/>
    <cellStyle name="Note 2 2 12 2 3" xfId="2540" xr:uid="{00000000-0005-0000-0000-0000135F0000}"/>
    <cellStyle name="Note 2 2 12 2 3 2" xfId="5735" xr:uid="{00000000-0005-0000-0000-0000145F0000}"/>
    <cellStyle name="Note 2 2 12 2 3 2 2" xfId="18643" xr:uid="{00000000-0005-0000-0000-0000155F0000}"/>
    <cellStyle name="Note 2 2 12 2 3 2 3" xfId="25029" xr:uid="{00000000-0005-0000-0000-0000165F0000}"/>
    <cellStyle name="Note 2 2 12 2 3 2 4" xfId="38296" xr:uid="{00000000-0005-0000-0000-0000175F0000}"/>
    <cellStyle name="Note 2 2 12 2 3 2 5" xfId="46388" xr:uid="{00000000-0005-0000-0000-0000185F0000}"/>
    <cellStyle name="Note 2 2 12 2 3 3" xfId="8936" xr:uid="{00000000-0005-0000-0000-0000195F0000}"/>
    <cellStyle name="Note 2 2 12 2 3 3 2" xfId="21837" xr:uid="{00000000-0005-0000-0000-00001A5F0000}"/>
    <cellStyle name="Note 2 2 12 2 3 3 3" xfId="28223" xr:uid="{00000000-0005-0000-0000-00001B5F0000}"/>
    <cellStyle name="Note 2 2 12 2 3 3 4" xfId="41136" xr:uid="{00000000-0005-0000-0000-00001C5F0000}"/>
    <cellStyle name="Note 2 2 12 2 3 3 5" xfId="49228" xr:uid="{00000000-0005-0000-0000-00001D5F0000}"/>
    <cellStyle name="Note 2 2 12 2 3 4" xfId="11839" xr:uid="{00000000-0005-0000-0000-00001E5F0000}"/>
    <cellStyle name="Note 2 2 12 2 3 4 2" xfId="33944" xr:uid="{00000000-0005-0000-0000-00001F5F0000}"/>
    <cellStyle name="Note 2 2 12 2 3 5" xfId="36271" xr:uid="{00000000-0005-0000-0000-0000205F0000}"/>
    <cellStyle name="Note 2 2 12 2 3 6" xfId="44363" xr:uid="{00000000-0005-0000-0000-0000215F0000}"/>
    <cellStyle name="Note 2 2 12 2 4" xfId="1883" xr:uid="{00000000-0005-0000-0000-0000225F0000}"/>
    <cellStyle name="Note 2 2 12 2 4 2" xfId="5078" xr:uid="{00000000-0005-0000-0000-0000235F0000}"/>
    <cellStyle name="Note 2 2 12 2 4 2 2" xfId="17986" xr:uid="{00000000-0005-0000-0000-0000245F0000}"/>
    <cellStyle name="Note 2 2 12 2 4 2 3" xfId="24372" xr:uid="{00000000-0005-0000-0000-0000255F0000}"/>
    <cellStyle name="Note 2 2 12 2 4 2 4" xfId="40479" xr:uid="{00000000-0005-0000-0000-0000265F0000}"/>
    <cellStyle name="Note 2 2 12 2 4 2 5" xfId="48571" xr:uid="{00000000-0005-0000-0000-0000275F0000}"/>
    <cellStyle name="Note 2 2 12 2 4 3" xfId="8279" xr:uid="{00000000-0005-0000-0000-0000285F0000}"/>
    <cellStyle name="Note 2 2 12 2 4 3 2" xfId="21180" xr:uid="{00000000-0005-0000-0000-0000295F0000}"/>
    <cellStyle name="Note 2 2 12 2 4 3 3" xfId="27566" xr:uid="{00000000-0005-0000-0000-00002A5F0000}"/>
    <cellStyle name="Note 2 2 12 2 4 4" xfId="10362" xr:uid="{00000000-0005-0000-0000-00002B5F0000}"/>
    <cellStyle name="Note 2 2 12 2 4 4 2" xfId="33287" xr:uid="{00000000-0005-0000-0000-00002C5F0000}"/>
    <cellStyle name="Note 2 2 12 2 4 5" xfId="37639" xr:uid="{00000000-0005-0000-0000-00002D5F0000}"/>
    <cellStyle name="Note 2 2 12 2 4 6" xfId="45731" xr:uid="{00000000-0005-0000-0000-00002E5F0000}"/>
    <cellStyle name="Note 2 2 12 2 5" xfId="1031" xr:uid="{00000000-0005-0000-0000-00002F5F0000}"/>
    <cellStyle name="Note 2 2 12 2 5 2" xfId="4226" xr:uid="{00000000-0005-0000-0000-0000305F0000}"/>
    <cellStyle name="Note 2 2 12 2 5 2 2" xfId="17134" xr:uid="{00000000-0005-0000-0000-0000315F0000}"/>
    <cellStyle name="Note 2 2 12 2 5 2 3" xfId="23520" xr:uid="{00000000-0005-0000-0000-0000325F0000}"/>
    <cellStyle name="Note 2 2 12 2 5 3" xfId="7427" xr:uid="{00000000-0005-0000-0000-0000335F0000}"/>
    <cellStyle name="Note 2 2 12 2 5 3 2" xfId="20328" xr:uid="{00000000-0005-0000-0000-0000345F0000}"/>
    <cellStyle name="Note 2 2 12 2 5 3 3" xfId="26714" xr:uid="{00000000-0005-0000-0000-0000355F0000}"/>
    <cellStyle name="Note 2 2 12 2 5 4" xfId="12337" xr:uid="{00000000-0005-0000-0000-0000365F0000}"/>
    <cellStyle name="Note 2 2 12 2 5 4 2" xfId="32435" xr:uid="{00000000-0005-0000-0000-0000375F0000}"/>
    <cellStyle name="Note 2 2 12 2 5 5" xfId="36787" xr:uid="{00000000-0005-0000-0000-0000385F0000}"/>
    <cellStyle name="Note 2 2 12 2 5 6" xfId="44879" xr:uid="{00000000-0005-0000-0000-0000395F0000}"/>
    <cellStyle name="Note 2 2 12 2 6" xfId="3044" xr:uid="{00000000-0005-0000-0000-00003A5F0000}"/>
    <cellStyle name="Note 2 2 12 2 6 2" xfId="6239" xr:uid="{00000000-0005-0000-0000-00003B5F0000}"/>
    <cellStyle name="Note 2 2 12 2 6 2 2" xfId="19147" xr:uid="{00000000-0005-0000-0000-00003C5F0000}"/>
    <cellStyle name="Note 2 2 12 2 6 2 3" xfId="25533" xr:uid="{00000000-0005-0000-0000-00003D5F0000}"/>
    <cellStyle name="Note 2 2 12 2 6 3" xfId="9440" xr:uid="{00000000-0005-0000-0000-00003E5F0000}"/>
    <cellStyle name="Note 2 2 12 2 6 3 2" xfId="22341" xr:uid="{00000000-0005-0000-0000-00003F5F0000}"/>
    <cellStyle name="Note 2 2 12 2 6 3 3" xfId="28727" xr:uid="{00000000-0005-0000-0000-0000405F0000}"/>
    <cellStyle name="Note 2 2 12 2 6 4" xfId="10725" xr:uid="{00000000-0005-0000-0000-0000415F0000}"/>
    <cellStyle name="Note 2 2 12 2 6 4 2" xfId="34448" xr:uid="{00000000-0005-0000-0000-0000425F0000}"/>
    <cellStyle name="Note 2 2 12 2 6 5" xfId="38805" xr:uid="{00000000-0005-0000-0000-0000435F0000}"/>
    <cellStyle name="Note 2 2 12 2 6 6" xfId="46897" xr:uid="{00000000-0005-0000-0000-0000445F0000}"/>
    <cellStyle name="Note 2 2 12 2 7" xfId="660" xr:uid="{00000000-0005-0000-0000-0000455F0000}"/>
    <cellStyle name="Note 2 2 12 2 7 2" xfId="15685" xr:uid="{00000000-0005-0000-0000-0000465F0000}"/>
    <cellStyle name="Note 2 2 12 2 7 2 2" xfId="29538" xr:uid="{00000000-0005-0000-0000-0000475F0000}"/>
    <cellStyle name="Note 2 2 12 2 7 3" xfId="15410" xr:uid="{00000000-0005-0000-0000-0000485F0000}"/>
    <cellStyle name="Note 2 2 12 2 7 4" xfId="39627" xr:uid="{00000000-0005-0000-0000-0000495F0000}"/>
    <cellStyle name="Note 2 2 12 2 7 5" xfId="47719" xr:uid="{00000000-0005-0000-0000-00004A5F0000}"/>
    <cellStyle name="Note 2 2 12 2 8" xfId="3855" xr:uid="{00000000-0005-0000-0000-00004B5F0000}"/>
    <cellStyle name="Note 2 2 12 2 8 2" xfId="16763" xr:uid="{00000000-0005-0000-0000-00004C5F0000}"/>
    <cellStyle name="Note 2 2 12 2 8 3" xfId="23149" xr:uid="{00000000-0005-0000-0000-00004D5F0000}"/>
    <cellStyle name="Note 2 2 12 2 9" xfId="7056" xr:uid="{00000000-0005-0000-0000-00004E5F0000}"/>
    <cellStyle name="Note 2 2 12 2 9 2" xfId="19957" xr:uid="{00000000-0005-0000-0000-00004F5F0000}"/>
    <cellStyle name="Note 2 2 12 2 9 3" xfId="26343" xr:uid="{00000000-0005-0000-0000-0000505F0000}"/>
    <cellStyle name="Note 2 2 12 3" xfId="1193" xr:uid="{00000000-0005-0000-0000-0000515F0000}"/>
    <cellStyle name="Note 2 2 12 3 10" xfId="43528" xr:uid="{00000000-0005-0000-0000-0000525F0000}"/>
    <cellStyle name="Note 2 2 12 3 2" xfId="1693" xr:uid="{00000000-0005-0000-0000-0000535F0000}"/>
    <cellStyle name="Note 2 2 12 3 2 2" xfId="4888" xr:uid="{00000000-0005-0000-0000-0000545F0000}"/>
    <cellStyle name="Note 2 2 12 3 2 2 2" xfId="17796" xr:uid="{00000000-0005-0000-0000-0000555F0000}"/>
    <cellStyle name="Note 2 2 12 3 2 2 3" xfId="24182" xr:uid="{00000000-0005-0000-0000-0000565F0000}"/>
    <cellStyle name="Note 2 2 12 3 2 2 4" xfId="37449" xr:uid="{00000000-0005-0000-0000-0000575F0000}"/>
    <cellStyle name="Note 2 2 12 3 2 2 5" xfId="45541" xr:uid="{00000000-0005-0000-0000-0000585F0000}"/>
    <cellStyle name="Note 2 2 12 3 2 3" xfId="8089" xr:uid="{00000000-0005-0000-0000-0000595F0000}"/>
    <cellStyle name="Note 2 2 12 3 2 3 2" xfId="20990" xr:uid="{00000000-0005-0000-0000-00005A5F0000}"/>
    <cellStyle name="Note 2 2 12 3 2 3 3" xfId="27376" xr:uid="{00000000-0005-0000-0000-00005B5F0000}"/>
    <cellStyle name="Note 2 2 12 3 2 3 4" xfId="40289" xr:uid="{00000000-0005-0000-0000-00005C5F0000}"/>
    <cellStyle name="Note 2 2 12 3 2 3 5" xfId="48381" xr:uid="{00000000-0005-0000-0000-00005D5F0000}"/>
    <cellStyle name="Note 2 2 12 3 2 4" xfId="11822" xr:uid="{00000000-0005-0000-0000-00005E5F0000}"/>
    <cellStyle name="Note 2 2 12 3 2 4 2" xfId="33097" xr:uid="{00000000-0005-0000-0000-00005F5F0000}"/>
    <cellStyle name="Note 2 2 12 3 2 5" xfId="35936" xr:uid="{00000000-0005-0000-0000-0000605F0000}"/>
    <cellStyle name="Note 2 2 12 3 2 6" xfId="44028" xr:uid="{00000000-0005-0000-0000-0000615F0000}"/>
    <cellStyle name="Note 2 2 12 3 3" xfId="2702" xr:uid="{00000000-0005-0000-0000-0000625F0000}"/>
    <cellStyle name="Note 2 2 12 3 3 2" xfId="5897" xr:uid="{00000000-0005-0000-0000-0000635F0000}"/>
    <cellStyle name="Note 2 2 12 3 3 2 2" xfId="18805" xr:uid="{00000000-0005-0000-0000-0000645F0000}"/>
    <cellStyle name="Note 2 2 12 3 3 2 3" xfId="25191" xr:uid="{00000000-0005-0000-0000-0000655F0000}"/>
    <cellStyle name="Note 2 2 12 3 3 2 4" xfId="38458" xr:uid="{00000000-0005-0000-0000-0000665F0000}"/>
    <cellStyle name="Note 2 2 12 3 3 2 5" xfId="46550" xr:uid="{00000000-0005-0000-0000-0000675F0000}"/>
    <cellStyle name="Note 2 2 12 3 3 3" xfId="9098" xr:uid="{00000000-0005-0000-0000-0000685F0000}"/>
    <cellStyle name="Note 2 2 12 3 3 3 2" xfId="21999" xr:uid="{00000000-0005-0000-0000-0000695F0000}"/>
    <cellStyle name="Note 2 2 12 3 3 3 3" xfId="28385" xr:uid="{00000000-0005-0000-0000-00006A5F0000}"/>
    <cellStyle name="Note 2 2 12 3 3 3 4" xfId="41298" xr:uid="{00000000-0005-0000-0000-00006B5F0000}"/>
    <cellStyle name="Note 2 2 12 3 3 3 5" xfId="49390" xr:uid="{00000000-0005-0000-0000-00006C5F0000}"/>
    <cellStyle name="Note 2 2 12 3 3 4" xfId="12801" xr:uid="{00000000-0005-0000-0000-00006D5F0000}"/>
    <cellStyle name="Note 2 2 12 3 3 4 2" xfId="34106" xr:uid="{00000000-0005-0000-0000-00006E5F0000}"/>
    <cellStyle name="Note 2 2 12 3 3 5" xfId="36433" xr:uid="{00000000-0005-0000-0000-00006F5F0000}"/>
    <cellStyle name="Note 2 2 12 3 3 6" xfId="44525" xr:uid="{00000000-0005-0000-0000-0000705F0000}"/>
    <cellStyle name="Note 2 2 12 3 4" xfId="2042" xr:uid="{00000000-0005-0000-0000-0000715F0000}"/>
    <cellStyle name="Note 2 2 12 3 4 2" xfId="5237" xr:uid="{00000000-0005-0000-0000-0000725F0000}"/>
    <cellStyle name="Note 2 2 12 3 4 2 2" xfId="18145" xr:uid="{00000000-0005-0000-0000-0000735F0000}"/>
    <cellStyle name="Note 2 2 12 3 4 2 3" xfId="24531" xr:uid="{00000000-0005-0000-0000-0000745F0000}"/>
    <cellStyle name="Note 2 2 12 3 4 2 4" xfId="40638" xr:uid="{00000000-0005-0000-0000-0000755F0000}"/>
    <cellStyle name="Note 2 2 12 3 4 2 5" xfId="48730" xr:uid="{00000000-0005-0000-0000-0000765F0000}"/>
    <cellStyle name="Note 2 2 12 3 4 3" xfId="8438" xr:uid="{00000000-0005-0000-0000-0000775F0000}"/>
    <cellStyle name="Note 2 2 12 3 4 3 2" xfId="21339" xr:uid="{00000000-0005-0000-0000-0000785F0000}"/>
    <cellStyle name="Note 2 2 12 3 4 3 3" xfId="27725" xr:uid="{00000000-0005-0000-0000-0000795F0000}"/>
    <cellStyle name="Note 2 2 12 3 4 4" xfId="10180" xr:uid="{00000000-0005-0000-0000-00007A5F0000}"/>
    <cellStyle name="Note 2 2 12 3 4 4 2" xfId="33446" xr:uid="{00000000-0005-0000-0000-00007B5F0000}"/>
    <cellStyle name="Note 2 2 12 3 4 5" xfId="37798" xr:uid="{00000000-0005-0000-0000-00007C5F0000}"/>
    <cellStyle name="Note 2 2 12 3 4 6" xfId="45890" xr:uid="{00000000-0005-0000-0000-00007D5F0000}"/>
    <cellStyle name="Note 2 2 12 3 5" xfId="3206" xr:uid="{00000000-0005-0000-0000-00007E5F0000}"/>
    <cellStyle name="Note 2 2 12 3 5 2" xfId="6401" xr:uid="{00000000-0005-0000-0000-00007F5F0000}"/>
    <cellStyle name="Note 2 2 12 3 5 2 2" xfId="19309" xr:uid="{00000000-0005-0000-0000-0000805F0000}"/>
    <cellStyle name="Note 2 2 12 3 5 2 3" xfId="25695" xr:uid="{00000000-0005-0000-0000-0000815F0000}"/>
    <cellStyle name="Note 2 2 12 3 5 3" xfId="9602" xr:uid="{00000000-0005-0000-0000-0000825F0000}"/>
    <cellStyle name="Note 2 2 12 3 5 3 2" xfId="22503" xr:uid="{00000000-0005-0000-0000-0000835F0000}"/>
    <cellStyle name="Note 2 2 12 3 5 3 3" xfId="28889" xr:uid="{00000000-0005-0000-0000-0000845F0000}"/>
    <cellStyle name="Note 2 2 12 3 5 4" xfId="12753" xr:uid="{00000000-0005-0000-0000-0000855F0000}"/>
    <cellStyle name="Note 2 2 12 3 5 4 2" xfId="34610" xr:uid="{00000000-0005-0000-0000-0000865F0000}"/>
    <cellStyle name="Note 2 2 12 3 5 5" xfId="36949" xr:uid="{00000000-0005-0000-0000-0000875F0000}"/>
    <cellStyle name="Note 2 2 12 3 5 6" xfId="45041" xr:uid="{00000000-0005-0000-0000-0000885F0000}"/>
    <cellStyle name="Note 2 2 12 3 6" xfId="4388" xr:uid="{00000000-0005-0000-0000-0000895F0000}"/>
    <cellStyle name="Note 2 2 12 3 6 2" xfId="17296" xr:uid="{00000000-0005-0000-0000-00008A5F0000}"/>
    <cellStyle name="Note 2 2 12 3 6 3" xfId="23682" xr:uid="{00000000-0005-0000-0000-00008B5F0000}"/>
    <cellStyle name="Note 2 2 12 3 6 4" xfId="38967" xr:uid="{00000000-0005-0000-0000-00008C5F0000}"/>
    <cellStyle name="Note 2 2 12 3 6 5" xfId="47059" xr:uid="{00000000-0005-0000-0000-00008D5F0000}"/>
    <cellStyle name="Note 2 2 12 3 7" xfId="7589" xr:uid="{00000000-0005-0000-0000-00008E5F0000}"/>
    <cellStyle name="Note 2 2 12 3 7 2" xfId="20490" xr:uid="{00000000-0005-0000-0000-00008F5F0000}"/>
    <cellStyle name="Note 2 2 12 3 7 3" xfId="26876" xr:uid="{00000000-0005-0000-0000-0000905F0000}"/>
    <cellStyle name="Note 2 2 12 3 7 4" xfId="39789" xr:uid="{00000000-0005-0000-0000-0000915F0000}"/>
    <cellStyle name="Note 2 2 12 3 7 5" xfId="47881" xr:uid="{00000000-0005-0000-0000-0000925F0000}"/>
    <cellStyle name="Note 2 2 12 3 8" xfId="12907" xr:uid="{00000000-0005-0000-0000-0000935F0000}"/>
    <cellStyle name="Note 2 2 12 3 8 2" xfId="32597" xr:uid="{00000000-0005-0000-0000-0000945F0000}"/>
    <cellStyle name="Note 2 2 12 3 9" xfId="35436" xr:uid="{00000000-0005-0000-0000-0000955F0000}"/>
    <cellStyle name="Note 2 2 12 4" xfId="1365" xr:uid="{00000000-0005-0000-0000-0000965F0000}"/>
    <cellStyle name="Note 2 2 12 4 2" xfId="4560" xr:uid="{00000000-0005-0000-0000-0000975F0000}"/>
    <cellStyle name="Note 2 2 12 4 2 2" xfId="17468" xr:uid="{00000000-0005-0000-0000-0000985F0000}"/>
    <cellStyle name="Note 2 2 12 4 2 3" xfId="23854" xr:uid="{00000000-0005-0000-0000-0000995F0000}"/>
    <cellStyle name="Note 2 2 12 4 2 4" xfId="37121" xr:uid="{00000000-0005-0000-0000-00009A5F0000}"/>
    <cellStyle name="Note 2 2 12 4 2 5" xfId="45213" xr:uid="{00000000-0005-0000-0000-00009B5F0000}"/>
    <cellStyle name="Note 2 2 12 4 3" xfId="7761" xr:uid="{00000000-0005-0000-0000-00009C5F0000}"/>
    <cellStyle name="Note 2 2 12 4 3 2" xfId="20662" xr:uid="{00000000-0005-0000-0000-00009D5F0000}"/>
    <cellStyle name="Note 2 2 12 4 3 3" xfId="27048" xr:uid="{00000000-0005-0000-0000-00009E5F0000}"/>
    <cellStyle name="Note 2 2 12 4 3 4" xfId="39961" xr:uid="{00000000-0005-0000-0000-00009F5F0000}"/>
    <cellStyle name="Note 2 2 12 4 3 5" xfId="48053" xr:uid="{00000000-0005-0000-0000-0000A05F0000}"/>
    <cellStyle name="Note 2 2 12 4 4" xfId="10048" xr:uid="{00000000-0005-0000-0000-0000A15F0000}"/>
    <cellStyle name="Note 2 2 12 4 4 2" xfId="32769" xr:uid="{00000000-0005-0000-0000-0000A25F0000}"/>
    <cellStyle name="Note 2 2 12 4 5" xfId="35608" xr:uid="{00000000-0005-0000-0000-0000A35F0000}"/>
    <cellStyle name="Note 2 2 12 4 6" xfId="43700" xr:uid="{00000000-0005-0000-0000-0000A45F0000}"/>
    <cellStyle name="Note 2 2 12 5" xfId="2374" xr:uid="{00000000-0005-0000-0000-0000A55F0000}"/>
    <cellStyle name="Note 2 2 12 5 2" xfId="5569" xr:uid="{00000000-0005-0000-0000-0000A65F0000}"/>
    <cellStyle name="Note 2 2 12 5 2 2" xfId="18477" xr:uid="{00000000-0005-0000-0000-0000A75F0000}"/>
    <cellStyle name="Note 2 2 12 5 2 3" xfId="24863" xr:uid="{00000000-0005-0000-0000-0000A85F0000}"/>
    <cellStyle name="Note 2 2 12 5 2 4" xfId="38130" xr:uid="{00000000-0005-0000-0000-0000A95F0000}"/>
    <cellStyle name="Note 2 2 12 5 2 5" xfId="46222" xr:uid="{00000000-0005-0000-0000-0000AA5F0000}"/>
    <cellStyle name="Note 2 2 12 5 3" xfId="8770" xr:uid="{00000000-0005-0000-0000-0000AB5F0000}"/>
    <cellStyle name="Note 2 2 12 5 3 2" xfId="21671" xr:uid="{00000000-0005-0000-0000-0000AC5F0000}"/>
    <cellStyle name="Note 2 2 12 5 3 3" xfId="28057" xr:uid="{00000000-0005-0000-0000-0000AD5F0000}"/>
    <cellStyle name="Note 2 2 12 5 3 4" xfId="40970" xr:uid="{00000000-0005-0000-0000-0000AE5F0000}"/>
    <cellStyle name="Note 2 2 12 5 3 5" xfId="49062" xr:uid="{00000000-0005-0000-0000-0000AF5F0000}"/>
    <cellStyle name="Note 2 2 12 5 4" xfId="10188" xr:uid="{00000000-0005-0000-0000-0000B05F0000}"/>
    <cellStyle name="Note 2 2 12 5 4 2" xfId="33778" xr:uid="{00000000-0005-0000-0000-0000B15F0000}"/>
    <cellStyle name="Note 2 2 12 5 5" xfId="36105" xr:uid="{00000000-0005-0000-0000-0000B25F0000}"/>
    <cellStyle name="Note 2 2 12 5 6" xfId="44197" xr:uid="{00000000-0005-0000-0000-0000B35F0000}"/>
    <cellStyle name="Note 2 2 12 6" xfId="2060" xr:uid="{00000000-0005-0000-0000-0000B45F0000}"/>
    <cellStyle name="Note 2 2 12 6 2" xfId="5255" xr:uid="{00000000-0005-0000-0000-0000B55F0000}"/>
    <cellStyle name="Note 2 2 12 6 2 2" xfId="18163" xr:uid="{00000000-0005-0000-0000-0000B65F0000}"/>
    <cellStyle name="Note 2 2 12 6 2 3" xfId="24549" xr:uid="{00000000-0005-0000-0000-0000B75F0000}"/>
    <cellStyle name="Note 2 2 12 6 2 4" xfId="40656" xr:uid="{00000000-0005-0000-0000-0000B85F0000}"/>
    <cellStyle name="Note 2 2 12 6 2 5" xfId="48748" xr:uid="{00000000-0005-0000-0000-0000B95F0000}"/>
    <cellStyle name="Note 2 2 12 6 3" xfId="8456" xr:uid="{00000000-0005-0000-0000-0000BA5F0000}"/>
    <cellStyle name="Note 2 2 12 6 3 2" xfId="21357" xr:uid="{00000000-0005-0000-0000-0000BB5F0000}"/>
    <cellStyle name="Note 2 2 12 6 3 3" xfId="27743" xr:uid="{00000000-0005-0000-0000-0000BC5F0000}"/>
    <cellStyle name="Note 2 2 12 6 4" xfId="12437" xr:uid="{00000000-0005-0000-0000-0000BD5F0000}"/>
    <cellStyle name="Note 2 2 12 6 4 2" xfId="33464" xr:uid="{00000000-0005-0000-0000-0000BE5F0000}"/>
    <cellStyle name="Note 2 2 12 6 5" xfId="37816" xr:uid="{00000000-0005-0000-0000-0000BF5F0000}"/>
    <cellStyle name="Note 2 2 12 6 6" xfId="45908" xr:uid="{00000000-0005-0000-0000-0000C05F0000}"/>
    <cellStyle name="Note 2 2 12 7" xfId="865" xr:uid="{00000000-0005-0000-0000-0000C15F0000}"/>
    <cellStyle name="Note 2 2 12 7 2" xfId="4060" xr:uid="{00000000-0005-0000-0000-0000C25F0000}"/>
    <cellStyle name="Note 2 2 12 7 2 2" xfId="16968" xr:uid="{00000000-0005-0000-0000-0000C35F0000}"/>
    <cellStyle name="Note 2 2 12 7 2 3" xfId="23354" xr:uid="{00000000-0005-0000-0000-0000C45F0000}"/>
    <cellStyle name="Note 2 2 12 7 3" xfId="7261" xr:uid="{00000000-0005-0000-0000-0000C55F0000}"/>
    <cellStyle name="Note 2 2 12 7 3 2" xfId="20162" xr:uid="{00000000-0005-0000-0000-0000C65F0000}"/>
    <cellStyle name="Note 2 2 12 7 3 3" xfId="26548" xr:uid="{00000000-0005-0000-0000-0000C75F0000}"/>
    <cellStyle name="Note 2 2 12 7 4" xfId="11782" xr:uid="{00000000-0005-0000-0000-0000C85F0000}"/>
    <cellStyle name="Note 2 2 12 7 4 2" xfId="32269" xr:uid="{00000000-0005-0000-0000-0000C95F0000}"/>
    <cellStyle name="Note 2 2 12 7 5" xfId="36621" xr:uid="{00000000-0005-0000-0000-0000CA5F0000}"/>
    <cellStyle name="Note 2 2 12 7 6" xfId="44713" xr:uid="{00000000-0005-0000-0000-0000CB5F0000}"/>
    <cellStyle name="Note 2 2 12 8" xfId="2878" xr:uid="{00000000-0005-0000-0000-0000CC5F0000}"/>
    <cellStyle name="Note 2 2 12 8 2" xfId="6073" xr:uid="{00000000-0005-0000-0000-0000CD5F0000}"/>
    <cellStyle name="Note 2 2 12 8 2 2" xfId="18981" xr:uid="{00000000-0005-0000-0000-0000CE5F0000}"/>
    <cellStyle name="Note 2 2 12 8 2 3" xfId="25367" xr:uid="{00000000-0005-0000-0000-0000CF5F0000}"/>
    <cellStyle name="Note 2 2 12 8 3" xfId="9274" xr:uid="{00000000-0005-0000-0000-0000D05F0000}"/>
    <cellStyle name="Note 2 2 12 8 3 2" xfId="22175" xr:uid="{00000000-0005-0000-0000-0000D15F0000}"/>
    <cellStyle name="Note 2 2 12 8 3 3" xfId="28561" xr:uid="{00000000-0005-0000-0000-0000D25F0000}"/>
    <cellStyle name="Note 2 2 12 8 4" xfId="12577" xr:uid="{00000000-0005-0000-0000-0000D35F0000}"/>
    <cellStyle name="Note 2 2 12 8 4 2" xfId="34282" xr:uid="{00000000-0005-0000-0000-0000D45F0000}"/>
    <cellStyle name="Note 2 2 12 8 5" xfId="38639" xr:uid="{00000000-0005-0000-0000-0000D55F0000}"/>
    <cellStyle name="Note 2 2 12 8 6" xfId="46731" xr:uid="{00000000-0005-0000-0000-0000D65F0000}"/>
    <cellStyle name="Note 2 2 12 9" xfId="489" xr:uid="{00000000-0005-0000-0000-0000D75F0000}"/>
    <cellStyle name="Note 2 2 12 9 2" xfId="15519" xr:uid="{00000000-0005-0000-0000-0000D85F0000}"/>
    <cellStyle name="Note 2 2 12 9 2 2" xfId="29373" xr:uid="{00000000-0005-0000-0000-0000D95F0000}"/>
    <cellStyle name="Note 2 2 12 9 3" xfId="16162" xr:uid="{00000000-0005-0000-0000-0000DA5F0000}"/>
    <cellStyle name="Note 2 2 12 9 4" xfId="39461" xr:uid="{00000000-0005-0000-0000-0000DB5F0000}"/>
    <cellStyle name="Note 2 2 12 9 5" xfId="47553" xr:uid="{00000000-0005-0000-0000-0000DC5F0000}"/>
    <cellStyle name="Note 2 2 13" xfId="233" xr:uid="{00000000-0005-0000-0000-0000DD5F0000}"/>
    <cellStyle name="Note 2 2 13 10" xfId="12183" xr:uid="{00000000-0005-0000-0000-0000DE5F0000}"/>
    <cellStyle name="Note 2 2 13 10 2" xfId="32038" xr:uid="{00000000-0005-0000-0000-0000DF5F0000}"/>
    <cellStyle name="Note 2 2 13 11" xfId="35238" xr:uid="{00000000-0005-0000-0000-0000E05F0000}"/>
    <cellStyle name="Note 2 2 13 12" xfId="43330" xr:uid="{00000000-0005-0000-0000-0000E15F0000}"/>
    <cellStyle name="Note 2 2 13 2" xfId="1495" xr:uid="{00000000-0005-0000-0000-0000E25F0000}"/>
    <cellStyle name="Note 2 2 13 2 2" xfId="4690" xr:uid="{00000000-0005-0000-0000-0000E35F0000}"/>
    <cellStyle name="Note 2 2 13 2 2 2" xfId="17598" xr:uid="{00000000-0005-0000-0000-0000E45F0000}"/>
    <cellStyle name="Note 2 2 13 2 2 3" xfId="23984" xr:uid="{00000000-0005-0000-0000-0000E55F0000}"/>
    <cellStyle name="Note 2 2 13 2 2 4" xfId="37251" xr:uid="{00000000-0005-0000-0000-0000E65F0000}"/>
    <cellStyle name="Note 2 2 13 2 2 5" xfId="45343" xr:uid="{00000000-0005-0000-0000-0000E75F0000}"/>
    <cellStyle name="Note 2 2 13 2 3" xfId="7891" xr:uid="{00000000-0005-0000-0000-0000E85F0000}"/>
    <cellStyle name="Note 2 2 13 2 3 2" xfId="20792" xr:uid="{00000000-0005-0000-0000-0000E95F0000}"/>
    <cellStyle name="Note 2 2 13 2 3 3" xfId="27178" xr:uid="{00000000-0005-0000-0000-0000EA5F0000}"/>
    <cellStyle name="Note 2 2 13 2 3 4" xfId="40091" xr:uid="{00000000-0005-0000-0000-0000EB5F0000}"/>
    <cellStyle name="Note 2 2 13 2 3 5" xfId="48183" xr:uid="{00000000-0005-0000-0000-0000EC5F0000}"/>
    <cellStyle name="Note 2 2 13 2 4" xfId="11098" xr:uid="{00000000-0005-0000-0000-0000ED5F0000}"/>
    <cellStyle name="Note 2 2 13 2 4 2" xfId="32899" xr:uid="{00000000-0005-0000-0000-0000EE5F0000}"/>
    <cellStyle name="Note 2 2 13 2 5" xfId="35738" xr:uid="{00000000-0005-0000-0000-0000EF5F0000}"/>
    <cellStyle name="Note 2 2 13 2 6" xfId="43830" xr:uid="{00000000-0005-0000-0000-0000F05F0000}"/>
    <cellStyle name="Note 2 2 13 3" xfId="2504" xr:uid="{00000000-0005-0000-0000-0000F15F0000}"/>
    <cellStyle name="Note 2 2 13 3 2" xfId="5699" xr:uid="{00000000-0005-0000-0000-0000F25F0000}"/>
    <cellStyle name="Note 2 2 13 3 2 2" xfId="18607" xr:uid="{00000000-0005-0000-0000-0000F35F0000}"/>
    <cellStyle name="Note 2 2 13 3 2 3" xfId="24993" xr:uid="{00000000-0005-0000-0000-0000F45F0000}"/>
    <cellStyle name="Note 2 2 13 3 2 4" xfId="38260" xr:uid="{00000000-0005-0000-0000-0000F55F0000}"/>
    <cellStyle name="Note 2 2 13 3 2 5" xfId="46352" xr:uid="{00000000-0005-0000-0000-0000F65F0000}"/>
    <cellStyle name="Note 2 2 13 3 3" xfId="8900" xr:uid="{00000000-0005-0000-0000-0000F75F0000}"/>
    <cellStyle name="Note 2 2 13 3 3 2" xfId="21801" xr:uid="{00000000-0005-0000-0000-0000F85F0000}"/>
    <cellStyle name="Note 2 2 13 3 3 3" xfId="28187" xr:uid="{00000000-0005-0000-0000-0000F95F0000}"/>
    <cellStyle name="Note 2 2 13 3 3 4" xfId="41100" xr:uid="{00000000-0005-0000-0000-0000FA5F0000}"/>
    <cellStyle name="Note 2 2 13 3 3 5" xfId="49192" xr:uid="{00000000-0005-0000-0000-0000FB5F0000}"/>
    <cellStyle name="Note 2 2 13 3 4" xfId="12626" xr:uid="{00000000-0005-0000-0000-0000FC5F0000}"/>
    <cellStyle name="Note 2 2 13 3 4 2" xfId="33908" xr:uid="{00000000-0005-0000-0000-0000FD5F0000}"/>
    <cellStyle name="Note 2 2 13 3 5" xfId="36235" xr:uid="{00000000-0005-0000-0000-0000FE5F0000}"/>
    <cellStyle name="Note 2 2 13 3 6" xfId="44327" xr:uid="{00000000-0005-0000-0000-0000FF5F0000}"/>
    <cellStyle name="Note 2 2 13 4" xfId="1912" xr:uid="{00000000-0005-0000-0000-000000600000}"/>
    <cellStyle name="Note 2 2 13 4 2" xfId="5107" xr:uid="{00000000-0005-0000-0000-000001600000}"/>
    <cellStyle name="Note 2 2 13 4 2 2" xfId="18015" xr:uid="{00000000-0005-0000-0000-000002600000}"/>
    <cellStyle name="Note 2 2 13 4 2 3" xfId="24401" xr:uid="{00000000-0005-0000-0000-000003600000}"/>
    <cellStyle name="Note 2 2 13 4 2 4" xfId="40508" xr:uid="{00000000-0005-0000-0000-000004600000}"/>
    <cellStyle name="Note 2 2 13 4 2 5" xfId="48600" xr:uid="{00000000-0005-0000-0000-000005600000}"/>
    <cellStyle name="Note 2 2 13 4 3" xfId="8308" xr:uid="{00000000-0005-0000-0000-000006600000}"/>
    <cellStyle name="Note 2 2 13 4 3 2" xfId="21209" xr:uid="{00000000-0005-0000-0000-000007600000}"/>
    <cellStyle name="Note 2 2 13 4 3 3" xfId="27595" xr:uid="{00000000-0005-0000-0000-000008600000}"/>
    <cellStyle name="Note 2 2 13 4 4" xfId="10987" xr:uid="{00000000-0005-0000-0000-000009600000}"/>
    <cellStyle name="Note 2 2 13 4 4 2" xfId="33316" xr:uid="{00000000-0005-0000-0000-00000A600000}"/>
    <cellStyle name="Note 2 2 13 4 5" xfId="37668" xr:uid="{00000000-0005-0000-0000-00000B600000}"/>
    <cellStyle name="Note 2 2 13 4 6" xfId="45760" xr:uid="{00000000-0005-0000-0000-00000C600000}"/>
    <cellStyle name="Note 2 2 13 5" xfId="995" xr:uid="{00000000-0005-0000-0000-00000D600000}"/>
    <cellStyle name="Note 2 2 13 5 2" xfId="4190" xr:uid="{00000000-0005-0000-0000-00000E600000}"/>
    <cellStyle name="Note 2 2 13 5 2 2" xfId="17098" xr:uid="{00000000-0005-0000-0000-00000F600000}"/>
    <cellStyle name="Note 2 2 13 5 2 3" xfId="23484" xr:uid="{00000000-0005-0000-0000-000010600000}"/>
    <cellStyle name="Note 2 2 13 5 3" xfId="7391" xr:uid="{00000000-0005-0000-0000-000011600000}"/>
    <cellStyle name="Note 2 2 13 5 3 2" xfId="20292" xr:uid="{00000000-0005-0000-0000-000012600000}"/>
    <cellStyle name="Note 2 2 13 5 3 3" xfId="26678" xr:uid="{00000000-0005-0000-0000-000013600000}"/>
    <cellStyle name="Note 2 2 13 5 4" xfId="11428" xr:uid="{00000000-0005-0000-0000-000014600000}"/>
    <cellStyle name="Note 2 2 13 5 4 2" xfId="32399" xr:uid="{00000000-0005-0000-0000-000015600000}"/>
    <cellStyle name="Note 2 2 13 5 5" xfId="36751" xr:uid="{00000000-0005-0000-0000-000016600000}"/>
    <cellStyle name="Note 2 2 13 5 6" xfId="44843" xr:uid="{00000000-0005-0000-0000-000017600000}"/>
    <cellStyle name="Note 2 2 13 6" xfId="3008" xr:uid="{00000000-0005-0000-0000-000018600000}"/>
    <cellStyle name="Note 2 2 13 6 2" xfId="6203" xr:uid="{00000000-0005-0000-0000-000019600000}"/>
    <cellStyle name="Note 2 2 13 6 2 2" xfId="19111" xr:uid="{00000000-0005-0000-0000-00001A600000}"/>
    <cellStyle name="Note 2 2 13 6 2 3" xfId="25497" xr:uid="{00000000-0005-0000-0000-00001B600000}"/>
    <cellStyle name="Note 2 2 13 6 3" xfId="9404" xr:uid="{00000000-0005-0000-0000-00001C600000}"/>
    <cellStyle name="Note 2 2 13 6 3 2" xfId="22305" xr:uid="{00000000-0005-0000-0000-00001D600000}"/>
    <cellStyle name="Note 2 2 13 6 3 3" xfId="28691" xr:uid="{00000000-0005-0000-0000-00001E600000}"/>
    <cellStyle name="Note 2 2 13 6 4" xfId="12546" xr:uid="{00000000-0005-0000-0000-00001F600000}"/>
    <cellStyle name="Note 2 2 13 6 4 2" xfId="34412" xr:uid="{00000000-0005-0000-0000-000020600000}"/>
    <cellStyle name="Note 2 2 13 6 5" xfId="38769" xr:uid="{00000000-0005-0000-0000-000021600000}"/>
    <cellStyle name="Note 2 2 13 6 6" xfId="46861" xr:uid="{00000000-0005-0000-0000-000022600000}"/>
    <cellStyle name="Note 2 2 13 7" xfId="624" xr:uid="{00000000-0005-0000-0000-000023600000}"/>
    <cellStyle name="Note 2 2 13 7 2" xfId="15649" xr:uid="{00000000-0005-0000-0000-000024600000}"/>
    <cellStyle name="Note 2 2 13 7 2 2" xfId="29502" xr:uid="{00000000-0005-0000-0000-000025600000}"/>
    <cellStyle name="Note 2 2 13 7 3" xfId="16012" xr:uid="{00000000-0005-0000-0000-000026600000}"/>
    <cellStyle name="Note 2 2 13 7 4" xfId="39591" xr:uid="{00000000-0005-0000-0000-000027600000}"/>
    <cellStyle name="Note 2 2 13 7 5" xfId="47683" xr:uid="{00000000-0005-0000-0000-000028600000}"/>
    <cellStyle name="Note 2 2 13 8" xfId="3819" xr:uid="{00000000-0005-0000-0000-000029600000}"/>
    <cellStyle name="Note 2 2 13 8 2" xfId="16727" xr:uid="{00000000-0005-0000-0000-00002A600000}"/>
    <cellStyle name="Note 2 2 13 8 3" xfId="23113" xr:uid="{00000000-0005-0000-0000-00002B600000}"/>
    <cellStyle name="Note 2 2 13 9" xfId="7020" xr:uid="{00000000-0005-0000-0000-00002C600000}"/>
    <cellStyle name="Note 2 2 13 9 2" xfId="19921" xr:uid="{00000000-0005-0000-0000-00002D600000}"/>
    <cellStyle name="Note 2 2 13 9 3" xfId="26307" xr:uid="{00000000-0005-0000-0000-00002E600000}"/>
    <cellStyle name="Note 2 2 14" xfId="1157" xr:uid="{00000000-0005-0000-0000-00002F600000}"/>
    <cellStyle name="Note 2 2 14 10" xfId="43492" xr:uid="{00000000-0005-0000-0000-000030600000}"/>
    <cellStyle name="Note 2 2 14 2" xfId="1657" xr:uid="{00000000-0005-0000-0000-000031600000}"/>
    <cellStyle name="Note 2 2 14 2 2" xfId="4852" xr:uid="{00000000-0005-0000-0000-000032600000}"/>
    <cellStyle name="Note 2 2 14 2 2 2" xfId="17760" xr:uid="{00000000-0005-0000-0000-000033600000}"/>
    <cellStyle name="Note 2 2 14 2 2 3" xfId="24146" xr:uid="{00000000-0005-0000-0000-000034600000}"/>
    <cellStyle name="Note 2 2 14 2 2 4" xfId="37413" xr:uid="{00000000-0005-0000-0000-000035600000}"/>
    <cellStyle name="Note 2 2 14 2 2 5" xfId="45505" xr:uid="{00000000-0005-0000-0000-000036600000}"/>
    <cellStyle name="Note 2 2 14 2 3" xfId="8053" xr:uid="{00000000-0005-0000-0000-000037600000}"/>
    <cellStyle name="Note 2 2 14 2 3 2" xfId="20954" xr:uid="{00000000-0005-0000-0000-000038600000}"/>
    <cellStyle name="Note 2 2 14 2 3 3" xfId="27340" xr:uid="{00000000-0005-0000-0000-000039600000}"/>
    <cellStyle name="Note 2 2 14 2 3 4" xfId="40253" xr:uid="{00000000-0005-0000-0000-00003A600000}"/>
    <cellStyle name="Note 2 2 14 2 3 5" xfId="48345" xr:uid="{00000000-0005-0000-0000-00003B600000}"/>
    <cellStyle name="Note 2 2 14 2 4" xfId="11023" xr:uid="{00000000-0005-0000-0000-00003C600000}"/>
    <cellStyle name="Note 2 2 14 2 4 2" xfId="33061" xr:uid="{00000000-0005-0000-0000-00003D600000}"/>
    <cellStyle name="Note 2 2 14 2 5" xfId="35900" xr:uid="{00000000-0005-0000-0000-00003E600000}"/>
    <cellStyle name="Note 2 2 14 2 6" xfId="43992" xr:uid="{00000000-0005-0000-0000-00003F600000}"/>
    <cellStyle name="Note 2 2 14 3" xfId="2666" xr:uid="{00000000-0005-0000-0000-000040600000}"/>
    <cellStyle name="Note 2 2 14 3 2" xfId="5861" xr:uid="{00000000-0005-0000-0000-000041600000}"/>
    <cellStyle name="Note 2 2 14 3 2 2" xfId="18769" xr:uid="{00000000-0005-0000-0000-000042600000}"/>
    <cellStyle name="Note 2 2 14 3 2 3" xfId="25155" xr:uid="{00000000-0005-0000-0000-000043600000}"/>
    <cellStyle name="Note 2 2 14 3 2 4" xfId="38422" xr:uid="{00000000-0005-0000-0000-000044600000}"/>
    <cellStyle name="Note 2 2 14 3 2 5" xfId="46514" xr:uid="{00000000-0005-0000-0000-000045600000}"/>
    <cellStyle name="Note 2 2 14 3 3" xfId="9062" xr:uid="{00000000-0005-0000-0000-000046600000}"/>
    <cellStyle name="Note 2 2 14 3 3 2" xfId="21963" xr:uid="{00000000-0005-0000-0000-000047600000}"/>
    <cellStyle name="Note 2 2 14 3 3 3" xfId="28349" xr:uid="{00000000-0005-0000-0000-000048600000}"/>
    <cellStyle name="Note 2 2 14 3 3 4" xfId="41262" xr:uid="{00000000-0005-0000-0000-000049600000}"/>
    <cellStyle name="Note 2 2 14 3 3 5" xfId="49354" xr:uid="{00000000-0005-0000-0000-00004A600000}"/>
    <cellStyle name="Note 2 2 14 3 4" xfId="11993" xr:uid="{00000000-0005-0000-0000-00004B600000}"/>
    <cellStyle name="Note 2 2 14 3 4 2" xfId="34070" xr:uid="{00000000-0005-0000-0000-00004C600000}"/>
    <cellStyle name="Note 2 2 14 3 5" xfId="36397" xr:uid="{00000000-0005-0000-0000-00004D600000}"/>
    <cellStyle name="Note 2 2 14 3 6" xfId="44489" xr:uid="{00000000-0005-0000-0000-00004E600000}"/>
    <cellStyle name="Note 2 2 14 4" xfId="2089" xr:uid="{00000000-0005-0000-0000-00004F600000}"/>
    <cellStyle name="Note 2 2 14 4 2" xfId="5284" xr:uid="{00000000-0005-0000-0000-000050600000}"/>
    <cellStyle name="Note 2 2 14 4 2 2" xfId="18192" xr:uid="{00000000-0005-0000-0000-000051600000}"/>
    <cellStyle name="Note 2 2 14 4 2 3" xfId="24578" xr:uid="{00000000-0005-0000-0000-000052600000}"/>
    <cellStyle name="Note 2 2 14 4 2 4" xfId="40685" xr:uid="{00000000-0005-0000-0000-000053600000}"/>
    <cellStyle name="Note 2 2 14 4 2 5" xfId="48777" xr:uid="{00000000-0005-0000-0000-000054600000}"/>
    <cellStyle name="Note 2 2 14 4 3" xfId="8485" xr:uid="{00000000-0005-0000-0000-000055600000}"/>
    <cellStyle name="Note 2 2 14 4 3 2" xfId="21386" xr:uid="{00000000-0005-0000-0000-000056600000}"/>
    <cellStyle name="Note 2 2 14 4 3 3" xfId="27772" xr:uid="{00000000-0005-0000-0000-000057600000}"/>
    <cellStyle name="Note 2 2 14 4 4" xfId="11761" xr:uid="{00000000-0005-0000-0000-000058600000}"/>
    <cellStyle name="Note 2 2 14 4 4 2" xfId="33493" xr:uid="{00000000-0005-0000-0000-000059600000}"/>
    <cellStyle name="Note 2 2 14 4 5" xfId="37845" xr:uid="{00000000-0005-0000-0000-00005A600000}"/>
    <cellStyle name="Note 2 2 14 4 6" xfId="45937" xr:uid="{00000000-0005-0000-0000-00005B600000}"/>
    <cellStyle name="Note 2 2 14 5" xfId="3170" xr:uid="{00000000-0005-0000-0000-00005C600000}"/>
    <cellStyle name="Note 2 2 14 5 2" xfId="6365" xr:uid="{00000000-0005-0000-0000-00005D600000}"/>
    <cellStyle name="Note 2 2 14 5 2 2" xfId="19273" xr:uid="{00000000-0005-0000-0000-00005E600000}"/>
    <cellStyle name="Note 2 2 14 5 2 3" xfId="25659" xr:uid="{00000000-0005-0000-0000-00005F600000}"/>
    <cellStyle name="Note 2 2 14 5 3" xfId="9566" xr:uid="{00000000-0005-0000-0000-000060600000}"/>
    <cellStyle name="Note 2 2 14 5 3 2" xfId="22467" xr:uid="{00000000-0005-0000-0000-000061600000}"/>
    <cellStyle name="Note 2 2 14 5 3 3" xfId="28853" xr:uid="{00000000-0005-0000-0000-000062600000}"/>
    <cellStyle name="Note 2 2 14 5 4" xfId="11948" xr:uid="{00000000-0005-0000-0000-000063600000}"/>
    <cellStyle name="Note 2 2 14 5 4 2" xfId="34574" xr:uid="{00000000-0005-0000-0000-000064600000}"/>
    <cellStyle name="Note 2 2 14 5 5" xfId="36913" xr:uid="{00000000-0005-0000-0000-000065600000}"/>
    <cellStyle name="Note 2 2 14 5 6" xfId="45005" xr:uid="{00000000-0005-0000-0000-000066600000}"/>
    <cellStyle name="Note 2 2 14 6" xfId="4352" xr:uid="{00000000-0005-0000-0000-000067600000}"/>
    <cellStyle name="Note 2 2 14 6 2" xfId="17260" xr:uid="{00000000-0005-0000-0000-000068600000}"/>
    <cellStyle name="Note 2 2 14 6 3" xfId="23646" xr:uid="{00000000-0005-0000-0000-000069600000}"/>
    <cellStyle name="Note 2 2 14 6 4" xfId="38931" xr:uid="{00000000-0005-0000-0000-00006A600000}"/>
    <cellStyle name="Note 2 2 14 6 5" xfId="47023" xr:uid="{00000000-0005-0000-0000-00006B600000}"/>
    <cellStyle name="Note 2 2 14 7" xfId="7553" xr:uid="{00000000-0005-0000-0000-00006C600000}"/>
    <cellStyle name="Note 2 2 14 7 2" xfId="20454" xr:uid="{00000000-0005-0000-0000-00006D600000}"/>
    <cellStyle name="Note 2 2 14 7 3" xfId="26840" xr:uid="{00000000-0005-0000-0000-00006E600000}"/>
    <cellStyle name="Note 2 2 14 7 4" xfId="39753" xr:uid="{00000000-0005-0000-0000-00006F600000}"/>
    <cellStyle name="Note 2 2 14 7 5" xfId="47845" xr:uid="{00000000-0005-0000-0000-000070600000}"/>
    <cellStyle name="Note 2 2 14 8" xfId="12791" xr:uid="{00000000-0005-0000-0000-000071600000}"/>
    <cellStyle name="Note 2 2 14 8 2" xfId="32561" xr:uid="{00000000-0005-0000-0000-000072600000}"/>
    <cellStyle name="Note 2 2 14 9" xfId="35400" xr:uid="{00000000-0005-0000-0000-000073600000}"/>
    <cellStyle name="Note 2 2 15" xfId="1329" xr:uid="{00000000-0005-0000-0000-000074600000}"/>
    <cellStyle name="Note 2 2 15 2" xfId="4524" xr:uid="{00000000-0005-0000-0000-000075600000}"/>
    <cellStyle name="Note 2 2 15 2 2" xfId="17432" xr:uid="{00000000-0005-0000-0000-000076600000}"/>
    <cellStyle name="Note 2 2 15 2 3" xfId="23818" xr:uid="{00000000-0005-0000-0000-000077600000}"/>
    <cellStyle name="Note 2 2 15 2 4" xfId="37085" xr:uid="{00000000-0005-0000-0000-000078600000}"/>
    <cellStyle name="Note 2 2 15 2 5" xfId="45177" xr:uid="{00000000-0005-0000-0000-000079600000}"/>
    <cellStyle name="Note 2 2 15 3" xfId="7725" xr:uid="{00000000-0005-0000-0000-00007A600000}"/>
    <cellStyle name="Note 2 2 15 3 2" xfId="20626" xr:uid="{00000000-0005-0000-0000-00007B600000}"/>
    <cellStyle name="Note 2 2 15 3 3" xfId="27012" xr:uid="{00000000-0005-0000-0000-00007C600000}"/>
    <cellStyle name="Note 2 2 15 3 4" xfId="39925" xr:uid="{00000000-0005-0000-0000-00007D600000}"/>
    <cellStyle name="Note 2 2 15 3 5" xfId="48017" xr:uid="{00000000-0005-0000-0000-00007E600000}"/>
    <cellStyle name="Note 2 2 15 4" xfId="11091" xr:uid="{00000000-0005-0000-0000-00007F600000}"/>
    <cellStyle name="Note 2 2 15 4 2" xfId="32733" xr:uid="{00000000-0005-0000-0000-000080600000}"/>
    <cellStyle name="Note 2 2 15 5" xfId="35572" xr:uid="{00000000-0005-0000-0000-000081600000}"/>
    <cellStyle name="Note 2 2 15 6" xfId="43664" xr:uid="{00000000-0005-0000-0000-000082600000}"/>
    <cellStyle name="Note 2 2 16" xfId="2338" xr:uid="{00000000-0005-0000-0000-000083600000}"/>
    <cellStyle name="Note 2 2 16 2" xfId="5533" xr:uid="{00000000-0005-0000-0000-000084600000}"/>
    <cellStyle name="Note 2 2 16 2 2" xfId="18441" xr:uid="{00000000-0005-0000-0000-000085600000}"/>
    <cellStyle name="Note 2 2 16 2 3" xfId="24827" xr:uid="{00000000-0005-0000-0000-000086600000}"/>
    <cellStyle name="Note 2 2 16 2 4" xfId="38094" xr:uid="{00000000-0005-0000-0000-000087600000}"/>
    <cellStyle name="Note 2 2 16 2 5" xfId="46186" xr:uid="{00000000-0005-0000-0000-000088600000}"/>
    <cellStyle name="Note 2 2 16 3" xfId="8734" xr:uid="{00000000-0005-0000-0000-000089600000}"/>
    <cellStyle name="Note 2 2 16 3 2" xfId="21635" xr:uid="{00000000-0005-0000-0000-00008A600000}"/>
    <cellStyle name="Note 2 2 16 3 3" xfId="28021" xr:uid="{00000000-0005-0000-0000-00008B600000}"/>
    <cellStyle name="Note 2 2 16 3 4" xfId="40934" xr:uid="{00000000-0005-0000-0000-00008C600000}"/>
    <cellStyle name="Note 2 2 16 3 5" xfId="49026" xr:uid="{00000000-0005-0000-0000-00008D600000}"/>
    <cellStyle name="Note 2 2 16 4" xfId="12063" xr:uid="{00000000-0005-0000-0000-00008E600000}"/>
    <cellStyle name="Note 2 2 16 4 2" xfId="33742" xr:uid="{00000000-0005-0000-0000-00008F600000}"/>
    <cellStyle name="Note 2 2 16 5" xfId="36069" xr:uid="{00000000-0005-0000-0000-000090600000}"/>
    <cellStyle name="Note 2 2 16 6" xfId="44161" xr:uid="{00000000-0005-0000-0000-000091600000}"/>
    <cellStyle name="Note 2 2 17" xfId="1806" xr:uid="{00000000-0005-0000-0000-000092600000}"/>
    <cellStyle name="Note 2 2 17 2" xfId="5001" xr:uid="{00000000-0005-0000-0000-000093600000}"/>
    <cellStyle name="Note 2 2 17 2 2" xfId="17909" xr:uid="{00000000-0005-0000-0000-000094600000}"/>
    <cellStyle name="Note 2 2 17 2 3" xfId="24295" xr:uid="{00000000-0005-0000-0000-000095600000}"/>
    <cellStyle name="Note 2 2 17 2 4" xfId="40402" xr:uid="{00000000-0005-0000-0000-000096600000}"/>
    <cellStyle name="Note 2 2 17 2 5" xfId="48494" xr:uid="{00000000-0005-0000-0000-000097600000}"/>
    <cellStyle name="Note 2 2 17 3" xfId="8202" xr:uid="{00000000-0005-0000-0000-000098600000}"/>
    <cellStyle name="Note 2 2 17 3 2" xfId="21103" xr:uid="{00000000-0005-0000-0000-000099600000}"/>
    <cellStyle name="Note 2 2 17 3 3" xfId="27489" xr:uid="{00000000-0005-0000-0000-00009A600000}"/>
    <cellStyle name="Note 2 2 17 4" xfId="10024" xr:uid="{00000000-0005-0000-0000-00009B600000}"/>
    <cellStyle name="Note 2 2 17 4 2" xfId="33210" xr:uid="{00000000-0005-0000-0000-00009C600000}"/>
    <cellStyle name="Note 2 2 17 5" xfId="37562" xr:uid="{00000000-0005-0000-0000-00009D600000}"/>
    <cellStyle name="Note 2 2 17 6" xfId="45654" xr:uid="{00000000-0005-0000-0000-00009E600000}"/>
    <cellStyle name="Note 2 2 18" xfId="829" xr:uid="{00000000-0005-0000-0000-00009F600000}"/>
    <cellStyle name="Note 2 2 18 2" xfId="4024" xr:uid="{00000000-0005-0000-0000-0000A0600000}"/>
    <cellStyle name="Note 2 2 18 2 2" xfId="16932" xr:uid="{00000000-0005-0000-0000-0000A1600000}"/>
    <cellStyle name="Note 2 2 18 2 3" xfId="23318" xr:uid="{00000000-0005-0000-0000-0000A2600000}"/>
    <cellStyle name="Note 2 2 18 3" xfId="7225" xr:uid="{00000000-0005-0000-0000-0000A3600000}"/>
    <cellStyle name="Note 2 2 18 3 2" xfId="20126" xr:uid="{00000000-0005-0000-0000-0000A4600000}"/>
    <cellStyle name="Note 2 2 18 3 3" xfId="26512" xr:uid="{00000000-0005-0000-0000-0000A5600000}"/>
    <cellStyle name="Note 2 2 18 4" xfId="11244" xr:uid="{00000000-0005-0000-0000-0000A6600000}"/>
    <cellStyle name="Note 2 2 18 4 2" xfId="32233" xr:uid="{00000000-0005-0000-0000-0000A7600000}"/>
    <cellStyle name="Note 2 2 18 5" xfId="36585" xr:uid="{00000000-0005-0000-0000-0000A8600000}"/>
    <cellStyle name="Note 2 2 18 6" xfId="44677" xr:uid="{00000000-0005-0000-0000-0000A9600000}"/>
    <cellStyle name="Note 2 2 19" xfId="2842" xr:uid="{00000000-0005-0000-0000-0000AA600000}"/>
    <cellStyle name="Note 2 2 19 2" xfId="6037" xr:uid="{00000000-0005-0000-0000-0000AB600000}"/>
    <cellStyle name="Note 2 2 19 2 2" xfId="18945" xr:uid="{00000000-0005-0000-0000-0000AC600000}"/>
    <cellStyle name="Note 2 2 19 2 3" xfId="25331" xr:uid="{00000000-0005-0000-0000-0000AD600000}"/>
    <cellStyle name="Note 2 2 19 3" xfId="9238" xr:uid="{00000000-0005-0000-0000-0000AE600000}"/>
    <cellStyle name="Note 2 2 19 3 2" xfId="22139" xr:uid="{00000000-0005-0000-0000-0000AF600000}"/>
    <cellStyle name="Note 2 2 19 3 3" xfId="28525" xr:uid="{00000000-0005-0000-0000-0000B0600000}"/>
    <cellStyle name="Note 2 2 19 4" xfId="11271" xr:uid="{00000000-0005-0000-0000-0000B1600000}"/>
    <cellStyle name="Note 2 2 19 4 2" xfId="34246" xr:uid="{00000000-0005-0000-0000-0000B2600000}"/>
    <cellStyle name="Note 2 2 19 5" xfId="38603" xr:uid="{00000000-0005-0000-0000-0000B3600000}"/>
    <cellStyle name="Note 2 2 19 6" xfId="46695" xr:uid="{00000000-0005-0000-0000-0000B4600000}"/>
    <cellStyle name="Note 2 2 2" xfId="53" xr:uid="{00000000-0005-0000-0000-0000B5600000}"/>
    <cellStyle name="Note 2 2 2 10" xfId="3613" xr:uid="{00000000-0005-0000-0000-0000B6600000}"/>
    <cellStyle name="Note 2 2 2 10 2" xfId="16522" xr:uid="{00000000-0005-0000-0000-0000B7600000}"/>
    <cellStyle name="Note 2 2 2 10 3" xfId="22908" xr:uid="{00000000-0005-0000-0000-0000B8600000}"/>
    <cellStyle name="Note 2 2 2 11" xfId="6814" xr:uid="{00000000-0005-0000-0000-0000B9600000}"/>
    <cellStyle name="Note 2 2 2 11 2" xfId="19716" xr:uid="{00000000-0005-0000-0000-0000BA600000}"/>
    <cellStyle name="Note 2 2 2 11 3" xfId="26102" xr:uid="{00000000-0005-0000-0000-0000BB600000}"/>
    <cellStyle name="Note 2 2 2 12" xfId="11099" xr:uid="{00000000-0005-0000-0000-0000BC600000}"/>
    <cellStyle name="Note 2 2 2 12 2" xfId="31833" xr:uid="{00000000-0005-0000-0000-0000BD600000}"/>
    <cellStyle name="Note 2 2 2 13" xfId="35037" xr:uid="{00000000-0005-0000-0000-0000BE600000}"/>
    <cellStyle name="Note 2 2 2 14" xfId="43129" xr:uid="{00000000-0005-0000-0000-0000BF600000}"/>
    <cellStyle name="Note 2 2 2 2" xfId="198" xr:uid="{00000000-0005-0000-0000-0000C0600000}"/>
    <cellStyle name="Note 2 2 2 2 10" xfId="12191" xr:uid="{00000000-0005-0000-0000-0000C1600000}"/>
    <cellStyle name="Note 2 2 2 2 10 2" xfId="32003" xr:uid="{00000000-0005-0000-0000-0000C2600000}"/>
    <cellStyle name="Note 2 2 2 2 11" xfId="35203" xr:uid="{00000000-0005-0000-0000-0000C3600000}"/>
    <cellStyle name="Note 2 2 2 2 12" xfId="43295" xr:uid="{00000000-0005-0000-0000-0000C4600000}"/>
    <cellStyle name="Note 2 2 2 2 2" xfId="1460" xr:uid="{00000000-0005-0000-0000-0000C5600000}"/>
    <cellStyle name="Note 2 2 2 2 2 2" xfId="4655" xr:uid="{00000000-0005-0000-0000-0000C6600000}"/>
    <cellStyle name="Note 2 2 2 2 2 2 2" xfId="17563" xr:uid="{00000000-0005-0000-0000-0000C7600000}"/>
    <cellStyle name="Note 2 2 2 2 2 2 3" xfId="23949" xr:uid="{00000000-0005-0000-0000-0000C8600000}"/>
    <cellStyle name="Note 2 2 2 2 2 2 4" xfId="37216" xr:uid="{00000000-0005-0000-0000-0000C9600000}"/>
    <cellStyle name="Note 2 2 2 2 2 2 5" xfId="45308" xr:uid="{00000000-0005-0000-0000-0000CA600000}"/>
    <cellStyle name="Note 2 2 2 2 2 3" xfId="7856" xr:uid="{00000000-0005-0000-0000-0000CB600000}"/>
    <cellStyle name="Note 2 2 2 2 2 3 2" xfId="20757" xr:uid="{00000000-0005-0000-0000-0000CC600000}"/>
    <cellStyle name="Note 2 2 2 2 2 3 3" xfId="27143" xr:uid="{00000000-0005-0000-0000-0000CD600000}"/>
    <cellStyle name="Note 2 2 2 2 2 3 4" xfId="40056" xr:uid="{00000000-0005-0000-0000-0000CE600000}"/>
    <cellStyle name="Note 2 2 2 2 2 3 5" xfId="48148" xr:uid="{00000000-0005-0000-0000-0000CF600000}"/>
    <cellStyle name="Note 2 2 2 2 2 4" xfId="12124" xr:uid="{00000000-0005-0000-0000-0000D0600000}"/>
    <cellStyle name="Note 2 2 2 2 2 4 2" xfId="32864" xr:uid="{00000000-0005-0000-0000-0000D1600000}"/>
    <cellStyle name="Note 2 2 2 2 2 5" xfId="35703" xr:uid="{00000000-0005-0000-0000-0000D2600000}"/>
    <cellStyle name="Note 2 2 2 2 2 6" xfId="43795" xr:uid="{00000000-0005-0000-0000-0000D3600000}"/>
    <cellStyle name="Note 2 2 2 2 3" xfId="2469" xr:uid="{00000000-0005-0000-0000-0000D4600000}"/>
    <cellStyle name="Note 2 2 2 2 3 2" xfId="5664" xr:uid="{00000000-0005-0000-0000-0000D5600000}"/>
    <cellStyle name="Note 2 2 2 2 3 2 2" xfId="18572" xr:uid="{00000000-0005-0000-0000-0000D6600000}"/>
    <cellStyle name="Note 2 2 2 2 3 2 3" xfId="24958" xr:uid="{00000000-0005-0000-0000-0000D7600000}"/>
    <cellStyle name="Note 2 2 2 2 3 2 4" xfId="38225" xr:uid="{00000000-0005-0000-0000-0000D8600000}"/>
    <cellStyle name="Note 2 2 2 2 3 2 5" xfId="46317" xr:uid="{00000000-0005-0000-0000-0000D9600000}"/>
    <cellStyle name="Note 2 2 2 2 3 3" xfId="8865" xr:uid="{00000000-0005-0000-0000-0000DA600000}"/>
    <cellStyle name="Note 2 2 2 2 3 3 2" xfId="21766" xr:uid="{00000000-0005-0000-0000-0000DB600000}"/>
    <cellStyle name="Note 2 2 2 2 3 3 3" xfId="28152" xr:uid="{00000000-0005-0000-0000-0000DC600000}"/>
    <cellStyle name="Note 2 2 2 2 3 3 4" xfId="41065" xr:uid="{00000000-0005-0000-0000-0000DD600000}"/>
    <cellStyle name="Note 2 2 2 2 3 3 5" xfId="49157" xr:uid="{00000000-0005-0000-0000-0000DE600000}"/>
    <cellStyle name="Note 2 2 2 2 3 4" xfId="10852" xr:uid="{00000000-0005-0000-0000-0000DF600000}"/>
    <cellStyle name="Note 2 2 2 2 3 4 2" xfId="33873" xr:uid="{00000000-0005-0000-0000-0000E0600000}"/>
    <cellStyle name="Note 2 2 2 2 3 5" xfId="36200" xr:uid="{00000000-0005-0000-0000-0000E1600000}"/>
    <cellStyle name="Note 2 2 2 2 3 6" xfId="44292" xr:uid="{00000000-0005-0000-0000-0000E2600000}"/>
    <cellStyle name="Note 2 2 2 2 4" xfId="1967" xr:uid="{00000000-0005-0000-0000-0000E3600000}"/>
    <cellStyle name="Note 2 2 2 2 4 2" xfId="5162" xr:uid="{00000000-0005-0000-0000-0000E4600000}"/>
    <cellStyle name="Note 2 2 2 2 4 2 2" xfId="18070" xr:uid="{00000000-0005-0000-0000-0000E5600000}"/>
    <cellStyle name="Note 2 2 2 2 4 2 3" xfId="24456" xr:uid="{00000000-0005-0000-0000-0000E6600000}"/>
    <cellStyle name="Note 2 2 2 2 4 2 4" xfId="40563" xr:uid="{00000000-0005-0000-0000-0000E7600000}"/>
    <cellStyle name="Note 2 2 2 2 4 2 5" xfId="48655" xr:uid="{00000000-0005-0000-0000-0000E8600000}"/>
    <cellStyle name="Note 2 2 2 2 4 3" xfId="8363" xr:uid="{00000000-0005-0000-0000-0000E9600000}"/>
    <cellStyle name="Note 2 2 2 2 4 3 2" xfId="21264" xr:uid="{00000000-0005-0000-0000-0000EA600000}"/>
    <cellStyle name="Note 2 2 2 2 4 3 3" xfId="27650" xr:uid="{00000000-0005-0000-0000-0000EB600000}"/>
    <cellStyle name="Note 2 2 2 2 4 4" xfId="11278" xr:uid="{00000000-0005-0000-0000-0000EC600000}"/>
    <cellStyle name="Note 2 2 2 2 4 4 2" xfId="33371" xr:uid="{00000000-0005-0000-0000-0000ED600000}"/>
    <cellStyle name="Note 2 2 2 2 4 5" xfId="37723" xr:uid="{00000000-0005-0000-0000-0000EE600000}"/>
    <cellStyle name="Note 2 2 2 2 4 6" xfId="45815" xr:uid="{00000000-0005-0000-0000-0000EF600000}"/>
    <cellStyle name="Note 2 2 2 2 5" xfId="960" xr:uid="{00000000-0005-0000-0000-0000F0600000}"/>
    <cellStyle name="Note 2 2 2 2 5 2" xfId="4155" xr:uid="{00000000-0005-0000-0000-0000F1600000}"/>
    <cellStyle name="Note 2 2 2 2 5 2 2" xfId="17063" xr:uid="{00000000-0005-0000-0000-0000F2600000}"/>
    <cellStyle name="Note 2 2 2 2 5 2 3" xfId="23449" xr:uid="{00000000-0005-0000-0000-0000F3600000}"/>
    <cellStyle name="Note 2 2 2 2 5 3" xfId="7356" xr:uid="{00000000-0005-0000-0000-0000F4600000}"/>
    <cellStyle name="Note 2 2 2 2 5 3 2" xfId="20257" xr:uid="{00000000-0005-0000-0000-0000F5600000}"/>
    <cellStyle name="Note 2 2 2 2 5 3 3" xfId="26643" xr:uid="{00000000-0005-0000-0000-0000F6600000}"/>
    <cellStyle name="Note 2 2 2 2 5 4" xfId="13095" xr:uid="{00000000-0005-0000-0000-0000F7600000}"/>
    <cellStyle name="Note 2 2 2 2 5 4 2" xfId="32364" xr:uid="{00000000-0005-0000-0000-0000F8600000}"/>
    <cellStyle name="Note 2 2 2 2 5 5" xfId="36716" xr:uid="{00000000-0005-0000-0000-0000F9600000}"/>
    <cellStyle name="Note 2 2 2 2 5 6" xfId="44808" xr:uid="{00000000-0005-0000-0000-0000FA600000}"/>
    <cellStyle name="Note 2 2 2 2 6" xfId="2973" xr:uid="{00000000-0005-0000-0000-0000FB600000}"/>
    <cellStyle name="Note 2 2 2 2 6 2" xfId="6168" xr:uid="{00000000-0005-0000-0000-0000FC600000}"/>
    <cellStyle name="Note 2 2 2 2 6 2 2" xfId="19076" xr:uid="{00000000-0005-0000-0000-0000FD600000}"/>
    <cellStyle name="Note 2 2 2 2 6 2 3" xfId="25462" xr:uid="{00000000-0005-0000-0000-0000FE600000}"/>
    <cellStyle name="Note 2 2 2 2 6 3" xfId="9369" xr:uid="{00000000-0005-0000-0000-0000FF600000}"/>
    <cellStyle name="Note 2 2 2 2 6 3 2" xfId="22270" xr:uid="{00000000-0005-0000-0000-000000610000}"/>
    <cellStyle name="Note 2 2 2 2 6 3 3" xfId="28656" xr:uid="{00000000-0005-0000-0000-000001610000}"/>
    <cellStyle name="Note 2 2 2 2 6 4" xfId="10754" xr:uid="{00000000-0005-0000-0000-000002610000}"/>
    <cellStyle name="Note 2 2 2 2 6 4 2" xfId="34377" xr:uid="{00000000-0005-0000-0000-000003610000}"/>
    <cellStyle name="Note 2 2 2 2 6 5" xfId="38734" xr:uid="{00000000-0005-0000-0000-000004610000}"/>
    <cellStyle name="Note 2 2 2 2 6 6" xfId="46826" xr:uid="{00000000-0005-0000-0000-000005610000}"/>
    <cellStyle name="Note 2 2 2 2 7" xfId="589" xr:uid="{00000000-0005-0000-0000-000006610000}"/>
    <cellStyle name="Note 2 2 2 2 7 2" xfId="15614" xr:uid="{00000000-0005-0000-0000-000007610000}"/>
    <cellStyle name="Note 2 2 2 2 7 2 2" xfId="29467" xr:uid="{00000000-0005-0000-0000-000008610000}"/>
    <cellStyle name="Note 2 2 2 2 7 3" xfId="16181" xr:uid="{00000000-0005-0000-0000-000009610000}"/>
    <cellStyle name="Note 2 2 2 2 7 4" xfId="39556" xr:uid="{00000000-0005-0000-0000-00000A610000}"/>
    <cellStyle name="Note 2 2 2 2 7 5" xfId="47648" xr:uid="{00000000-0005-0000-0000-00000B610000}"/>
    <cellStyle name="Note 2 2 2 2 8" xfId="3784" xr:uid="{00000000-0005-0000-0000-00000C610000}"/>
    <cellStyle name="Note 2 2 2 2 8 2" xfId="16692" xr:uid="{00000000-0005-0000-0000-00000D610000}"/>
    <cellStyle name="Note 2 2 2 2 8 3" xfId="23078" xr:uid="{00000000-0005-0000-0000-00000E610000}"/>
    <cellStyle name="Note 2 2 2 2 9" xfId="6985" xr:uid="{00000000-0005-0000-0000-00000F610000}"/>
    <cellStyle name="Note 2 2 2 2 9 2" xfId="19886" xr:uid="{00000000-0005-0000-0000-000010610000}"/>
    <cellStyle name="Note 2 2 2 2 9 3" xfId="26272" xr:uid="{00000000-0005-0000-0000-000011610000}"/>
    <cellStyle name="Note 2 2 2 3" xfId="1122" xr:uid="{00000000-0005-0000-0000-000012610000}"/>
    <cellStyle name="Note 2 2 2 3 10" xfId="43457" xr:uid="{00000000-0005-0000-0000-000013610000}"/>
    <cellStyle name="Note 2 2 2 3 2" xfId="1622" xr:uid="{00000000-0005-0000-0000-000014610000}"/>
    <cellStyle name="Note 2 2 2 3 2 2" xfId="4817" xr:uid="{00000000-0005-0000-0000-000015610000}"/>
    <cellStyle name="Note 2 2 2 3 2 2 2" xfId="17725" xr:uid="{00000000-0005-0000-0000-000016610000}"/>
    <cellStyle name="Note 2 2 2 3 2 2 3" xfId="24111" xr:uid="{00000000-0005-0000-0000-000017610000}"/>
    <cellStyle name="Note 2 2 2 3 2 2 4" xfId="37378" xr:uid="{00000000-0005-0000-0000-000018610000}"/>
    <cellStyle name="Note 2 2 2 3 2 2 5" xfId="45470" xr:uid="{00000000-0005-0000-0000-000019610000}"/>
    <cellStyle name="Note 2 2 2 3 2 3" xfId="8018" xr:uid="{00000000-0005-0000-0000-00001A610000}"/>
    <cellStyle name="Note 2 2 2 3 2 3 2" xfId="20919" xr:uid="{00000000-0005-0000-0000-00001B610000}"/>
    <cellStyle name="Note 2 2 2 3 2 3 3" xfId="27305" xr:uid="{00000000-0005-0000-0000-00001C610000}"/>
    <cellStyle name="Note 2 2 2 3 2 3 4" xfId="40218" xr:uid="{00000000-0005-0000-0000-00001D610000}"/>
    <cellStyle name="Note 2 2 2 3 2 3 5" xfId="48310" xr:uid="{00000000-0005-0000-0000-00001E610000}"/>
    <cellStyle name="Note 2 2 2 3 2 4" xfId="10169" xr:uid="{00000000-0005-0000-0000-00001F610000}"/>
    <cellStyle name="Note 2 2 2 3 2 4 2" xfId="33026" xr:uid="{00000000-0005-0000-0000-000020610000}"/>
    <cellStyle name="Note 2 2 2 3 2 5" xfId="35865" xr:uid="{00000000-0005-0000-0000-000021610000}"/>
    <cellStyle name="Note 2 2 2 3 2 6" xfId="43957" xr:uid="{00000000-0005-0000-0000-000022610000}"/>
    <cellStyle name="Note 2 2 2 3 3" xfId="2631" xr:uid="{00000000-0005-0000-0000-000023610000}"/>
    <cellStyle name="Note 2 2 2 3 3 2" xfId="5826" xr:uid="{00000000-0005-0000-0000-000024610000}"/>
    <cellStyle name="Note 2 2 2 3 3 2 2" xfId="18734" xr:uid="{00000000-0005-0000-0000-000025610000}"/>
    <cellStyle name="Note 2 2 2 3 3 2 3" xfId="25120" xr:uid="{00000000-0005-0000-0000-000026610000}"/>
    <cellStyle name="Note 2 2 2 3 3 2 4" xfId="38387" xr:uid="{00000000-0005-0000-0000-000027610000}"/>
    <cellStyle name="Note 2 2 2 3 3 2 5" xfId="46479" xr:uid="{00000000-0005-0000-0000-000028610000}"/>
    <cellStyle name="Note 2 2 2 3 3 3" xfId="9027" xr:uid="{00000000-0005-0000-0000-000029610000}"/>
    <cellStyle name="Note 2 2 2 3 3 3 2" xfId="21928" xr:uid="{00000000-0005-0000-0000-00002A610000}"/>
    <cellStyle name="Note 2 2 2 3 3 3 3" xfId="28314" xr:uid="{00000000-0005-0000-0000-00002B610000}"/>
    <cellStyle name="Note 2 2 2 3 3 3 4" xfId="41227" xr:uid="{00000000-0005-0000-0000-00002C610000}"/>
    <cellStyle name="Note 2 2 2 3 3 3 5" xfId="49319" xr:uid="{00000000-0005-0000-0000-00002D610000}"/>
    <cellStyle name="Note 2 2 2 3 3 4" xfId="10222" xr:uid="{00000000-0005-0000-0000-00002E610000}"/>
    <cellStyle name="Note 2 2 2 3 3 4 2" xfId="34035" xr:uid="{00000000-0005-0000-0000-00002F610000}"/>
    <cellStyle name="Note 2 2 2 3 3 5" xfId="36362" xr:uid="{00000000-0005-0000-0000-000030610000}"/>
    <cellStyle name="Note 2 2 2 3 3 6" xfId="44454" xr:uid="{00000000-0005-0000-0000-000031610000}"/>
    <cellStyle name="Note 2 2 2 3 4" xfId="1870" xr:uid="{00000000-0005-0000-0000-000032610000}"/>
    <cellStyle name="Note 2 2 2 3 4 2" xfId="5065" xr:uid="{00000000-0005-0000-0000-000033610000}"/>
    <cellStyle name="Note 2 2 2 3 4 2 2" xfId="17973" xr:uid="{00000000-0005-0000-0000-000034610000}"/>
    <cellStyle name="Note 2 2 2 3 4 2 3" xfId="24359" xr:uid="{00000000-0005-0000-0000-000035610000}"/>
    <cellStyle name="Note 2 2 2 3 4 2 4" xfId="40466" xr:uid="{00000000-0005-0000-0000-000036610000}"/>
    <cellStyle name="Note 2 2 2 3 4 2 5" xfId="48558" xr:uid="{00000000-0005-0000-0000-000037610000}"/>
    <cellStyle name="Note 2 2 2 3 4 3" xfId="8266" xr:uid="{00000000-0005-0000-0000-000038610000}"/>
    <cellStyle name="Note 2 2 2 3 4 3 2" xfId="21167" xr:uid="{00000000-0005-0000-0000-000039610000}"/>
    <cellStyle name="Note 2 2 2 3 4 3 3" xfId="27553" xr:uid="{00000000-0005-0000-0000-00003A610000}"/>
    <cellStyle name="Note 2 2 2 3 4 4" xfId="11825" xr:uid="{00000000-0005-0000-0000-00003B610000}"/>
    <cellStyle name="Note 2 2 2 3 4 4 2" xfId="33274" xr:uid="{00000000-0005-0000-0000-00003C610000}"/>
    <cellStyle name="Note 2 2 2 3 4 5" xfId="37626" xr:uid="{00000000-0005-0000-0000-00003D610000}"/>
    <cellStyle name="Note 2 2 2 3 4 6" xfId="45718" xr:uid="{00000000-0005-0000-0000-00003E610000}"/>
    <cellStyle name="Note 2 2 2 3 5" xfId="3135" xr:uid="{00000000-0005-0000-0000-00003F610000}"/>
    <cellStyle name="Note 2 2 2 3 5 2" xfId="6330" xr:uid="{00000000-0005-0000-0000-000040610000}"/>
    <cellStyle name="Note 2 2 2 3 5 2 2" xfId="19238" xr:uid="{00000000-0005-0000-0000-000041610000}"/>
    <cellStyle name="Note 2 2 2 3 5 2 3" xfId="25624" xr:uid="{00000000-0005-0000-0000-000042610000}"/>
    <cellStyle name="Note 2 2 2 3 5 3" xfId="9531" xr:uid="{00000000-0005-0000-0000-000043610000}"/>
    <cellStyle name="Note 2 2 2 3 5 3 2" xfId="22432" xr:uid="{00000000-0005-0000-0000-000044610000}"/>
    <cellStyle name="Note 2 2 2 3 5 3 3" xfId="28818" xr:uid="{00000000-0005-0000-0000-000045610000}"/>
    <cellStyle name="Note 2 2 2 3 5 4" xfId="11431" xr:uid="{00000000-0005-0000-0000-000046610000}"/>
    <cellStyle name="Note 2 2 2 3 5 4 2" xfId="34539" xr:uid="{00000000-0005-0000-0000-000047610000}"/>
    <cellStyle name="Note 2 2 2 3 5 5" xfId="36878" xr:uid="{00000000-0005-0000-0000-000048610000}"/>
    <cellStyle name="Note 2 2 2 3 5 6" xfId="44970" xr:uid="{00000000-0005-0000-0000-000049610000}"/>
    <cellStyle name="Note 2 2 2 3 6" xfId="4317" xr:uid="{00000000-0005-0000-0000-00004A610000}"/>
    <cellStyle name="Note 2 2 2 3 6 2" xfId="17225" xr:uid="{00000000-0005-0000-0000-00004B610000}"/>
    <cellStyle name="Note 2 2 2 3 6 3" xfId="23611" xr:uid="{00000000-0005-0000-0000-00004C610000}"/>
    <cellStyle name="Note 2 2 2 3 6 4" xfId="38896" xr:uid="{00000000-0005-0000-0000-00004D610000}"/>
    <cellStyle name="Note 2 2 2 3 6 5" xfId="46988" xr:uid="{00000000-0005-0000-0000-00004E610000}"/>
    <cellStyle name="Note 2 2 2 3 7" xfId="7518" xr:uid="{00000000-0005-0000-0000-00004F610000}"/>
    <cellStyle name="Note 2 2 2 3 7 2" xfId="20419" xr:uid="{00000000-0005-0000-0000-000050610000}"/>
    <cellStyle name="Note 2 2 2 3 7 3" xfId="26805" xr:uid="{00000000-0005-0000-0000-000051610000}"/>
    <cellStyle name="Note 2 2 2 3 7 4" xfId="39718" xr:uid="{00000000-0005-0000-0000-000052610000}"/>
    <cellStyle name="Note 2 2 2 3 7 5" xfId="47810" xr:uid="{00000000-0005-0000-0000-000053610000}"/>
    <cellStyle name="Note 2 2 2 3 8" xfId="10117" xr:uid="{00000000-0005-0000-0000-000054610000}"/>
    <cellStyle name="Note 2 2 2 3 8 2" xfId="32526" xr:uid="{00000000-0005-0000-0000-000055610000}"/>
    <cellStyle name="Note 2 2 2 3 9" xfId="35365" xr:uid="{00000000-0005-0000-0000-000056610000}"/>
    <cellStyle name="Note 2 2 2 4" xfId="1294" xr:uid="{00000000-0005-0000-0000-000057610000}"/>
    <cellStyle name="Note 2 2 2 4 2" xfId="4489" xr:uid="{00000000-0005-0000-0000-000058610000}"/>
    <cellStyle name="Note 2 2 2 4 2 2" xfId="17397" xr:uid="{00000000-0005-0000-0000-000059610000}"/>
    <cellStyle name="Note 2 2 2 4 2 3" xfId="23783" xr:uid="{00000000-0005-0000-0000-00005A610000}"/>
    <cellStyle name="Note 2 2 2 4 2 4" xfId="37050" xr:uid="{00000000-0005-0000-0000-00005B610000}"/>
    <cellStyle name="Note 2 2 2 4 2 5" xfId="45142" xr:uid="{00000000-0005-0000-0000-00005C610000}"/>
    <cellStyle name="Note 2 2 2 4 3" xfId="7690" xr:uid="{00000000-0005-0000-0000-00005D610000}"/>
    <cellStyle name="Note 2 2 2 4 3 2" xfId="20591" xr:uid="{00000000-0005-0000-0000-00005E610000}"/>
    <cellStyle name="Note 2 2 2 4 3 3" xfId="26977" xr:uid="{00000000-0005-0000-0000-00005F610000}"/>
    <cellStyle name="Note 2 2 2 4 3 4" xfId="39890" xr:uid="{00000000-0005-0000-0000-000060610000}"/>
    <cellStyle name="Note 2 2 2 4 3 5" xfId="47982" xr:uid="{00000000-0005-0000-0000-000061610000}"/>
    <cellStyle name="Note 2 2 2 4 4" xfId="12132" xr:uid="{00000000-0005-0000-0000-000062610000}"/>
    <cellStyle name="Note 2 2 2 4 4 2" xfId="32698" xr:uid="{00000000-0005-0000-0000-000063610000}"/>
    <cellStyle name="Note 2 2 2 4 5" xfId="35537" xr:uid="{00000000-0005-0000-0000-000064610000}"/>
    <cellStyle name="Note 2 2 2 4 6" xfId="43629" xr:uid="{00000000-0005-0000-0000-000065610000}"/>
    <cellStyle name="Note 2 2 2 5" xfId="2303" xr:uid="{00000000-0005-0000-0000-000066610000}"/>
    <cellStyle name="Note 2 2 2 5 2" xfId="5498" xr:uid="{00000000-0005-0000-0000-000067610000}"/>
    <cellStyle name="Note 2 2 2 5 2 2" xfId="18406" xr:uid="{00000000-0005-0000-0000-000068610000}"/>
    <cellStyle name="Note 2 2 2 5 2 3" xfId="24792" xr:uid="{00000000-0005-0000-0000-000069610000}"/>
    <cellStyle name="Note 2 2 2 5 2 4" xfId="38059" xr:uid="{00000000-0005-0000-0000-00006A610000}"/>
    <cellStyle name="Note 2 2 2 5 2 5" xfId="46151" xr:uid="{00000000-0005-0000-0000-00006B610000}"/>
    <cellStyle name="Note 2 2 2 5 3" xfId="8699" xr:uid="{00000000-0005-0000-0000-00006C610000}"/>
    <cellStyle name="Note 2 2 2 5 3 2" xfId="21600" xr:uid="{00000000-0005-0000-0000-00006D610000}"/>
    <cellStyle name="Note 2 2 2 5 3 3" xfId="27986" xr:uid="{00000000-0005-0000-0000-00006E610000}"/>
    <cellStyle name="Note 2 2 2 5 3 4" xfId="40899" xr:uid="{00000000-0005-0000-0000-00006F610000}"/>
    <cellStyle name="Note 2 2 2 5 3 5" xfId="48991" xr:uid="{00000000-0005-0000-0000-000070610000}"/>
    <cellStyle name="Note 2 2 2 5 4" xfId="11461" xr:uid="{00000000-0005-0000-0000-000071610000}"/>
    <cellStyle name="Note 2 2 2 5 4 2" xfId="33707" xr:uid="{00000000-0005-0000-0000-000072610000}"/>
    <cellStyle name="Note 2 2 2 5 5" xfId="36034" xr:uid="{00000000-0005-0000-0000-000073610000}"/>
    <cellStyle name="Note 2 2 2 5 6" xfId="44126" xr:uid="{00000000-0005-0000-0000-000074610000}"/>
    <cellStyle name="Note 2 2 2 6" xfId="2079" xr:uid="{00000000-0005-0000-0000-000075610000}"/>
    <cellStyle name="Note 2 2 2 6 2" xfId="5274" xr:uid="{00000000-0005-0000-0000-000076610000}"/>
    <cellStyle name="Note 2 2 2 6 2 2" xfId="18182" xr:uid="{00000000-0005-0000-0000-000077610000}"/>
    <cellStyle name="Note 2 2 2 6 2 3" xfId="24568" xr:uid="{00000000-0005-0000-0000-000078610000}"/>
    <cellStyle name="Note 2 2 2 6 2 4" xfId="40675" xr:uid="{00000000-0005-0000-0000-000079610000}"/>
    <cellStyle name="Note 2 2 2 6 2 5" xfId="48767" xr:uid="{00000000-0005-0000-0000-00007A610000}"/>
    <cellStyle name="Note 2 2 2 6 3" xfId="8475" xr:uid="{00000000-0005-0000-0000-00007B610000}"/>
    <cellStyle name="Note 2 2 2 6 3 2" xfId="21376" xr:uid="{00000000-0005-0000-0000-00007C610000}"/>
    <cellStyle name="Note 2 2 2 6 3 3" xfId="27762" xr:uid="{00000000-0005-0000-0000-00007D610000}"/>
    <cellStyle name="Note 2 2 2 6 4" xfId="11451" xr:uid="{00000000-0005-0000-0000-00007E610000}"/>
    <cellStyle name="Note 2 2 2 6 4 2" xfId="33483" xr:uid="{00000000-0005-0000-0000-00007F610000}"/>
    <cellStyle name="Note 2 2 2 6 5" xfId="37835" xr:uid="{00000000-0005-0000-0000-000080610000}"/>
    <cellStyle name="Note 2 2 2 6 6" xfId="45927" xr:uid="{00000000-0005-0000-0000-000081610000}"/>
    <cellStyle name="Note 2 2 2 7" xfId="794" xr:uid="{00000000-0005-0000-0000-000082610000}"/>
    <cellStyle name="Note 2 2 2 7 2" xfId="3989" xr:uid="{00000000-0005-0000-0000-000083610000}"/>
    <cellStyle name="Note 2 2 2 7 2 2" xfId="16897" xr:uid="{00000000-0005-0000-0000-000084610000}"/>
    <cellStyle name="Note 2 2 2 7 2 3" xfId="23283" xr:uid="{00000000-0005-0000-0000-000085610000}"/>
    <cellStyle name="Note 2 2 2 7 3" xfId="7190" xr:uid="{00000000-0005-0000-0000-000086610000}"/>
    <cellStyle name="Note 2 2 2 7 3 2" xfId="20091" xr:uid="{00000000-0005-0000-0000-000087610000}"/>
    <cellStyle name="Note 2 2 2 7 3 3" xfId="26477" xr:uid="{00000000-0005-0000-0000-000088610000}"/>
    <cellStyle name="Note 2 2 2 7 4" xfId="12344" xr:uid="{00000000-0005-0000-0000-000089610000}"/>
    <cellStyle name="Note 2 2 2 7 4 2" xfId="32198" xr:uid="{00000000-0005-0000-0000-00008A610000}"/>
    <cellStyle name="Note 2 2 2 7 5" xfId="36550" xr:uid="{00000000-0005-0000-0000-00008B610000}"/>
    <cellStyle name="Note 2 2 2 7 6" xfId="44642" xr:uid="{00000000-0005-0000-0000-00008C610000}"/>
    <cellStyle name="Note 2 2 2 8" xfId="2807" xr:uid="{00000000-0005-0000-0000-00008D610000}"/>
    <cellStyle name="Note 2 2 2 8 2" xfId="6002" xr:uid="{00000000-0005-0000-0000-00008E610000}"/>
    <cellStyle name="Note 2 2 2 8 2 2" xfId="18910" xr:uid="{00000000-0005-0000-0000-00008F610000}"/>
    <cellStyle name="Note 2 2 2 8 2 3" xfId="25296" xr:uid="{00000000-0005-0000-0000-000090610000}"/>
    <cellStyle name="Note 2 2 2 8 3" xfId="9203" xr:uid="{00000000-0005-0000-0000-000091610000}"/>
    <cellStyle name="Note 2 2 2 8 3 2" xfId="22104" xr:uid="{00000000-0005-0000-0000-000092610000}"/>
    <cellStyle name="Note 2 2 2 8 3 3" xfId="28490" xr:uid="{00000000-0005-0000-0000-000093610000}"/>
    <cellStyle name="Note 2 2 2 8 4" xfId="12192" xr:uid="{00000000-0005-0000-0000-000094610000}"/>
    <cellStyle name="Note 2 2 2 8 4 2" xfId="34211" xr:uid="{00000000-0005-0000-0000-000095610000}"/>
    <cellStyle name="Note 2 2 2 8 5" xfId="38568" xr:uid="{00000000-0005-0000-0000-000096610000}"/>
    <cellStyle name="Note 2 2 2 8 6" xfId="46660" xr:uid="{00000000-0005-0000-0000-000097610000}"/>
    <cellStyle name="Note 2 2 2 9" xfId="418" xr:uid="{00000000-0005-0000-0000-000098610000}"/>
    <cellStyle name="Note 2 2 2 9 2" xfId="15448" xr:uid="{00000000-0005-0000-0000-000099610000}"/>
    <cellStyle name="Note 2 2 2 9 2 2" xfId="29302" xr:uid="{00000000-0005-0000-0000-00009A610000}"/>
    <cellStyle name="Note 2 2 2 9 3" xfId="16335" xr:uid="{00000000-0005-0000-0000-00009B610000}"/>
    <cellStyle name="Note 2 2 2 9 4" xfId="39390" xr:uid="{00000000-0005-0000-0000-00009C610000}"/>
    <cellStyle name="Note 2 2 2 9 5" xfId="47482" xr:uid="{00000000-0005-0000-0000-00009D610000}"/>
    <cellStyle name="Note 2 2 20" xfId="453" xr:uid="{00000000-0005-0000-0000-00009E610000}"/>
    <cellStyle name="Note 2 2 20 2" xfId="15483" xr:uid="{00000000-0005-0000-0000-00009F610000}"/>
    <cellStyle name="Note 2 2 20 2 2" xfId="29337" xr:uid="{00000000-0005-0000-0000-0000A0610000}"/>
    <cellStyle name="Note 2 2 20 3" xfId="15360" xr:uid="{00000000-0005-0000-0000-0000A1610000}"/>
    <cellStyle name="Note 2 2 20 4" xfId="39425" xr:uid="{00000000-0005-0000-0000-0000A2610000}"/>
    <cellStyle name="Note 2 2 20 5" xfId="47517" xr:uid="{00000000-0005-0000-0000-0000A3610000}"/>
    <cellStyle name="Note 2 2 21" xfId="3648" xr:uid="{00000000-0005-0000-0000-0000A4610000}"/>
    <cellStyle name="Note 2 2 21 2" xfId="16557" xr:uid="{00000000-0005-0000-0000-0000A5610000}"/>
    <cellStyle name="Note 2 2 21 3" xfId="22943" xr:uid="{00000000-0005-0000-0000-0000A6610000}"/>
    <cellStyle name="Note 2 2 22" xfId="6849" xr:uid="{00000000-0005-0000-0000-0000A7610000}"/>
    <cellStyle name="Note 2 2 22 2" xfId="19751" xr:uid="{00000000-0005-0000-0000-0000A8610000}"/>
    <cellStyle name="Note 2 2 22 3" xfId="26137" xr:uid="{00000000-0005-0000-0000-0000A9610000}"/>
    <cellStyle name="Note 2 2 23" xfId="12865" xr:uid="{00000000-0005-0000-0000-0000AA610000}"/>
    <cellStyle name="Note 2 2 23 2" xfId="31868" xr:uid="{00000000-0005-0000-0000-0000AB610000}"/>
    <cellStyle name="Note 2 2 24" xfId="35072" xr:uid="{00000000-0005-0000-0000-0000AC610000}"/>
    <cellStyle name="Note 2 2 25" xfId="43164" xr:uid="{00000000-0005-0000-0000-0000AD610000}"/>
    <cellStyle name="Note 2 2 3" xfId="110" xr:uid="{00000000-0005-0000-0000-0000AE610000}"/>
    <cellStyle name="Note 2 2 3 10" xfId="3670" xr:uid="{00000000-0005-0000-0000-0000AF610000}"/>
    <cellStyle name="Note 2 2 3 10 2" xfId="16579" xr:uid="{00000000-0005-0000-0000-0000B0610000}"/>
    <cellStyle name="Note 2 2 3 10 3" xfId="22965" xr:uid="{00000000-0005-0000-0000-0000B1610000}"/>
    <cellStyle name="Note 2 2 3 11" xfId="6871" xr:uid="{00000000-0005-0000-0000-0000B2610000}"/>
    <cellStyle name="Note 2 2 3 11 2" xfId="19773" xr:uid="{00000000-0005-0000-0000-0000B3610000}"/>
    <cellStyle name="Note 2 2 3 11 3" xfId="26159" xr:uid="{00000000-0005-0000-0000-0000B4610000}"/>
    <cellStyle name="Note 2 2 3 12" xfId="12900" xr:uid="{00000000-0005-0000-0000-0000B5610000}"/>
    <cellStyle name="Note 2 2 3 12 2" xfId="31890" xr:uid="{00000000-0005-0000-0000-0000B6610000}"/>
    <cellStyle name="Note 2 2 3 13" xfId="35094" xr:uid="{00000000-0005-0000-0000-0000B7610000}"/>
    <cellStyle name="Note 2 2 3 14" xfId="43186" xr:uid="{00000000-0005-0000-0000-0000B8610000}"/>
    <cellStyle name="Note 2 2 3 2" xfId="255" xr:uid="{00000000-0005-0000-0000-0000B9610000}"/>
    <cellStyle name="Note 2 2 3 2 10" xfId="10645" xr:uid="{00000000-0005-0000-0000-0000BA610000}"/>
    <cellStyle name="Note 2 2 3 2 10 2" xfId="32060" xr:uid="{00000000-0005-0000-0000-0000BB610000}"/>
    <cellStyle name="Note 2 2 3 2 11" xfId="35260" xr:uid="{00000000-0005-0000-0000-0000BC610000}"/>
    <cellStyle name="Note 2 2 3 2 12" xfId="43352" xr:uid="{00000000-0005-0000-0000-0000BD610000}"/>
    <cellStyle name="Note 2 2 3 2 2" xfId="1517" xr:uid="{00000000-0005-0000-0000-0000BE610000}"/>
    <cellStyle name="Note 2 2 3 2 2 2" xfId="4712" xr:uid="{00000000-0005-0000-0000-0000BF610000}"/>
    <cellStyle name="Note 2 2 3 2 2 2 2" xfId="17620" xr:uid="{00000000-0005-0000-0000-0000C0610000}"/>
    <cellStyle name="Note 2 2 3 2 2 2 3" xfId="24006" xr:uid="{00000000-0005-0000-0000-0000C1610000}"/>
    <cellStyle name="Note 2 2 3 2 2 2 4" xfId="37273" xr:uid="{00000000-0005-0000-0000-0000C2610000}"/>
    <cellStyle name="Note 2 2 3 2 2 2 5" xfId="45365" xr:uid="{00000000-0005-0000-0000-0000C3610000}"/>
    <cellStyle name="Note 2 2 3 2 2 3" xfId="7913" xr:uid="{00000000-0005-0000-0000-0000C4610000}"/>
    <cellStyle name="Note 2 2 3 2 2 3 2" xfId="20814" xr:uid="{00000000-0005-0000-0000-0000C5610000}"/>
    <cellStyle name="Note 2 2 3 2 2 3 3" xfId="27200" xr:uid="{00000000-0005-0000-0000-0000C6610000}"/>
    <cellStyle name="Note 2 2 3 2 2 3 4" xfId="40113" xr:uid="{00000000-0005-0000-0000-0000C7610000}"/>
    <cellStyle name="Note 2 2 3 2 2 3 5" xfId="48205" xr:uid="{00000000-0005-0000-0000-0000C8610000}"/>
    <cellStyle name="Note 2 2 3 2 2 4" xfId="11424" xr:uid="{00000000-0005-0000-0000-0000C9610000}"/>
    <cellStyle name="Note 2 2 3 2 2 4 2" xfId="32921" xr:uid="{00000000-0005-0000-0000-0000CA610000}"/>
    <cellStyle name="Note 2 2 3 2 2 5" xfId="35760" xr:uid="{00000000-0005-0000-0000-0000CB610000}"/>
    <cellStyle name="Note 2 2 3 2 2 6" xfId="43852" xr:uid="{00000000-0005-0000-0000-0000CC610000}"/>
    <cellStyle name="Note 2 2 3 2 3" xfId="2526" xr:uid="{00000000-0005-0000-0000-0000CD610000}"/>
    <cellStyle name="Note 2 2 3 2 3 2" xfId="5721" xr:uid="{00000000-0005-0000-0000-0000CE610000}"/>
    <cellStyle name="Note 2 2 3 2 3 2 2" xfId="18629" xr:uid="{00000000-0005-0000-0000-0000CF610000}"/>
    <cellStyle name="Note 2 2 3 2 3 2 3" xfId="25015" xr:uid="{00000000-0005-0000-0000-0000D0610000}"/>
    <cellStyle name="Note 2 2 3 2 3 2 4" xfId="38282" xr:uid="{00000000-0005-0000-0000-0000D1610000}"/>
    <cellStyle name="Note 2 2 3 2 3 2 5" xfId="46374" xr:uid="{00000000-0005-0000-0000-0000D2610000}"/>
    <cellStyle name="Note 2 2 3 2 3 3" xfId="8922" xr:uid="{00000000-0005-0000-0000-0000D3610000}"/>
    <cellStyle name="Note 2 2 3 2 3 3 2" xfId="21823" xr:uid="{00000000-0005-0000-0000-0000D4610000}"/>
    <cellStyle name="Note 2 2 3 2 3 3 3" xfId="28209" xr:uid="{00000000-0005-0000-0000-0000D5610000}"/>
    <cellStyle name="Note 2 2 3 2 3 3 4" xfId="41122" xr:uid="{00000000-0005-0000-0000-0000D6610000}"/>
    <cellStyle name="Note 2 2 3 2 3 3 5" xfId="49214" xr:uid="{00000000-0005-0000-0000-0000D7610000}"/>
    <cellStyle name="Note 2 2 3 2 3 4" xfId="10267" xr:uid="{00000000-0005-0000-0000-0000D8610000}"/>
    <cellStyle name="Note 2 2 3 2 3 4 2" xfId="33930" xr:uid="{00000000-0005-0000-0000-0000D9610000}"/>
    <cellStyle name="Note 2 2 3 2 3 5" xfId="36257" xr:uid="{00000000-0005-0000-0000-0000DA610000}"/>
    <cellStyle name="Note 2 2 3 2 3 6" xfId="44349" xr:uid="{00000000-0005-0000-0000-0000DB610000}"/>
    <cellStyle name="Note 2 2 3 2 4" xfId="1976" xr:uid="{00000000-0005-0000-0000-0000DC610000}"/>
    <cellStyle name="Note 2 2 3 2 4 2" xfId="5171" xr:uid="{00000000-0005-0000-0000-0000DD610000}"/>
    <cellStyle name="Note 2 2 3 2 4 2 2" xfId="18079" xr:uid="{00000000-0005-0000-0000-0000DE610000}"/>
    <cellStyle name="Note 2 2 3 2 4 2 3" xfId="24465" xr:uid="{00000000-0005-0000-0000-0000DF610000}"/>
    <cellStyle name="Note 2 2 3 2 4 2 4" xfId="40572" xr:uid="{00000000-0005-0000-0000-0000E0610000}"/>
    <cellStyle name="Note 2 2 3 2 4 2 5" xfId="48664" xr:uid="{00000000-0005-0000-0000-0000E1610000}"/>
    <cellStyle name="Note 2 2 3 2 4 3" xfId="8372" xr:uid="{00000000-0005-0000-0000-0000E2610000}"/>
    <cellStyle name="Note 2 2 3 2 4 3 2" xfId="21273" xr:uid="{00000000-0005-0000-0000-0000E3610000}"/>
    <cellStyle name="Note 2 2 3 2 4 3 3" xfId="27659" xr:uid="{00000000-0005-0000-0000-0000E4610000}"/>
    <cellStyle name="Note 2 2 3 2 4 4" xfId="12376" xr:uid="{00000000-0005-0000-0000-0000E5610000}"/>
    <cellStyle name="Note 2 2 3 2 4 4 2" xfId="33380" xr:uid="{00000000-0005-0000-0000-0000E6610000}"/>
    <cellStyle name="Note 2 2 3 2 4 5" xfId="37732" xr:uid="{00000000-0005-0000-0000-0000E7610000}"/>
    <cellStyle name="Note 2 2 3 2 4 6" xfId="45824" xr:uid="{00000000-0005-0000-0000-0000E8610000}"/>
    <cellStyle name="Note 2 2 3 2 5" xfId="1017" xr:uid="{00000000-0005-0000-0000-0000E9610000}"/>
    <cellStyle name="Note 2 2 3 2 5 2" xfId="4212" xr:uid="{00000000-0005-0000-0000-0000EA610000}"/>
    <cellStyle name="Note 2 2 3 2 5 2 2" xfId="17120" xr:uid="{00000000-0005-0000-0000-0000EB610000}"/>
    <cellStyle name="Note 2 2 3 2 5 2 3" xfId="23506" xr:uid="{00000000-0005-0000-0000-0000EC610000}"/>
    <cellStyle name="Note 2 2 3 2 5 3" xfId="7413" xr:uid="{00000000-0005-0000-0000-0000ED610000}"/>
    <cellStyle name="Note 2 2 3 2 5 3 2" xfId="20314" xr:uid="{00000000-0005-0000-0000-0000EE610000}"/>
    <cellStyle name="Note 2 2 3 2 5 3 3" xfId="26700" xr:uid="{00000000-0005-0000-0000-0000EF610000}"/>
    <cellStyle name="Note 2 2 3 2 5 4" xfId="10061" xr:uid="{00000000-0005-0000-0000-0000F0610000}"/>
    <cellStyle name="Note 2 2 3 2 5 4 2" xfId="32421" xr:uid="{00000000-0005-0000-0000-0000F1610000}"/>
    <cellStyle name="Note 2 2 3 2 5 5" xfId="36773" xr:uid="{00000000-0005-0000-0000-0000F2610000}"/>
    <cellStyle name="Note 2 2 3 2 5 6" xfId="44865" xr:uid="{00000000-0005-0000-0000-0000F3610000}"/>
    <cellStyle name="Note 2 2 3 2 6" xfId="3030" xr:uid="{00000000-0005-0000-0000-0000F4610000}"/>
    <cellStyle name="Note 2 2 3 2 6 2" xfId="6225" xr:uid="{00000000-0005-0000-0000-0000F5610000}"/>
    <cellStyle name="Note 2 2 3 2 6 2 2" xfId="19133" xr:uid="{00000000-0005-0000-0000-0000F6610000}"/>
    <cellStyle name="Note 2 2 3 2 6 2 3" xfId="25519" xr:uid="{00000000-0005-0000-0000-0000F7610000}"/>
    <cellStyle name="Note 2 2 3 2 6 3" xfId="9426" xr:uid="{00000000-0005-0000-0000-0000F8610000}"/>
    <cellStyle name="Note 2 2 3 2 6 3 2" xfId="22327" xr:uid="{00000000-0005-0000-0000-0000F9610000}"/>
    <cellStyle name="Note 2 2 3 2 6 3 3" xfId="28713" xr:uid="{00000000-0005-0000-0000-0000FA610000}"/>
    <cellStyle name="Note 2 2 3 2 6 4" xfId="10191" xr:uid="{00000000-0005-0000-0000-0000FB610000}"/>
    <cellStyle name="Note 2 2 3 2 6 4 2" xfId="34434" xr:uid="{00000000-0005-0000-0000-0000FC610000}"/>
    <cellStyle name="Note 2 2 3 2 6 5" xfId="38791" xr:uid="{00000000-0005-0000-0000-0000FD610000}"/>
    <cellStyle name="Note 2 2 3 2 6 6" xfId="46883" xr:uid="{00000000-0005-0000-0000-0000FE610000}"/>
    <cellStyle name="Note 2 2 3 2 7" xfId="646" xr:uid="{00000000-0005-0000-0000-0000FF610000}"/>
    <cellStyle name="Note 2 2 3 2 7 2" xfId="15671" xr:uid="{00000000-0005-0000-0000-000000620000}"/>
    <cellStyle name="Note 2 2 3 2 7 2 2" xfId="29524" xr:uid="{00000000-0005-0000-0000-000001620000}"/>
    <cellStyle name="Note 2 2 3 2 7 3" xfId="16029" xr:uid="{00000000-0005-0000-0000-000002620000}"/>
    <cellStyle name="Note 2 2 3 2 7 4" xfId="39613" xr:uid="{00000000-0005-0000-0000-000003620000}"/>
    <cellStyle name="Note 2 2 3 2 7 5" xfId="47705" xr:uid="{00000000-0005-0000-0000-000004620000}"/>
    <cellStyle name="Note 2 2 3 2 8" xfId="3841" xr:uid="{00000000-0005-0000-0000-000005620000}"/>
    <cellStyle name="Note 2 2 3 2 8 2" xfId="16749" xr:uid="{00000000-0005-0000-0000-000006620000}"/>
    <cellStyle name="Note 2 2 3 2 8 3" xfId="23135" xr:uid="{00000000-0005-0000-0000-000007620000}"/>
    <cellStyle name="Note 2 2 3 2 9" xfId="7042" xr:uid="{00000000-0005-0000-0000-000008620000}"/>
    <cellStyle name="Note 2 2 3 2 9 2" xfId="19943" xr:uid="{00000000-0005-0000-0000-000009620000}"/>
    <cellStyle name="Note 2 2 3 2 9 3" xfId="26329" xr:uid="{00000000-0005-0000-0000-00000A620000}"/>
    <cellStyle name="Note 2 2 3 3" xfId="1179" xr:uid="{00000000-0005-0000-0000-00000B620000}"/>
    <cellStyle name="Note 2 2 3 3 10" xfId="43514" xr:uid="{00000000-0005-0000-0000-00000C620000}"/>
    <cellStyle name="Note 2 2 3 3 2" xfId="1679" xr:uid="{00000000-0005-0000-0000-00000D620000}"/>
    <cellStyle name="Note 2 2 3 3 2 2" xfId="4874" xr:uid="{00000000-0005-0000-0000-00000E620000}"/>
    <cellStyle name="Note 2 2 3 3 2 2 2" xfId="17782" xr:uid="{00000000-0005-0000-0000-00000F620000}"/>
    <cellStyle name="Note 2 2 3 3 2 2 3" xfId="24168" xr:uid="{00000000-0005-0000-0000-000010620000}"/>
    <cellStyle name="Note 2 2 3 3 2 2 4" xfId="37435" xr:uid="{00000000-0005-0000-0000-000011620000}"/>
    <cellStyle name="Note 2 2 3 3 2 2 5" xfId="45527" xr:uid="{00000000-0005-0000-0000-000012620000}"/>
    <cellStyle name="Note 2 2 3 3 2 3" xfId="8075" xr:uid="{00000000-0005-0000-0000-000013620000}"/>
    <cellStyle name="Note 2 2 3 3 2 3 2" xfId="20976" xr:uid="{00000000-0005-0000-0000-000014620000}"/>
    <cellStyle name="Note 2 2 3 3 2 3 3" xfId="27362" xr:uid="{00000000-0005-0000-0000-000015620000}"/>
    <cellStyle name="Note 2 2 3 3 2 3 4" xfId="40275" xr:uid="{00000000-0005-0000-0000-000016620000}"/>
    <cellStyle name="Note 2 2 3 3 2 3 5" xfId="48367" xr:uid="{00000000-0005-0000-0000-000017620000}"/>
    <cellStyle name="Note 2 2 3 3 2 4" xfId="10849" xr:uid="{00000000-0005-0000-0000-000018620000}"/>
    <cellStyle name="Note 2 2 3 3 2 4 2" xfId="33083" xr:uid="{00000000-0005-0000-0000-000019620000}"/>
    <cellStyle name="Note 2 2 3 3 2 5" xfId="35922" xr:uid="{00000000-0005-0000-0000-00001A620000}"/>
    <cellStyle name="Note 2 2 3 3 2 6" xfId="44014" xr:uid="{00000000-0005-0000-0000-00001B620000}"/>
    <cellStyle name="Note 2 2 3 3 3" xfId="2688" xr:uid="{00000000-0005-0000-0000-00001C620000}"/>
    <cellStyle name="Note 2 2 3 3 3 2" xfId="5883" xr:uid="{00000000-0005-0000-0000-00001D620000}"/>
    <cellStyle name="Note 2 2 3 3 3 2 2" xfId="18791" xr:uid="{00000000-0005-0000-0000-00001E620000}"/>
    <cellStyle name="Note 2 2 3 3 3 2 3" xfId="25177" xr:uid="{00000000-0005-0000-0000-00001F620000}"/>
    <cellStyle name="Note 2 2 3 3 3 2 4" xfId="38444" xr:uid="{00000000-0005-0000-0000-000020620000}"/>
    <cellStyle name="Note 2 2 3 3 3 2 5" xfId="46536" xr:uid="{00000000-0005-0000-0000-000021620000}"/>
    <cellStyle name="Note 2 2 3 3 3 3" xfId="9084" xr:uid="{00000000-0005-0000-0000-000022620000}"/>
    <cellStyle name="Note 2 2 3 3 3 3 2" xfId="21985" xr:uid="{00000000-0005-0000-0000-000023620000}"/>
    <cellStyle name="Note 2 2 3 3 3 3 3" xfId="28371" xr:uid="{00000000-0005-0000-0000-000024620000}"/>
    <cellStyle name="Note 2 2 3 3 3 3 4" xfId="41284" xr:uid="{00000000-0005-0000-0000-000025620000}"/>
    <cellStyle name="Note 2 2 3 3 3 3 5" xfId="49376" xr:uid="{00000000-0005-0000-0000-000026620000}"/>
    <cellStyle name="Note 2 2 3 3 3 4" xfId="11315" xr:uid="{00000000-0005-0000-0000-000027620000}"/>
    <cellStyle name="Note 2 2 3 3 3 4 2" xfId="34092" xr:uid="{00000000-0005-0000-0000-000028620000}"/>
    <cellStyle name="Note 2 2 3 3 3 5" xfId="36419" xr:uid="{00000000-0005-0000-0000-000029620000}"/>
    <cellStyle name="Note 2 2 3 3 3 6" xfId="44511" xr:uid="{00000000-0005-0000-0000-00002A620000}"/>
    <cellStyle name="Note 2 2 3 3 4" xfId="1874" xr:uid="{00000000-0005-0000-0000-00002B620000}"/>
    <cellStyle name="Note 2 2 3 3 4 2" xfId="5069" xr:uid="{00000000-0005-0000-0000-00002C620000}"/>
    <cellStyle name="Note 2 2 3 3 4 2 2" xfId="17977" xr:uid="{00000000-0005-0000-0000-00002D620000}"/>
    <cellStyle name="Note 2 2 3 3 4 2 3" xfId="24363" xr:uid="{00000000-0005-0000-0000-00002E620000}"/>
    <cellStyle name="Note 2 2 3 3 4 2 4" xfId="40470" xr:uid="{00000000-0005-0000-0000-00002F620000}"/>
    <cellStyle name="Note 2 2 3 3 4 2 5" xfId="48562" xr:uid="{00000000-0005-0000-0000-000030620000}"/>
    <cellStyle name="Note 2 2 3 3 4 3" xfId="8270" xr:uid="{00000000-0005-0000-0000-000031620000}"/>
    <cellStyle name="Note 2 2 3 3 4 3 2" xfId="21171" xr:uid="{00000000-0005-0000-0000-000032620000}"/>
    <cellStyle name="Note 2 2 3 3 4 3 3" xfId="27557" xr:uid="{00000000-0005-0000-0000-000033620000}"/>
    <cellStyle name="Note 2 2 3 3 4 4" xfId="10036" xr:uid="{00000000-0005-0000-0000-000034620000}"/>
    <cellStyle name="Note 2 2 3 3 4 4 2" xfId="33278" xr:uid="{00000000-0005-0000-0000-000035620000}"/>
    <cellStyle name="Note 2 2 3 3 4 5" xfId="37630" xr:uid="{00000000-0005-0000-0000-000036620000}"/>
    <cellStyle name="Note 2 2 3 3 4 6" xfId="45722" xr:uid="{00000000-0005-0000-0000-000037620000}"/>
    <cellStyle name="Note 2 2 3 3 5" xfId="3192" xr:uid="{00000000-0005-0000-0000-000038620000}"/>
    <cellStyle name="Note 2 2 3 3 5 2" xfId="6387" xr:uid="{00000000-0005-0000-0000-000039620000}"/>
    <cellStyle name="Note 2 2 3 3 5 2 2" xfId="19295" xr:uid="{00000000-0005-0000-0000-00003A620000}"/>
    <cellStyle name="Note 2 2 3 3 5 2 3" xfId="25681" xr:uid="{00000000-0005-0000-0000-00003B620000}"/>
    <cellStyle name="Note 2 2 3 3 5 3" xfId="9588" xr:uid="{00000000-0005-0000-0000-00003C620000}"/>
    <cellStyle name="Note 2 2 3 3 5 3 2" xfId="22489" xr:uid="{00000000-0005-0000-0000-00003D620000}"/>
    <cellStyle name="Note 2 2 3 3 5 3 3" xfId="28875" xr:uid="{00000000-0005-0000-0000-00003E620000}"/>
    <cellStyle name="Note 2 2 3 3 5 4" xfId="11248" xr:uid="{00000000-0005-0000-0000-00003F620000}"/>
    <cellStyle name="Note 2 2 3 3 5 4 2" xfId="34596" xr:uid="{00000000-0005-0000-0000-000040620000}"/>
    <cellStyle name="Note 2 2 3 3 5 5" xfId="36935" xr:uid="{00000000-0005-0000-0000-000041620000}"/>
    <cellStyle name="Note 2 2 3 3 5 6" xfId="45027" xr:uid="{00000000-0005-0000-0000-000042620000}"/>
    <cellStyle name="Note 2 2 3 3 6" xfId="4374" xr:uid="{00000000-0005-0000-0000-000043620000}"/>
    <cellStyle name="Note 2 2 3 3 6 2" xfId="17282" xr:uid="{00000000-0005-0000-0000-000044620000}"/>
    <cellStyle name="Note 2 2 3 3 6 3" xfId="23668" xr:uid="{00000000-0005-0000-0000-000045620000}"/>
    <cellStyle name="Note 2 2 3 3 6 4" xfId="38953" xr:uid="{00000000-0005-0000-0000-000046620000}"/>
    <cellStyle name="Note 2 2 3 3 6 5" xfId="47045" xr:uid="{00000000-0005-0000-0000-000047620000}"/>
    <cellStyle name="Note 2 2 3 3 7" xfId="7575" xr:uid="{00000000-0005-0000-0000-000048620000}"/>
    <cellStyle name="Note 2 2 3 3 7 2" xfId="20476" xr:uid="{00000000-0005-0000-0000-000049620000}"/>
    <cellStyle name="Note 2 2 3 3 7 3" xfId="26862" xr:uid="{00000000-0005-0000-0000-00004A620000}"/>
    <cellStyle name="Note 2 2 3 3 7 4" xfId="39775" xr:uid="{00000000-0005-0000-0000-00004B620000}"/>
    <cellStyle name="Note 2 2 3 3 7 5" xfId="47867" xr:uid="{00000000-0005-0000-0000-00004C620000}"/>
    <cellStyle name="Note 2 2 3 3 8" xfId="13043" xr:uid="{00000000-0005-0000-0000-00004D620000}"/>
    <cellStyle name="Note 2 2 3 3 8 2" xfId="32583" xr:uid="{00000000-0005-0000-0000-00004E620000}"/>
    <cellStyle name="Note 2 2 3 3 9" xfId="35422" xr:uid="{00000000-0005-0000-0000-00004F620000}"/>
    <cellStyle name="Note 2 2 3 4" xfId="1351" xr:uid="{00000000-0005-0000-0000-000050620000}"/>
    <cellStyle name="Note 2 2 3 4 2" xfId="4546" xr:uid="{00000000-0005-0000-0000-000051620000}"/>
    <cellStyle name="Note 2 2 3 4 2 2" xfId="17454" xr:uid="{00000000-0005-0000-0000-000052620000}"/>
    <cellStyle name="Note 2 2 3 4 2 3" xfId="23840" xr:uid="{00000000-0005-0000-0000-000053620000}"/>
    <cellStyle name="Note 2 2 3 4 2 4" xfId="37107" xr:uid="{00000000-0005-0000-0000-000054620000}"/>
    <cellStyle name="Note 2 2 3 4 2 5" xfId="45199" xr:uid="{00000000-0005-0000-0000-000055620000}"/>
    <cellStyle name="Note 2 2 3 4 3" xfId="7747" xr:uid="{00000000-0005-0000-0000-000056620000}"/>
    <cellStyle name="Note 2 2 3 4 3 2" xfId="20648" xr:uid="{00000000-0005-0000-0000-000057620000}"/>
    <cellStyle name="Note 2 2 3 4 3 3" xfId="27034" xr:uid="{00000000-0005-0000-0000-000058620000}"/>
    <cellStyle name="Note 2 2 3 4 3 4" xfId="39947" xr:uid="{00000000-0005-0000-0000-000059620000}"/>
    <cellStyle name="Note 2 2 3 4 3 5" xfId="48039" xr:uid="{00000000-0005-0000-0000-00005A620000}"/>
    <cellStyle name="Note 2 2 3 4 4" xfId="11710" xr:uid="{00000000-0005-0000-0000-00005B620000}"/>
    <cellStyle name="Note 2 2 3 4 4 2" xfId="32755" xr:uid="{00000000-0005-0000-0000-00005C620000}"/>
    <cellStyle name="Note 2 2 3 4 5" xfId="35594" xr:uid="{00000000-0005-0000-0000-00005D620000}"/>
    <cellStyle name="Note 2 2 3 4 6" xfId="43686" xr:uid="{00000000-0005-0000-0000-00005E620000}"/>
    <cellStyle name="Note 2 2 3 5" xfId="2360" xr:uid="{00000000-0005-0000-0000-00005F620000}"/>
    <cellStyle name="Note 2 2 3 5 2" xfId="5555" xr:uid="{00000000-0005-0000-0000-000060620000}"/>
    <cellStyle name="Note 2 2 3 5 2 2" xfId="18463" xr:uid="{00000000-0005-0000-0000-000061620000}"/>
    <cellStyle name="Note 2 2 3 5 2 3" xfId="24849" xr:uid="{00000000-0005-0000-0000-000062620000}"/>
    <cellStyle name="Note 2 2 3 5 2 4" xfId="38116" xr:uid="{00000000-0005-0000-0000-000063620000}"/>
    <cellStyle name="Note 2 2 3 5 2 5" xfId="46208" xr:uid="{00000000-0005-0000-0000-000064620000}"/>
    <cellStyle name="Note 2 2 3 5 3" xfId="8756" xr:uid="{00000000-0005-0000-0000-000065620000}"/>
    <cellStyle name="Note 2 2 3 5 3 2" xfId="21657" xr:uid="{00000000-0005-0000-0000-000066620000}"/>
    <cellStyle name="Note 2 2 3 5 3 3" xfId="28043" xr:uid="{00000000-0005-0000-0000-000067620000}"/>
    <cellStyle name="Note 2 2 3 5 3 4" xfId="40956" xr:uid="{00000000-0005-0000-0000-000068620000}"/>
    <cellStyle name="Note 2 2 3 5 3 5" xfId="49048" xr:uid="{00000000-0005-0000-0000-000069620000}"/>
    <cellStyle name="Note 2 2 3 5 4" xfId="10392" xr:uid="{00000000-0005-0000-0000-00006A620000}"/>
    <cellStyle name="Note 2 2 3 5 4 2" xfId="33764" xr:uid="{00000000-0005-0000-0000-00006B620000}"/>
    <cellStyle name="Note 2 2 3 5 5" xfId="36091" xr:uid="{00000000-0005-0000-0000-00006C620000}"/>
    <cellStyle name="Note 2 2 3 5 6" xfId="44183" xr:uid="{00000000-0005-0000-0000-00006D620000}"/>
    <cellStyle name="Note 2 2 3 6" xfId="1931" xr:uid="{00000000-0005-0000-0000-00006E620000}"/>
    <cellStyle name="Note 2 2 3 6 2" xfId="5126" xr:uid="{00000000-0005-0000-0000-00006F620000}"/>
    <cellStyle name="Note 2 2 3 6 2 2" xfId="18034" xr:uid="{00000000-0005-0000-0000-000070620000}"/>
    <cellStyle name="Note 2 2 3 6 2 3" xfId="24420" xr:uid="{00000000-0005-0000-0000-000071620000}"/>
    <cellStyle name="Note 2 2 3 6 2 4" xfId="40527" xr:uid="{00000000-0005-0000-0000-000072620000}"/>
    <cellStyle name="Note 2 2 3 6 2 5" xfId="48619" xr:uid="{00000000-0005-0000-0000-000073620000}"/>
    <cellStyle name="Note 2 2 3 6 3" xfId="8327" xr:uid="{00000000-0005-0000-0000-000074620000}"/>
    <cellStyle name="Note 2 2 3 6 3 2" xfId="21228" xr:uid="{00000000-0005-0000-0000-000075620000}"/>
    <cellStyle name="Note 2 2 3 6 3 3" xfId="27614" xr:uid="{00000000-0005-0000-0000-000076620000}"/>
    <cellStyle name="Note 2 2 3 6 4" xfId="11692" xr:uid="{00000000-0005-0000-0000-000077620000}"/>
    <cellStyle name="Note 2 2 3 6 4 2" xfId="33335" xr:uid="{00000000-0005-0000-0000-000078620000}"/>
    <cellStyle name="Note 2 2 3 6 5" xfId="37687" xr:uid="{00000000-0005-0000-0000-000079620000}"/>
    <cellStyle name="Note 2 2 3 6 6" xfId="45779" xr:uid="{00000000-0005-0000-0000-00007A620000}"/>
    <cellStyle name="Note 2 2 3 7" xfId="851" xr:uid="{00000000-0005-0000-0000-00007B620000}"/>
    <cellStyle name="Note 2 2 3 7 2" xfId="4046" xr:uid="{00000000-0005-0000-0000-00007C620000}"/>
    <cellStyle name="Note 2 2 3 7 2 2" xfId="16954" xr:uid="{00000000-0005-0000-0000-00007D620000}"/>
    <cellStyle name="Note 2 2 3 7 2 3" xfId="23340" xr:uid="{00000000-0005-0000-0000-00007E620000}"/>
    <cellStyle name="Note 2 2 3 7 3" xfId="7247" xr:uid="{00000000-0005-0000-0000-00007F620000}"/>
    <cellStyle name="Note 2 2 3 7 3 2" xfId="20148" xr:uid="{00000000-0005-0000-0000-000080620000}"/>
    <cellStyle name="Note 2 2 3 7 3 3" xfId="26534" xr:uid="{00000000-0005-0000-0000-000081620000}"/>
    <cellStyle name="Note 2 2 3 7 4" xfId="11235" xr:uid="{00000000-0005-0000-0000-000082620000}"/>
    <cellStyle name="Note 2 2 3 7 4 2" xfId="32255" xr:uid="{00000000-0005-0000-0000-000083620000}"/>
    <cellStyle name="Note 2 2 3 7 5" xfId="36607" xr:uid="{00000000-0005-0000-0000-000084620000}"/>
    <cellStyle name="Note 2 2 3 7 6" xfId="44699" xr:uid="{00000000-0005-0000-0000-000085620000}"/>
    <cellStyle name="Note 2 2 3 8" xfId="2864" xr:uid="{00000000-0005-0000-0000-000086620000}"/>
    <cellStyle name="Note 2 2 3 8 2" xfId="6059" xr:uid="{00000000-0005-0000-0000-000087620000}"/>
    <cellStyle name="Note 2 2 3 8 2 2" xfId="18967" xr:uid="{00000000-0005-0000-0000-000088620000}"/>
    <cellStyle name="Note 2 2 3 8 2 3" xfId="25353" xr:uid="{00000000-0005-0000-0000-000089620000}"/>
    <cellStyle name="Note 2 2 3 8 3" xfId="9260" xr:uid="{00000000-0005-0000-0000-00008A620000}"/>
    <cellStyle name="Note 2 2 3 8 3 2" xfId="22161" xr:uid="{00000000-0005-0000-0000-00008B620000}"/>
    <cellStyle name="Note 2 2 3 8 3 3" xfId="28547" xr:uid="{00000000-0005-0000-0000-00008C620000}"/>
    <cellStyle name="Note 2 2 3 8 4" xfId="12120" xr:uid="{00000000-0005-0000-0000-00008D620000}"/>
    <cellStyle name="Note 2 2 3 8 4 2" xfId="34268" xr:uid="{00000000-0005-0000-0000-00008E620000}"/>
    <cellStyle name="Note 2 2 3 8 5" xfId="38625" xr:uid="{00000000-0005-0000-0000-00008F620000}"/>
    <cellStyle name="Note 2 2 3 8 6" xfId="46717" xr:uid="{00000000-0005-0000-0000-000090620000}"/>
    <cellStyle name="Note 2 2 3 9" xfId="475" xr:uid="{00000000-0005-0000-0000-000091620000}"/>
    <cellStyle name="Note 2 2 3 9 2" xfId="15505" xr:uid="{00000000-0005-0000-0000-000092620000}"/>
    <cellStyle name="Note 2 2 3 9 2 2" xfId="29359" xr:uid="{00000000-0005-0000-0000-000093620000}"/>
    <cellStyle name="Note 2 2 3 9 3" xfId="16202" xr:uid="{00000000-0005-0000-0000-000094620000}"/>
    <cellStyle name="Note 2 2 3 9 4" xfId="39447" xr:uid="{00000000-0005-0000-0000-000095620000}"/>
    <cellStyle name="Note 2 2 3 9 5" xfId="47539" xr:uid="{00000000-0005-0000-0000-000096620000}"/>
    <cellStyle name="Note 2 2 4" xfId="118" xr:uid="{00000000-0005-0000-0000-000097620000}"/>
    <cellStyle name="Note 2 2 4 10" xfId="3678" xr:uid="{00000000-0005-0000-0000-000098620000}"/>
    <cellStyle name="Note 2 2 4 10 2" xfId="16587" xr:uid="{00000000-0005-0000-0000-000099620000}"/>
    <cellStyle name="Note 2 2 4 10 3" xfId="22973" xr:uid="{00000000-0005-0000-0000-00009A620000}"/>
    <cellStyle name="Note 2 2 4 11" xfId="6879" xr:uid="{00000000-0005-0000-0000-00009B620000}"/>
    <cellStyle name="Note 2 2 4 11 2" xfId="19781" xr:uid="{00000000-0005-0000-0000-00009C620000}"/>
    <cellStyle name="Note 2 2 4 11 3" xfId="26167" xr:uid="{00000000-0005-0000-0000-00009D620000}"/>
    <cellStyle name="Note 2 2 4 12" xfId="11796" xr:uid="{00000000-0005-0000-0000-00009E620000}"/>
    <cellStyle name="Note 2 2 4 12 2" xfId="31898" xr:uid="{00000000-0005-0000-0000-00009F620000}"/>
    <cellStyle name="Note 2 2 4 13" xfId="35102" xr:uid="{00000000-0005-0000-0000-0000A0620000}"/>
    <cellStyle name="Note 2 2 4 14" xfId="43194" xr:uid="{00000000-0005-0000-0000-0000A1620000}"/>
    <cellStyle name="Note 2 2 4 2" xfId="263" xr:uid="{00000000-0005-0000-0000-0000A2620000}"/>
    <cellStyle name="Note 2 2 4 2 10" xfId="10108" xr:uid="{00000000-0005-0000-0000-0000A3620000}"/>
    <cellStyle name="Note 2 2 4 2 10 2" xfId="32068" xr:uid="{00000000-0005-0000-0000-0000A4620000}"/>
    <cellStyle name="Note 2 2 4 2 11" xfId="35268" xr:uid="{00000000-0005-0000-0000-0000A5620000}"/>
    <cellStyle name="Note 2 2 4 2 12" xfId="43360" xr:uid="{00000000-0005-0000-0000-0000A6620000}"/>
    <cellStyle name="Note 2 2 4 2 2" xfId="1525" xr:uid="{00000000-0005-0000-0000-0000A7620000}"/>
    <cellStyle name="Note 2 2 4 2 2 2" xfId="4720" xr:uid="{00000000-0005-0000-0000-0000A8620000}"/>
    <cellStyle name="Note 2 2 4 2 2 2 2" xfId="17628" xr:uid="{00000000-0005-0000-0000-0000A9620000}"/>
    <cellStyle name="Note 2 2 4 2 2 2 3" xfId="24014" xr:uid="{00000000-0005-0000-0000-0000AA620000}"/>
    <cellStyle name="Note 2 2 4 2 2 2 4" xfId="37281" xr:uid="{00000000-0005-0000-0000-0000AB620000}"/>
    <cellStyle name="Note 2 2 4 2 2 2 5" xfId="45373" xr:uid="{00000000-0005-0000-0000-0000AC620000}"/>
    <cellStyle name="Note 2 2 4 2 2 3" xfId="7921" xr:uid="{00000000-0005-0000-0000-0000AD620000}"/>
    <cellStyle name="Note 2 2 4 2 2 3 2" xfId="20822" xr:uid="{00000000-0005-0000-0000-0000AE620000}"/>
    <cellStyle name="Note 2 2 4 2 2 3 3" xfId="27208" xr:uid="{00000000-0005-0000-0000-0000AF620000}"/>
    <cellStyle name="Note 2 2 4 2 2 3 4" xfId="40121" xr:uid="{00000000-0005-0000-0000-0000B0620000}"/>
    <cellStyle name="Note 2 2 4 2 2 3 5" xfId="48213" xr:uid="{00000000-0005-0000-0000-0000B1620000}"/>
    <cellStyle name="Note 2 2 4 2 2 4" xfId="12588" xr:uid="{00000000-0005-0000-0000-0000B2620000}"/>
    <cellStyle name="Note 2 2 4 2 2 4 2" xfId="32929" xr:uid="{00000000-0005-0000-0000-0000B3620000}"/>
    <cellStyle name="Note 2 2 4 2 2 5" xfId="35768" xr:uid="{00000000-0005-0000-0000-0000B4620000}"/>
    <cellStyle name="Note 2 2 4 2 2 6" xfId="43860" xr:uid="{00000000-0005-0000-0000-0000B5620000}"/>
    <cellStyle name="Note 2 2 4 2 3" xfId="2534" xr:uid="{00000000-0005-0000-0000-0000B6620000}"/>
    <cellStyle name="Note 2 2 4 2 3 2" xfId="5729" xr:uid="{00000000-0005-0000-0000-0000B7620000}"/>
    <cellStyle name="Note 2 2 4 2 3 2 2" xfId="18637" xr:uid="{00000000-0005-0000-0000-0000B8620000}"/>
    <cellStyle name="Note 2 2 4 2 3 2 3" xfId="25023" xr:uid="{00000000-0005-0000-0000-0000B9620000}"/>
    <cellStyle name="Note 2 2 4 2 3 2 4" xfId="38290" xr:uid="{00000000-0005-0000-0000-0000BA620000}"/>
    <cellStyle name="Note 2 2 4 2 3 2 5" xfId="46382" xr:uid="{00000000-0005-0000-0000-0000BB620000}"/>
    <cellStyle name="Note 2 2 4 2 3 3" xfId="8930" xr:uid="{00000000-0005-0000-0000-0000BC620000}"/>
    <cellStyle name="Note 2 2 4 2 3 3 2" xfId="21831" xr:uid="{00000000-0005-0000-0000-0000BD620000}"/>
    <cellStyle name="Note 2 2 4 2 3 3 3" xfId="28217" xr:uid="{00000000-0005-0000-0000-0000BE620000}"/>
    <cellStyle name="Note 2 2 4 2 3 3 4" xfId="41130" xr:uid="{00000000-0005-0000-0000-0000BF620000}"/>
    <cellStyle name="Note 2 2 4 2 3 3 5" xfId="49222" xr:uid="{00000000-0005-0000-0000-0000C0620000}"/>
    <cellStyle name="Note 2 2 4 2 3 4" xfId="11540" xr:uid="{00000000-0005-0000-0000-0000C1620000}"/>
    <cellStyle name="Note 2 2 4 2 3 4 2" xfId="33938" xr:uid="{00000000-0005-0000-0000-0000C2620000}"/>
    <cellStyle name="Note 2 2 4 2 3 5" xfId="36265" xr:uid="{00000000-0005-0000-0000-0000C3620000}"/>
    <cellStyle name="Note 2 2 4 2 3 6" xfId="44357" xr:uid="{00000000-0005-0000-0000-0000C4620000}"/>
    <cellStyle name="Note 2 2 4 2 4" xfId="1887" xr:uid="{00000000-0005-0000-0000-0000C5620000}"/>
    <cellStyle name="Note 2 2 4 2 4 2" xfId="5082" xr:uid="{00000000-0005-0000-0000-0000C6620000}"/>
    <cellStyle name="Note 2 2 4 2 4 2 2" xfId="17990" xr:uid="{00000000-0005-0000-0000-0000C7620000}"/>
    <cellStyle name="Note 2 2 4 2 4 2 3" xfId="24376" xr:uid="{00000000-0005-0000-0000-0000C8620000}"/>
    <cellStyle name="Note 2 2 4 2 4 2 4" xfId="40483" xr:uid="{00000000-0005-0000-0000-0000C9620000}"/>
    <cellStyle name="Note 2 2 4 2 4 2 5" xfId="48575" xr:uid="{00000000-0005-0000-0000-0000CA620000}"/>
    <cellStyle name="Note 2 2 4 2 4 3" xfId="8283" xr:uid="{00000000-0005-0000-0000-0000CB620000}"/>
    <cellStyle name="Note 2 2 4 2 4 3 2" xfId="21184" xr:uid="{00000000-0005-0000-0000-0000CC620000}"/>
    <cellStyle name="Note 2 2 4 2 4 3 3" xfId="27570" xr:uid="{00000000-0005-0000-0000-0000CD620000}"/>
    <cellStyle name="Note 2 2 4 2 4 4" xfId="10861" xr:uid="{00000000-0005-0000-0000-0000CE620000}"/>
    <cellStyle name="Note 2 2 4 2 4 4 2" xfId="33291" xr:uid="{00000000-0005-0000-0000-0000CF620000}"/>
    <cellStyle name="Note 2 2 4 2 4 5" xfId="37643" xr:uid="{00000000-0005-0000-0000-0000D0620000}"/>
    <cellStyle name="Note 2 2 4 2 4 6" xfId="45735" xr:uid="{00000000-0005-0000-0000-0000D1620000}"/>
    <cellStyle name="Note 2 2 4 2 5" xfId="1025" xr:uid="{00000000-0005-0000-0000-0000D2620000}"/>
    <cellStyle name="Note 2 2 4 2 5 2" xfId="4220" xr:uid="{00000000-0005-0000-0000-0000D3620000}"/>
    <cellStyle name="Note 2 2 4 2 5 2 2" xfId="17128" xr:uid="{00000000-0005-0000-0000-0000D4620000}"/>
    <cellStyle name="Note 2 2 4 2 5 2 3" xfId="23514" xr:uid="{00000000-0005-0000-0000-0000D5620000}"/>
    <cellStyle name="Note 2 2 4 2 5 3" xfId="7421" xr:uid="{00000000-0005-0000-0000-0000D6620000}"/>
    <cellStyle name="Note 2 2 4 2 5 3 2" xfId="20322" xr:uid="{00000000-0005-0000-0000-0000D7620000}"/>
    <cellStyle name="Note 2 2 4 2 5 3 3" xfId="26708" xr:uid="{00000000-0005-0000-0000-0000D8620000}"/>
    <cellStyle name="Note 2 2 4 2 5 4" xfId="13017" xr:uid="{00000000-0005-0000-0000-0000D9620000}"/>
    <cellStyle name="Note 2 2 4 2 5 4 2" xfId="32429" xr:uid="{00000000-0005-0000-0000-0000DA620000}"/>
    <cellStyle name="Note 2 2 4 2 5 5" xfId="36781" xr:uid="{00000000-0005-0000-0000-0000DB620000}"/>
    <cellStyle name="Note 2 2 4 2 5 6" xfId="44873" xr:uid="{00000000-0005-0000-0000-0000DC620000}"/>
    <cellStyle name="Note 2 2 4 2 6" xfId="3038" xr:uid="{00000000-0005-0000-0000-0000DD620000}"/>
    <cellStyle name="Note 2 2 4 2 6 2" xfId="6233" xr:uid="{00000000-0005-0000-0000-0000DE620000}"/>
    <cellStyle name="Note 2 2 4 2 6 2 2" xfId="19141" xr:uid="{00000000-0005-0000-0000-0000DF620000}"/>
    <cellStyle name="Note 2 2 4 2 6 2 3" xfId="25527" xr:uid="{00000000-0005-0000-0000-0000E0620000}"/>
    <cellStyle name="Note 2 2 4 2 6 3" xfId="9434" xr:uid="{00000000-0005-0000-0000-0000E1620000}"/>
    <cellStyle name="Note 2 2 4 2 6 3 2" xfId="22335" xr:uid="{00000000-0005-0000-0000-0000E2620000}"/>
    <cellStyle name="Note 2 2 4 2 6 3 3" xfId="28721" xr:uid="{00000000-0005-0000-0000-0000E3620000}"/>
    <cellStyle name="Note 2 2 4 2 6 4" xfId="11889" xr:uid="{00000000-0005-0000-0000-0000E4620000}"/>
    <cellStyle name="Note 2 2 4 2 6 4 2" xfId="34442" xr:uid="{00000000-0005-0000-0000-0000E5620000}"/>
    <cellStyle name="Note 2 2 4 2 6 5" xfId="38799" xr:uid="{00000000-0005-0000-0000-0000E6620000}"/>
    <cellStyle name="Note 2 2 4 2 6 6" xfId="46891" xr:uid="{00000000-0005-0000-0000-0000E7620000}"/>
    <cellStyle name="Note 2 2 4 2 7" xfId="654" xr:uid="{00000000-0005-0000-0000-0000E8620000}"/>
    <cellStyle name="Note 2 2 4 2 7 2" xfId="15679" xr:uid="{00000000-0005-0000-0000-0000E9620000}"/>
    <cellStyle name="Note 2 2 4 2 7 2 2" xfId="29532" xr:uid="{00000000-0005-0000-0000-0000EA620000}"/>
    <cellStyle name="Note 2 2 4 2 7 3" xfId="16418" xr:uid="{00000000-0005-0000-0000-0000EB620000}"/>
    <cellStyle name="Note 2 2 4 2 7 4" xfId="39621" xr:uid="{00000000-0005-0000-0000-0000EC620000}"/>
    <cellStyle name="Note 2 2 4 2 7 5" xfId="47713" xr:uid="{00000000-0005-0000-0000-0000ED620000}"/>
    <cellStyle name="Note 2 2 4 2 8" xfId="3849" xr:uid="{00000000-0005-0000-0000-0000EE620000}"/>
    <cellStyle name="Note 2 2 4 2 8 2" xfId="16757" xr:uid="{00000000-0005-0000-0000-0000EF620000}"/>
    <cellStyle name="Note 2 2 4 2 8 3" xfId="23143" xr:uid="{00000000-0005-0000-0000-0000F0620000}"/>
    <cellStyle name="Note 2 2 4 2 9" xfId="7050" xr:uid="{00000000-0005-0000-0000-0000F1620000}"/>
    <cellStyle name="Note 2 2 4 2 9 2" xfId="19951" xr:uid="{00000000-0005-0000-0000-0000F2620000}"/>
    <cellStyle name="Note 2 2 4 2 9 3" xfId="26337" xr:uid="{00000000-0005-0000-0000-0000F3620000}"/>
    <cellStyle name="Note 2 2 4 3" xfId="1187" xr:uid="{00000000-0005-0000-0000-0000F4620000}"/>
    <cellStyle name="Note 2 2 4 3 10" xfId="43522" xr:uid="{00000000-0005-0000-0000-0000F5620000}"/>
    <cellStyle name="Note 2 2 4 3 2" xfId="1687" xr:uid="{00000000-0005-0000-0000-0000F6620000}"/>
    <cellStyle name="Note 2 2 4 3 2 2" xfId="4882" xr:uid="{00000000-0005-0000-0000-0000F7620000}"/>
    <cellStyle name="Note 2 2 4 3 2 2 2" xfId="17790" xr:uid="{00000000-0005-0000-0000-0000F8620000}"/>
    <cellStyle name="Note 2 2 4 3 2 2 3" xfId="24176" xr:uid="{00000000-0005-0000-0000-0000F9620000}"/>
    <cellStyle name="Note 2 2 4 3 2 2 4" xfId="37443" xr:uid="{00000000-0005-0000-0000-0000FA620000}"/>
    <cellStyle name="Note 2 2 4 3 2 2 5" xfId="45535" xr:uid="{00000000-0005-0000-0000-0000FB620000}"/>
    <cellStyle name="Note 2 2 4 3 2 3" xfId="8083" xr:uid="{00000000-0005-0000-0000-0000FC620000}"/>
    <cellStyle name="Note 2 2 4 3 2 3 2" xfId="20984" xr:uid="{00000000-0005-0000-0000-0000FD620000}"/>
    <cellStyle name="Note 2 2 4 3 2 3 3" xfId="27370" xr:uid="{00000000-0005-0000-0000-0000FE620000}"/>
    <cellStyle name="Note 2 2 4 3 2 3 4" xfId="40283" xr:uid="{00000000-0005-0000-0000-0000FF620000}"/>
    <cellStyle name="Note 2 2 4 3 2 3 5" xfId="48375" xr:uid="{00000000-0005-0000-0000-000000630000}"/>
    <cellStyle name="Note 2 2 4 3 2 4" xfId="12504" xr:uid="{00000000-0005-0000-0000-000001630000}"/>
    <cellStyle name="Note 2 2 4 3 2 4 2" xfId="33091" xr:uid="{00000000-0005-0000-0000-000002630000}"/>
    <cellStyle name="Note 2 2 4 3 2 5" xfId="35930" xr:uid="{00000000-0005-0000-0000-000003630000}"/>
    <cellStyle name="Note 2 2 4 3 2 6" xfId="44022" xr:uid="{00000000-0005-0000-0000-000004630000}"/>
    <cellStyle name="Note 2 2 4 3 3" xfId="2696" xr:uid="{00000000-0005-0000-0000-000005630000}"/>
    <cellStyle name="Note 2 2 4 3 3 2" xfId="5891" xr:uid="{00000000-0005-0000-0000-000006630000}"/>
    <cellStyle name="Note 2 2 4 3 3 2 2" xfId="18799" xr:uid="{00000000-0005-0000-0000-000007630000}"/>
    <cellStyle name="Note 2 2 4 3 3 2 3" xfId="25185" xr:uid="{00000000-0005-0000-0000-000008630000}"/>
    <cellStyle name="Note 2 2 4 3 3 2 4" xfId="38452" xr:uid="{00000000-0005-0000-0000-000009630000}"/>
    <cellStyle name="Note 2 2 4 3 3 2 5" xfId="46544" xr:uid="{00000000-0005-0000-0000-00000A630000}"/>
    <cellStyle name="Note 2 2 4 3 3 3" xfId="9092" xr:uid="{00000000-0005-0000-0000-00000B630000}"/>
    <cellStyle name="Note 2 2 4 3 3 3 2" xfId="21993" xr:uid="{00000000-0005-0000-0000-00000C630000}"/>
    <cellStyle name="Note 2 2 4 3 3 3 3" xfId="28379" xr:uid="{00000000-0005-0000-0000-00000D630000}"/>
    <cellStyle name="Note 2 2 4 3 3 3 4" xfId="41292" xr:uid="{00000000-0005-0000-0000-00000E630000}"/>
    <cellStyle name="Note 2 2 4 3 3 3 5" xfId="49384" xr:uid="{00000000-0005-0000-0000-00000F630000}"/>
    <cellStyle name="Note 2 2 4 3 3 4" xfId="10126" xr:uid="{00000000-0005-0000-0000-000010630000}"/>
    <cellStyle name="Note 2 2 4 3 3 4 2" xfId="34100" xr:uid="{00000000-0005-0000-0000-000011630000}"/>
    <cellStyle name="Note 2 2 4 3 3 5" xfId="36427" xr:uid="{00000000-0005-0000-0000-000012630000}"/>
    <cellStyle name="Note 2 2 4 3 3 6" xfId="44519" xr:uid="{00000000-0005-0000-0000-000013630000}"/>
    <cellStyle name="Note 2 2 4 3 4" xfId="2062" xr:uid="{00000000-0005-0000-0000-000014630000}"/>
    <cellStyle name="Note 2 2 4 3 4 2" xfId="5257" xr:uid="{00000000-0005-0000-0000-000015630000}"/>
    <cellStyle name="Note 2 2 4 3 4 2 2" xfId="18165" xr:uid="{00000000-0005-0000-0000-000016630000}"/>
    <cellStyle name="Note 2 2 4 3 4 2 3" xfId="24551" xr:uid="{00000000-0005-0000-0000-000017630000}"/>
    <cellStyle name="Note 2 2 4 3 4 2 4" xfId="40658" xr:uid="{00000000-0005-0000-0000-000018630000}"/>
    <cellStyle name="Note 2 2 4 3 4 2 5" xfId="48750" xr:uid="{00000000-0005-0000-0000-000019630000}"/>
    <cellStyle name="Note 2 2 4 3 4 3" xfId="8458" xr:uid="{00000000-0005-0000-0000-00001A630000}"/>
    <cellStyle name="Note 2 2 4 3 4 3 2" xfId="21359" xr:uid="{00000000-0005-0000-0000-00001B630000}"/>
    <cellStyle name="Note 2 2 4 3 4 3 3" xfId="27745" xr:uid="{00000000-0005-0000-0000-00001C630000}"/>
    <cellStyle name="Note 2 2 4 3 4 4" xfId="11632" xr:uid="{00000000-0005-0000-0000-00001D630000}"/>
    <cellStyle name="Note 2 2 4 3 4 4 2" xfId="33466" xr:uid="{00000000-0005-0000-0000-00001E630000}"/>
    <cellStyle name="Note 2 2 4 3 4 5" xfId="37818" xr:uid="{00000000-0005-0000-0000-00001F630000}"/>
    <cellStyle name="Note 2 2 4 3 4 6" xfId="45910" xr:uid="{00000000-0005-0000-0000-000020630000}"/>
    <cellStyle name="Note 2 2 4 3 5" xfId="3200" xr:uid="{00000000-0005-0000-0000-000021630000}"/>
    <cellStyle name="Note 2 2 4 3 5 2" xfId="6395" xr:uid="{00000000-0005-0000-0000-000022630000}"/>
    <cellStyle name="Note 2 2 4 3 5 2 2" xfId="19303" xr:uid="{00000000-0005-0000-0000-000023630000}"/>
    <cellStyle name="Note 2 2 4 3 5 2 3" xfId="25689" xr:uid="{00000000-0005-0000-0000-000024630000}"/>
    <cellStyle name="Note 2 2 4 3 5 3" xfId="9596" xr:uid="{00000000-0005-0000-0000-000025630000}"/>
    <cellStyle name="Note 2 2 4 3 5 3 2" xfId="22497" xr:uid="{00000000-0005-0000-0000-000026630000}"/>
    <cellStyle name="Note 2 2 4 3 5 3 3" xfId="28883" xr:uid="{00000000-0005-0000-0000-000027630000}"/>
    <cellStyle name="Note 2 2 4 3 5 4" xfId="10059" xr:uid="{00000000-0005-0000-0000-000028630000}"/>
    <cellStyle name="Note 2 2 4 3 5 4 2" xfId="34604" xr:uid="{00000000-0005-0000-0000-000029630000}"/>
    <cellStyle name="Note 2 2 4 3 5 5" xfId="36943" xr:uid="{00000000-0005-0000-0000-00002A630000}"/>
    <cellStyle name="Note 2 2 4 3 5 6" xfId="45035" xr:uid="{00000000-0005-0000-0000-00002B630000}"/>
    <cellStyle name="Note 2 2 4 3 6" xfId="4382" xr:uid="{00000000-0005-0000-0000-00002C630000}"/>
    <cellStyle name="Note 2 2 4 3 6 2" xfId="17290" xr:uid="{00000000-0005-0000-0000-00002D630000}"/>
    <cellStyle name="Note 2 2 4 3 6 3" xfId="23676" xr:uid="{00000000-0005-0000-0000-00002E630000}"/>
    <cellStyle name="Note 2 2 4 3 6 4" xfId="38961" xr:uid="{00000000-0005-0000-0000-00002F630000}"/>
    <cellStyle name="Note 2 2 4 3 6 5" xfId="47053" xr:uid="{00000000-0005-0000-0000-000030630000}"/>
    <cellStyle name="Note 2 2 4 3 7" xfId="7583" xr:uid="{00000000-0005-0000-0000-000031630000}"/>
    <cellStyle name="Note 2 2 4 3 7 2" xfId="20484" xr:uid="{00000000-0005-0000-0000-000032630000}"/>
    <cellStyle name="Note 2 2 4 3 7 3" xfId="26870" xr:uid="{00000000-0005-0000-0000-000033630000}"/>
    <cellStyle name="Note 2 2 4 3 7 4" xfId="39783" xr:uid="{00000000-0005-0000-0000-000034630000}"/>
    <cellStyle name="Note 2 2 4 3 7 5" xfId="47875" xr:uid="{00000000-0005-0000-0000-000035630000}"/>
    <cellStyle name="Note 2 2 4 3 8" xfId="12208" xr:uid="{00000000-0005-0000-0000-000036630000}"/>
    <cellStyle name="Note 2 2 4 3 8 2" xfId="32591" xr:uid="{00000000-0005-0000-0000-000037630000}"/>
    <cellStyle name="Note 2 2 4 3 9" xfId="35430" xr:uid="{00000000-0005-0000-0000-000038630000}"/>
    <cellStyle name="Note 2 2 4 4" xfId="1359" xr:uid="{00000000-0005-0000-0000-000039630000}"/>
    <cellStyle name="Note 2 2 4 4 2" xfId="4554" xr:uid="{00000000-0005-0000-0000-00003A630000}"/>
    <cellStyle name="Note 2 2 4 4 2 2" xfId="17462" xr:uid="{00000000-0005-0000-0000-00003B630000}"/>
    <cellStyle name="Note 2 2 4 4 2 3" xfId="23848" xr:uid="{00000000-0005-0000-0000-00003C630000}"/>
    <cellStyle name="Note 2 2 4 4 2 4" xfId="37115" xr:uid="{00000000-0005-0000-0000-00003D630000}"/>
    <cellStyle name="Note 2 2 4 4 2 5" xfId="45207" xr:uid="{00000000-0005-0000-0000-00003E630000}"/>
    <cellStyle name="Note 2 2 4 4 3" xfId="7755" xr:uid="{00000000-0005-0000-0000-00003F630000}"/>
    <cellStyle name="Note 2 2 4 4 3 2" xfId="20656" xr:uid="{00000000-0005-0000-0000-000040630000}"/>
    <cellStyle name="Note 2 2 4 4 3 3" xfId="27042" xr:uid="{00000000-0005-0000-0000-000041630000}"/>
    <cellStyle name="Note 2 2 4 4 3 4" xfId="39955" xr:uid="{00000000-0005-0000-0000-000042630000}"/>
    <cellStyle name="Note 2 2 4 4 3 5" xfId="48047" xr:uid="{00000000-0005-0000-0000-000043630000}"/>
    <cellStyle name="Note 2 2 4 4 4" xfId="12569" xr:uid="{00000000-0005-0000-0000-000044630000}"/>
    <cellStyle name="Note 2 2 4 4 4 2" xfId="32763" xr:uid="{00000000-0005-0000-0000-000045630000}"/>
    <cellStyle name="Note 2 2 4 4 5" xfId="35602" xr:uid="{00000000-0005-0000-0000-000046630000}"/>
    <cellStyle name="Note 2 2 4 4 6" xfId="43694" xr:uid="{00000000-0005-0000-0000-000047630000}"/>
    <cellStyle name="Note 2 2 4 5" xfId="2368" xr:uid="{00000000-0005-0000-0000-000048630000}"/>
    <cellStyle name="Note 2 2 4 5 2" xfId="5563" xr:uid="{00000000-0005-0000-0000-000049630000}"/>
    <cellStyle name="Note 2 2 4 5 2 2" xfId="18471" xr:uid="{00000000-0005-0000-0000-00004A630000}"/>
    <cellStyle name="Note 2 2 4 5 2 3" xfId="24857" xr:uid="{00000000-0005-0000-0000-00004B630000}"/>
    <cellStyle name="Note 2 2 4 5 2 4" xfId="38124" xr:uid="{00000000-0005-0000-0000-00004C630000}"/>
    <cellStyle name="Note 2 2 4 5 2 5" xfId="46216" xr:uid="{00000000-0005-0000-0000-00004D630000}"/>
    <cellStyle name="Note 2 2 4 5 3" xfId="8764" xr:uid="{00000000-0005-0000-0000-00004E630000}"/>
    <cellStyle name="Note 2 2 4 5 3 2" xfId="21665" xr:uid="{00000000-0005-0000-0000-00004F630000}"/>
    <cellStyle name="Note 2 2 4 5 3 3" xfId="28051" xr:uid="{00000000-0005-0000-0000-000050630000}"/>
    <cellStyle name="Note 2 2 4 5 3 4" xfId="40964" xr:uid="{00000000-0005-0000-0000-000051630000}"/>
    <cellStyle name="Note 2 2 4 5 3 5" xfId="49056" xr:uid="{00000000-0005-0000-0000-000052630000}"/>
    <cellStyle name="Note 2 2 4 5 4" xfId="10716" xr:uid="{00000000-0005-0000-0000-000053630000}"/>
    <cellStyle name="Note 2 2 4 5 4 2" xfId="33772" xr:uid="{00000000-0005-0000-0000-000054630000}"/>
    <cellStyle name="Note 2 2 4 5 5" xfId="36099" xr:uid="{00000000-0005-0000-0000-000055630000}"/>
    <cellStyle name="Note 2 2 4 5 6" xfId="44191" xr:uid="{00000000-0005-0000-0000-000056630000}"/>
    <cellStyle name="Note 2 2 4 6" xfId="2091" xr:uid="{00000000-0005-0000-0000-000057630000}"/>
    <cellStyle name="Note 2 2 4 6 2" xfId="5286" xr:uid="{00000000-0005-0000-0000-000058630000}"/>
    <cellStyle name="Note 2 2 4 6 2 2" xfId="18194" xr:uid="{00000000-0005-0000-0000-000059630000}"/>
    <cellStyle name="Note 2 2 4 6 2 3" xfId="24580" xr:uid="{00000000-0005-0000-0000-00005A630000}"/>
    <cellStyle name="Note 2 2 4 6 2 4" xfId="40687" xr:uid="{00000000-0005-0000-0000-00005B630000}"/>
    <cellStyle name="Note 2 2 4 6 2 5" xfId="48779" xr:uid="{00000000-0005-0000-0000-00005C630000}"/>
    <cellStyle name="Note 2 2 4 6 3" xfId="8487" xr:uid="{00000000-0005-0000-0000-00005D630000}"/>
    <cellStyle name="Note 2 2 4 6 3 2" xfId="21388" xr:uid="{00000000-0005-0000-0000-00005E630000}"/>
    <cellStyle name="Note 2 2 4 6 3 3" xfId="27774" xr:uid="{00000000-0005-0000-0000-00005F630000}"/>
    <cellStyle name="Note 2 2 4 6 4" xfId="11162" xr:uid="{00000000-0005-0000-0000-000060630000}"/>
    <cellStyle name="Note 2 2 4 6 4 2" xfId="33495" xr:uid="{00000000-0005-0000-0000-000061630000}"/>
    <cellStyle name="Note 2 2 4 6 5" xfId="37847" xr:uid="{00000000-0005-0000-0000-000062630000}"/>
    <cellStyle name="Note 2 2 4 6 6" xfId="45939" xr:uid="{00000000-0005-0000-0000-000063630000}"/>
    <cellStyle name="Note 2 2 4 7" xfId="859" xr:uid="{00000000-0005-0000-0000-000064630000}"/>
    <cellStyle name="Note 2 2 4 7 2" xfId="4054" xr:uid="{00000000-0005-0000-0000-000065630000}"/>
    <cellStyle name="Note 2 2 4 7 2 2" xfId="16962" xr:uid="{00000000-0005-0000-0000-000066630000}"/>
    <cellStyle name="Note 2 2 4 7 2 3" xfId="23348" xr:uid="{00000000-0005-0000-0000-000067630000}"/>
    <cellStyle name="Note 2 2 4 7 3" xfId="7255" xr:uid="{00000000-0005-0000-0000-000068630000}"/>
    <cellStyle name="Note 2 2 4 7 3 2" xfId="20156" xr:uid="{00000000-0005-0000-0000-000069630000}"/>
    <cellStyle name="Note 2 2 4 7 3 3" xfId="26542" xr:uid="{00000000-0005-0000-0000-00006A630000}"/>
    <cellStyle name="Note 2 2 4 7 4" xfId="12933" xr:uid="{00000000-0005-0000-0000-00006B630000}"/>
    <cellStyle name="Note 2 2 4 7 4 2" xfId="32263" xr:uid="{00000000-0005-0000-0000-00006C630000}"/>
    <cellStyle name="Note 2 2 4 7 5" xfId="36615" xr:uid="{00000000-0005-0000-0000-00006D630000}"/>
    <cellStyle name="Note 2 2 4 7 6" xfId="44707" xr:uid="{00000000-0005-0000-0000-00006E630000}"/>
    <cellStyle name="Note 2 2 4 8" xfId="2872" xr:uid="{00000000-0005-0000-0000-00006F630000}"/>
    <cellStyle name="Note 2 2 4 8 2" xfId="6067" xr:uid="{00000000-0005-0000-0000-000070630000}"/>
    <cellStyle name="Note 2 2 4 8 2 2" xfId="18975" xr:uid="{00000000-0005-0000-0000-000071630000}"/>
    <cellStyle name="Note 2 2 4 8 2 3" xfId="25361" xr:uid="{00000000-0005-0000-0000-000072630000}"/>
    <cellStyle name="Note 2 2 4 8 3" xfId="9268" xr:uid="{00000000-0005-0000-0000-000073630000}"/>
    <cellStyle name="Note 2 2 4 8 3 2" xfId="22169" xr:uid="{00000000-0005-0000-0000-000074630000}"/>
    <cellStyle name="Note 2 2 4 8 3 3" xfId="28555" xr:uid="{00000000-0005-0000-0000-000075630000}"/>
    <cellStyle name="Note 2 2 4 8 4" xfId="10923" xr:uid="{00000000-0005-0000-0000-000076630000}"/>
    <cellStyle name="Note 2 2 4 8 4 2" xfId="34276" xr:uid="{00000000-0005-0000-0000-000077630000}"/>
    <cellStyle name="Note 2 2 4 8 5" xfId="38633" xr:uid="{00000000-0005-0000-0000-000078630000}"/>
    <cellStyle name="Note 2 2 4 8 6" xfId="46725" xr:uid="{00000000-0005-0000-0000-000079630000}"/>
    <cellStyle name="Note 2 2 4 9" xfId="483" xr:uid="{00000000-0005-0000-0000-00007A630000}"/>
    <cellStyle name="Note 2 2 4 9 2" xfId="15513" xr:uid="{00000000-0005-0000-0000-00007B630000}"/>
    <cellStyle name="Note 2 2 4 9 2 2" xfId="29367" xr:uid="{00000000-0005-0000-0000-00007C630000}"/>
    <cellStyle name="Note 2 2 4 9 3" xfId="16134" xr:uid="{00000000-0005-0000-0000-00007D630000}"/>
    <cellStyle name="Note 2 2 4 9 4" xfId="39455" xr:uid="{00000000-0005-0000-0000-00007E630000}"/>
    <cellStyle name="Note 2 2 4 9 5" xfId="47547" xr:uid="{00000000-0005-0000-0000-00007F630000}"/>
    <cellStyle name="Note 2 2 5" xfId="60" xr:uid="{00000000-0005-0000-0000-000080630000}"/>
    <cellStyle name="Note 2 2 5 10" xfId="3620" xr:uid="{00000000-0005-0000-0000-000081630000}"/>
    <cellStyle name="Note 2 2 5 10 2" xfId="16529" xr:uid="{00000000-0005-0000-0000-000082630000}"/>
    <cellStyle name="Note 2 2 5 10 3" xfId="22915" xr:uid="{00000000-0005-0000-0000-000083630000}"/>
    <cellStyle name="Note 2 2 5 11" xfId="6821" xr:uid="{00000000-0005-0000-0000-000084630000}"/>
    <cellStyle name="Note 2 2 5 11 2" xfId="19723" xr:uid="{00000000-0005-0000-0000-000085630000}"/>
    <cellStyle name="Note 2 2 5 11 3" xfId="26109" xr:uid="{00000000-0005-0000-0000-000086630000}"/>
    <cellStyle name="Note 2 2 5 12" xfId="13041" xr:uid="{00000000-0005-0000-0000-000087630000}"/>
    <cellStyle name="Note 2 2 5 12 2" xfId="31840" xr:uid="{00000000-0005-0000-0000-000088630000}"/>
    <cellStyle name="Note 2 2 5 13" xfId="35044" xr:uid="{00000000-0005-0000-0000-000089630000}"/>
    <cellStyle name="Note 2 2 5 14" xfId="43136" xr:uid="{00000000-0005-0000-0000-00008A630000}"/>
    <cellStyle name="Note 2 2 5 2" xfId="205" xr:uid="{00000000-0005-0000-0000-00008B630000}"/>
    <cellStyle name="Note 2 2 5 2 10" xfId="11698" xr:uid="{00000000-0005-0000-0000-00008C630000}"/>
    <cellStyle name="Note 2 2 5 2 10 2" xfId="32010" xr:uid="{00000000-0005-0000-0000-00008D630000}"/>
    <cellStyle name="Note 2 2 5 2 11" xfId="35210" xr:uid="{00000000-0005-0000-0000-00008E630000}"/>
    <cellStyle name="Note 2 2 5 2 12" xfId="43302" xr:uid="{00000000-0005-0000-0000-00008F630000}"/>
    <cellStyle name="Note 2 2 5 2 2" xfId="1467" xr:uid="{00000000-0005-0000-0000-000090630000}"/>
    <cellStyle name="Note 2 2 5 2 2 2" xfId="4662" xr:uid="{00000000-0005-0000-0000-000091630000}"/>
    <cellStyle name="Note 2 2 5 2 2 2 2" xfId="17570" xr:uid="{00000000-0005-0000-0000-000092630000}"/>
    <cellStyle name="Note 2 2 5 2 2 2 3" xfId="23956" xr:uid="{00000000-0005-0000-0000-000093630000}"/>
    <cellStyle name="Note 2 2 5 2 2 2 4" xfId="37223" xr:uid="{00000000-0005-0000-0000-000094630000}"/>
    <cellStyle name="Note 2 2 5 2 2 2 5" xfId="45315" xr:uid="{00000000-0005-0000-0000-000095630000}"/>
    <cellStyle name="Note 2 2 5 2 2 3" xfId="7863" xr:uid="{00000000-0005-0000-0000-000096630000}"/>
    <cellStyle name="Note 2 2 5 2 2 3 2" xfId="20764" xr:uid="{00000000-0005-0000-0000-000097630000}"/>
    <cellStyle name="Note 2 2 5 2 2 3 3" xfId="27150" xr:uid="{00000000-0005-0000-0000-000098630000}"/>
    <cellStyle name="Note 2 2 5 2 2 3 4" xfId="40063" xr:uid="{00000000-0005-0000-0000-000099630000}"/>
    <cellStyle name="Note 2 2 5 2 2 3 5" xfId="48155" xr:uid="{00000000-0005-0000-0000-00009A630000}"/>
    <cellStyle name="Note 2 2 5 2 2 4" xfId="11951" xr:uid="{00000000-0005-0000-0000-00009B630000}"/>
    <cellStyle name="Note 2 2 5 2 2 4 2" xfId="32871" xr:uid="{00000000-0005-0000-0000-00009C630000}"/>
    <cellStyle name="Note 2 2 5 2 2 5" xfId="35710" xr:uid="{00000000-0005-0000-0000-00009D630000}"/>
    <cellStyle name="Note 2 2 5 2 2 6" xfId="43802" xr:uid="{00000000-0005-0000-0000-00009E630000}"/>
    <cellStyle name="Note 2 2 5 2 3" xfId="2476" xr:uid="{00000000-0005-0000-0000-00009F630000}"/>
    <cellStyle name="Note 2 2 5 2 3 2" xfId="5671" xr:uid="{00000000-0005-0000-0000-0000A0630000}"/>
    <cellStyle name="Note 2 2 5 2 3 2 2" xfId="18579" xr:uid="{00000000-0005-0000-0000-0000A1630000}"/>
    <cellStyle name="Note 2 2 5 2 3 2 3" xfId="24965" xr:uid="{00000000-0005-0000-0000-0000A2630000}"/>
    <cellStyle name="Note 2 2 5 2 3 2 4" xfId="38232" xr:uid="{00000000-0005-0000-0000-0000A3630000}"/>
    <cellStyle name="Note 2 2 5 2 3 2 5" xfId="46324" xr:uid="{00000000-0005-0000-0000-0000A4630000}"/>
    <cellStyle name="Note 2 2 5 2 3 3" xfId="8872" xr:uid="{00000000-0005-0000-0000-0000A5630000}"/>
    <cellStyle name="Note 2 2 5 2 3 3 2" xfId="21773" xr:uid="{00000000-0005-0000-0000-0000A6630000}"/>
    <cellStyle name="Note 2 2 5 2 3 3 3" xfId="28159" xr:uid="{00000000-0005-0000-0000-0000A7630000}"/>
    <cellStyle name="Note 2 2 5 2 3 3 4" xfId="41072" xr:uid="{00000000-0005-0000-0000-0000A8630000}"/>
    <cellStyle name="Note 2 2 5 2 3 3 5" xfId="49164" xr:uid="{00000000-0005-0000-0000-0000A9630000}"/>
    <cellStyle name="Note 2 2 5 2 3 4" xfId="10155" xr:uid="{00000000-0005-0000-0000-0000AA630000}"/>
    <cellStyle name="Note 2 2 5 2 3 4 2" xfId="33880" xr:uid="{00000000-0005-0000-0000-0000AB630000}"/>
    <cellStyle name="Note 2 2 5 2 3 5" xfId="36207" xr:uid="{00000000-0005-0000-0000-0000AC630000}"/>
    <cellStyle name="Note 2 2 5 2 3 6" xfId="44299" xr:uid="{00000000-0005-0000-0000-0000AD630000}"/>
    <cellStyle name="Note 2 2 5 2 4" xfId="2124" xr:uid="{00000000-0005-0000-0000-0000AE630000}"/>
    <cellStyle name="Note 2 2 5 2 4 2" xfId="5319" xr:uid="{00000000-0005-0000-0000-0000AF630000}"/>
    <cellStyle name="Note 2 2 5 2 4 2 2" xfId="18227" xr:uid="{00000000-0005-0000-0000-0000B0630000}"/>
    <cellStyle name="Note 2 2 5 2 4 2 3" xfId="24613" xr:uid="{00000000-0005-0000-0000-0000B1630000}"/>
    <cellStyle name="Note 2 2 5 2 4 2 4" xfId="40720" xr:uid="{00000000-0005-0000-0000-0000B2630000}"/>
    <cellStyle name="Note 2 2 5 2 4 2 5" xfId="48812" xr:uid="{00000000-0005-0000-0000-0000B3630000}"/>
    <cellStyle name="Note 2 2 5 2 4 3" xfId="8520" xr:uid="{00000000-0005-0000-0000-0000B4630000}"/>
    <cellStyle name="Note 2 2 5 2 4 3 2" xfId="21421" xr:uid="{00000000-0005-0000-0000-0000B5630000}"/>
    <cellStyle name="Note 2 2 5 2 4 3 3" xfId="27807" xr:uid="{00000000-0005-0000-0000-0000B6630000}"/>
    <cellStyle name="Note 2 2 5 2 4 4" xfId="11780" xr:uid="{00000000-0005-0000-0000-0000B7630000}"/>
    <cellStyle name="Note 2 2 5 2 4 4 2" xfId="33528" xr:uid="{00000000-0005-0000-0000-0000B8630000}"/>
    <cellStyle name="Note 2 2 5 2 4 5" xfId="37880" xr:uid="{00000000-0005-0000-0000-0000B9630000}"/>
    <cellStyle name="Note 2 2 5 2 4 6" xfId="45972" xr:uid="{00000000-0005-0000-0000-0000BA630000}"/>
    <cellStyle name="Note 2 2 5 2 5" xfId="967" xr:uid="{00000000-0005-0000-0000-0000BB630000}"/>
    <cellStyle name="Note 2 2 5 2 5 2" xfId="4162" xr:uid="{00000000-0005-0000-0000-0000BC630000}"/>
    <cellStyle name="Note 2 2 5 2 5 2 2" xfId="17070" xr:uid="{00000000-0005-0000-0000-0000BD630000}"/>
    <cellStyle name="Note 2 2 5 2 5 2 3" xfId="23456" xr:uid="{00000000-0005-0000-0000-0000BE630000}"/>
    <cellStyle name="Note 2 2 5 2 5 3" xfId="7363" xr:uid="{00000000-0005-0000-0000-0000BF630000}"/>
    <cellStyle name="Note 2 2 5 2 5 3 2" xfId="20264" xr:uid="{00000000-0005-0000-0000-0000C0630000}"/>
    <cellStyle name="Note 2 2 5 2 5 3 3" xfId="26650" xr:uid="{00000000-0005-0000-0000-0000C1630000}"/>
    <cellStyle name="Note 2 2 5 2 5 4" xfId="10488" xr:uid="{00000000-0005-0000-0000-0000C2630000}"/>
    <cellStyle name="Note 2 2 5 2 5 4 2" xfId="32371" xr:uid="{00000000-0005-0000-0000-0000C3630000}"/>
    <cellStyle name="Note 2 2 5 2 5 5" xfId="36723" xr:uid="{00000000-0005-0000-0000-0000C4630000}"/>
    <cellStyle name="Note 2 2 5 2 5 6" xfId="44815" xr:uid="{00000000-0005-0000-0000-0000C5630000}"/>
    <cellStyle name="Note 2 2 5 2 6" xfId="2980" xr:uid="{00000000-0005-0000-0000-0000C6630000}"/>
    <cellStyle name="Note 2 2 5 2 6 2" xfId="6175" xr:uid="{00000000-0005-0000-0000-0000C7630000}"/>
    <cellStyle name="Note 2 2 5 2 6 2 2" xfId="19083" xr:uid="{00000000-0005-0000-0000-0000C8630000}"/>
    <cellStyle name="Note 2 2 5 2 6 2 3" xfId="25469" xr:uid="{00000000-0005-0000-0000-0000C9630000}"/>
    <cellStyle name="Note 2 2 5 2 6 3" xfId="9376" xr:uid="{00000000-0005-0000-0000-0000CA630000}"/>
    <cellStyle name="Note 2 2 5 2 6 3 2" xfId="22277" xr:uid="{00000000-0005-0000-0000-0000CB630000}"/>
    <cellStyle name="Note 2 2 5 2 6 3 3" xfId="28663" xr:uid="{00000000-0005-0000-0000-0000CC630000}"/>
    <cellStyle name="Note 2 2 5 2 6 4" xfId="10057" xr:uid="{00000000-0005-0000-0000-0000CD630000}"/>
    <cellStyle name="Note 2 2 5 2 6 4 2" xfId="34384" xr:uid="{00000000-0005-0000-0000-0000CE630000}"/>
    <cellStyle name="Note 2 2 5 2 6 5" xfId="38741" xr:uid="{00000000-0005-0000-0000-0000CF630000}"/>
    <cellStyle name="Note 2 2 5 2 6 6" xfId="46833" xr:uid="{00000000-0005-0000-0000-0000D0630000}"/>
    <cellStyle name="Note 2 2 5 2 7" xfId="596" xr:uid="{00000000-0005-0000-0000-0000D1630000}"/>
    <cellStyle name="Note 2 2 5 2 7 2" xfId="15621" xr:uid="{00000000-0005-0000-0000-0000D2630000}"/>
    <cellStyle name="Note 2 2 5 2 7 2 2" xfId="29474" xr:uid="{00000000-0005-0000-0000-0000D3630000}"/>
    <cellStyle name="Note 2 2 5 2 7 3" xfId="16263" xr:uid="{00000000-0005-0000-0000-0000D4630000}"/>
    <cellStyle name="Note 2 2 5 2 7 4" xfId="39563" xr:uid="{00000000-0005-0000-0000-0000D5630000}"/>
    <cellStyle name="Note 2 2 5 2 7 5" xfId="47655" xr:uid="{00000000-0005-0000-0000-0000D6630000}"/>
    <cellStyle name="Note 2 2 5 2 8" xfId="3791" xr:uid="{00000000-0005-0000-0000-0000D7630000}"/>
    <cellStyle name="Note 2 2 5 2 8 2" xfId="16699" xr:uid="{00000000-0005-0000-0000-0000D8630000}"/>
    <cellStyle name="Note 2 2 5 2 8 3" xfId="23085" xr:uid="{00000000-0005-0000-0000-0000D9630000}"/>
    <cellStyle name="Note 2 2 5 2 9" xfId="6992" xr:uid="{00000000-0005-0000-0000-0000DA630000}"/>
    <cellStyle name="Note 2 2 5 2 9 2" xfId="19893" xr:uid="{00000000-0005-0000-0000-0000DB630000}"/>
    <cellStyle name="Note 2 2 5 2 9 3" xfId="26279" xr:uid="{00000000-0005-0000-0000-0000DC630000}"/>
    <cellStyle name="Note 2 2 5 3" xfId="1129" xr:uid="{00000000-0005-0000-0000-0000DD630000}"/>
    <cellStyle name="Note 2 2 5 3 10" xfId="43464" xr:uid="{00000000-0005-0000-0000-0000DE630000}"/>
    <cellStyle name="Note 2 2 5 3 2" xfId="1629" xr:uid="{00000000-0005-0000-0000-0000DF630000}"/>
    <cellStyle name="Note 2 2 5 3 2 2" xfId="4824" xr:uid="{00000000-0005-0000-0000-0000E0630000}"/>
    <cellStyle name="Note 2 2 5 3 2 2 2" xfId="17732" xr:uid="{00000000-0005-0000-0000-0000E1630000}"/>
    <cellStyle name="Note 2 2 5 3 2 2 3" xfId="24118" xr:uid="{00000000-0005-0000-0000-0000E2630000}"/>
    <cellStyle name="Note 2 2 5 3 2 2 4" xfId="37385" xr:uid="{00000000-0005-0000-0000-0000E3630000}"/>
    <cellStyle name="Note 2 2 5 3 2 2 5" xfId="45477" xr:uid="{00000000-0005-0000-0000-0000E4630000}"/>
    <cellStyle name="Note 2 2 5 3 2 3" xfId="8025" xr:uid="{00000000-0005-0000-0000-0000E5630000}"/>
    <cellStyle name="Note 2 2 5 3 2 3 2" xfId="20926" xr:uid="{00000000-0005-0000-0000-0000E6630000}"/>
    <cellStyle name="Note 2 2 5 3 2 3 3" xfId="27312" xr:uid="{00000000-0005-0000-0000-0000E7630000}"/>
    <cellStyle name="Note 2 2 5 3 2 3 4" xfId="40225" xr:uid="{00000000-0005-0000-0000-0000E8630000}"/>
    <cellStyle name="Note 2 2 5 3 2 3 5" xfId="48317" xr:uid="{00000000-0005-0000-0000-0000E9630000}"/>
    <cellStyle name="Note 2 2 5 3 2 4" xfId="12521" xr:uid="{00000000-0005-0000-0000-0000EA630000}"/>
    <cellStyle name="Note 2 2 5 3 2 4 2" xfId="33033" xr:uid="{00000000-0005-0000-0000-0000EB630000}"/>
    <cellStyle name="Note 2 2 5 3 2 5" xfId="35872" xr:uid="{00000000-0005-0000-0000-0000EC630000}"/>
    <cellStyle name="Note 2 2 5 3 2 6" xfId="43964" xr:uid="{00000000-0005-0000-0000-0000ED630000}"/>
    <cellStyle name="Note 2 2 5 3 3" xfId="2638" xr:uid="{00000000-0005-0000-0000-0000EE630000}"/>
    <cellStyle name="Note 2 2 5 3 3 2" xfId="5833" xr:uid="{00000000-0005-0000-0000-0000EF630000}"/>
    <cellStyle name="Note 2 2 5 3 3 2 2" xfId="18741" xr:uid="{00000000-0005-0000-0000-0000F0630000}"/>
    <cellStyle name="Note 2 2 5 3 3 2 3" xfId="25127" xr:uid="{00000000-0005-0000-0000-0000F1630000}"/>
    <cellStyle name="Note 2 2 5 3 3 2 4" xfId="38394" xr:uid="{00000000-0005-0000-0000-0000F2630000}"/>
    <cellStyle name="Note 2 2 5 3 3 2 5" xfId="46486" xr:uid="{00000000-0005-0000-0000-0000F3630000}"/>
    <cellStyle name="Note 2 2 5 3 3 3" xfId="9034" xr:uid="{00000000-0005-0000-0000-0000F4630000}"/>
    <cellStyle name="Note 2 2 5 3 3 3 2" xfId="21935" xr:uid="{00000000-0005-0000-0000-0000F5630000}"/>
    <cellStyle name="Note 2 2 5 3 3 3 3" xfId="28321" xr:uid="{00000000-0005-0000-0000-0000F6630000}"/>
    <cellStyle name="Note 2 2 5 3 3 3 4" xfId="41234" xr:uid="{00000000-0005-0000-0000-0000F7630000}"/>
    <cellStyle name="Note 2 2 5 3 3 3 5" xfId="49326" xr:uid="{00000000-0005-0000-0000-0000F8630000}"/>
    <cellStyle name="Note 2 2 5 3 3 4" xfId="11232" xr:uid="{00000000-0005-0000-0000-0000F9630000}"/>
    <cellStyle name="Note 2 2 5 3 3 4 2" xfId="34042" xr:uid="{00000000-0005-0000-0000-0000FA630000}"/>
    <cellStyle name="Note 2 2 5 3 3 5" xfId="36369" xr:uid="{00000000-0005-0000-0000-0000FB630000}"/>
    <cellStyle name="Note 2 2 5 3 3 6" xfId="44461" xr:uid="{00000000-0005-0000-0000-0000FC630000}"/>
    <cellStyle name="Note 2 2 5 3 4" xfId="1807" xr:uid="{00000000-0005-0000-0000-0000FD630000}"/>
    <cellStyle name="Note 2 2 5 3 4 2" xfId="5002" xr:uid="{00000000-0005-0000-0000-0000FE630000}"/>
    <cellStyle name="Note 2 2 5 3 4 2 2" xfId="17910" xr:uid="{00000000-0005-0000-0000-0000FF630000}"/>
    <cellStyle name="Note 2 2 5 3 4 2 3" xfId="24296" xr:uid="{00000000-0005-0000-0000-000000640000}"/>
    <cellStyle name="Note 2 2 5 3 4 2 4" xfId="40403" xr:uid="{00000000-0005-0000-0000-000001640000}"/>
    <cellStyle name="Note 2 2 5 3 4 2 5" xfId="48495" xr:uid="{00000000-0005-0000-0000-000002640000}"/>
    <cellStyle name="Note 2 2 5 3 4 3" xfId="8203" xr:uid="{00000000-0005-0000-0000-000003640000}"/>
    <cellStyle name="Note 2 2 5 3 4 3 2" xfId="21104" xr:uid="{00000000-0005-0000-0000-000004640000}"/>
    <cellStyle name="Note 2 2 5 3 4 3 3" xfId="27490" xr:uid="{00000000-0005-0000-0000-000005640000}"/>
    <cellStyle name="Note 2 2 5 3 4 4" xfId="12366" xr:uid="{00000000-0005-0000-0000-000006640000}"/>
    <cellStyle name="Note 2 2 5 3 4 4 2" xfId="33211" xr:uid="{00000000-0005-0000-0000-000007640000}"/>
    <cellStyle name="Note 2 2 5 3 4 5" xfId="37563" xr:uid="{00000000-0005-0000-0000-000008640000}"/>
    <cellStyle name="Note 2 2 5 3 4 6" xfId="45655" xr:uid="{00000000-0005-0000-0000-000009640000}"/>
    <cellStyle name="Note 2 2 5 3 5" xfId="3142" xr:uid="{00000000-0005-0000-0000-00000A640000}"/>
    <cellStyle name="Note 2 2 5 3 5 2" xfId="6337" xr:uid="{00000000-0005-0000-0000-00000B640000}"/>
    <cellStyle name="Note 2 2 5 3 5 2 2" xfId="19245" xr:uid="{00000000-0005-0000-0000-00000C640000}"/>
    <cellStyle name="Note 2 2 5 3 5 2 3" xfId="25631" xr:uid="{00000000-0005-0000-0000-00000D640000}"/>
    <cellStyle name="Note 2 2 5 3 5 3" xfId="9538" xr:uid="{00000000-0005-0000-0000-00000E640000}"/>
    <cellStyle name="Note 2 2 5 3 5 3 2" xfId="22439" xr:uid="{00000000-0005-0000-0000-00000F640000}"/>
    <cellStyle name="Note 2 2 5 3 5 3 3" xfId="28825" xr:uid="{00000000-0005-0000-0000-000010640000}"/>
    <cellStyle name="Note 2 2 5 3 5 4" xfId="10801" xr:uid="{00000000-0005-0000-0000-000011640000}"/>
    <cellStyle name="Note 2 2 5 3 5 4 2" xfId="34546" xr:uid="{00000000-0005-0000-0000-000012640000}"/>
    <cellStyle name="Note 2 2 5 3 5 5" xfId="36885" xr:uid="{00000000-0005-0000-0000-000013640000}"/>
    <cellStyle name="Note 2 2 5 3 5 6" xfId="44977" xr:uid="{00000000-0005-0000-0000-000014640000}"/>
    <cellStyle name="Note 2 2 5 3 6" xfId="4324" xr:uid="{00000000-0005-0000-0000-000015640000}"/>
    <cellStyle name="Note 2 2 5 3 6 2" xfId="17232" xr:uid="{00000000-0005-0000-0000-000016640000}"/>
    <cellStyle name="Note 2 2 5 3 6 3" xfId="23618" xr:uid="{00000000-0005-0000-0000-000017640000}"/>
    <cellStyle name="Note 2 2 5 3 6 4" xfId="38903" xr:uid="{00000000-0005-0000-0000-000018640000}"/>
    <cellStyle name="Note 2 2 5 3 6 5" xfId="46995" xr:uid="{00000000-0005-0000-0000-000019640000}"/>
    <cellStyle name="Note 2 2 5 3 7" xfId="7525" xr:uid="{00000000-0005-0000-0000-00001A640000}"/>
    <cellStyle name="Note 2 2 5 3 7 2" xfId="20426" xr:uid="{00000000-0005-0000-0000-00001B640000}"/>
    <cellStyle name="Note 2 2 5 3 7 3" xfId="26812" xr:uid="{00000000-0005-0000-0000-00001C640000}"/>
    <cellStyle name="Note 2 2 5 3 7 4" xfId="39725" xr:uid="{00000000-0005-0000-0000-00001D640000}"/>
    <cellStyle name="Note 2 2 5 3 7 5" xfId="47817" xr:uid="{00000000-0005-0000-0000-00001E640000}"/>
    <cellStyle name="Note 2 2 5 3 8" xfId="12954" xr:uid="{00000000-0005-0000-0000-00001F640000}"/>
    <cellStyle name="Note 2 2 5 3 8 2" xfId="32533" xr:uid="{00000000-0005-0000-0000-000020640000}"/>
    <cellStyle name="Note 2 2 5 3 9" xfId="35372" xr:uid="{00000000-0005-0000-0000-000021640000}"/>
    <cellStyle name="Note 2 2 5 4" xfId="1301" xr:uid="{00000000-0005-0000-0000-000022640000}"/>
    <cellStyle name="Note 2 2 5 4 2" xfId="4496" xr:uid="{00000000-0005-0000-0000-000023640000}"/>
    <cellStyle name="Note 2 2 5 4 2 2" xfId="17404" xr:uid="{00000000-0005-0000-0000-000024640000}"/>
    <cellStyle name="Note 2 2 5 4 2 3" xfId="23790" xr:uid="{00000000-0005-0000-0000-000025640000}"/>
    <cellStyle name="Note 2 2 5 4 2 4" xfId="37057" xr:uid="{00000000-0005-0000-0000-000026640000}"/>
    <cellStyle name="Note 2 2 5 4 2 5" xfId="45149" xr:uid="{00000000-0005-0000-0000-000027640000}"/>
    <cellStyle name="Note 2 2 5 4 3" xfId="7697" xr:uid="{00000000-0005-0000-0000-000028640000}"/>
    <cellStyle name="Note 2 2 5 4 3 2" xfId="20598" xr:uid="{00000000-0005-0000-0000-000029640000}"/>
    <cellStyle name="Note 2 2 5 4 3 3" xfId="26984" xr:uid="{00000000-0005-0000-0000-00002A640000}"/>
    <cellStyle name="Note 2 2 5 4 3 4" xfId="39897" xr:uid="{00000000-0005-0000-0000-00002B640000}"/>
    <cellStyle name="Note 2 2 5 4 3 5" xfId="47989" xr:uid="{00000000-0005-0000-0000-00002C640000}"/>
    <cellStyle name="Note 2 2 5 4 4" xfId="11882" xr:uid="{00000000-0005-0000-0000-00002D640000}"/>
    <cellStyle name="Note 2 2 5 4 4 2" xfId="32705" xr:uid="{00000000-0005-0000-0000-00002E640000}"/>
    <cellStyle name="Note 2 2 5 4 5" xfId="35544" xr:uid="{00000000-0005-0000-0000-00002F640000}"/>
    <cellStyle name="Note 2 2 5 4 6" xfId="43636" xr:uid="{00000000-0005-0000-0000-000030640000}"/>
    <cellStyle name="Note 2 2 5 5" xfId="2310" xr:uid="{00000000-0005-0000-0000-000031640000}"/>
    <cellStyle name="Note 2 2 5 5 2" xfId="5505" xr:uid="{00000000-0005-0000-0000-000032640000}"/>
    <cellStyle name="Note 2 2 5 5 2 2" xfId="18413" xr:uid="{00000000-0005-0000-0000-000033640000}"/>
    <cellStyle name="Note 2 2 5 5 2 3" xfId="24799" xr:uid="{00000000-0005-0000-0000-000034640000}"/>
    <cellStyle name="Note 2 2 5 5 2 4" xfId="38066" xr:uid="{00000000-0005-0000-0000-000035640000}"/>
    <cellStyle name="Note 2 2 5 5 2 5" xfId="46158" xr:uid="{00000000-0005-0000-0000-000036640000}"/>
    <cellStyle name="Note 2 2 5 5 3" xfId="8706" xr:uid="{00000000-0005-0000-0000-000037640000}"/>
    <cellStyle name="Note 2 2 5 5 3 2" xfId="21607" xr:uid="{00000000-0005-0000-0000-000038640000}"/>
    <cellStyle name="Note 2 2 5 5 3 3" xfId="27993" xr:uid="{00000000-0005-0000-0000-000039640000}"/>
    <cellStyle name="Note 2 2 5 5 3 4" xfId="40906" xr:uid="{00000000-0005-0000-0000-00003A640000}"/>
    <cellStyle name="Note 2 2 5 5 3 5" xfId="48998" xr:uid="{00000000-0005-0000-0000-00003B640000}"/>
    <cellStyle name="Note 2 2 5 5 4" xfId="11725" xr:uid="{00000000-0005-0000-0000-00003C640000}"/>
    <cellStyle name="Note 2 2 5 5 4 2" xfId="33714" xr:uid="{00000000-0005-0000-0000-00003D640000}"/>
    <cellStyle name="Note 2 2 5 5 5" xfId="36041" xr:uid="{00000000-0005-0000-0000-00003E640000}"/>
    <cellStyle name="Note 2 2 5 5 6" xfId="44133" xr:uid="{00000000-0005-0000-0000-00003F640000}"/>
    <cellStyle name="Note 2 2 5 6" xfId="2233" xr:uid="{00000000-0005-0000-0000-000040640000}"/>
    <cellStyle name="Note 2 2 5 6 2" xfId="5428" xr:uid="{00000000-0005-0000-0000-000041640000}"/>
    <cellStyle name="Note 2 2 5 6 2 2" xfId="18336" xr:uid="{00000000-0005-0000-0000-000042640000}"/>
    <cellStyle name="Note 2 2 5 6 2 3" xfId="24722" xr:uid="{00000000-0005-0000-0000-000043640000}"/>
    <cellStyle name="Note 2 2 5 6 2 4" xfId="40829" xr:uid="{00000000-0005-0000-0000-000044640000}"/>
    <cellStyle name="Note 2 2 5 6 2 5" xfId="48921" xr:uid="{00000000-0005-0000-0000-000045640000}"/>
    <cellStyle name="Note 2 2 5 6 3" xfId="8629" xr:uid="{00000000-0005-0000-0000-000046640000}"/>
    <cellStyle name="Note 2 2 5 6 3 2" xfId="21530" xr:uid="{00000000-0005-0000-0000-000047640000}"/>
    <cellStyle name="Note 2 2 5 6 3 3" xfId="27916" xr:uid="{00000000-0005-0000-0000-000048640000}"/>
    <cellStyle name="Note 2 2 5 6 4" xfId="11828" xr:uid="{00000000-0005-0000-0000-000049640000}"/>
    <cellStyle name="Note 2 2 5 6 4 2" xfId="33637" xr:uid="{00000000-0005-0000-0000-00004A640000}"/>
    <cellStyle name="Note 2 2 5 6 5" xfId="37989" xr:uid="{00000000-0005-0000-0000-00004B640000}"/>
    <cellStyle name="Note 2 2 5 6 6" xfId="46081" xr:uid="{00000000-0005-0000-0000-00004C640000}"/>
    <cellStyle name="Note 2 2 5 7" xfId="801" xr:uid="{00000000-0005-0000-0000-00004D640000}"/>
    <cellStyle name="Note 2 2 5 7 2" xfId="3996" xr:uid="{00000000-0005-0000-0000-00004E640000}"/>
    <cellStyle name="Note 2 2 5 7 2 2" xfId="16904" xr:uid="{00000000-0005-0000-0000-00004F640000}"/>
    <cellStyle name="Note 2 2 5 7 2 3" xfId="23290" xr:uid="{00000000-0005-0000-0000-000050640000}"/>
    <cellStyle name="Note 2 2 5 7 3" xfId="7197" xr:uid="{00000000-0005-0000-0000-000051640000}"/>
    <cellStyle name="Note 2 2 5 7 3 2" xfId="20098" xr:uid="{00000000-0005-0000-0000-000052640000}"/>
    <cellStyle name="Note 2 2 5 7 3 3" xfId="26484" xr:uid="{00000000-0005-0000-0000-000053640000}"/>
    <cellStyle name="Note 2 2 5 7 4" xfId="12575" xr:uid="{00000000-0005-0000-0000-000054640000}"/>
    <cellStyle name="Note 2 2 5 7 4 2" xfId="32205" xr:uid="{00000000-0005-0000-0000-000055640000}"/>
    <cellStyle name="Note 2 2 5 7 5" xfId="36557" xr:uid="{00000000-0005-0000-0000-000056640000}"/>
    <cellStyle name="Note 2 2 5 7 6" xfId="44649" xr:uid="{00000000-0005-0000-0000-000057640000}"/>
    <cellStyle name="Note 2 2 5 8" xfId="2814" xr:uid="{00000000-0005-0000-0000-000058640000}"/>
    <cellStyle name="Note 2 2 5 8 2" xfId="6009" xr:uid="{00000000-0005-0000-0000-000059640000}"/>
    <cellStyle name="Note 2 2 5 8 2 2" xfId="18917" xr:uid="{00000000-0005-0000-0000-00005A640000}"/>
    <cellStyle name="Note 2 2 5 8 2 3" xfId="25303" xr:uid="{00000000-0005-0000-0000-00005B640000}"/>
    <cellStyle name="Note 2 2 5 8 3" xfId="9210" xr:uid="{00000000-0005-0000-0000-00005C640000}"/>
    <cellStyle name="Note 2 2 5 8 3 2" xfId="22111" xr:uid="{00000000-0005-0000-0000-00005D640000}"/>
    <cellStyle name="Note 2 2 5 8 3 3" xfId="28497" xr:uid="{00000000-0005-0000-0000-00005E640000}"/>
    <cellStyle name="Note 2 2 5 8 4" xfId="11036" xr:uid="{00000000-0005-0000-0000-00005F640000}"/>
    <cellStyle name="Note 2 2 5 8 4 2" xfId="34218" xr:uid="{00000000-0005-0000-0000-000060640000}"/>
    <cellStyle name="Note 2 2 5 8 5" xfId="38575" xr:uid="{00000000-0005-0000-0000-000061640000}"/>
    <cellStyle name="Note 2 2 5 8 6" xfId="46667" xr:uid="{00000000-0005-0000-0000-000062640000}"/>
    <cellStyle name="Note 2 2 5 9" xfId="425" xr:uid="{00000000-0005-0000-0000-000063640000}"/>
    <cellStyle name="Note 2 2 5 9 2" xfId="15455" xr:uid="{00000000-0005-0000-0000-000064640000}"/>
    <cellStyle name="Note 2 2 5 9 2 2" xfId="29309" xr:uid="{00000000-0005-0000-0000-000065640000}"/>
    <cellStyle name="Note 2 2 5 9 3" xfId="15964" xr:uid="{00000000-0005-0000-0000-000066640000}"/>
    <cellStyle name="Note 2 2 5 9 4" xfId="39397" xr:uid="{00000000-0005-0000-0000-000067640000}"/>
    <cellStyle name="Note 2 2 5 9 5" xfId="47489" xr:uid="{00000000-0005-0000-0000-000068640000}"/>
    <cellStyle name="Note 2 2 6" xfId="133" xr:uid="{00000000-0005-0000-0000-000069640000}"/>
    <cellStyle name="Note 2 2 6 10" xfId="3693" xr:uid="{00000000-0005-0000-0000-00006A640000}"/>
    <cellStyle name="Note 2 2 6 10 2" xfId="16602" xr:uid="{00000000-0005-0000-0000-00006B640000}"/>
    <cellStyle name="Note 2 2 6 10 3" xfId="22988" xr:uid="{00000000-0005-0000-0000-00006C640000}"/>
    <cellStyle name="Note 2 2 6 11" xfId="6894" xr:uid="{00000000-0005-0000-0000-00006D640000}"/>
    <cellStyle name="Note 2 2 6 11 2" xfId="19796" xr:uid="{00000000-0005-0000-0000-00006E640000}"/>
    <cellStyle name="Note 2 2 6 11 3" xfId="26182" xr:uid="{00000000-0005-0000-0000-00006F640000}"/>
    <cellStyle name="Note 2 2 6 12" xfId="10014" xr:uid="{00000000-0005-0000-0000-000070640000}"/>
    <cellStyle name="Note 2 2 6 12 2" xfId="31913" xr:uid="{00000000-0005-0000-0000-000071640000}"/>
    <cellStyle name="Note 2 2 6 13" xfId="35117" xr:uid="{00000000-0005-0000-0000-000072640000}"/>
    <cellStyle name="Note 2 2 6 14" xfId="43209" xr:uid="{00000000-0005-0000-0000-000073640000}"/>
    <cellStyle name="Note 2 2 6 2" xfId="278" xr:uid="{00000000-0005-0000-0000-000074640000}"/>
    <cellStyle name="Note 2 2 6 2 10" xfId="11289" xr:uid="{00000000-0005-0000-0000-000075640000}"/>
    <cellStyle name="Note 2 2 6 2 10 2" xfId="32083" xr:uid="{00000000-0005-0000-0000-000076640000}"/>
    <cellStyle name="Note 2 2 6 2 11" xfId="35283" xr:uid="{00000000-0005-0000-0000-000077640000}"/>
    <cellStyle name="Note 2 2 6 2 12" xfId="43375" xr:uid="{00000000-0005-0000-0000-000078640000}"/>
    <cellStyle name="Note 2 2 6 2 2" xfId="1540" xr:uid="{00000000-0005-0000-0000-000079640000}"/>
    <cellStyle name="Note 2 2 6 2 2 2" xfId="4735" xr:uid="{00000000-0005-0000-0000-00007A640000}"/>
    <cellStyle name="Note 2 2 6 2 2 2 2" xfId="17643" xr:uid="{00000000-0005-0000-0000-00007B640000}"/>
    <cellStyle name="Note 2 2 6 2 2 2 3" xfId="24029" xr:uid="{00000000-0005-0000-0000-00007C640000}"/>
    <cellStyle name="Note 2 2 6 2 2 2 4" xfId="37296" xr:uid="{00000000-0005-0000-0000-00007D640000}"/>
    <cellStyle name="Note 2 2 6 2 2 2 5" xfId="45388" xr:uid="{00000000-0005-0000-0000-00007E640000}"/>
    <cellStyle name="Note 2 2 6 2 2 3" xfId="7936" xr:uid="{00000000-0005-0000-0000-00007F640000}"/>
    <cellStyle name="Note 2 2 6 2 2 3 2" xfId="20837" xr:uid="{00000000-0005-0000-0000-000080640000}"/>
    <cellStyle name="Note 2 2 6 2 2 3 3" xfId="27223" xr:uid="{00000000-0005-0000-0000-000081640000}"/>
    <cellStyle name="Note 2 2 6 2 2 3 4" xfId="40136" xr:uid="{00000000-0005-0000-0000-000082640000}"/>
    <cellStyle name="Note 2 2 6 2 2 3 5" xfId="48228" xr:uid="{00000000-0005-0000-0000-000083640000}"/>
    <cellStyle name="Note 2 2 6 2 2 4" xfId="11242" xr:uid="{00000000-0005-0000-0000-000084640000}"/>
    <cellStyle name="Note 2 2 6 2 2 4 2" xfId="32944" xr:uid="{00000000-0005-0000-0000-000085640000}"/>
    <cellStyle name="Note 2 2 6 2 2 5" xfId="35783" xr:uid="{00000000-0005-0000-0000-000086640000}"/>
    <cellStyle name="Note 2 2 6 2 2 6" xfId="43875" xr:uid="{00000000-0005-0000-0000-000087640000}"/>
    <cellStyle name="Note 2 2 6 2 3" xfId="2549" xr:uid="{00000000-0005-0000-0000-000088640000}"/>
    <cellStyle name="Note 2 2 6 2 3 2" xfId="5744" xr:uid="{00000000-0005-0000-0000-000089640000}"/>
    <cellStyle name="Note 2 2 6 2 3 2 2" xfId="18652" xr:uid="{00000000-0005-0000-0000-00008A640000}"/>
    <cellStyle name="Note 2 2 6 2 3 2 3" xfId="25038" xr:uid="{00000000-0005-0000-0000-00008B640000}"/>
    <cellStyle name="Note 2 2 6 2 3 2 4" xfId="38305" xr:uid="{00000000-0005-0000-0000-00008C640000}"/>
    <cellStyle name="Note 2 2 6 2 3 2 5" xfId="46397" xr:uid="{00000000-0005-0000-0000-00008D640000}"/>
    <cellStyle name="Note 2 2 6 2 3 3" xfId="8945" xr:uid="{00000000-0005-0000-0000-00008E640000}"/>
    <cellStyle name="Note 2 2 6 2 3 3 2" xfId="21846" xr:uid="{00000000-0005-0000-0000-00008F640000}"/>
    <cellStyle name="Note 2 2 6 2 3 3 3" xfId="28232" xr:uid="{00000000-0005-0000-0000-000090640000}"/>
    <cellStyle name="Note 2 2 6 2 3 3 4" xfId="41145" xr:uid="{00000000-0005-0000-0000-000091640000}"/>
    <cellStyle name="Note 2 2 6 2 3 3 5" xfId="49237" xr:uid="{00000000-0005-0000-0000-000092640000}"/>
    <cellStyle name="Note 2 2 6 2 3 4" xfId="10900" xr:uid="{00000000-0005-0000-0000-000093640000}"/>
    <cellStyle name="Note 2 2 6 2 3 4 2" xfId="33953" xr:uid="{00000000-0005-0000-0000-000094640000}"/>
    <cellStyle name="Note 2 2 6 2 3 5" xfId="36280" xr:uid="{00000000-0005-0000-0000-000095640000}"/>
    <cellStyle name="Note 2 2 6 2 3 6" xfId="44372" xr:uid="{00000000-0005-0000-0000-000096640000}"/>
    <cellStyle name="Note 2 2 6 2 4" xfId="2016" xr:uid="{00000000-0005-0000-0000-000097640000}"/>
    <cellStyle name="Note 2 2 6 2 4 2" xfId="5211" xr:uid="{00000000-0005-0000-0000-000098640000}"/>
    <cellStyle name="Note 2 2 6 2 4 2 2" xfId="18119" xr:uid="{00000000-0005-0000-0000-000099640000}"/>
    <cellStyle name="Note 2 2 6 2 4 2 3" xfId="24505" xr:uid="{00000000-0005-0000-0000-00009A640000}"/>
    <cellStyle name="Note 2 2 6 2 4 2 4" xfId="40612" xr:uid="{00000000-0005-0000-0000-00009B640000}"/>
    <cellStyle name="Note 2 2 6 2 4 2 5" xfId="48704" xr:uid="{00000000-0005-0000-0000-00009C640000}"/>
    <cellStyle name="Note 2 2 6 2 4 3" xfId="8412" xr:uid="{00000000-0005-0000-0000-00009D640000}"/>
    <cellStyle name="Note 2 2 6 2 4 3 2" xfId="21313" xr:uid="{00000000-0005-0000-0000-00009E640000}"/>
    <cellStyle name="Note 2 2 6 2 4 3 3" xfId="27699" xr:uid="{00000000-0005-0000-0000-00009F640000}"/>
    <cellStyle name="Note 2 2 6 2 4 4" xfId="11450" xr:uid="{00000000-0005-0000-0000-0000A0640000}"/>
    <cellStyle name="Note 2 2 6 2 4 4 2" xfId="33420" xr:uid="{00000000-0005-0000-0000-0000A1640000}"/>
    <cellStyle name="Note 2 2 6 2 4 5" xfId="37772" xr:uid="{00000000-0005-0000-0000-0000A2640000}"/>
    <cellStyle name="Note 2 2 6 2 4 6" xfId="45864" xr:uid="{00000000-0005-0000-0000-0000A3640000}"/>
    <cellStyle name="Note 2 2 6 2 5" xfId="1040" xr:uid="{00000000-0005-0000-0000-0000A4640000}"/>
    <cellStyle name="Note 2 2 6 2 5 2" xfId="4235" xr:uid="{00000000-0005-0000-0000-0000A5640000}"/>
    <cellStyle name="Note 2 2 6 2 5 2 2" xfId="17143" xr:uid="{00000000-0005-0000-0000-0000A6640000}"/>
    <cellStyle name="Note 2 2 6 2 5 2 3" xfId="23529" xr:uid="{00000000-0005-0000-0000-0000A7640000}"/>
    <cellStyle name="Note 2 2 6 2 5 3" xfId="7436" xr:uid="{00000000-0005-0000-0000-0000A8640000}"/>
    <cellStyle name="Note 2 2 6 2 5 3 2" xfId="20337" xr:uid="{00000000-0005-0000-0000-0000A9640000}"/>
    <cellStyle name="Note 2 2 6 2 5 3 3" xfId="26723" xr:uid="{00000000-0005-0000-0000-0000AA640000}"/>
    <cellStyle name="Note 2 2 6 2 5 4" xfId="12178" xr:uid="{00000000-0005-0000-0000-0000AB640000}"/>
    <cellStyle name="Note 2 2 6 2 5 4 2" xfId="32444" xr:uid="{00000000-0005-0000-0000-0000AC640000}"/>
    <cellStyle name="Note 2 2 6 2 5 5" xfId="36796" xr:uid="{00000000-0005-0000-0000-0000AD640000}"/>
    <cellStyle name="Note 2 2 6 2 5 6" xfId="44888" xr:uid="{00000000-0005-0000-0000-0000AE640000}"/>
    <cellStyle name="Note 2 2 6 2 6" xfId="3053" xr:uid="{00000000-0005-0000-0000-0000AF640000}"/>
    <cellStyle name="Note 2 2 6 2 6 2" xfId="6248" xr:uid="{00000000-0005-0000-0000-0000B0640000}"/>
    <cellStyle name="Note 2 2 6 2 6 2 2" xfId="19156" xr:uid="{00000000-0005-0000-0000-0000B1640000}"/>
    <cellStyle name="Note 2 2 6 2 6 2 3" xfId="25542" xr:uid="{00000000-0005-0000-0000-0000B2640000}"/>
    <cellStyle name="Note 2 2 6 2 6 3" xfId="9449" xr:uid="{00000000-0005-0000-0000-0000B3640000}"/>
    <cellStyle name="Note 2 2 6 2 6 3 2" xfId="22350" xr:uid="{00000000-0005-0000-0000-0000B4640000}"/>
    <cellStyle name="Note 2 2 6 2 6 3 3" xfId="28736" xr:uid="{00000000-0005-0000-0000-0000B5640000}"/>
    <cellStyle name="Note 2 2 6 2 6 4" xfId="10359" xr:uid="{00000000-0005-0000-0000-0000B6640000}"/>
    <cellStyle name="Note 2 2 6 2 6 4 2" xfId="34457" xr:uid="{00000000-0005-0000-0000-0000B7640000}"/>
    <cellStyle name="Note 2 2 6 2 6 5" xfId="38814" xr:uid="{00000000-0005-0000-0000-0000B8640000}"/>
    <cellStyle name="Note 2 2 6 2 6 6" xfId="46906" xr:uid="{00000000-0005-0000-0000-0000B9640000}"/>
    <cellStyle name="Note 2 2 6 2 7" xfId="669" xr:uid="{00000000-0005-0000-0000-0000BA640000}"/>
    <cellStyle name="Note 2 2 6 2 7 2" xfId="15694" xr:uid="{00000000-0005-0000-0000-0000BB640000}"/>
    <cellStyle name="Note 2 2 6 2 7 2 2" xfId="29547" xr:uid="{00000000-0005-0000-0000-0000BC640000}"/>
    <cellStyle name="Note 2 2 6 2 7 3" xfId="15917" xr:uid="{00000000-0005-0000-0000-0000BD640000}"/>
    <cellStyle name="Note 2 2 6 2 7 4" xfId="39636" xr:uid="{00000000-0005-0000-0000-0000BE640000}"/>
    <cellStyle name="Note 2 2 6 2 7 5" xfId="47728" xr:uid="{00000000-0005-0000-0000-0000BF640000}"/>
    <cellStyle name="Note 2 2 6 2 8" xfId="3864" xr:uid="{00000000-0005-0000-0000-0000C0640000}"/>
    <cellStyle name="Note 2 2 6 2 8 2" xfId="16772" xr:uid="{00000000-0005-0000-0000-0000C1640000}"/>
    <cellStyle name="Note 2 2 6 2 8 3" xfId="23158" xr:uid="{00000000-0005-0000-0000-0000C2640000}"/>
    <cellStyle name="Note 2 2 6 2 9" xfId="7065" xr:uid="{00000000-0005-0000-0000-0000C3640000}"/>
    <cellStyle name="Note 2 2 6 2 9 2" xfId="19966" xr:uid="{00000000-0005-0000-0000-0000C4640000}"/>
    <cellStyle name="Note 2 2 6 2 9 3" xfId="26352" xr:uid="{00000000-0005-0000-0000-0000C5640000}"/>
    <cellStyle name="Note 2 2 6 3" xfId="1202" xr:uid="{00000000-0005-0000-0000-0000C6640000}"/>
    <cellStyle name="Note 2 2 6 3 10" xfId="43537" xr:uid="{00000000-0005-0000-0000-0000C7640000}"/>
    <cellStyle name="Note 2 2 6 3 2" xfId="1702" xr:uid="{00000000-0005-0000-0000-0000C8640000}"/>
    <cellStyle name="Note 2 2 6 3 2 2" xfId="4897" xr:uid="{00000000-0005-0000-0000-0000C9640000}"/>
    <cellStyle name="Note 2 2 6 3 2 2 2" xfId="17805" xr:uid="{00000000-0005-0000-0000-0000CA640000}"/>
    <cellStyle name="Note 2 2 6 3 2 2 3" xfId="24191" xr:uid="{00000000-0005-0000-0000-0000CB640000}"/>
    <cellStyle name="Note 2 2 6 3 2 2 4" xfId="37458" xr:uid="{00000000-0005-0000-0000-0000CC640000}"/>
    <cellStyle name="Note 2 2 6 3 2 2 5" xfId="45550" xr:uid="{00000000-0005-0000-0000-0000CD640000}"/>
    <cellStyle name="Note 2 2 6 3 2 3" xfId="8098" xr:uid="{00000000-0005-0000-0000-0000CE640000}"/>
    <cellStyle name="Note 2 2 6 3 2 3 2" xfId="20999" xr:uid="{00000000-0005-0000-0000-0000CF640000}"/>
    <cellStyle name="Note 2 2 6 3 2 3 3" xfId="27385" xr:uid="{00000000-0005-0000-0000-0000D0640000}"/>
    <cellStyle name="Note 2 2 6 3 2 3 4" xfId="40298" xr:uid="{00000000-0005-0000-0000-0000D1640000}"/>
    <cellStyle name="Note 2 2 6 3 2 3 5" xfId="48390" xr:uid="{00000000-0005-0000-0000-0000D2640000}"/>
    <cellStyle name="Note 2 2 6 3 2 4" xfId="10317" xr:uid="{00000000-0005-0000-0000-0000D3640000}"/>
    <cellStyle name="Note 2 2 6 3 2 4 2" xfId="33106" xr:uid="{00000000-0005-0000-0000-0000D4640000}"/>
    <cellStyle name="Note 2 2 6 3 2 5" xfId="35945" xr:uid="{00000000-0005-0000-0000-0000D5640000}"/>
    <cellStyle name="Note 2 2 6 3 2 6" xfId="44037" xr:uid="{00000000-0005-0000-0000-0000D6640000}"/>
    <cellStyle name="Note 2 2 6 3 3" xfId="2711" xr:uid="{00000000-0005-0000-0000-0000D7640000}"/>
    <cellStyle name="Note 2 2 6 3 3 2" xfId="5906" xr:uid="{00000000-0005-0000-0000-0000D8640000}"/>
    <cellStyle name="Note 2 2 6 3 3 2 2" xfId="18814" xr:uid="{00000000-0005-0000-0000-0000D9640000}"/>
    <cellStyle name="Note 2 2 6 3 3 2 3" xfId="25200" xr:uid="{00000000-0005-0000-0000-0000DA640000}"/>
    <cellStyle name="Note 2 2 6 3 3 2 4" xfId="38467" xr:uid="{00000000-0005-0000-0000-0000DB640000}"/>
    <cellStyle name="Note 2 2 6 3 3 2 5" xfId="46559" xr:uid="{00000000-0005-0000-0000-0000DC640000}"/>
    <cellStyle name="Note 2 2 6 3 3 3" xfId="9107" xr:uid="{00000000-0005-0000-0000-0000DD640000}"/>
    <cellStyle name="Note 2 2 6 3 3 3 2" xfId="22008" xr:uid="{00000000-0005-0000-0000-0000DE640000}"/>
    <cellStyle name="Note 2 2 6 3 3 3 3" xfId="28394" xr:uid="{00000000-0005-0000-0000-0000DF640000}"/>
    <cellStyle name="Note 2 2 6 3 3 3 4" xfId="41307" xr:uid="{00000000-0005-0000-0000-0000E0640000}"/>
    <cellStyle name="Note 2 2 6 3 3 3 5" xfId="49399" xr:uid="{00000000-0005-0000-0000-0000E1640000}"/>
    <cellStyle name="Note 2 2 6 3 3 4" xfId="11149" xr:uid="{00000000-0005-0000-0000-0000E2640000}"/>
    <cellStyle name="Note 2 2 6 3 3 4 2" xfId="34115" xr:uid="{00000000-0005-0000-0000-0000E3640000}"/>
    <cellStyle name="Note 2 2 6 3 3 5" xfId="36442" xr:uid="{00000000-0005-0000-0000-0000E4640000}"/>
    <cellStyle name="Note 2 2 6 3 3 6" xfId="44534" xr:uid="{00000000-0005-0000-0000-0000E5640000}"/>
    <cellStyle name="Note 2 2 6 3 4" xfId="2136" xr:uid="{00000000-0005-0000-0000-0000E6640000}"/>
    <cellStyle name="Note 2 2 6 3 4 2" xfId="5331" xr:uid="{00000000-0005-0000-0000-0000E7640000}"/>
    <cellStyle name="Note 2 2 6 3 4 2 2" xfId="18239" xr:uid="{00000000-0005-0000-0000-0000E8640000}"/>
    <cellStyle name="Note 2 2 6 3 4 2 3" xfId="24625" xr:uid="{00000000-0005-0000-0000-0000E9640000}"/>
    <cellStyle name="Note 2 2 6 3 4 2 4" xfId="40732" xr:uid="{00000000-0005-0000-0000-0000EA640000}"/>
    <cellStyle name="Note 2 2 6 3 4 2 5" xfId="48824" xr:uid="{00000000-0005-0000-0000-0000EB640000}"/>
    <cellStyle name="Note 2 2 6 3 4 3" xfId="8532" xr:uid="{00000000-0005-0000-0000-0000EC640000}"/>
    <cellStyle name="Note 2 2 6 3 4 3 2" xfId="21433" xr:uid="{00000000-0005-0000-0000-0000ED640000}"/>
    <cellStyle name="Note 2 2 6 3 4 3 3" xfId="27819" xr:uid="{00000000-0005-0000-0000-0000EE640000}"/>
    <cellStyle name="Note 2 2 6 3 4 4" xfId="12340" xr:uid="{00000000-0005-0000-0000-0000EF640000}"/>
    <cellStyle name="Note 2 2 6 3 4 4 2" xfId="33540" xr:uid="{00000000-0005-0000-0000-0000F0640000}"/>
    <cellStyle name="Note 2 2 6 3 4 5" xfId="37892" xr:uid="{00000000-0005-0000-0000-0000F1640000}"/>
    <cellStyle name="Note 2 2 6 3 4 6" xfId="45984" xr:uid="{00000000-0005-0000-0000-0000F2640000}"/>
    <cellStyle name="Note 2 2 6 3 5" xfId="3215" xr:uid="{00000000-0005-0000-0000-0000F3640000}"/>
    <cellStyle name="Note 2 2 6 3 5 2" xfId="6410" xr:uid="{00000000-0005-0000-0000-0000F4640000}"/>
    <cellStyle name="Note 2 2 6 3 5 2 2" xfId="19318" xr:uid="{00000000-0005-0000-0000-0000F5640000}"/>
    <cellStyle name="Note 2 2 6 3 5 2 3" xfId="25704" xr:uid="{00000000-0005-0000-0000-0000F6640000}"/>
    <cellStyle name="Note 2 2 6 3 5 3" xfId="9611" xr:uid="{00000000-0005-0000-0000-0000F7640000}"/>
    <cellStyle name="Note 2 2 6 3 5 3 2" xfId="22512" xr:uid="{00000000-0005-0000-0000-0000F8640000}"/>
    <cellStyle name="Note 2 2 6 3 5 3 3" xfId="28898" xr:uid="{00000000-0005-0000-0000-0000F9640000}"/>
    <cellStyle name="Note 2 2 6 3 5 4" xfId="11101" xr:uid="{00000000-0005-0000-0000-0000FA640000}"/>
    <cellStyle name="Note 2 2 6 3 5 4 2" xfId="34619" xr:uid="{00000000-0005-0000-0000-0000FB640000}"/>
    <cellStyle name="Note 2 2 6 3 5 5" xfId="36958" xr:uid="{00000000-0005-0000-0000-0000FC640000}"/>
    <cellStyle name="Note 2 2 6 3 5 6" xfId="45050" xr:uid="{00000000-0005-0000-0000-0000FD640000}"/>
    <cellStyle name="Note 2 2 6 3 6" xfId="4397" xr:uid="{00000000-0005-0000-0000-0000FE640000}"/>
    <cellStyle name="Note 2 2 6 3 6 2" xfId="17305" xr:uid="{00000000-0005-0000-0000-0000FF640000}"/>
    <cellStyle name="Note 2 2 6 3 6 3" xfId="23691" xr:uid="{00000000-0005-0000-0000-000000650000}"/>
    <cellStyle name="Note 2 2 6 3 6 4" xfId="38976" xr:uid="{00000000-0005-0000-0000-000001650000}"/>
    <cellStyle name="Note 2 2 6 3 6 5" xfId="47068" xr:uid="{00000000-0005-0000-0000-000002650000}"/>
    <cellStyle name="Note 2 2 6 3 7" xfId="7598" xr:uid="{00000000-0005-0000-0000-000003650000}"/>
    <cellStyle name="Note 2 2 6 3 7 2" xfId="20499" xr:uid="{00000000-0005-0000-0000-000004650000}"/>
    <cellStyle name="Note 2 2 6 3 7 3" xfId="26885" xr:uid="{00000000-0005-0000-0000-000005650000}"/>
    <cellStyle name="Note 2 2 6 3 7 4" xfId="39798" xr:uid="{00000000-0005-0000-0000-000006650000}"/>
    <cellStyle name="Note 2 2 6 3 7 5" xfId="47890" xr:uid="{00000000-0005-0000-0000-000007650000}"/>
    <cellStyle name="Note 2 2 6 3 8" xfId="10393" xr:uid="{00000000-0005-0000-0000-000008650000}"/>
    <cellStyle name="Note 2 2 6 3 8 2" xfId="32606" xr:uid="{00000000-0005-0000-0000-000009650000}"/>
    <cellStyle name="Note 2 2 6 3 9" xfId="35445" xr:uid="{00000000-0005-0000-0000-00000A650000}"/>
    <cellStyle name="Note 2 2 6 4" xfId="1374" xr:uid="{00000000-0005-0000-0000-00000B650000}"/>
    <cellStyle name="Note 2 2 6 4 2" xfId="4569" xr:uid="{00000000-0005-0000-0000-00000C650000}"/>
    <cellStyle name="Note 2 2 6 4 2 2" xfId="17477" xr:uid="{00000000-0005-0000-0000-00000D650000}"/>
    <cellStyle name="Note 2 2 6 4 2 3" xfId="23863" xr:uid="{00000000-0005-0000-0000-00000E650000}"/>
    <cellStyle name="Note 2 2 6 4 2 4" xfId="37130" xr:uid="{00000000-0005-0000-0000-00000F650000}"/>
    <cellStyle name="Note 2 2 6 4 2 5" xfId="45222" xr:uid="{00000000-0005-0000-0000-000010650000}"/>
    <cellStyle name="Note 2 2 6 4 3" xfId="7770" xr:uid="{00000000-0005-0000-0000-000011650000}"/>
    <cellStyle name="Note 2 2 6 4 3 2" xfId="20671" xr:uid="{00000000-0005-0000-0000-000012650000}"/>
    <cellStyle name="Note 2 2 6 4 3 3" xfId="27057" xr:uid="{00000000-0005-0000-0000-000013650000}"/>
    <cellStyle name="Note 2 2 6 4 3 4" xfId="39970" xr:uid="{00000000-0005-0000-0000-000014650000}"/>
    <cellStyle name="Note 2 2 6 4 3 5" xfId="48062" xr:uid="{00000000-0005-0000-0000-000015650000}"/>
    <cellStyle name="Note 2 2 6 4 4" xfId="11199" xr:uid="{00000000-0005-0000-0000-000016650000}"/>
    <cellStyle name="Note 2 2 6 4 4 2" xfId="32778" xr:uid="{00000000-0005-0000-0000-000017650000}"/>
    <cellStyle name="Note 2 2 6 4 5" xfId="35617" xr:uid="{00000000-0005-0000-0000-000018650000}"/>
    <cellStyle name="Note 2 2 6 4 6" xfId="43709" xr:uid="{00000000-0005-0000-0000-000019650000}"/>
    <cellStyle name="Note 2 2 6 5" xfId="2383" xr:uid="{00000000-0005-0000-0000-00001A650000}"/>
    <cellStyle name="Note 2 2 6 5 2" xfId="5578" xr:uid="{00000000-0005-0000-0000-00001B650000}"/>
    <cellStyle name="Note 2 2 6 5 2 2" xfId="18486" xr:uid="{00000000-0005-0000-0000-00001C650000}"/>
    <cellStyle name="Note 2 2 6 5 2 3" xfId="24872" xr:uid="{00000000-0005-0000-0000-00001D650000}"/>
    <cellStyle name="Note 2 2 6 5 2 4" xfId="38139" xr:uid="{00000000-0005-0000-0000-00001E650000}"/>
    <cellStyle name="Note 2 2 6 5 2 5" xfId="46231" xr:uid="{00000000-0005-0000-0000-00001F650000}"/>
    <cellStyle name="Note 2 2 6 5 3" xfId="8779" xr:uid="{00000000-0005-0000-0000-000020650000}"/>
    <cellStyle name="Note 2 2 6 5 3 2" xfId="21680" xr:uid="{00000000-0005-0000-0000-000021650000}"/>
    <cellStyle name="Note 2 2 6 5 3 3" xfId="28066" xr:uid="{00000000-0005-0000-0000-000022650000}"/>
    <cellStyle name="Note 2 2 6 5 3 4" xfId="40979" xr:uid="{00000000-0005-0000-0000-000023650000}"/>
    <cellStyle name="Note 2 2 6 5 3 5" xfId="49071" xr:uid="{00000000-0005-0000-0000-000024650000}"/>
    <cellStyle name="Note 2 2 6 5 4" xfId="12200" xr:uid="{00000000-0005-0000-0000-000025650000}"/>
    <cellStyle name="Note 2 2 6 5 4 2" xfId="33787" xr:uid="{00000000-0005-0000-0000-000026650000}"/>
    <cellStyle name="Note 2 2 6 5 5" xfId="36114" xr:uid="{00000000-0005-0000-0000-000027650000}"/>
    <cellStyle name="Note 2 2 6 5 6" xfId="44206" xr:uid="{00000000-0005-0000-0000-000028650000}"/>
    <cellStyle name="Note 2 2 6 6" xfId="2026" xr:uid="{00000000-0005-0000-0000-000029650000}"/>
    <cellStyle name="Note 2 2 6 6 2" xfId="5221" xr:uid="{00000000-0005-0000-0000-00002A650000}"/>
    <cellStyle name="Note 2 2 6 6 2 2" xfId="18129" xr:uid="{00000000-0005-0000-0000-00002B650000}"/>
    <cellStyle name="Note 2 2 6 6 2 3" xfId="24515" xr:uid="{00000000-0005-0000-0000-00002C650000}"/>
    <cellStyle name="Note 2 2 6 6 2 4" xfId="40622" xr:uid="{00000000-0005-0000-0000-00002D650000}"/>
    <cellStyle name="Note 2 2 6 6 2 5" xfId="48714" xr:uid="{00000000-0005-0000-0000-00002E650000}"/>
    <cellStyle name="Note 2 2 6 6 3" xfId="8422" xr:uid="{00000000-0005-0000-0000-00002F650000}"/>
    <cellStyle name="Note 2 2 6 6 3 2" xfId="21323" xr:uid="{00000000-0005-0000-0000-000030650000}"/>
    <cellStyle name="Note 2 2 6 6 3 3" xfId="27709" xr:uid="{00000000-0005-0000-0000-000031650000}"/>
    <cellStyle name="Note 2 2 6 6 4" xfId="10066" xr:uid="{00000000-0005-0000-0000-000032650000}"/>
    <cellStyle name="Note 2 2 6 6 4 2" xfId="33430" xr:uid="{00000000-0005-0000-0000-000033650000}"/>
    <cellStyle name="Note 2 2 6 6 5" xfId="37782" xr:uid="{00000000-0005-0000-0000-000034650000}"/>
    <cellStyle name="Note 2 2 6 6 6" xfId="45874" xr:uid="{00000000-0005-0000-0000-000035650000}"/>
    <cellStyle name="Note 2 2 6 7" xfId="874" xr:uid="{00000000-0005-0000-0000-000036650000}"/>
    <cellStyle name="Note 2 2 6 7 2" xfId="4069" xr:uid="{00000000-0005-0000-0000-000037650000}"/>
    <cellStyle name="Note 2 2 6 7 2 2" xfId="16977" xr:uid="{00000000-0005-0000-0000-000038650000}"/>
    <cellStyle name="Note 2 2 6 7 2 3" xfId="23363" xr:uid="{00000000-0005-0000-0000-000039650000}"/>
    <cellStyle name="Note 2 2 6 7 3" xfId="7270" xr:uid="{00000000-0005-0000-0000-00003A650000}"/>
    <cellStyle name="Note 2 2 6 7 3 2" xfId="20171" xr:uid="{00000000-0005-0000-0000-00003B650000}"/>
    <cellStyle name="Note 2 2 6 7 3 3" xfId="26557" xr:uid="{00000000-0005-0000-0000-00003C650000}"/>
    <cellStyle name="Note 2 2 6 7 4" xfId="12314" xr:uid="{00000000-0005-0000-0000-00003D650000}"/>
    <cellStyle name="Note 2 2 6 7 4 2" xfId="32278" xr:uid="{00000000-0005-0000-0000-00003E650000}"/>
    <cellStyle name="Note 2 2 6 7 5" xfId="36630" xr:uid="{00000000-0005-0000-0000-00003F650000}"/>
    <cellStyle name="Note 2 2 6 7 6" xfId="44722" xr:uid="{00000000-0005-0000-0000-000040650000}"/>
    <cellStyle name="Note 2 2 6 8" xfId="2887" xr:uid="{00000000-0005-0000-0000-000041650000}"/>
    <cellStyle name="Note 2 2 6 8 2" xfId="6082" xr:uid="{00000000-0005-0000-0000-000042650000}"/>
    <cellStyle name="Note 2 2 6 8 2 2" xfId="18990" xr:uid="{00000000-0005-0000-0000-000043650000}"/>
    <cellStyle name="Note 2 2 6 8 2 3" xfId="25376" xr:uid="{00000000-0005-0000-0000-000044650000}"/>
    <cellStyle name="Note 2 2 6 8 3" xfId="9283" xr:uid="{00000000-0005-0000-0000-000045650000}"/>
    <cellStyle name="Note 2 2 6 8 3 2" xfId="22184" xr:uid="{00000000-0005-0000-0000-000046650000}"/>
    <cellStyle name="Note 2 2 6 8 3 3" xfId="28570" xr:uid="{00000000-0005-0000-0000-000047650000}"/>
    <cellStyle name="Note 2 2 6 8 4" xfId="11511" xr:uid="{00000000-0005-0000-0000-000048650000}"/>
    <cellStyle name="Note 2 2 6 8 4 2" xfId="34291" xr:uid="{00000000-0005-0000-0000-000049650000}"/>
    <cellStyle name="Note 2 2 6 8 5" xfId="38648" xr:uid="{00000000-0005-0000-0000-00004A650000}"/>
    <cellStyle name="Note 2 2 6 8 6" xfId="46740" xr:uid="{00000000-0005-0000-0000-00004B650000}"/>
    <cellStyle name="Note 2 2 6 9" xfId="498" xr:uid="{00000000-0005-0000-0000-00004C650000}"/>
    <cellStyle name="Note 2 2 6 9 2" xfId="15528" xr:uid="{00000000-0005-0000-0000-00004D650000}"/>
    <cellStyle name="Note 2 2 6 9 2 2" xfId="29382" xr:uid="{00000000-0005-0000-0000-00004E650000}"/>
    <cellStyle name="Note 2 2 6 9 3" xfId="15996" xr:uid="{00000000-0005-0000-0000-00004F650000}"/>
    <cellStyle name="Note 2 2 6 9 4" xfId="39470" xr:uid="{00000000-0005-0000-0000-000050650000}"/>
    <cellStyle name="Note 2 2 6 9 5" xfId="47562" xr:uid="{00000000-0005-0000-0000-000051650000}"/>
    <cellStyle name="Note 2 2 7" xfId="142" xr:uid="{00000000-0005-0000-0000-000052650000}"/>
    <cellStyle name="Note 2 2 7 10" xfId="3702" xr:uid="{00000000-0005-0000-0000-000053650000}"/>
    <cellStyle name="Note 2 2 7 10 2" xfId="16611" xr:uid="{00000000-0005-0000-0000-000054650000}"/>
    <cellStyle name="Note 2 2 7 10 3" xfId="22997" xr:uid="{00000000-0005-0000-0000-000055650000}"/>
    <cellStyle name="Note 2 2 7 11" xfId="6903" xr:uid="{00000000-0005-0000-0000-000056650000}"/>
    <cellStyle name="Note 2 2 7 11 2" xfId="19805" xr:uid="{00000000-0005-0000-0000-000057650000}"/>
    <cellStyle name="Note 2 2 7 11 3" xfId="26191" xr:uid="{00000000-0005-0000-0000-000058650000}"/>
    <cellStyle name="Note 2 2 7 12" xfId="11900" xr:uid="{00000000-0005-0000-0000-000059650000}"/>
    <cellStyle name="Note 2 2 7 12 2" xfId="31922" xr:uid="{00000000-0005-0000-0000-00005A650000}"/>
    <cellStyle name="Note 2 2 7 13" xfId="35126" xr:uid="{00000000-0005-0000-0000-00005B650000}"/>
    <cellStyle name="Note 2 2 7 14" xfId="43218" xr:uid="{00000000-0005-0000-0000-00005C650000}"/>
    <cellStyle name="Note 2 2 7 2" xfId="287" xr:uid="{00000000-0005-0000-0000-00005D650000}"/>
    <cellStyle name="Note 2 2 7 2 10" xfId="11129" xr:uid="{00000000-0005-0000-0000-00005E650000}"/>
    <cellStyle name="Note 2 2 7 2 10 2" xfId="32092" xr:uid="{00000000-0005-0000-0000-00005F650000}"/>
    <cellStyle name="Note 2 2 7 2 11" xfId="35292" xr:uid="{00000000-0005-0000-0000-000060650000}"/>
    <cellStyle name="Note 2 2 7 2 12" xfId="43384" xr:uid="{00000000-0005-0000-0000-000061650000}"/>
    <cellStyle name="Note 2 2 7 2 2" xfId="1549" xr:uid="{00000000-0005-0000-0000-000062650000}"/>
    <cellStyle name="Note 2 2 7 2 2 2" xfId="4744" xr:uid="{00000000-0005-0000-0000-000063650000}"/>
    <cellStyle name="Note 2 2 7 2 2 2 2" xfId="17652" xr:uid="{00000000-0005-0000-0000-000064650000}"/>
    <cellStyle name="Note 2 2 7 2 2 2 3" xfId="24038" xr:uid="{00000000-0005-0000-0000-000065650000}"/>
    <cellStyle name="Note 2 2 7 2 2 2 4" xfId="37305" xr:uid="{00000000-0005-0000-0000-000066650000}"/>
    <cellStyle name="Note 2 2 7 2 2 2 5" xfId="45397" xr:uid="{00000000-0005-0000-0000-000067650000}"/>
    <cellStyle name="Note 2 2 7 2 2 3" xfId="7945" xr:uid="{00000000-0005-0000-0000-000068650000}"/>
    <cellStyle name="Note 2 2 7 2 2 3 2" xfId="20846" xr:uid="{00000000-0005-0000-0000-000069650000}"/>
    <cellStyle name="Note 2 2 7 2 2 3 3" xfId="27232" xr:uid="{00000000-0005-0000-0000-00006A650000}"/>
    <cellStyle name="Note 2 2 7 2 2 3 4" xfId="40145" xr:uid="{00000000-0005-0000-0000-00006B650000}"/>
    <cellStyle name="Note 2 2 7 2 2 3 5" xfId="48237" xr:uid="{00000000-0005-0000-0000-00006C650000}"/>
    <cellStyle name="Note 2 2 7 2 2 4" xfId="12403" xr:uid="{00000000-0005-0000-0000-00006D650000}"/>
    <cellStyle name="Note 2 2 7 2 2 4 2" xfId="32953" xr:uid="{00000000-0005-0000-0000-00006E650000}"/>
    <cellStyle name="Note 2 2 7 2 2 5" xfId="35792" xr:uid="{00000000-0005-0000-0000-00006F650000}"/>
    <cellStyle name="Note 2 2 7 2 2 6" xfId="43884" xr:uid="{00000000-0005-0000-0000-000070650000}"/>
    <cellStyle name="Note 2 2 7 2 3" xfId="2558" xr:uid="{00000000-0005-0000-0000-000071650000}"/>
    <cellStyle name="Note 2 2 7 2 3 2" xfId="5753" xr:uid="{00000000-0005-0000-0000-000072650000}"/>
    <cellStyle name="Note 2 2 7 2 3 2 2" xfId="18661" xr:uid="{00000000-0005-0000-0000-000073650000}"/>
    <cellStyle name="Note 2 2 7 2 3 2 3" xfId="25047" xr:uid="{00000000-0005-0000-0000-000074650000}"/>
    <cellStyle name="Note 2 2 7 2 3 2 4" xfId="38314" xr:uid="{00000000-0005-0000-0000-000075650000}"/>
    <cellStyle name="Note 2 2 7 2 3 2 5" xfId="46406" xr:uid="{00000000-0005-0000-0000-000076650000}"/>
    <cellStyle name="Note 2 2 7 2 3 3" xfId="8954" xr:uid="{00000000-0005-0000-0000-000077650000}"/>
    <cellStyle name="Note 2 2 7 2 3 3 2" xfId="21855" xr:uid="{00000000-0005-0000-0000-000078650000}"/>
    <cellStyle name="Note 2 2 7 2 3 3 3" xfId="28241" xr:uid="{00000000-0005-0000-0000-000079650000}"/>
    <cellStyle name="Note 2 2 7 2 3 3 4" xfId="41154" xr:uid="{00000000-0005-0000-0000-00007A650000}"/>
    <cellStyle name="Note 2 2 7 2 3 3 5" xfId="49246" xr:uid="{00000000-0005-0000-0000-00007B650000}"/>
    <cellStyle name="Note 2 2 7 2 3 4" xfId="12058" xr:uid="{00000000-0005-0000-0000-00007C650000}"/>
    <cellStyle name="Note 2 2 7 2 3 4 2" xfId="33962" xr:uid="{00000000-0005-0000-0000-00007D650000}"/>
    <cellStyle name="Note 2 2 7 2 3 5" xfId="36289" xr:uid="{00000000-0005-0000-0000-00007E650000}"/>
    <cellStyle name="Note 2 2 7 2 3 6" xfId="44381" xr:uid="{00000000-0005-0000-0000-00007F650000}"/>
    <cellStyle name="Note 2 2 7 2 4" xfId="1847" xr:uid="{00000000-0005-0000-0000-000080650000}"/>
    <cellStyle name="Note 2 2 7 2 4 2" xfId="5042" xr:uid="{00000000-0005-0000-0000-000081650000}"/>
    <cellStyle name="Note 2 2 7 2 4 2 2" xfId="17950" xr:uid="{00000000-0005-0000-0000-000082650000}"/>
    <cellStyle name="Note 2 2 7 2 4 2 3" xfId="24336" xr:uid="{00000000-0005-0000-0000-000083650000}"/>
    <cellStyle name="Note 2 2 7 2 4 2 4" xfId="40443" xr:uid="{00000000-0005-0000-0000-000084650000}"/>
    <cellStyle name="Note 2 2 7 2 4 2 5" xfId="48535" xr:uid="{00000000-0005-0000-0000-000085650000}"/>
    <cellStyle name="Note 2 2 7 2 4 3" xfId="8243" xr:uid="{00000000-0005-0000-0000-000086650000}"/>
    <cellStyle name="Note 2 2 7 2 4 3 2" xfId="21144" xr:uid="{00000000-0005-0000-0000-000087650000}"/>
    <cellStyle name="Note 2 2 7 2 4 3 3" xfId="27530" xr:uid="{00000000-0005-0000-0000-000088650000}"/>
    <cellStyle name="Note 2 2 7 2 4 4" xfId="11412" xr:uid="{00000000-0005-0000-0000-000089650000}"/>
    <cellStyle name="Note 2 2 7 2 4 4 2" xfId="33251" xr:uid="{00000000-0005-0000-0000-00008A650000}"/>
    <cellStyle name="Note 2 2 7 2 4 5" xfId="37603" xr:uid="{00000000-0005-0000-0000-00008B650000}"/>
    <cellStyle name="Note 2 2 7 2 4 6" xfId="45695" xr:uid="{00000000-0005-0000-0000-00008C650000}"/>
    <cellStyle name="Note 2 2 7 2 5" xfId="1049" xr:uid="{00000000-0005-0000-0000-00008D650000}"/>
    <cellStyle name="Note 2 2 7 2 5 2" xfId="4244" xr:uid="{00000000-0005-0000-0000-00008E650000}"/>
    <cellStyle name="Note 2 2 7 2 5 2 2" xfId="17152" xr:uid="{00000000-0005-0000-0000-00008F650000}"/>
    <cellStyle name="Note 2 2 7 2 5 2 3" xfId="23538" xr:uid="{00000000-0005-0000-0000-000090650000}"/>
    <cellStyle name="Note 2 2 7 2 5 3" xfId="7445" xr:uid="{00000000-0005-0000-0000-000091650000}"/>
    <cellStyle name="Note 2 2 7 2 5 3 2" xfId="20346" xr:uid="{00000000-0005-0000-0000-000092650000}"/>
    <cellStyle name="Note 2 2 7 2 5 3 3" xfId="26732" xr:uid="{00000000-0005-0000-0000-000093650000}"/>
    <cellStyle name="Note 2 2 7 2 5 4" xfId="13067" xr:uid="{00000000-0005-0000-0000-000094650000}"/>
    <cellStyle name="Note 2 2 7 2 5 4 2" xfId="32453" xr:uid="{00000000-0005-0000-0000-000095650000}"/>
    <cellStyle name="Note 2 2 7 2 5 5" xfId="36805" xr:uid="{00000000-0005-0000-0000-000096650000}"/>
    <cellStyle name="Note 2 2 7 2 5 6" xfId="44897" xr:uid="{00000000-0005-0000-0000-000097650000}"/>
    <cellStyle name="Note 2 2 7 2 6" xfId="3062" xr:uid="{00000000-0005-0000-0000-000098650000}"/>
    <cellStyle name="Note 2 2 7 2 6 2" xfId="6257" xr:uid="{00000000-0005-0000-0000-000099650000}"/>
    <cellStyle name="Note 2 2 7 2 6 2 2" xfId="19165" xr:uid="{00000000-0005-0000-0000-00009A650000}"/>
    <cellStyle name="Note 2 2 7 2 6 2 3" xfId="25551" xr:uid="{00000000-0005-0000-0000-00009B650000}"/>
    <cellStyle name="Note 2 2 7 2 6 3" xfId="9458" xr:uid="{00000000-0005-0000-0000-00009C650000}"/>
    <cellStyle name="Note 2 2 7 2 6 3 2" xfId="22359" xr:uid="{00000000-0005-0000-0000-00009D650000}"/>
    <cellStyle name="Note 2 2 7 2 6 3 3" xfId="28745" xr:uid="{00000000-0005-0000-0000-00009E650000}"/>
    <cellStyle name="Note 2 2 7 2 6 4" xfId="10166" xr:uid="{00000000-0005-0000-0000-00009F650000}"/>
    <cellStyle name="Note 2 2 7 2 6 4 2" xfId="34466" xr:uid="{00000000-0005-0000-0000-0000A0650000}"/>
    <cellStyle name="Note 2 2 7 2 6 5" xfId="38823" xr:uid="{00000000-0005-0000-0000-0000A1650000}"/>
    <cellStyle name="Note 2 2 7 2 6 6" xfId="46915" xr:uid="{00000000-0005-0000-0000-0000A2650000}"/>
    <cellStyle name="Note 2 2 7 2 7" xfId="678" xr:uid="{00000000-0005-0000-0000-0000A3650000}"/>
    <cellStyle name="Note 2 2 7 2 7 2" xfId="15703" xr:uid="{00000000-0005-0000-0000-0000A4650000}"/>
    <cellStyle name="Note 2 2 7 2 7 2 2" xfId="29556" xr:uid="{00000000-0005-0000-0000-0000A5650000}"/>
    <cellStyle name="Note 2 2 7 2 7 3" xfId="16329" xr:uid="{00000000-0005-0000-0000-0000A6650000}"/>
    <cellStyle name="Note 2 2 7 2 7 4" xfId="39645" xr:uid="{00000000-0005-0000-0000-0000A7650000}"/>
    <cellStyle name="Note 2 2 7 2 7 5" xfId="47737" xr:uid="{00000000-0005-0000-0000-0000A8650000}"/>
    <cellStyle name="Note 2 2 7 2 8" xfId="3873" xr:uid="{00000000-0005-0000-0000-0000A9650000}"/>
    <cellStyle name="Note 2 2 7 2 8 2" xfId="16781" xr:uid="{00000000-0005-0000-0000-0000AA650000}"/>
    <cellStyle name="Note 2 2 7 2 8 3" xfId="23167" xr:uid="{00000000-0005-0000-0000-0000AB650000}"/>
    <cellStyle name="Note 2 2 7 2 9" xfId="7074" xr:uid="{00000000-0005-0000-0000-0000AC650000}"/>
    <cellStyle name="Note 2 2 7 2 9 2" xfId="19975" xr:uid="{00000000-0005-0000-0000-0000AD650000}"/>
    <cellStyle name="Note 2 2 7 2 9 3" xfId="26361" xr:uid="{00000000-0005-0000-0000-0000AE650000}"/>
    <cellStyle name="Note 2 2 7 3" xfId="1211" xr:uid="{00000000-0005-0000-0000-0000AF650000}"/>
    <cellStyle name="Note 2 2 7 3 10" xfId="43546" xr:uid="{00000000-0005-0000-0000-0000B0650000}"/>
    <cellStyle name="Note 2 2 7 3 2" xfId="1711" xr:uid="{00000000-0005-0000-0000-0000B1650000}"/>
    <cellStyle name="Note 2 2 7 3 2 2" xfId="4906" xr:uid="{00000000-0005-0000-0000-0000B2650000}"/>
    <cellStyle name="Note 2 2 7 3 2 2 2" xfId="17814" xr:uid="{00000000-0005-0000-0000-0000B3650000}"/>
    <cellStyle name="Note 2 2 7 3 2 2 3" xfId="24200" xr:uid="{00000000-0005-0000-0000-0000B4650000}"/>
    <cellStyle name="Note 2 2 7 3 2 2 4" xfId="37467" xr:uid="{00000000-0005-0000-0000-0000B5650000}"/>
    <cellStyle name="Note 2 2 7 3 2 2 5" xfId="45559" xr:uid="{00000000-0005-0000-0000-0000B6650000}"/>
    <cellStyle name="Note 2 2 7 3 2 3" xfId="8107" xr:uid="{00000000-0005-0000-0000-0000B7650000}"/>
    <cellStyle name="Note 2 2 7 3 2 3 2" xfId="21008" xr:uid="{00000000-0005-0000-0000-0000B8650000}"/>
    <cellStyle name="Note 2 2 7 3 2 3 3" xfId="27394" xr:uid="{00000000-0005-0000-0000-0000B9650000}"/>
    <cellStyle name="Note 2 2 7 3 2 3 4" xfId="40307" xr:uid="{00000000-0005-0000-0000-0000BA650000}"/>
    <cellStyle name="Note 2 2 7 3 2 3 5" xfId="48399" xr:uid="{00000000-0005-0000-0000-0000BB650000}"/>
    <cellStyle name="Note 2 2 7 3 2 4" xfId="12326" xr:uid="{00000000-0005-0000-0000-0000BC650000}"/>
    <cellStyle name="Note 2 2 7 3 2 4 2" xfId="33115" xr:uid="{00000000-0005-0000-0000-0000BD650000}"/>
    <cellStyle name="Note 2 2 7 3 2 5" xfId="35954" xr:uid="{00000000-0005-0000-0000-0000BE650000}"/>
    <cellStyle name="Note 2 2 7 3 2 6" xfId="44046" xr:uid="{00000000-0005-0000-0000-0000BF650000}"/>
    <cellStyle name="Note 2 2 7 3 3" xfId="2720" xr:uid="{00000000-0005-0000-0000-0000C0650000}"/>
    <cellStyle name="Note 2 2 7 3 3 2" xfId="5915" xr:uid="{00000000-0005-0000-0000-0000C1650000}"/>
    <cellStyle name="Note 2 2 7 3 3 2 2" xfId="18823" xr:uid="{00000000-0005-0000-0000-0000C2650000}"/>
    <cellStyle name="Note 2 2 7 3 3 2 3" xfId="25209" xr:uid="{00000000-0005-0000-0000-0000C3650000}"/>
    <cellStyle name="Note 2 2 7 3 3 2 4" xfId="38476" xr:uid="{00000000-0005-0000-0000-0000C4650000}"/>
    <cellStyle name="Note 2 2 7 3 3 2 5" xfId="46568" xr:uid="{00000000-0005-0000-0000-0000C5650000}"/>
    <cellStyle name="Note 2 2 7 3 3 3" xfId="9116" xr:uid="{00000000-0005-0000-0000-0000C6650000}"/>
    <cellStyle name="Note 2 2 7 3 3 3 2" xfId="22017" xr:uid="{00000000-0005-0000-0000-0000C7650000}"/>
    <cellStyle name="Note 2 2 7 3 3 3 3" xfId="28403" xr:uid="{00000000-0005-0000-0000-0000C8650000}"/>
    <cellStyle name="Note 2 2 7 3 3 3 4" xfId="41316" xr:uid="{00000000-0005-0000-0000-0000C9650000}"/>
    <cellStyle name="Note 2 2 7 3 3 3 5" xfId="49408" xr:uid="{00000000-0005-0000-0000-0000CA650000}"/>
    <cellStyle name="Note 2 2 7 3 3 4" xfId="11526" xr:uid="{00000000-0005-0000-0000-0000CB650000}"/>
    <cellStyle name="Note 2 2 7 3 3 4 2" xfId="34124" xr:uid="{00000000-0005-0000-0000-0000CC650000}"/>
    <cellStyle name="Note 2 2 7 3 3 5" xfId="36451" xr:uid="{00000000-0005-0000-0000-0000CD650000}"/>
    <cellStyle name="Note 2 2 7 3 3 6" xfId="44543" xr:uid="{00000000-0005-0000-0000-0000CE650000}"/>
    <cellStyle name="Note 2 2 7 3 4" xfId="2269" xr:uid="{00000000-0005-0000-0000-0000CF650000}"/>
    <cellStyle name="Note 2 2 7 3 4 2" xfId="5464" xr:uid="{00000000-0005-0000-0000-0000D0650000}"/>
    <cellStyle name="Note 2 2 7 3 4 2 2" xfId="18372" xr:uid="{00000000-0005-0000-0000-0000D1650000}"/>
    <cellStyle name="Note 2 2 7 3 4 2 3" xfId="24758" xr:uid="{00000000-0005-0000-0000-0000D2650000}"/>
    <cellStyle name="Note 2 2 7 3 4 2 4" xfId="40865" xr:uid="{00000000-0005-0000-0000-0000D3650000}"/>
    <cellStyle name="Note 2 2 7 3 4 2 5" xfId="48957" xr:uid="{00000000-0005-0000-0000-0000D4650000}"/>
    <cellStyle name="Note 2 2 7 3 4 3" xfId="8665" xr:uid="{00000000-0005-0000-0000-0000D5650000}"/>
    <cellStyle name="Note 2 2 7 3 4 3 2" xfId="21566" xr:uid="{00000000-0005-0000-0000-0000D6650000}"/>
    <cellStyle name="Note 2 2 7 3 4 3 3" xfId="27952" xr:uid="{00000000-0005-0000-0000-0000D7650000}"/>
    <cellStyle name="Note 2 2 7 3 4 4" xfId="10960" xr:uid="{00000000-0005-0000-0000-0000D8650000}"/>
    <cellStyle name="Note 2 2 7 3 4 4 2" xfId="33673" xr:uid="{00000000-0005-0000-0000-0000D9650000}"/>
    <cellStyle name="Note 2 2 7 3 4 5" xfId="38025" xr:uid="{00000000-0005-0000-0000-0000DA650000}"/>
    <cellStyle name="Note 2 2 7 3 4 6" xfId="46117" xr:uid="{00000000-0005-0000-0000-0000DB650000}"/>
    <cellStyle name="Note 2 2 7 3 5" xfId="3224" xr:uid="{00000000-0005-0000-0000-0000DC650000}"/>
    <cellStyle name="Note 2 2 7 3 5 2" xfId="6419" xr:uid="{00000000-0005-0000-0000-0000DD650000}"/>
    <cellStyle name="Note 2 2 7 3 5 2 2" xfId="19327" xr:uid="{00000000-0005-0000-0000-0000DE650000}"/>
    <cellStyle name="Note 2 2 7 3 5 2 3" xfId="25713" xr:uid="{00000000-0005-0000-0000-0000DF650000}"/>
    <cellStyle name="Note 2 2 7 3 5 3" xfId="9620" xr:uid="{00000000-0005-0000-0000-0000E0650000}"/>
    <cellStyle name="Note 2 2 7 3 5 3 2" xfId="22521" xr:uid="{00000000-0005-0000-0000-0000E1650000}"/>
    <cellStyle name="Note 2 2 7 3 5 3 3" xfId="28907" xr:uid="{00000000-0005-0000-0000-0000E2650000}"/>
    <cellStyle name="Note 2 2 7 3 5 4" xfId="11533" xr:uid="{00000000-0005-0000-0000-0000E3650000}"/>
    <cellStyle name="Note 2 2 7 3 5 4 2" xfId="34628" xr:uid="{00000000-0005-0000-0000-0000E4650000}"/>
    <cellStyle name="Note 2 2 7 3 5 5" xfId="36967" xr:uid="{00000000-0005-0000-0000-0000E5650000}"/>
    <cellStyle name="Note 2 2 7 3 5 6" xfId="45059" xr:uid="{00000000-0005-0000-0000-0000E6650000}"/>
    <cellStyle name="Note 2 2 7 3 6" xfId="4406" xr:uid="{00000000-0005-0000-0000-0000E7650000}"/>
    <cellStyle name="Note 2 2 7 3 6 2" xfId="17314" xr:uid="{00000000-0005-0000-0000-0000E8650000}"/>
    <cellStyle name="Note 2 2 7 3 6 3" xfId="23700" xr:uid="{00000000-0005-0000-0000-0000E9650000}"/>
    <cellStyle name="Note 2 2 7 3 6 4" xfId="38985" xr:uid="{00000000-0005-0000-0000-0000EA650000}"/>
    <cellStyle name="Note 2 2 7 3 6 5" xfId="47077" xr:uid="{00000000-0005-0000-0000-0000EB650000}"/>
    <cellStyle name="Note 2 2 7 3 7" xfId="7607" xr:uid="{00000000-0005-0000-0000-0000EC650000}"/>
    <cellStyle name="Note 2 2 7 3 7 2" xfId="20508" xr:uid="{00000000-0005-0000-0000-0000ED650000}"/>
    <cellStyle name="Note 2 2 7 3 7 3" xfId="26894" xr:uid="{00000000-0005-0000-0000-0000EE650000}"/>
    <cellStyle name="Note 2 2 7 3 7 4" xfId="39807" xr:uid="{00000000-0005-0000-0000-0000EF650000}"/>
    <cellStyle name="Note 2 2 7 3 7 5" xfId="47899" xr:uid="{00000000-0005-0000-0000-0000F0650000}"/>
    <cellStyle name="Note 2 2 7 3 8" xfId="11792" xr:uid="{00000000-0005-0000-0000-0000F1650000}"/>
    <cellStyle name="Note 2 2 7 3 8 2" xfId="32615" xr:uid="{00000000-0005-0000-0000-0000F2650000}"/>
    <cellStyle name="Note 2 2 7 3 9" xfId="35454" xr:uid="{00000000-0005-0000-0000-0000F3650000}"/>
    <cellStyle name="Note 2 2 7 4" xfId="1383" xr:uid="{00000000-0005-0000-0000-0000F4650000}"/>
    <cellStyle name="Note 2 2 7 4 2" xfId="4578" xr:uid="{00000000-0005-0000-0000-0000F5650000}"/>
    <cellStyle name="Note 2 2 7 4 2 2" xfId="17486" xr:uid="{00000000-0005-0000-0000-0000F6650000}"/>
    <cellStyle name="Note 2 2 7 4 2 3" xfId="23872" xr:uid="{00000000-0005-0000-0000-0000F7650000}"/>
    <cellStyle name="Note 2 2 7 4 2 4" xfId="37139" xr:uid="{00000000-0005-0000-0000-0000F8650000}"/>
    <cellStyle name="Note 2 2 7 4 2 5" xfId="45231" xr:uid="{00000000-0005-0000-0000-0000F9650000}"/>
    <cellStyle name="Note 2 2 7 4 3" xfId="7779" xr:uid="{00000000-0005-0000-0000-0000FA650000}"/>
    <cellStyle name="Note 2 2 7 4 3 2" xfId="20680" xr:uid="{00000000-0005-0000-0000-0000FB650000}"/>
    <cellStyle name="Note 2 2 7 4 3 3" xfId="27066" xr:uid="{00000000-0005-0000-0000-0000FC650000}"/>
    <cellStyle name="Note 2 2 7 4 3 4" xfId="39979" xr:uid="{00000000-0005-0000-0000-0000FD650000}"/>
    <cellStyle name="Note 2 2 7 4 3 5" xfId="48071" xr:uid="{00000000-0005-0000-0000-0000FE650000}"/>
    <cellStyle name="Note 2 2 7 4 4" xfId="12395" xr:uid="{00000000-0005-0000-0000-0000FF650000}"/>
    <cellStyle name="Note 2 2 7 4 4 2" xfId="32787" xr:uid="{00000000-0005-0000-0000-000000660000}"/>
    <cellStyle name="Note 2 2 7 4 5" xfId="35626" xr:uid="{00000000-0005-0000-0000-000001660000}"/>
    <cellStyle name="Note 2 2 7 4 6" xfId="43718" xr:uid="{00000000-0005-0000-0000-000002660000}"/>
    <cellStyle name="Note 2 2 7 5" xfId="2392" xr:uid="{00000000-0005-0000-0000-000003660000}"/>
    <cellStyle name="Note 2 2 7 5 2" xfId="5587" xr:uid="{00000000-0005-0000-0000-000004660000}"/>
    <cellStyle name="Note 2 2 7 5 2 2" xfId="18495" xr:uid="{00000000-0005-0000-0000-000005660000}"/>
    <cellStyle name="Note 2 2 7 5 2 3" xfId="24881" xr:uid="{00000000-0005-0000-0000-000006660000}"/>
    <cellStyle name="Note 2 2 7 5 2 4" xfId="38148" xr:uid="{00000000-0005-0000-0000-000007660000}"/>
    <cellStyle name="Note 2 2 7 5 2 5" xfId="46240" xr:uid="{00000000-0005-0000-0000-000008660000}"/>
    <cellStyle name="Note 2 2 7 5 3" xfId="8788" xr:uid="{00000000-0005-0000-0000-000009660000}"/>
    <cellStyle name="Note 2 2 7 5 3 2" xfId="21689" xr:uid="{00000000-0005-0000-0000-00000A660000}"/>
    <cellStyle name="Note 2 2 7 5 3 3" xfId="28075" xr:uid="{00000000-0005-0000-0000-00000B660000}"/>
    <cellStyle name="Note 2 2 7 5 3 4" xfId="40988" xr:uid="{00000000-0005-0000-0000-00000C660000}"/>
    <cellStyle name="Note 2 2 7 5 3 5" xfId="49080" xr:uid="{00000000-0005-0000-0000-00000D660000}"/>
    <cellStyle name="Note 2 2 7 5 4" xfId="10015" xr:uid="{00000000-0005-0000-0000-00000E660000}"/>
    <cellStyle name="Note 2 2 7 5 4 2" xfId="33796" xr:uid="{00000000-0005-0000-0000-00000F660000}"/>
    <cellStyle name="Note 2 2 7 5 5" xfId="36123" xr:uid="{00000000-0005-0000-0000-000010660000}"/>
    <cellStyle name="Note 2 2 7 5 6" xfId="44215" xr:uid="{00000000-0005-0000-0000-000011660000}"/>
    <cellStyle name="Note 2 2 7 6" xfId="1858" xr:uid="{00000000-0005-0000-0000-000012660000}"/>
    <cellStyle name="Note 2 2 7 6 2" xfId="5053" xr:uid="{00000000-0005-0000-0000-000013660000}"/>
    <cellStyle name="Note 2 2 7 6 2 2" xfId="17961" xr:uid="{00000000-0005-0000-0000-000014660000}"/>
    <cellStyle name="Note 2 2 7 6 2 3" xfId="24347" xr:uid="{00000000-0005-0000-0000-000015660000}"/>
    <cellStyle name="Note 2 2 7 6 2 4" xfId="40454" xr:uid="{00000000-0005-0000-0000-000016660000}"/>
    <cellStyle name="Note 2 2 7 6 2 5" xfId="48546" xr:uid="{00000000-0005-0000-0000-000017660000}"/>
    <cellStyle name="Note 2 2 7 6 3" xfId="8254" xr:uid="{00000000-0005-0000-0000-000018660000}"/>
    <cellStyle name="Note 2 2 7 6 3 2" xfId="21155" xr:uid="{00000000-0005-0000-0000-000019660000}"/>
    <cellStyle name="Note 2 2 7 6 3 3" xfId="27541" xr:uid="{00000000-0005-0000-0000-00001A660000}"/>
    <cellStyle name="Note 2 2 7 6 4" xfId="12394" xr:uid="{00000000-0005-0000-0000-00001B660000}"/>
    <cellStyle name="Note 2 2 7 6 4 2" xfId="33262" xr:uid="{00000000-0005-0000-0000-00001C660000}"/>
    <cellStyle name="Note 2 2 7 6 5" xfId="37614" xr:uid="{00000000-0005-0000-0000-00001D660000}"/>
    <cellStyle name="Note 2 2 7 6 6" xfId="45706" xr:uid="{00000000-0005-0000-0000-00001E660000}"/>
    <cellStyle name="Note 2 2 7 7" xfId="883" xr:uid="{00000000-0005-0000-0000-00001F660000}"/>
    <cellStyle name="Note 2 2 7 7 2" xfId="4078" xr:uid="{00000000-0005-0000-0000-000020660000}"/>
    <cellStyle name="Note 2 2 7 7 2 2" xfId="16986" xr:uid="{00000000-0005-0000-0000-000021660000}"/>
    <cellStyle name="Note 2 2 7 7 2 3" xfId="23372" xr:uid="{00000000-0005-0000-0000-000022660000}"/>
    <cellStyle name="Note 2 2 7 7 3" xfId="7279" xr:uid="{00000000-0005-0000-0000-000023660000}"/>
    <cellStyle name="Note 2 2 7 7 3 2" xfId="20180" xr:uid="{00000000-0005-0000-0000-000024660000}"/>
    <cellStyle name="Note 2 2 7 7 3 3" xfId="26566" xr:uid="{00000000-0005-0000-0000-000025660000}"/>
    <cellStyle name="Note 2 2 7 7 4" xfId="12155" xr:uid="{00000000-0005-0000-0000-000026660000}"/>
    <cellStyle name="Note 2 2 7 7 4 2" xfId="32287" xr:uid="{00000000-0005-0000-0000-000027660000}"/>
    <cellStyle name="Note 2 2 7 7 5" xfId="36639" xr:uid="{00000000-0005-0000-0000-000028660000}"/>
    <cellStyle name="Note 2 2 7 7 6" xfId="44731" xr:uid="{00000000-0005-0000-0000-000029660000}"/>
    <cellStyle name="Note 2 2 7 8" xfId="2896" xr:uid="{00000000-0005-0000-0000-00002A660000}"/>
    <cellStyle name="Note 2 2 7 8 2" xfId="6091" xr:uid="{00000000-0005-0000-0000-00002B660000}"/>
    <cellStyle name="Note 2 2 7 8 2 2" xfId="18999" xr:uid="{00000000-0005-0000-0000-00002C660000}"/>
    <cellStyle name="Note 2 2 7 8 2 3" xfId="25385" xr:uid="{00000000-0005-0000-0000-00002D660000}"/>
    <cellStyle name="Note 2 2 7 8 3" xfId="9292" xr:uid="{00000000-0005-0000-0000-00002E660000}"/>
    <cellStyle name="Note 2 2 7 8 3 2" xfId="22193" xr:uid="{00000000-0005-0000-0000-00002F660000}"/>
    <cellStyle name="Note 2 2 7 8 3 3" xfId="28579" xr:uid="{00000000-0005-0000-0000-000030660000}"/>
    <cellStyle name="Note 2 2 7 8 4" xfId="10597" xr:uid="{00000000-0005-0000-0000-000031660000}"/>
    <cellStyle name="Note 2 2 7 8 4 2" xfId="34300" xr:uid="{00000000-0005-0000-0000-000032660000}"/>
    <cellStyle name="Note 2 2 7 8 5" xfId="38657" xr:uid="{00000000-0005-0000-0000-000033660000}"/>
    <cellStyle name="Note 2 2 7 8 6" xfId="46749" xr:uid="{00000000-0005-0000-0000-000034660000}"/>
    <cellStyle name="Note 2 2 7 9" xfId="507" xr:uid="{00000000-0005-0000-0000-000035660000}"/>
    <cellStyle name="Note 2 2 7 9 2" xfId="15537" xr:uid="{00000000-0005-0000-0000-000036660000}"/>
    <cellStyle name="Note 2 2 7 9 2 2" xfId="29391" xr:uid="{00000000-0005-0000-0000-000037660000}"/>
    <cellStyle name="Note 2 2 7 9 3" xfId="15956" xr:uid="{00000000-0005-0000-0000-000038660000}"/>
    <cellStyle name="Note 2 2 7 9 4" xfId="39479" xr:uid="{00000000-0005-0000-0000-000039660000}"/>
    <cellStyle name="Note 2 2 7 9 5" xfId="47571" xr:uid="{00000000-0005-0000-0000-00003A660000}"/>
    <cellStyle name="Note 2 2 8" xfId="157" xr:uid="{00000000-0005-0000-0000-00003B660000}"/>
    <cellStyle name="Note 2 2 8 10" xfId="3717" xr:uid="{00000000-0005-0000-0000-00003C660000}"/>
    <cellStyle name="Note 2 2 8 10 2" xfId="16626" xr:uid="{00000000-0005-0000-0000-00003D660000}"/>
    <cellStyle name="Note 2 2 8 10 3" xfId="23012" xr:uid="{00000000-0005-0000-0000-00003E660000}"/>
    <cellStyle name="Note 2 2 8 11" xfId="6918" xr:uid="{00000000-0005-0000-0000-00003F660000}"/>
    <cellStyle name="Note 2 2 8 11 2" xfId="19820" xr:uid="{00000000-0005-0000-0000-000040660000}"/>
    <cellStyle name="Note 2 2 8 11 3" xfId="26206" xr:uid="{00000000-0005-0000-0000-000041660000}"/>
    <cellStyle name="Note 2 2 8 12" xfId="13077" xr:uid="{00000000-0005-0000-0000-000042660000}"/>
    <cellStyle name="Note 2 2 8 12 2" xfId="31937" xr:uid="{00000000-0005-0000-0000-000043660000}"/>
    <cellStyle name="Note 2 2 8 13" xfId="35141" xr:uid="{00000000-0005-0000-0000-000044660000}"/>
    <cellStyle name="Note 2 2 8 14" xfId="43233" xr:uid="{00000000-0005-0000-0000-000045660000}"/>
    <cellStyle name="Note 2 2 8 2" xfId="302" xr:uid="{00000000-0005-0000-0000-000046660000}"/>
    <cellStyle name="Note 2 2 8 2 10" xfId="12275" xr:uid="{00000000-0005-0000-0000-000047660000}"/>
    <cellStyle name="Note 2 2 8 2 10 2" xfId="32107" xr:uid="{00000000-0005-0000-0000-000048660000}"/>
    <cellStyle name="Note 2 2 8 2 11" xfId="35307" xr:uid="{00000000-0005-0000-0000-000049660000}"/>
    <cellStyle name="Note 2 2 8 2 12" xfId="43399" xr:uid="{00000000-0005-0000-0000-00004A660000}"/>
    <cellStyle name="Note 2 2 8 2 2" xfId="1564" xr:uid="{00000000-0005-0000-0000-00004B660000}"/>
    <cellStyle name="Note 2 2 8 2 2 2" xfId="4759" xr:uid="{00000000-0005-0000-0000-00004C660000}"/>
    <cellStyle name="Note 2 2 8 2 2 2 2" xfId="17667" xr:uid="{00000000-0005-0000-0000-00004D660000}"/>
    <cellStyle name="Note 2 2 8 2 2 2 3" xfId="24053" xr:uid="{00000000-0005-0000-0000-00004E660000}"/>
    <cellStyle name="Note 2 2 8 2 2 2 4" xfId="37320" xr:uid="{00000000-0005-0000-0000-00004F660000}"/>
    <cellStyle name="Note 2 2 8 2 2 2 5" xfId="45412" xr:uid="{00000000-0005-0000-0000-000050660000}"/>
    <cellStyle name="Note 2 2 8 2 2 3" xfId="7960" xr:uid="{00000000-0005-0000-0000-000051660000}"/>
    <cellStyle name="Note 2 2 8 2 2 3 2" xfId="20861" xr:uid="{00000000-0005-0000-0000-000052660000}"/>
    <cellStyle name="Note 2 2 8 2 2 3 3" xfId="27247" xr:uid="{00000000-0005-0000-0000-000053660000}"/>
    <cellStyle name="Note 2 2 8 2 2 3 4" xfId="40160" xr:uid="{00000000-0005-0000-0000-000054660000}"/>
    <cellStyle name="Note 2 2 8 2 2 3 5" xfId="48252" xr:uid="{00000000-0005-0000-0000-000055660000}"/>
    <cellStyle name="Note 2 2 8 2 2 4" xfId="10215" xr:uid="{00000000-0005-0000-0000-000056660000}"/>
    <cellStyle name="Note 2 2 8 2 2 4 2" xfId="32968" xr:uid="{00000000-0005-0000-0000-000057660000}"/>
    <cellStyle name="Note 2 2 8 2 2 5" xfId="35807" xr:uid="{00000000-0005-0000-0000-000058660000}"/>
    <cellStyle name="Note 2 2 8 2 2 6" xfId="43899" xr:uid="{00000000-0005-0000-0000-000059660000}"/>
    <cellStyle name="Note 2 2 8 2 3" xfId="2573" xr:uid="{00000000-0005-0000-0000-00005A660000}"/>
    <cellStyle name="Note 2 2 8 2 3 2" xfId="5768" xr:uid="{00000000-0005-0000-0000-00005B660000}"/>
    <cellStyle name="Note 2 2 8 2 3 2 2" xfId="18676" xr:uid="{00000000-0005-0000-0000-00005C660000}"/>
    <cellStyle name="Note 2 2 8 2 3 2 3" xfId="25062" xr:uid="{00000000-0005-0000-0000-00005D660000}"/>
    <cellStyle name="Note 2 2 8 2 3 2 4" xfId="38329" xr:uid="{00000000-0005-0000-0000-00005E660000}"/>
    <cellStyle name="Note 2 2 8 2 3 2 5" xfId="46421" xr:uid="{00000000-0005-0000-0000-00005F660000}"/>
    <cellStyle name="Note 2 2 8 2 3 3" xfId="8969" xr:uid="{00000000-0005-0000-0000-000060660000}"/>
    <cellStyle name="Note 2 2 8 2 3 3 2" xfId="21870" xr:uid="{00000000-0005-0000-0000-000061660000}"/>
    <cellStyle name="Note 2 2 8 2 3 3 3" xfId="28256" xr:uid="{00000000-0005-0000-0000-000062660000}"/>
    <cellStyle name="Note 2 2 8 2 3 3 4" xfId="41169" xr:uid="{00000000-0005-0000-0000-000063660000}"/>
    <cellStyle name="Note 2 2 8 2 3 3 5" xfId="49261" xr:uid="{00000000-0005-0000-0000-000064660000}"/>
    <cellStyle name="Note 2 2 8 2 3 4" xfId="10610" xr:uid="{00000000-0005-0000-0000-000065660000}"/>
    <cellStyle name="Note 2 2 8 2 3 4 2" xfId="33977" xr:uid="{00000000-0005-0000-0000-000066660000}"/>
    <cellStyle name="Note 2 2 8 2 3 5" xfId="36304" xr:uid="{00000000-0005-0000-0000-000067660000}"/>
    <cellStyle name="Note 2 2 8 2 3 6" xfId="44396" xr:uid="{00000000-0005-0000-0000-000068660000}"/>
    <cellStyle name="Note 2 2 8 2 4" xfId="2282" xr:uid="{00000000-0005-0000-0000-000069660000}"/>
    <cellStyle name="Note 2 2 8 2 4 2" xfId="5477" xr:uid="{00000000-0005-0000-0000-00006A660000}"/>
    <cellStyle name="Note 2 2 8 2 4 2 2" xfId="18385" xr:uid="{00000000-0005-0000-0000-00006B660000}"/>
    <cellStyle name="Note 2 2 8 2 4 2 3" xfId="24771" xr:uid="{00000000-0005-0000-0000-00006C660000}"/>
    <cellStyle name="Note 2 2 8 2 4 2 4" xfId="40878" xr:uid="{00000000-0005-0000-0000-00006D660000}"/>
    <cellStyle name="Note 2 2 8 2 4 2 5" xfId="48970" xr:uid="{00000000-0005-0000-0000-00006E660000}"/>
    <cellStyle name="Note 2 2 8 2 4 3" xfId="8678" xr:uid="{00000000-0005-0000-0000-00006F660000}"/>
    <cellStyle name="Note 2 2 8 2 4 3 2" xfId="21579" xr:uid="{00000000-0005-0000-0000-000070660000}"/>
    <cellStyle name="Note 2 2 8 2 4 3 3" xfId="27965" xr:uid="{00000000-0005-0000-0000-000071660000}"/>
    <cellStyle name="Note 2 2 8 2 4 4" xfId="373" xr:uid="{00000000-0005-0000-0000-000072660000}"/>
    <cellStyle name="Note 2 2 8 2 4 4 2" xfId="33686" xr:uid="{00000000-0005-0000-0000-000073660000}"/>
    <cellStyle name="Note 2 2 8 2 4 5" xfId="38038" xr:uid="{00000000-0005-0000-0000-000074660000}"/>
    <cellStyle name="Note 2 2 8 2 4 6" xfId="46130" xr:uid="{00000000-0005-0000-0000-000075660000}"/>
    <cellStyle name="Note 2 2 8 2 5" xfId="1064" xr:uid="{00000000-0005-0000-0000-000076660000}"/>
    <cellStyle name="Note 2 2 8 2 5 2" xfId="4259" xr:uid="{00000000-0005-0000-0000-000077660000}"/>
    <cellStyle name="Note 2 2 8 2 5 2 2" xfId="17167" xr:uid="{00000000-0005-0000-0000-000078660000}"/>
    <cellStyle name="Note 2 2 8 2 5 2 3" xfId="23553" xr:uid="{00000000-0005-0000-0000-000079660000}"/>
    <cellStyle name="Note 2 2 8 2 5 3" xfId="7460" xr:uid="{00000000-0005-0000-0000-00007A660000}"/>
    <cellStyle name="Note 2 2 8 2 5 3 2" xfId="20361" xr:uid="{00000000-0005-0000-0000-00007B660000}"/>
    <cellStyle name="Note 2 2 8 2 5 3 3" xfId="26747" xr:uid="{00000000-0005-0000-0000-00007C660000}"/>
    <cellStyle name="Note 2 2 8 2 5 4" xfId="11348" xr:uid="{00000000-0005-0000-0000-00007D660000}"/>
    <cellStyle name="Note 2 2 8 2 5 4 2" xfId="32468" xr:uid="{00000000-0005-0000-0000-00007E660000}"/>
    <cellStyle name="Note 2 2 8 2 5 5" xfId="36820" xr:uid="{00000000-0005-0000-0000-00007F660000}"/>
    <cellStyle name="Note 2 2 8 2 5 6" xfId="44912" xr:uid="{00000000-0005-0000-0000-000080660000}"/>
    <cellStyle name="Note 2 2 8 2 6" xfId="3077" xr:uid="{00000000-0005-0000-0000-000081660000}"/>
    <cellStyle name="Note 2 2 8 2 6 2" xfId="6272" xr:uid="{00000000-0005-0000-0000-000082660000}"/>
    <cellStyle name="Note 2 2 8 2 6 2 2" xfId="19180" xr:uid="{00000000-0005-0000-0000-000083660000}"/>
    <cellStyle name="Note 2 2 8 2 6 2 3" xfId="25566" xr:uid="{00000000-0005-0000-0000-000084660000}"/>
    <cellStyle name="Note 2 2 8 2 6 3" xfId="9473" xr:uid="{00000000-0005-0000-0000-000085660000}"/>
    <cellStyle name="Note 2 2 8 2 6 3 2" xfId="22374" xr:uid="{00000000-0005-0000-0000-000086660000}"/>
    <cellStyle name="Note 2 2 8 2 6 3 3" xfId="28760" xr:uid="{00000000-0005-0000-0000-000087660000}"/>
    <cellStyle name="Note 2 2 8 2 6 4" xfId="11633" xr:uid="{00000000-0005-0000-0000-000088660000}"/>
    <cellStyle name="Note 2 2 8 2 6 4 2" xfId="34481" xr:uid="{00000000-0005-0000-0000-000089660000}"/>
    <cellStyle name="Note 2 2 8 2 6 5" xfId="38838" xr:uid="{00000000-0005-0000-0000-00008A660000}"/>
    <cellStyle name="Note 2 2 8 2 6 6" xfId="46930" xr:uid="{00000000-0005-0000-0000-00008B660000}"/>
    <cellStyle name="Note 2 2 8 2 7" xfId="693" xr:uid="{00000000-0005-0000-0000-00008C660000}"/>
    <cellStyle name="Note 2 2 8 2 7 2" xfId="15718" xr:uid="{00000000-0005-0000-0000-00008D660000}"/>
    <cellStyle name="Note 2 2 8 2 7 2 2" xfId="29571" xr:uid="{00000000-0005-0000-0000-00008E660000}"/>
    <cellStyle name="Note 2 2 8 2 7 3" xfId="16484" xr:uid="{00000000-0005-0000-0000-00008F660000}"/>
    <cellStyle name="Note 2 2 8 2 7 4" xfId="39660" xr:uid="{00000000-0005-0000-0000-000090660000}"/>
    <cellStyle name="Note 2 2 8 2 7 5" xfId="47752" xr:uid="{00000000-0005-0000-0000-000091660000}"/>
    <cellStyle name="Note 2 2 8 2 8" xfId="3888" xr:uid="{00000000-0005-0000-0000-000092660000}"/>
    <cellStyle name="Note 2 2 8 2 8 2" xfId="16796" xr:uid="{00000000-0005-0000-0000-000093660000}"/>
    <cellStyle name="Note 2 2 8 2 8 3" xfId="23182" xr:uid="{00000000-0005-0000-0000-000094660000}"/>
    <cellStyle name="Note 2 2 8 2 9" xfId="7089" xr:uid="{00000000-0005-0000-0000-000095660000}"/>
    <cellStyle name="Note 2 2 8 2 9 2" xfId="19990" xr:uid="{00000000-0005-0000-0000-000096660000}"/>
    <cellStyle name="Note 2 2 8 2 9 3" xfId="26376" xr:uid="{00000000-0005-0000-0000-000097660000}"/>
    <cellStyle name="Note 2 2 8 3" xfId="1226" xr:uid="{00000000-0005-0000-0000-000098660000}"/>
    <cellStyle name="Note 2 2 8 3 10" xfId="43561" xr:uid="{00000000-0005-0000-0000-000099660000}"/>
    <cellStyle name="Note 2 2 8 3 2" xfId="1726" xr:uid="{00000000-0005-0000-0000-00009A660000}"/>
    <cellStyle name="Note 2 2 8 3 2 2" xfId="4921" xr:uid="{00000000-0005-0000-0000-00009B660000}"/>
    <cellStyle name="Note 2 2 8 3 2 2 2" xfId="17829" xr:uid="{00000000-0005-0000-0000-00009C660000}"/>
    <cellStyle name="Note 2 2 8 3 2 2 3" xfId="24215" xr:uid="{00000000-0005-0000-0000-00009D660000}"/>
    <cellStyle name="Note 2 2 8 3 2 2 4" xfId="37482" xr:uid="{00000000-0005-0000-0000-00009E660000}"/>
    <cellStyle name="Note 2 2 8 3 2 2 5" xfId="45574" xr:uid="{00000000-0005-0000-0000-00009F660000}"/>
    <cellStyle name="Note 2 2 8 3 2 3" xfId="8122" xr:uid="{00000000-0005-0000-0000-0000A0660000}"/>
    <cellStyle name="Note 2 2 8 3 2 3 2" xfId="21023" xr:uid="{00000000-0005-0000-0000-0000A1660000}"/>
    <cellStyle name="Note 2 2 8 3 2 3 3" xfId="27409" xr:uid="{00000000-0005-0000-0000-0000A2660000}"/>
    <cellStyle name="Note 2 2 8 3 2 3 4" xfId="40322" xr:uid="{00000000-0005-0000-0000-0000A3660000}"/>
    <cellStyle name="Note 2 2 8 3 2 3 5" xfId="48414" xr:uid="{00000000-0005-0000-0000-0000A4660000}"/>
    <cellStyle name="Note 2 2 8 3 2 4" xfId="12805" xr:uid="{00000000-0005-0000-0000-0000A5660000}"/>
    <cellStyle name="Note 2 2 8 3 2 4 2" xfId="33130" xr:uid="{00000000-0005-0000-0000-0000A6660000}"/>
    <cellStyle name="Note 2 2 8 3 2 5" xfId="35969" xr:uid="{00000000-0005-0000-0000-0000A7660000}"/>
    <cellStyle name="Note 2 2 8 3 2 6" xfId="44061" xr:uid="{00000000-0005-0000-0000-0000A8660000}"/>
    <cellStyle name="Note 2 2 8 3 3" xfId="2735" xr:uid="{00000000-0005-0000-0000-0000A9660000}"/>
    <cellStyle name="Note 2 2 8 3 3 2" xfId="5930" xr:uid="{00000000-0005-0000-0000-0000AA660000}"/>
    <cellStyle name="Note 2 2 8 3 3 2 2" xfId="18838" xr:uid="{00000000-0005-0000-0000-0000AB660000}"/>
    <cellStyle name="Note 2 2 8 3 3 2 3" xfId="25224" xr:uid="{00000000-0005-0000-0000-0000AC660000}"/>
    <cellStyle name="Note 2 2 8 3 3 2 4" xfId="38491" xr:uid="{00000000-0005-0000-0000-0000AD660000}"/>
    <cellStyle name="Note 2 2 8 3 3 2 5" xfId="46583" xr:uid="{00000000-0005-0000-0000-0000AE660000}"/>
    <cellStyle name="Note 2 2 8 3 3 3" xfId="9131" xr:uid="{00000000-0005-0000-0000-0000AF660000}"/>
    <cellStyle name="Note 2 2 8 3 3 3 2" xfId="22032" xr:uid="{00000000-0005-0000-0000-0000B0660000}"/>
    <cellStyle name="Note 2 2 8 3 3 3 3" xfId="28418" xr:uid="{00000000-0005-0000-0000-0000B1660000}"/>
    <cellStyle name="Note 2 2 8 3 3 3 4" xfId="41331" xr:uid="{00000000-0005-0000-0000-0000B2660000}"/>
    <cellStyle name="Note 2 2 8 3 3 3 5" xfId="49423" xr:uid="{00000000-0005-0000-0000-0000B3660000}"/>
    <cellStyle name="Note 2 2 8 3 3 4" xfId="10969" xr:uid="{00000000-0005-0000-0000-0000B4660000}"/>
    <cellStyle name="Note 2 2 8 3 3 4 2" xfId="34139" xr:uid="{00000000-0005-0000-0000-0000B5660000}"/>
    <cellStyle name="Note 2 2 8 3 3 5" xfId="36466" xr:uid="{00000000-0005-0000-0000-0000B6660000}"/>
    <cellStyle name="Note 2 2 8 3 3 6" xfId="44558" xr:uid="{00000000-0005-0000-0000-0000B7660000}"/>
    <cellStyle name="Note 2 2 8 3 4" xfId="2120" xr:uid="{00000000-0005-0000-0000-0000B8660000}"/>
    <cellStyle name="Note 2 2 8 3 4 2" xfId="5315" xr:uid="{00000000-0005-0000-0000-0000B9660000}"/>
    <cellStyle name="Note 2 2 8 3 4 2 2" xfId="18223" xr:uid="{00000000-0005-0000-0000-0000BA660000}"/>
    <cellStyle name="Note 2 2 8 3 4 2 3" xfId="24609" xr:uid="{00000000-0005-0000-0000-0000BB660000}"/>
    <cellStyle name="Note 2 2 8 3 4 2 4" xfId="40716" xr:uid="{00000000-0005-0000-0000-0000BC660000}"/>
    <cellStyle name="Note 2 2 8 3 4 2 5" xfId="48808" xr:uid="{00000000-0005-0000-0000-0000BD660000}"/>
    <cellStyle name="Note 2 2 8 3 4 3" xfId="8516" xr:uid="{00000000-0005-0000-0000-0000BE660000}"/>
    <cellStyle name="Note 2 2 8 3 4 3 2" xfId="21417" xr:uid="{00000000-0005-0000-0000-0000BF660000}"/>
    <cellStyle name="Note 2 2 8 3 4 3 3" xfId="27803" xr:uid="{00000000-0005-0000-0000-0000C0660000}"/>
    <cellStyle name="Note 2 2 8 3 4 4" xfId="11193" xr:uid="{00000000-0005-0000-0000-0000C1660000}"/>
    <cellStyle name="Note 2 2 8 3 4 4 2" xfId="33524" xr:uid="{00000000-0005-0000-0000-0000C2660000}"/>
    <cellStyle name="Note 2 2 8 3 4 5" xfId="37876" xr:uid="{00000000-0005-0000-0000-0000C3660000}"/>
    <cellStyle name="Note 2 2 8 3 4 6" xfId="45968" xr:uid="{00000000-0005-0000-0000-0000C4660000}"/>
    <cellStyle name="Note 2 2 8 3 5" xfId="3239" xr:uid="{00000000-0005-0000-0000-0000C5660000}"/>
    <cellStyle name="Note 2 2 8 3 5 2" xfId="6434" xr:uid="{00000000-0005-0000-0000-0000C6660000}"/>
    <cellStyle name="Note 2 2 8 3 5 2 2" xfId="19342" xr:uid="{00000000-0005-0000-0000-0000C7660000}"/>
    <cellStyle name="Note 2 2 8 3 5 2 3" xfId="25728" xr:uid="{00000000-0005-0000-0000-0000C8660000}"/>
    <cellStyle name="Note 2 2 8 3 5 3" xfId="9635" xr:uid="{00000000-0005-0000-0000-0000C9660000}"/>
    <cellStyle name="Note 2 2 8 3 5 3 2" xfId="22536" xr:uid="{00000000-0005-0000-0000-0000CA660000}"/>
    <cellStyle name="Note 2 2 8 3 5 3 3" xfId="28922" xr:uid="{00000000-0005-0000-0000-0000CB660000}"/>
    <cellStyle name="Note 2 2 8 3 5 4" xfId="10914" xr:uid="{00000000-0005-0000-0000-0000CC660000}"/>
    <cellStyle name="Note 2 2 8 3 5 4 2" xfId="34643" xr:uid="{00000000-0005-0000-0000-0000CD660000}"/>
    <cellStyle name="Note 2 2 8 3 5 5" xfId="36982" xr:uid="{00000000-0005-0000-0000-0000CE660000}"/>
    <cellStyle name="Note 2 2 8 3 5 6" xfId="45074" xr:uid="{00000000-0005-0000-0000-0000CF660000}"/>
    <cellStyle name="Note 2 2 8 3 6" xfId="4421" xr:uid="{00000000-0005-0000-0000-0000D0660000}"/>
    <cellStyle name="Note 2 2 8 3 6 2" xfId="17329" xr:uid="{00000000-0005-0000-0000-0000D1660000}"/>
    <cellStyle name="Note 2 2 8 3 6 3" xfId="23715" xr:uid="{00000000-0005-0000-0000-0000D2660000}"/>
    <cellStyle name="Note 2 2 8 3 6 4" xfId="39000" xr:uid="{00000000-0005-0000-0000-0000D3660000}"/>
    <cellStyle name="Note 2 2 8 3 6 5" xfId="47092" xr:uid="{00000000-0005-0000-0000-0000D4660000}"/>
    <cellStyle name="Note 2 2 8 3 7" xfId="7622" xr:uid="{00000000-0005-0000-0000-0000D5660000}"/>
    <cellStyle name="Note 2 2 8 3 7 2" xfId="20523" xr:uid="{00000000-0005-0000-0000-0000D6660000}"/>
    <cellStyle name="Note 2 2 8 3 7 3" xfId="26909" xr:uid="{00000000-0005-0000-0000-0000D7660000}"/>
    <cellStyle name="Note 2 2 8 3 7 4" xfId="39822" xr:uid="{00000000-0005-0000-0000-0000D8660000}"/>
    <cellStyle name="Note 2 2 8 3 7 5" xfId="47914" xr:uid="{00000000-0005-0000-0000-0000D9660000}"/>
    <cellStyle name="Note 2 2 8 3 8" xfId="10020" xr:uid="{00000000-0005-0000-0000-0000DA660000}"/>
    <cellStyle name="Note 2 2 8 3 8 2" xfId="32630" xr:uid="{00000000-0005-0000-0000-0000DB660000}"/>
    <cellStyle name="Note 2 2 8 3 9" xfId="35469" xr:uid="{00000000-0005-0000-0000-0000DC660000}"/>
    <cellStyle name="Note 2 2 8 4" xfId="1398" xr:uid="{00000000-0005-0000-0000-0000DD660000}"/>
    <cellStyle name="Note 2 2 8 4 2" xfId="4593" xr:uid="{00000000-0005-0000-0000-0000DE660000}"/>
    <cellStyle name="Note 2 2 8 4 2 2" xfId="17501" xr:uid="{00000000-0005-0000-0000-0000DF660000}"/>
    <cellStyle name="Note 2 2 8 4 2 3" xfId="23887" xr:uid="{00000000-0005-0000-0000-0000E0660000}"/>
    <cellStyle name="Note 2 2 8 4 2 4" xfId="37154" xr:uid="{00000000-0005-0000-0000-0000E1660000}"/>
    <cellStyle name="Note 2 2 8 4 2 5" xfId="45246" xr:uid="{00000000-0005-0000-0000-0000E2660000}"/>
    <cellStyle name="Note 2 2 8 4 3" xfId="7794" xr:uid="{00000000-0005-0000-0000-0000E3660000}"/>
    <cellStyle name="Note 2 2 8 4 3 2" xfId="20695" xr:uid="{00000000-0005-0000-0000-0000E4660000}"/>
    <cellStyle name="Note 2 2 8 4 3 3" xfId="27081" xr:uid="{00000000-0005-0000-0000-0000E5660000}"/>
    <cellStyle name="Note 2 2 8 4 3 4" xfId="39994" xr:uid="{00000000-0005-0000-0000-0000E6660000}"/>
    <cellStyle name="Note 2 2 8 4 3 5" xfId="48086" xr:uid="{00000000-0005-0000-0000-0000E7660000}"/>
    <cellStyle name="Note 2 2 8 4 4" xfId="10206" xr:uid="{00000000-0005-0000-0000-0000E8660000}"/>
    <cellStyle name="Note 2 2 8 4 4 2" xfId="32802" xr:uid="{00000000-0005-0000-0000-0000E9660000}"/>
    <cellStyle name="Note 2 2 8 4 5" xfId="35641" xr:uid="{00000000-0005-0000-0000-0000EA660000}"/>
    <cellStyle name="Note 2 2 8 4 6" xfId="43733" xr:uid="{00000000-0005-0000-0000-0000EB660000}"/>
    <cellStyle name="Note 2 2 8 5" xfId="2407" xr:uid="{00000000-0005-0000-0000-0000EC660000}"/>
    <cellStyle name="Note 2 2 8 5 2" xfId="5602" xr:uid="{00000000-0005-0000-0000-0000ED660000}"/>
    <cellStyle name="Note 2 2 8 5 2 2" xfId="18510" xr:uid="{00000000-0005-0000-0000-0000EE660000}"/>
    <cellStyle name="Note 2 2 8 5 2 3" xfId="24896" xr:uid="{00000000-0005-0000-0000-0000EF660000}"/>
    <cellStyle name="Note 2 2 8 5 2 4" xfId="38163" xr:uid="{00000000-0005-0000-0000-0000F0660000}"/>
    <cellStyle name="Note 2 2 8 5 2 5" xfId="46255" xr:uid="{00000000-0005-0000-0000-0000F1660000}"/>
    <cellStyle name="Note 2 2 8 5 3" xfId="8803" xr:uid="{00000000-0005-0000-0000-0000F2660000}"/>
    <cellStyle name="Note 2 2 8 5 3 2" xfId="21704" xr:uid="{00000000-0005-0000-0000-0000F3660000}"/>
    <cellStyle name="Note 2 2 8 5 3 3" xfId="28090" xr:uid="{00000000-0005-0000-0000-0000F4660000}"/>
    <cellStyle name="Note 2 2 8 5 3 4" xfId="41003" xr:uid="{00000000-0005-0000-0000-0000F5660000}"/>
    <cellStyle name="Note 2 2 8 5 3 5" xfId="49095" xr:uid="{00000000-0005-0000-0000-0000F6660000}"/>
    <cellStyle name="Note 2 2 8 5 4" xfId="10569" xr:uid="{00000000-0005-0000-0000-0000F7660000}"/>
    <cellStyle name="Note 2 2 8 5 4 2" xfId="33811" xr:uid="{00000000-0005-0000-0000-0000F8660000}"/>
    <cellStyle name="Note 2 2 8 5 5" xfId="36138" xr:uid="{00000000-0005-0000-0000-0000F9660000}"/>
    <cellStyle name="Note 2 2 8 5 6" xfId="44230" xr:uid="{00000000-0005-0000-0000-0000FA660000}"/>
    <cellStyle name="Note 2 2 8 6" xfId="2004" xr:uid="{00000000-0005-0000-0000-0000FB660000}"/>
    <cellStyle name="Note 2 2 8 6 2" xfId="5199" xr:uid="{00000000-0005-0000-0000-0000FC660000}"/>
    <cellStyle name="Note 2 2 8 6 2 2" xfId="18107" xr:uid="{00000000-0005-0000-0000-0000FD660000}"/>
    <cellStyle name="Note 2 2 8 6 2 3" xfId="24493" xr:uid="{00000000-0005-0000-0000-0000FE660000}"/>
    <cellStyle name="Note 2 2 8 6 2 4" xfId="40600" xr:uid="{00000000-0005-0000-0000-0000FF660000}"/>
    <cellStyle name="Note 2 2 8 6 2 5" xfId="48692" xr:uid="{00000000-0005-0000-0000-000000670000}"/>
    <cellStyle name="Note 2 2 8 6 3" xfId="8400" xr:uid="{00000000-0005-0000-0000-000001670000}"/>
    <cellStyle name="Note 2 2 8 6 3 2" xfId="21301" xr:uid="{00000000-0005-0000-0000-000002670000}"/>
    <cellStyle name="Note 2 2 8 6 3 3" xfId="27687" xr:uid="{00000000-0005-0000-0000-000003670000}"/>
    <cellStyle name="Note 2 2 8 6 4" xfId="10611" xr:uid="{00000000-0005-0000-0000-000004670000}"/>
    <cellStyle name="Note 2 2 8 6 4 2" xfId="33408" xr:uid="{00000000-0005-0000-0000-000005670000}"/>
    <cellStyle name="Note 2 2 8 6 5" xfId="37760" xr:uid="{00000000-0005-0000-0000-000006670000}"/>
    <cellStyle name="Note 2 2 8 6 6" xfId="45852" xr:uid="{00000000-0005-0000-0000-000007670000}"/>
    <cellStyle name="Note 2 2 8 7" xfId="898" xr:uid="{00000000-0005-0000-0000-000008670000}"/>
    <cellStyle name="Note 2 2 8 7 2" xfId="4093" xr:uid="{00000000-0005-0000-0000-000009670000}"/>
    <cellStyle name="Note 2 2 8 7 2 2" xfId="17001" xr:uid="{00000000-0005-0000-0000-00000A670000}"/>
    <cellStyle name="Note 2 2 8 7 2 3" xfId="23387" xr:uid="{00000000-0005-0000-0000-00000B670000}"/>
    <cellStyle name="Note 2 2 8 7 3" xfId="7294" xr:uid="{00000000-0005-0000-0000-00000C670000}"/>
    <cellStyle name="Note 2 2 8 7 3 2" xfId="20195" xr:uid="{00000000-0005-0000-0000-00000D670000}"/>
    <cellStyle name="Note 2 2 8 7 3 3" xfId="26581" xr:uid="{00000000-0005-0000-0000-00000E670000}"/>
    <cellStyle name="Note 2 2 8 7 4" xfId="11841" xr:uid="{00000000-0005-0000-0000-00000F670000}"/>
    <cellStyle name="Note 2 2 8 7 4 2" xfId="32302" xr:uid="{00000000-0005-0000-0000-000010670000}"/>
    <cellStyle name="Note 2 2 8 7 5" xfId="36654" xr:uid="{00000000-0005-0000-0000-000011670000}"/>
    <cellStyle name="Note 2 2 8 7 6" xfId="44746" xr:uid="{00000000-0005-0000-0000-000012670000}"/>
    <cellStyle name="Note 2 2 8 8" xfId="2911" xr:uid="{00000000-0005-0000-0000-000013670000}"/>
    <cellStyle name="Note 2 2 8 8 2" xfId="6106" xr:uid="{00000000-0005-0000-0000-000014670000}"/>
    <cellStyle name="Note 2 2 8 8 2 2" xfId="19014" xr:uid="{00000000-0005-0000-0000-000015670000}"/>
    <cellStyle name="Note 2 2 8 8 2 3" xfId="25400" xr:uid="{00000000-0005-0000-0000-000016670000}"/>
    <cellStyle name="Note 2 2 8 8 3" xfId="9307" xr:uid="{00000000-0005-0000-0000-000017670000}"/>
    <cellStyle name="Note 2 2 8 8 3 2" xfId="22208" xr:uid="{00000000-0005-0000-0000-000018670000}"/>
    <cellStyle name="Note 2 2 8 8 3 3" xfId="28594" xr:uid="{00000000-0005-0000-0000-000019670000}"/>
    <cellStyle name="Note 2 2 8 8 4" xfId="10724" xr:uid="{00000000-0005-0000-0000-00001A670000}"/>
    <cellStyle name="Note 2 2 8 8 4 2" xfId="34315" xr:uid="{00000000-0005-0000-0000-00001B670000}"/>
    <cellStyle name="Note 2 2 8 8 5" xfId="38672" xr:uid="{00000000-0005-0000-0000-00001C670000}"/>
    <cellStyle name="Note 2 2 8 8 6" xfId="46764" xr:uid="{00000000-0005-0000-0000-00001D670000}"/>
    <cellStyle name="Note 2 2 8 9" xfId="522" xr:uid="{00000000-0005-0000-0000-00001E670000}"/>
    <cellStyle name="Note 2 2 8 9 2" xfId="15552" xr:uid="{00000000-0005-0000-0000-00001F670000}"/>
    <cellStyle name="Note 2 2 8 9 2 2" xfId="29406" xr:uid="{00000000-0005-0000-0000-000020670000}"/>
    <cellStyle name="Note 2 2 8 9 3" xfId="16324" xr:uid="{00000000-0005-0000-0000-000021670000}"/>
    <cellStyle name="Note 2 2 8 9 4" xfId="39494" xr:uid="{00000000-0005-0000-0000-000022670000}"/>
    <cellStyle name="Note 2 2 8 9 5" xfId="47586" xr:uid="{00000000-0005-0000-0000-000023670000}"/>
    <cellStyle name="Note 2 2 9" xfId="165" xr:uid="{00000000-0005-0000-0000-000024670000}"/>
    <cellStyle name="Note 2 2 9 10" xfId="3725" xr:uid="{00000000-0005-0000-0000-000025670000}"/>
    <cellStyle name="Note 2 2 9 10 2" xfId="16634" xr:uid="{00000000-0005-0000-0000-000026670000}"/>
    <cellStyle name="Note 2 2 9 10 3" xfId="23020" xr:uid="{00000000-0005-0000-0000-000027670000}"/>
    <cellStyle name="Note 2 2 9 11" xfId="6926" xr:uid="{00000000-0005-0000-0000-000028670000}"/>
    <cellStyle name="Note 2 2 9 11 2" xfId="19828" xr:uid="{00000000-0005-0000-0000-000029670000}"/>
    <cellStyle name="Note 2 2 9 11 3" xfId="26214" xr:uid="{00000000-0005-0000-0000-00002A670000}"/>
    <cellStyle name="Note 2 2 9 12" xfId="13037" xr:uid="{00000000-0005-0000-0000-00002B670000}"/>
    <cellStyle name="Note 2 2 9 12 2" xfId="31945" xr:uid="{00000000-0005-0000-0000-00002C670000}"/>
    <cellStyle name="Note 2 2 9 13" xfId="35149" xr:uid="{00000000-0005-0000-0000-00002D670000}"/>
    <cellStyle name="Note 2 2 9 14" xfId="43241" xr:uid="{00000000-0005-0000-0000-00002E670000}"/>
    <cellStyle name="Note 2 2 9 2" xfId="310" xr:uid="{00000000-0005-0000-0000-00002F670000}"/>
    <cellStyle name="Note 2 2 9 2 10" xfId="13088" xr:uid="{00000000-0005-0000-0000-000030670000}"/>
    <cellStyle name="Note 2 2 9 2 10 2" xfId="32115" xr:uid="{00000000-0005-0000-0000-000031670000}"/>
    <cellStyle name="Note 2 2 9 2 11" xfId="35315" xr:uid="{00000000-0005-0000-0000-000032670000}"/>
    <cellStyle name="Note 2 2 9 2 12" xfId="43407" xr:uid="{00000000-0005-0000-0000-000033670000}"/>
    <cellStyle name="Note 2 2 9 2 2" xfId="1572" xr:uid="{00000000-0005-0000-0000-000034670000}"/>
    <cellStyle name="Note 2 2 9 2 2 2" xfId="4767" xr:uid="{00000000-0005-0000-0000-000035670000}"/>
    <cellStyle name="Note 2 2 9 2 2 2 2" xfId="17675" xr:uid="{00000000-0005-0000-0000-000036670000}"/>
    <cellStyle name="Note 2 2 9 2 2 2 3" xfId="24061" xr:uid="{00000000-0005-0000-0000-000037670000}"/>
    <cellStyle name="Note 2 2 9 2 2 2 4" xfId="37328" xr:uid="{00000000-0005-0000-0000-000038670000}"/>
    <cellStyle name="Note 2 2 9 2 2 2 5" xfId="45420" xr:uid="{00000000-0005-0000-0000-000039670000}"/>
    <cellStyle name="Note 2 2 9 2 2 3" xfId="7968" xr:uid="{00000000-0005-0000-0000-00003A670000}"/>
    <cellStyle name="Note 2 2 9 2 2 3 2" xfId="20869" xr:uid="{00000000-0005-0000-0000-00003B670000}"/>
    <cellStyle name="Note 2 2 9 2 2 3 3" xfId="27255" xr:uid="{00000000-0005-0000-0000-00003C670000}"/>
    <cellStyle name="Note 2 2 9 2 2 3 4" xfId="40168" xr:uid="{00000000-0005-0000-0000-00003D670000}"/>
    <cellStyle name="Note 2 2 9 2 2 3 5" xfId="48260" xr:uid="{00000000-0005-0000-0000-00003E670000}"/>
    <cellStyle name="Note 2 2 9 2 2 4" xfId="12269" xr:uid="{00000000-0005-0000-0000-00003F670000}"/>
    <cellStyle name="Note 2 2 9 2 2 4 2" xfId="32976" xr:uid="{00000000-0005-0000-0000-000040670000}"/>
    <cellStyle name="Note 2 2 9 2 2 5" xfId="35815" xr:uid="{00000000-0005-0000-0000-000041670000}"/>
    <cellStyle name="Note 2 2 9 2 2 6" xfId="43907" xr:uid="{00000000-0005-0000-0000-000042670000}"/>
    <cellStyle name="Note 2 2 9 2 3" xfId="2581" xr:uid="{00000000-0005-0000-0000-000043670000}"/>
    <cellStyle name="Note 2 2 9 2 3 2" xfId="5776" xr:uid="{00000000-0005-0000-0000-000044670000}"/>
    <cellStyle name="Note 2 2 9 2 3 2 2" xfId="18684" xr:uid="{00000000-0005-0000-0000-000045670000}"/>
    <cellStyle name="Note 2 2 9 2 3 2 3" xfId="25070" xr:uid="{00000000-0005-0000-0000-000046670000}"/>
    <cellStyle name="Note 2 2 9 2 3 2 4" xfId="38337" xr:uid="{00000000-0005-0000-0000-000047670000}"/>
    <cellStyle name="Note 2 2 9 2 3 2 5" xfId="46429" xr:uid="{00000000-0005-0000-0000-000048670000}"/>
    <cellStyle name="Note 2 2 9 2 3 3" xfId="8977" xr:uid="{00000000-0005-0000-0000-000049670000}"/>
    <cellStyle name="Note 2 2 9 2 3 3 2" xfId="21878" xr:uid="{00000000-0005-0000-0000-00004A670000}"/>
    <cellStyle name="Note 2 2 9 2 3 3 3" xfId="28264" xr:uid="{00000000-0005-0000-0000-00004B670000}"/>
    <cellStyle name="Note 2 2 9 2 3 3 4" xfId="41177" xr:uid="{00000000-0005-0000-0000-00004C670000}"/>
    <cellStyle name="Note 2 2 9 2 3 3 5" xfId="49269" xr:uid="{00000000-0005-0000-0000-00004D670000}"/>
    <cellStyle name="Note 2 2 9 2 3 4" xfId="11755" xr:uid="{00000000-0005-0000-0000-00004E670000}"/>
    <cellStyle name="Note 2 2 9 2 3 4 2" xfId="33985" xr:uid="{00000000-0005-0000-0000-00004F670000}"/>
    <cellStyle name="Note 2 2 9 2 3 5" xfId="36312" xr:uid="{00000000-0005-0000-0000-000050670000}"/>
    <cellStyle name="Note 2 2 9 2 3 6" xfId="44404" xr:uid="{00000000-0005-0000-0000-000051670000}"/>
    <cellStyle name="Note 2 2 9 2 4" xfId="2197" xr:uid="{00000000-0005-0000-0000-000052670000}"/>
    <cellStyle name="Note 2 2 9 2 4 2" xfId="5392" xr:uid="{00000000-0005-0000-0000-000053670000}"/>
    <cellStyle name="Note 2 2 9 2 4 2 2" xfId="18300" xr:uid="{00000000-0005-0000-0000-000054670000}"/>
    <cellStyle name="Note 2 2 9 2 4 2 3" xfId="24686" xr:uid="{00000000-0005-0000-0000-000055670000}"/>
    <cellStyle name="Note 2 2 9 2 4 2 4" xfId="40793" xr:uid="{00000000-0005-0000-0000-000056670000}"/>
    <cellStyle name="Note 2 2 9 2 4 2 5" xfId="48885" xr:uid="{00000000-0005-0000-0000-000057670000}"/>
    <cellStyle name="Note 2 2 9 2 4 3" xfId="8593" xr:uid="{00000000-0005-0000-0000-000058670000}"/>
    <cellStyle name="Note 2 2 9 2 4 3 2" xfId="21494" xr:uid="{00000000-0005-0000-0000-000059670000}"/>
    <cellStyle name="Note 2 2 9 2 4 3 3" xfId="27880" xr:uid="{00000000-0005-0000-0000-00005A670000}"/>
    <cellStyle name="Note 2 2 9 2 4 4" xfId="12475" xr:uid="{00000000-0005-0000-0000-00005B670000}"/>
    <cellStyle name="Note 2 2 9 2 4 4 2" xfId="33601" xr:uid="{00000000-0005-0000-0000-00005C670000}"/>
    <cellStyle name="Note 2 2 9 2 4 5" xfId="37953" xr:uid="{00000000-0005-0000-0000-00005D670000}"/>
    <cellStyle name="Note 2 2 9 2 4 6" xfId="46045" xr:uid="{00000000-0005-0000-0000-00005E670000}"/>
    <cellStyle name="Note 2 2 9 2 5" xfId="1072" xr:uid="{00000000-0005-0000-0000-00005F670000}"/>
    <cellStyle name="Note 2 2 9 2 5 2" xfId="4267" xr:uid="{00000000-0005-0000-0000-000060670000}"/>
    <cellStyle name="Note 2 2 9 2 5 2 2" xfId="17175" xr:uid="{00000000-0005-0000-0000-000061670000}"/>
    <cellStyle name="Note 2 2 9 2 5 2 3" xfId="23561" xr:uid="{00000000-0005-0000-0000-000062670000}"/>
    <cellStyle name="Note 2 2 9 2 5 3" xfId="7468" xr:uid="{00000000-0005-0000-0000-000063670000}"/>
    <cellStyle name="Note 2 2 9 2 5 3 2" xfId="20369" xr:uid="{00000000-0005-0000-0000-000064670000}"/>
    <cellStyle name="Note 2 2 9 2 5 3 3" xfId="26755" xr:uid="{00000000-0005-0000-0000-000065670000}"/>
    <cellStyle name="Note 2 2 9 2 5 4" xfId="10516" xr:uid="{00000000-0005-0000-0000-000066670000}"/>
    <cellStyle name="Note 2 2 9 2 5 4 2" xfId="32476" xr:uid="{00000000-0005-0000-0000-000067670000}"/>
    <cellStyle name="Note 2 2 9 2 5 5" xfId="36828" xr:uid="{00000000-0005-0000-0000-000068670000}"/>
    <cellStyle name="Note 2 2 9 2 5 6" xfId="44920" xr:uid="{00000000-0005-0000-0000-000069670000}"/>
    <cellStyle name="Note 2 2 9 2 6" xfId="3085" xr:uid="{00000000-0005-0000-0000-00006A670000}"/>
    <cellStyle name="Note 2 2 9 2 6 2" xfId="6280" xr:uid="{00000000-0005-0000-0000-00006B670000}"/>
    <cellStyle name="Note 2 2 9 2 6 2 2" xfId="19188" xr:uid="{00000000-0005-0000-0000-00006C670000}"/>
    <cellStyle name="Note 2 2 9 2 6 2 3" xfId="25574" xr:uid="{00000000-0005-0000-0000-00006D670000}"/>
    <cellStyle name="Note 2 2 9 2 6 3" xfId="9481" xr:uid="{00000000-0005-0000-0000-00006E670000}"/>
    <cellStyle name="Note 2 2 9 2 6 3 2" xfId="22382" xr:uid="{00000000-0005-0000-0000-00006F670000}"/>
    <cellStyle name="Note 2 2 9 2 6 3 3" xfId="28768" xr:uid="{00000000-0005-0000-0000-000070670000}"/>
    <cellStyle name="Note 2 2 9 2 6 4" xfId="11863" xr:uid="{00000000-0005-0000-0000-000071670000}"/>
    <cellStyle name="Note 2 2 9 2 6 4 2" xfId="34489" xr:uid="{00000000-0005-0000-0000-000072670000}"/>
    <cellStyle name="Note 2 2 9 2 6 5" xfId="38846" xr:uid="{00000000-0005-0000-0000-000073670000}"/>
    <cellStyle name="Note 2 2 9 2 6 6" xfId="46938" xr:uid="{00000000-0005-0000-0000-000074670000}"/>
    <cellStyle name="Note 2 2 9 2 7" xfId="701" xr:uid="{00000000-0005-0000-0000-000075670000}"/>
    <cellStyle name="Note 2 2 9 2 7 2" xfId="15726" xr:uid="{00000000-0005-0000-0000-000076670000}"/>
    <cellStyle name="Note 2 2 9 2 7 2 2" xfId="29579" xr:uid="{00000000-0005-0000-0000-000077670000}"/>
    <cellStyle name="Note 2 2 9 2 7 3" xfId="16272" xr:uid="{00000000-0005-0000-0000-000078670000}"/>
    <cellStyle name="Note 2 2 9 2 7 4" xfId="39668" xr:uid="{00000000-0005-0000-0000-000079670000}"/>
    <cellStyle name="Note 2 2 9 2 7 5" xfId="47760" xr:uid="{00000000-0005-0000-0000-00007A670000}"/>
    <cellStyle name="Note 2 2 9 2 8" xfId="3896" xr:uid="{00000000-0005-0000-0000-00007B670000}"/>
    <cellStyle name="Note 2 2 9 2 8 2" xfId="16804" xr:uid="{00000000-0005-0000-0000-00007C670000}"/>
    <cellStyle name="Note 2 2 9 2 8 3" xfId="23190" xr:uid="{00000000-0005-0000-0000-00007D670000}"/>
    <cellStyle name="Note 2 2 9 2 9" xfId="7097" xr:uid="{00000000-0005-0000-0000-00007E670000}"/>
    <cellStyle name="Note 2 2 9 2 9 2" xfId="19998" xr:uid="{00000000-0005-0000-0000-00007F670000}"/>
    <cellStyle name="Note 2 2 9 2 9 3" xfId="26384" xr:uid="{00000000-0005-0000-0000-000080670000}"/>
    <cellStyle name="Note 2 2 9 3" xfId="1234" xr:uid="{00000000-0005-0000-0000-000081670000}"/>
    <cellStyle name="Note 2 2 9 3 10" xfId="43569" xr:uid="{00000000-0005-0000-0000-000082670000}"/>
    <cellStyle name="Note 2 2 9 3 2" xfId="1734" xr:uid="{00000000-0005-0000-0000-000083670000}"/>
    <cellStyle name="Note 2 2 9 3 2 2" xfId="4929" xr:uid="{00000000-0005-0000-0000-000084670000}"/>
    <cellStyle name="Note 2 2 9 3 2 2 2" xfId="17837" xr:uid="{00000000-0005-0000-0000-000085670000}"/>
    <cellStyle name="Note 2 2 9 3 2 2 3" xfId="24223" xr:uid="{00000000-0005-0000-0000-000086670000}"/>
    <cellStyle name="Note 2 2 9 3 2 2 4" xfId="37490" xr:uid="{00000000-0005-0000-0000-000087670000}"/>
    <cellStyle name="Note 2 2 9 3 2 2 5" xfId="45582" xr:uid="{00000000-0005-0000-0000-000088670000}"/>
    <cellStyle name="Note 2 2 9 3 2 3" xfId="8130" xr:uid="{00000000-0005-0000-0000-000089670000}"/>
    <cellStyle name="Note 2 2 9 3 2 3 2" xfId="21031" xr:uid="{00000000-0005-0000-0000-00008A670000}"/>
    <cellStyle name="Note 2 2 9 3 2 3 3" xfId="27417" xr:uid="{00000000-0005-0000-0000-00008B670000}"/>
    <cellStyle name="Note 2 2 9 3 2 3 4" xfId="40330" xr:uid="{00000000-0005-0000-0000-00008C670000}"/>
    <cellStyle name="Note 2 2 9 3 2 3 5" xfId="48422" xr:uid="{00000000-0005-0000-0000-00008D670000}"/>
    <cellStyle name="Note 2 2 9 3 2 4" xfId="12149" xr:uid="{00000000-0005-0000-0000-00008E670000}"/>
    <cellStyle name="Note 2 2 9 3 2 4 2" xfId="33138" xr:uid="{00000000-0005-0000-0000-00008F670000}"/>
    <cellStyle name="Note 2 2 9 3 2 5" xfId="35977" xr:uid="{00000000-0005-0000-0000-000090670000}"/>
    <cellStyle name="Note 2 2 9 3 2 6" xfId="44069" xr:uid="{00000000-0005-0000-0000-000091670000}"/>
    <cellStyle name="Note 2 2 9 3 3" xfId="2743" xr:uid="{00000000-0005-0000-0000-000092670000}"/>
    <cellStyle name="Note 2 2 9 3 3 2" xfId="5938" xr:uid="{00000000-0005-0000-0000-000093670000}"/>
    <cellStyle name="Note 2 2 9 3 3 2 2" xfId="18846" xr:uid="{00000000-0005-0000-0000-000094670000}"/>
    <cellStyle name="Note 2 2 9 3 3 2 3" xfId="25232" xr:uid="{00000000-0005-0000-0000-000095670000}"/>
    <cellStyle name="Note 2 2 9 3 3 2 4" xfId="38499" xr:uid="{00000000-0005-0000-0000-000096670000}"/>
    <cellStyle name="Note 2 2 9 3 3 2 5" xfId="46591" xr:uid="{00000000-0005-0000-0000-000097670000}"/>
    <cellStyle name="Note 2 2 9 3 3 3" xfId="9139" xr:uid="{00000000-0005-0000-0000-000098670000}"/>
    <cellStyle name="Note 2 2 9 3 3 3 2" xfId="22040" xr:uid="{00000000-0005-0000-0000-000099670000}"/>
    <cellStyle name="Note 2 2 9 3 3 3 3" xfId="28426" xr:uid="{00000000-0005-0000-0000-00009A670000}"/>
    <cellStyle name="Note 2 2 9 3 3 3 4" xfId="41339" xr:uid="{00000000-0005-0000-0000-00009B670000}"/>
    <cellStyle name="Note 2 2 9 3 3 3 5" xfId="49431" xr:uid="{00000000-0005-0000-0000-00009C670000}"/>
    <cellStyle name="Note 2 2 9 3 3 4" xfId="11525" xr:uid="{00000000-0005-0000-0000-00009D670000}"/>
    <cellStyle name="Note 2 2 9 3 3 4 2" xfId="34147" xr:uid="{00000000-0005-0000-0000-00009E670000}"/>
    <cellStyle name="Note 2 2 9 3 3 5" xfId="36474" xr:uid="{00000000-0005-0000-0000-00009F670000}"/>
    <cellStyle name="Note 2 2 9 3 3 6" xfId="44566" xr:uid="{00000000-0005-0000-0000-0000A0670000}"/>
    <cellStyle name="Note 2 2 9 3 4" xfId="1862" xr:uid="{00000000-0005-0000-0000-0000A1670000}"/>
    <cellStyle name="Note 2 2 9 3 4 2" xfId="5057" xr:uid="{00000000-0005-0000-0000-0000A2670000}"/>
    <cellStyle name="Note 2 2 9 3 4 2 2" xfId="17965" xr:uid="{00000000-0005-0000-0000-0000A3670000}"/>
    <cellStyle name="Note 2 2 9 3 4 2 3" xfId="24351" xr:uid="{00000000-0005-0000-0000-0000A4670000}"/>
    <cellStyle name="Note 2 2 9 3 4 2 4" xfId="40458" xr:uid="{00000000-0005-0000-0000-0000A5670000}"/>
    <cellStyle name="Note 2 2 9 3 4 2 5" xfId="48550" xr:uid="{00000000-0005-0000-0000-0000A6670000}"/>
    <cellStyle name="Note 2 2 9 3 4 3" xfId="8258" xr:uid="{00000000-0005-0000-0000-0000A7670000}"/>
    <cellStyle name="Note 2 2 9 3 4 3 2" xfId="21159" xr:uid="{00000000-0005-0000-0000-0000A8670000}"/>
    <cellStyle name="Note 2 2 9 3 4 3 3" xfId="27545" xr:uid="{00000000-0005-0000-0000-0000A9670000}"/>
    <cellStyle name="Note 2 2 9 3 4 4" xfId="10903" xr:uid="{00000000-0005-0000-0000-0000AA670000}"/>
    <cellStyle name="Note 2 2 9 3 4 4 2" xfId="33266" xr:uid="{00000000-0005-0000-0000-0000AB670000}"/>
    <cellStyle name="Note 2 2 9 3 4 5" xfId="37618" xr:uid="{00000000-0005-0000-0000-0000AC670000}"/>
    <cellStyle name="Note 2 2 9 3 4 6" xfId="45710" xr:uid="{00000000-0005-0000-0000-0000AD670000}"/>
    <cellStyle name="Note 2 2 9 3 5" xfId="3247" xr:uid="{00000000-0005-0000-0000-0000AE670000}"/>
    <cellStyle name="Note 2 2 9 3 5 2" xfId="6442" xr:uid="{00000000-0005-0000-0000-0000AF670000}"/>
    <cellStyle name="Note 2 2 9 3 5 2 2" xfId="19350" xr:uid="{00000000-0005-0000-0000-0000B0670000}"/>
    <cellStyle name="Note 2 2 9 3 5 2 3" xfId="25736" xr:uid="{00000000-0005-0000-0000-0000B1670000}"/>
    <cellStyle name="Note 2 2 9 3 5 3" xfId="9643" xr:uid="{00000000-0005-0000-0000-0000B2670000}"/>
    <cellStyle name="Note 2 2 9 3 5 3 2" xfId="22544" xr:uid="{00000000-0005-0000-0000-0000B3670000}"/>
    <cellStyle name="Note 2 2 9 3 5 3 3" xfId="28930" xr:uid="{00000000-0005-0000-0000-0000B4670000}"/>
    <cellStyle name="Note 2 2 9 3 5 4" xfId="11815" xr:uid="{00000000-0005-0000-0000-0000B5670000}"/>
    <cellStyle name="Note 2 2 9 3 5 4 2" xfId="34651" xr:uid="{00000000-0005-0000-0000-0000B6670000}"/>
    <cellStyle name="Note 2 2 9 3 5 5" xfId="36990" xr:uid="{00000000-0005-0000-0000-0000B7670000}"/>
    <cellStyle name="Note 2 2 9 3 5 6" xfId="45082" xr:uid="{00000000-0005-0000-0000-0000B8670000}"/>
    <cellStyle name="Note 2 2 9 3 6" xfId="4429" xr:uid="{00000000-0005-0000-0000-0000B9670000}"/>
    <cellStyle name="Note 2 2 9 3 6 2" xfId="17337" xr:uid="{00000000-0005-0000-0000-0000BA670000}"/>
    <cellStyle name="Note 2 2 9 3 6 3" xfId="23723" xr:uid="{00000000-0005-0000-0000-0000BB670000}"/>
    <cellStyle name="Note 2 2 9 3 6 4" xfId="39008" xr:uid="{00000000-0005-0000-0000-0000BC670000}"/>
    <cellStyle name="Note 2 2 9 3 6 5" xfId="47100" xr:uid="{00000000-0005-0000-0000-0000BD670000}"/>
    <cellStyle name="Note 2 2 9 3 7" xfId="7630" xr:uid="{00000000-0005-0000-0000-0000BE670000}"/>
    <cellStyle name="Note 2 2 9 3 7 2" xfId="20531" xr:uid="{00000000-0005-0000-0000-0000BF670000}"/>
    <cellStyle name="Note 2 2 9 3 7 3" xfId="26917" xr:uid="{00000000-0005-0000-0000-0000C0670000}"/>
    <cellStyle name="Note 2 2 9 3 7 4" xfId="39830" xr:uid="{00000000-0005-0000-0000-0000C1670000}"/>
    <cellStyle name="Note 2 2 9 3 7 5" xfId="47922" xr:uid="{00000000-0005-0000-0000-0000C2670000}"/>
    <cellStyle name="Note 2 2 9 3 8" xfId="10943" xr:uid="{00000000-0005-0000-0000-0000C3670000}"/>
    <cellStyle name="Note 2 2 9 3 8 2" xfId="32638" xr:uid="{00000000-0005-0000-0000-0000C4670000}"/>
    <cellStyle name="Note 2 2 9 3 9" xfId="35477" xr:uid="{00000000-0005-0000-0000-0000C5670000}"/>
    <cellStyle name="Note 2 2 9 4" xfId="1406" xr:uid="{00000000-0005-0000-0000-0000C6670000}"/>
    <cellStyle name="Note 2 2 9 4 2" xfId="4601" xr:uid="{00000000-0005-0000-0000-0000C7670000}"/>
    <cellStyle name="Note 2 2 9 4 2 2" xfId="17509" xr:uid="{00000000-0005-0000-0000-0000C8670000}"/>
    <cellStyle name="Note 2 2 9 4 2 3" xfId="23895" xr:uid="{00000000-0005-0000-0000-0000C9670000}"/>
    <cellStyle name="Note 2 2 9 4 2 4" xfId="37162" xr:uid="{00000000-0005-0000-0000-0000CA670000}"/>
    <cellStyle name="Note 2 2 9 4 2 5" xfId="45254" xr:uid="{00000000-0005-0000-0000-0000CB670000}"/>
    <cellStyle name="Note 2 2 9 4 3" xfId="7802" xr:uid="{00000000-0005-0000-0000-0000CC670000}"/>
    <cellStyle name="Note 2 2 9 4 3 2" xfId="20703" xr:uid="{00000000-0005-0000-0000-0000CD670000}"/>
    <cellStyle name="Note 2 2 9 4 3 3" xfId="27089" xr:uid="{00000000-0005-0000-0000-0000CE670000}"/>
    <cellStyle name="Note 2 2 9 4 3 4" xfId="40002" xr:uid="{00000000-0005-0000-0000-0000CF670000}"/>
    <cellStyle name="Note 2 2 9 4 3 5" xfId="48094" xr:uid="{00000000-0005-0000-0000-0000D0670000}"/>
    <cellStyle name="Note 2 2 9 4 4" xfId="11694" xr:uid="{00000000-0005-0000-0000-0000D1670000}"/>
    <cellStyle name="Note 2 2 9 4 4 2" xfId="32810" xr:uid="{00000000-0005-0000-0000-0000D2670000}"/>
    <cellStyle name="Note 2 2 9 4 5" xfId="35649" xr:uid="{00000000-0005-0000-0000-0000D3670000}"/>
    <cellStyle name="Note 2 2 9 4 6" xfId="43741" xr:uid="{00000000-0005-0000-0000-0000D4670000}"/>
    <cellStyle name="Note 2 2 9 5" xfId="2415" xr:uid="{00000000-0005-0000-0000-0000D5670000}"/>
    <cellStyle name="Note 2 2 9 5 2" xfId="5610" xr:uid="{00000000-0005-0000-0000-0000D6670000}"/>
    <cellStyle name="Note 2 2 9 5 2 2" xfId="18518" xr:uid="{00000000-0005-0000-0000-0000D7670000}"/>
    <cellStyle name="Note 2 2 9 5 2 3" xfId="24904" xr:uid="{00000000-0005-0000-0000-0000D8670000}"/>
    <cellStyle name="Note 2 2 9 5 2 4" xfId="38171" xr:uid="{00000000-0005-0000-0000-0000D9670000}"/>
    <cellStyle name="Note 2 2 9 5 2 5" xfId="46263" xr:uid="{00000000-0005-0000-0000-0000DA670000}"/>
    <cellStyle name="Note 2 2 9 5 3" xfId="8811" xr:uid="{00000000-0005-0000-0000-0000DB670000}"/>
    <cellStyle name="Note 2 2 9 5 3 2" xfId="21712" xr:uid="{00000000-0005-0000-0000-0000DC670000}"/>
    <cellStyle name="Note 2 2 9 5 3 3" xfId="28098" xr:uid="{00000000-0005-0000-0000-0000DD670000}"/>
    <cellStyle name="Note 2 2 9 5 3 4" xfId="41011" xr:uid="{00000000-0005-0000-0000-0000DE670000}"/>
    <cellStyle name="Note 2 2 9 5 3 5" xfId="49103" xr:uid="{00000000-0005-0000-0000-0000DF670000}"/>
    <cellStyle name="Note 2 2 9 5 4" xfId="12346" xr:uid="{00000000-0005-0000-0000-0000E0670000}"/>
    <cellStyle name="Note 2 2 9 5 4 2" xfId="33819" xr:uid="{00000000-0005-0000-0000-0000E1670000}"/>
    <cellStyle name="Note 2 2 9 5 5" xfId="36146" xr:uid="{00000000-0005-0000-0000-0000E2670000}"/>
    <cellStyle name="Note 2 2 9 5 6" xfId="44238" xr:uid="{00000000-0005-0000-0000-0000E3670000}"/>
    <cellStyle name="Note 2 2 9 6" xfId="1918" xr:uid="{00000000-0005-0000-0000-0000E4670000}"/>
    <cellStyle name="Note 2 2 9 6 2" xfId="5113" xr:uid="{00000000-0005-0000-0000-0000E5670000}"/>
    <cellStyle name="Note 2 2 9 6 2 2" xfId="18021" xr:uid="{00000000-0005-0000-0000-0000E6670000}"/>
    <cellStyle name="Note 2 2 9 6 2 3" xfId="24407" xr:uid="{00000000-0005-0000-0000-0000E7670000}"/>
    <cellStyle name="Note 2 2 9 6 2 4" xfId="40514" xr:uid="{00000000-0005-0000-0000-0000E8670000}"/>
    <cellStyle name="Note 2 2 9 6 2 5" xfId="48606" xr:uid="{00000000-0005-0000-0000-0000E9670000}"/>
    <cellStyle name="Note 2 2 9 6 3" xfId="8314" xr:uid="{00000000-0005-0000-0000-0000EA670000}"/>
    <cellStyle name="Note 2 2 9 6 3 2" xfId="21215" xr:uid="{00000000-0005-0000-0000-0000EB670000}"/>
    <cellStyle name="Note 2 2 9 6 3 3" xfId="27601" xr:uid="{00000000-0005-0000-0000-0000EC670000}"/>
    <cellStyle name="Note 2 2 9 6 4" xfId="12642" xr:uid="{00000000-0005-0000-0000-0000ED670000}"/>
    <cellStyle name="Note 2 2 9 6 4 2" xfId="33322" xr:uid="{00000000-0005-0000-0000-0000EE670000}"/>
    <cellStyle name="Note 2 2 9 6 5" xfId="37674" xr:uid="{00000000-0005-0000-0000-0000EF670000}"/>
    <cellStyle name="Note 2 2 9 6 6" xfId="45766" xr:uid="{00000000-0005-0000-0000-0000F0670000}"/>
    <cellStyle name="Note 2 2 9 7" xfId="906" xr:uid="{00000000-0005-0000-0000-0000F1670000}"/>
    <cellStyle name="Note 2 2 9 7 2" xfId="4101" xr:uid="{00000000-0005-0000-0000-0000F2670000}"/>
    <cellStyle name="Note 2 2 9 7 2 2" xfId="17009" xr:uid="{00000000-0005-0000-0000-0000F3670000}"/>
    <cellStyle name="Note 2 2 9 7 2 3" xfId="23395" xr:uid="{00000000-0005-0000-0000-0000F4670000}"/>
    <cellStyle name="Note 2 2 9 7 3" xfId="7302" xr:uid="{00000000-0005-0000-0000-0000F5670000}"/>
    <cellStyle name="Note 2 2 9 7 3 2" xfId="20203" xr:uid="{00000000-0005-0000-0000-0000F6670000}"/>
    <cellStyle name="Note 2 2 9 7 3 3" xfId="26589" xr:uid="{00000000-0005-0000-0000-0000F7670000}"/>
    <cellStyle name="Note 2 2 9 7 4" xfId="12937" xr:uid="{00000000-0005-0000-0000-0000F8670000}"/>
    <cellStyle name="Note 2 2 9 7 4 2" xfId="32310" xr:uid="{00000000-0005-0000-0000-0000F9670000}"/>
    <cellStyle name="Note 2 2 9 7 5" xfId="36662" xr:uid="{00000000-0005-0000-0000-0000FA670000}"/>
    <cellStyle name="Note 2 2 9 7 6" xfId="44754" xr:uid="{00000000-0005-0000-0000-0000FB670000}"/>
    <cellStyle name="Note 2 2 9 8" xfId="2919" xr:uid="{00000000-0005-0000-0000-0000FC670000}"/>
    <cellStyle name="Note 2 2 9 8 2" xfId="6114" xr:uid="{00000000-0005-0000-0000-0000FD670000}"/>
    <cellStyle name="Note 2 2 9 8 2 2" xfId="19022" xr:uid="{00000000-0005-0000-0000-0000FE670000}"/>
    <cellStyle name="Note 2 2 9 8 2 3" xfId="25408" xr:uid="{00000000-0005-0000-0000-0000FF670000}"/>
    <cellStyle name="Note 2 2 9 8 3" xfId="9315" xr:uid="{00000000-0005-0000-0000-000000680000}"/>
    <cellStyle name="Note 2 2 9 8 3 2" xfId="22216" xr:uid="{00000000-0005-0000-0000-000001680000}"/>
    <cellStyle name="Note 2 2 9 8 3 3" xfId="28602" xr:uid="{00000000-0005-0000-0000-000002680000}"/>
    <cellStyle name="Note 2 2 9 8 4" xfId="375" xr:uid="{00000000-0005-0000-0000-000003680000}"/>
    <cellStyle name="Note 2 2 9 8 4 2" xfId="34323" xr:uid="{00000000-0005-0000-0000-000004680000}"/>
    <cellStyle name="Note 2 2 9 8 5" xfId="38680" xr:uid="{00000000-0005-0000-0000-000005680000}"/>
    <cellStyle name="Note 2 2 9 8 6" xfId="46772" xr:uid="{00000000-0005-0000-0000-000006680000}"/>
    <cellStyle name="Note 2 2 9 9" xfId="530" xr:uid="{00000000-0005-0000-0000-000007680000}"/>
    <cellStyle name="Note 2 2 9 9 2" xfId="15560" xr:uid="{00000000-0005-0000-0000-000008680000}"/>
    <cellStyle name="Note 2 2 9 9 2 2" xfId="29414" xr:uid="{00000000-0005-0000-0000-000009680000}"/>
    <cellStyle name="Note 2 2 9 9 3" xfId="15391" xr:uid="{00000000-0005-0000-0000-00000A680000}"/>
    <cellStyle name="Note 2 2 9 9 4" xfId="39502" xr:uid="{00000000-0005-0000-0000-00000B680000}"/>
    <cellStyle name="Note 2 2 9 9 5" xfId="47594" xr:uid="{00000000-0005-0000-0000-00000C680000}"/>
    <cellStyle name="Note 2 20" xfId="356" xr:uid="{00000000-0005-0000-0000-00000D680000}"/>
    <cellStyle name="Note 2 20 10" xfId="13070" xr:uid="{00000000-0005-0000-0000-00000E680000}"/>
    <cellStyle name="Note 2 20 10 2" xfId="31986" xr:uid="{00000000-0005-0000-0000-00000F680000}"/>
    <cellStyle name="Note 2 20 11" xfId="35191" xr:uid="{00000000-0005-0000-0000-000010680000}"/>
    <cellStyle name="Note 2 20 12" xfId="43283" xr:uid="{00000000-0005-0000-0000-000011680000}"/>
    <cellStyle name="Note 2 20 2" xfId="747" xr:uid="{00000000-0005-0000-0000-000012680000}"/>
    <cellStyle name="Note 2 20 2 2" xfId="1448" xr:uid="{00000000-0005-0000-0000-000013680000}"/>
    <cellStyle name="Note 2 20 2 2 2" xfId="4643" xr:uid="{00000000-0005-0000-0000-000014680000}"/>
    <cellStyle name="Note 2 20 2 2 2 2" xfId="17551" xr:uid="{00000000-0005-0000-0000-000015680000}"/>
    <cellStyle name="Note 2 20 2 2 2 3" xfId="23937" xr:uid="{00000000-0005-0000-0000-000016680000}"/>
    <cellStyle name="Note 2 20 2 2 3" xfId="7844" xr:uid="{00000000-0005-0000-0000-000017680000}"/>
    <cellStyle name="Note 2 20 2 2 3 2" xfId="20745" xr:uid="{00000000-0005-0000-0000-000018680000}"/>
    <cellStyle name="Note 2 20 2 2 3 3" xfId="27131" xr:uid="{00000000-0005-0000-0000-000019680000}"/>
    <cellStyle name="Note 2 20 2 2 4" xfId="10472" xr:uid="{00000000-0005-0000-0000-00001A680000}"/>
    <cellStyle name="Note 2 20 2 2 4 2" xfId="32852" xr:uid="{00000000-0005-0000-0000-00001B680000}"/>
    <cellStyle name="Note 2 20 2 2 5" xfId="37204" xr:uid="{00000000-0005-0000-0000-00001C680000}"/>
    <cellStyle name="Note 2 20 2 2 6" xfId="45296" xr:uid="{00000000-0005-0000-0000-00001D680000}"/>
    <cellStyle name="Note 2 20 2 3" xfId="3942" xr:uid="{00000000-0005-0000-0000-00001E680000}"/>
    <cellStyle name="Note 2 20 2 3 2" xfId="16850" xr:uid="{00000000-0005-0000-0000-00001F680000}"/>
    <cellStyle name="Note 2 20 2 3 3" xfId="23236" xr:uid="{00000000-0005-0000-0000-000020680000}"/>
    <cellStyle name="Note 2 20 2 3 4" xfId="40044" xr:uid="{00000000-0005-0000-0000-000021680000}"/>
    <cellStyle name="Note 2 20 2 3 5" xfId="48136" xr:uid="{00000000-0005-0000-0000-000022680000}"/>
    <cellStyle name="Note 2 20 2 4" xfId="7143" xr:uid="{00000000-0005-0000-0000-000023680000}"/>
    <cellStyle name="Note 2 20 2 4 2" xfId="20044" xr:uid="{00000000-0005-0000-0000-000024680000}"/>
    <cellStyle name="Note 2 20 2 4 3" xfId="26430" xr:uid="{00000000-0005-0000-0000-000025680000}"/>
    <cellStyle name="Note 2 20 2 5" xfId="11265" xr:uid="{00000000-0005-0000-0000-000026680000}"/>
    <cellStyle name="Note 2 20 2 5 2" xfId="32151" xr:uid="{00000000-0005-0000-0000-000027680000}"/>
    <cellStyle name="Note 2 20 2 6" xfId="35691" xr:uid="{00000000-0005-0000-0000-000028680000}"/>
    <cellStyle name="Note 2 20 2 7" xfId="43783" xr:uid="{00000000-0005-0000-0000-000029680000}"/>
    <cellStyle name="Note 2 20 3" xfId="2457" xr:uid="{00000000-0005-0000-0000-00002A680000}"/>
    <cellStyle name="Note 2 20 3 2" xfId="5652" xr:uid="{00000000-0005-0000-0000-00002B680000}"/>
    <cellStyle name="Note 2 20 3 2 2" xfId="18560" xr:uid="{00000000-0005-0000-0000-00002C680000}"/>
    <cellStyle name="Note 2 20 3 2 3" xfId="24946" xr:uid="{00000000-0005-0000-0000-00002D680000}"/>
    <cellStyle name="Note 2 20 3 2 4" xfId="38213" xr:uid="{00000000-0005-0000-0000-00002E680000}"/>
    <cellStyle name="Note 2 20 3 2 5" xfId="46305" xr:uid="{00000000-0005-0000-0000-00002F680000}"/>
    <cellStyle name="Note 2 20 3 3" xfId="8853" xr:uid="{00000000-0005-0000-0000-000030680000}"/>
    <cellStyle name="Note 2 20 3 3 2" xfId="21754" xr:uid="{00000000-0005-0000-0000-000031680000}"/>
    <cellStyle name="Note 2 20 3 3 3" xfId="28140" xr:uid="{00000000-0005-0000-0000-000032680000}"/>
    <cellStyle name="Note 2 20 3 3 4" xfId="41053" xr:uid="{00000000-0005-0000-0000-000033680000}"/>
    <cellStyle name="Note 2 20 3 3 5" xfId="49145" xr:uid="{00000000-0005-0000-0000-000034680000}"/>
    <cellStyle name="Note 2 20 3 4" xfId="11032" xr:uid="{00000000-0005-0000-0000-000035680000}"/>
    <cellStyle name="Note 2 20 3 4 2" xfId="33861" xr:uid="{00000000-0005-0000-0000-000036680000}"/>
    <cellStyle name="Note 2 20 3 5" xfId="36188" xr:uid="{00000000-0005-0000-0000-000037680000}"/>
    <cellStyle name="Note 2 20 3 6" xfId="44280" xr:uid="{00000000-0005-0000-0000-000038680000}"/>
    <cellStyle name="Note 2 20 4" xfId="1974" xr:uid="{00000000-0005-0000-0000-000039680000}"/>
    <cellStyle name="Note 2 20 4 2" xfId="5169" xr:uid="{00000000-0005-0000-0000-00003A680000}"/>
    <cellStyle name="Note 2 20 4 2 2" xfId="18077" xr:uid="{00000000-0005-0000-0000-00003B680000}"/>
    <cellStyle name="Note 2 20 4 2 3" xfId="24463" xr:uid="{00000000-0005-0000-0000-00003C680000}"/>
    <cellStyle name="Note 2 20 4 2 4" xfId="40570" xr:uid="{00000000-0005-0000-0000-00003D680000}"/>
    <cellStyle name="Note 2 20 4 2 5" xfId="48662" xr:uid="{00000000-0005-0000-0000-00003E680000}"/>
    <cellStyle name="Note 2 20 4 3" xfId="8370" xr:uid="{00000000-0005-0000-0000-00003F680000}"/>
    <cellStyle name="Note 2 20 4 3 2" xfId="21271" xr:uid="{00000000-0005-0000-0000-000040680000}"/>
    <cellStyle name="Note 2 20 4 3 3" xfId="27657" xr:uid="{00000000-0005-0000-0000-000041680000}"/>
    <cellStyle name="Note 2 20 4 4" xfId="10259" xr:uid="{00000000-0005-0000-0000-000042680000}"/>
    <cellStyle name="Note 2 20 4 4 2" xfId="33378" xr:uid="{00000000-0005-0000-0000-000043680000}"/>
    <cellStyle name="Note 2 20 4 5" xfId="37730" xr:uid="{00000000-0005-0000-0000-000044680000}"/>
    <cellStyle name="Note 2 20 4 6" xfId="45822" xr:uid="{00000000-0005-0000-0000-000045680000}"/>
    <cellStyle name="Note 2 20 5" xfId="948" xr:uid="{00000000-0005-0000-0000-000046680000}"/>
    <cellStyle name="Note 2 20 5 2" xfId="4143" xr:uid="{00000000-0005-0000-0000-000047680000}"/>
    <cellStyle name="Note 2 20 5 2 2" xfId="17051" xr:uid="{00000000-0005-0000-0000-000048680000}"/>
    <cellStyle name="Note 2 20 5 2 3" xfId="23437" xr:uid="{00000000-0005-0000-0000-000049680000}"/>
    <cellStyle name="Note 2 20 5 3" xfId="7344" xr:uid="{00000000-0005-0000-0000-00004A680000}"/>
    <cellStyle name="Note 2 20 5 3 2" xfId="20245" xr:uid="{00000000-0005-0000-0000-00004B680000}"/>
    <cellStyle name="Note 2 20 5 3 3" xfId="26631" xr:uid="{00000000-0005-0000-0000-00004C680000}"/>
    <cellStyle name="Note 2 20 5 4" xfId="12804" xr:uid="{00000000-0005-0000-0000-00004D680000}"/>
    <cellStyle name="Note 2 20 5 4 2" xfId="32352" xr:uid="{00000000-0005-0000-0000-00004E680000}"/>
    <cellStyle name="Note 2 20 5 5" xfId="36704" xr:uid="{00000000-0005-0000-0000-00004F680000}"/>
    <cellStyle name="Note 2 20 5 6" xfId="44796" xr:uid="{00000000-0005-0000-0000-000050680000}"/>
    <cellStyle name="Note 2 20 6" xfId="2961" xr:uid="{00000000-0005-0000-0000-000051680000}"/>
    <cellStyle name="Note 2 20 6 2" xfId="6156" xr:uid="{00000000-0005-0000-0000-000052680000}"/>
    <cellStyle name="Note 2 20 6 2 2" xfId="19064" xr:uid="{00000000-0005-0000-0000-000053680000}"/>
    <cellStyle name="Note 2 20 6 2 3" xfId="25450" xr:uid="{00000000-0005-0000-0000-000054680000}"/>
    <cellStyle name="Note 2 20 6 3" xfId="9357" xr:uid="{00000000-0005-0000-0000-000055680000}"/>
    <cellStyle name="Note 2 20 6 3 2" xfId="22258" xr:uid="{00000000-0005-0000-0000-000056680000}"/>
    <cellStyle name="Note 2 20 6 3 3" xfId="28644" xr:uid="{00000000-0005-0000-0000-000057680000}"/>
    <cellStyle name="Note 2 20 6 4" xfId="11060" xr:uid="{00000000-0005-0000-0000-000058680000}"/>
    <cellStyle name="Note 2 20 6 4 2" xfId="34365" xr:uid="{00000000-0005-0000-0000-000059680000}"/>
    <cellStyle name="Note 2 20 6 5" xfId="38722" xr:uid="{00000000-0005-0000-0000-00005A680000}"/>
    <cellStyle name="Note 2 20 6 6" xfId="46814" xr:uid="{00000000-0005-0000-0000-00005B680000}"/>
    <cellStyle name="Note 2 20 7" xfId="571" xr:uid="{00000000-0005-0000-0000-00005C680000}"/>
    <cellStyle name="Note 2 20 7 2" xfId="15601" xr:uid="{00000000-0005-0000-0000-00005D680000}"/>
    <cellStyle name="Note 2 20 7 2 2" xfId="29455" xr:uid="{00000000-0005-0000-0000-00005E680000}"/>
    <cellStyle name="Note 2 20 7 3" xfId="16018" xr:uid="{00000000-0005-0000-0000-00005F680000}"/>
    <cellStyle name="Note 2 20 7 4" xfId="39544" xr:uid="{00000000-0005-0000-0000-000060680000}"/>
    <cellStyle name="Note 2 20 7 5" xfId="47636" xr:uid="{00000000-0005-0000-0000-000061680000}"/>
    <cellStyle name="Note 2 20 8" xfId="3766" xr:uid="{00000000-0005-0000-0000-000062680000}"/>
    <cellStyle name="Note 2 20 8 2" xfId="16675" xr:uid="{00000000-0005-0000-0000-000063680000}"/>
    <cellStyle name="Note 2 20 8 3" xfId="23061" xr:uid="{00000000-0005-0000-0000-000064680000}"/>
    <cellStyle name="Note 2 20 9" xfId="6967" xr:uid="{00000000-0005-0000-0000-000065680000}"/>
    <cellStyle name="Note 2 20 9 2" xfId="19869" xr:uid="{00000000-0005-0000-0000-000066680000}"/>
    <cellStyle name="Note 2 20 9 3" xfId="26255" xr:uid="{00000000-0005-0000-0000-000067680000}"/>
    <cellStyle name="Note 2 21" xfId="348" xr:uid="{00000000-0005-0000-0000-000068680000}"/>
    <cellStyle name="Note 2 21 10" xfId="12842" xr:uid="{00000000-0005-0000-0000-000069680000}"/>
    <cellStyle name="Note 2 21 10 2" xfId="32143" xr:uid="{00000000-0005-0000-0000-00006A680000}"/>
    <cellStyle name="Note 2 21 11" xfId="35353" xr:uid="{00000000-0005-0000-0000-00006B680000}"/>
    <cellStyle name="Note 2 21 12" xfId="43445" xr:uid="{00000000-0005-0000-0000-00006C680000}"/>
    <cellStyle name="Note 2 21 2" xfId="1610" xr:uid="{00000000-0005-0000-0000-00006D680000}"/>
    <cellStyle name="Note 2 21 2 2" xfId="4805" xr:uid="{00000000-0005-0000-0000-00006E680000}"/>
    <cellStyle name="Note 2 21 2 2 2" xfId="17713" xr:uid="{00000000-0005-0000-0000-00006F680000}"/>
    <cellStyle name="Note 2 21 2 2 3" xfId="24099" xr:uid="{00000000-0005-0000-0000-000070680000}"/>
    <cellStyle name="Note 2 21 2 2 4" xfId="37366" xr:uid="{00000000-0005-0000-0000-000071680000}"/>
    <cellStyle name="Note 2 21 2 2 5" xfId="45458" xr:uid="{00000000-0005-0000-0000-000072680000}"/>
    <cellStyle name="Note 2 21 2 3" xfId="8006" xr:uid="{00000000-0005-0000-0000-000073680000}"/>
    <cellStyle name="Note 2 21 2 3 2" xfId="20907" xr:uid="{00000000-0005-0000-0000-000074680000}"/>
    <cellStyle name="Note 2 21 2 3 3" xfId="27293" xr:uid="{00000000-0005-0000-0000-000075680000}"/>
    <cellStyle name="Note 2 21 2 3 4" xfId="40206" xr:uid="{00000000-0005-0000-0000-000076680000}"/>
    <cellStyle name="Note 2 21 2 3 5" xfId="48298" xr:uid="{00000000-0005-0000-0000-000077680000}"/>
    <cellStyle name="Note 2 21 2 4" xfId="10665" xr:uid="{00000000-0005-0000-0000-000078680000}"/>
    <cellStyle name="Note 2 21 2 4 2" xfId="33014" xr:uid="{00000000-0005-0000-0000-000079680000}"/>
    <cellStyle name="Note 2 21 2 5" xfId="35853" xr:uid="{00000000-0005-0000-0000-00007A680000}"/>
    <cellStyle name="Note 2 21 2 6" xfId="43945" xr:uid="{00000000-0005-0000-0000-00007B680000}"/>
    <cellStyle name="Note 2 21 3" xfId="2619" xr:uid="{00000000-0005-0000-0000-00007C680000}"/>
    <cellStyle name="Note 2 21 3 2" xfId="5814" xr:uid="{00000000-0005-0000-0000-00007D680000}"/>
    <cellStyle name="Note 2 21 3 2 2" xfId="18722" xr:uid="{00000000-0005-0000-0000-00007E680000}"/>
    <cellStyle name="Note 2 21 3 2 3" xfId="25108" xr:uid="{00000000-0005-0000-0000-00007F680000}"/>
    <cellStyle name="Note 2 21 3 2 4" xfId="38375" xr:uid="{00000000-0005-0000-0000-000080680000}"/>
    <cellStyle name="Note 2 21 3 2 5" xfId="46467" xr:uid="{00000000-0005-0000-0000-000081680000}"/>
    <cellStyle name="Note 2 21 3 3" xfId="9015" xr:uid="{00000000-0005-0000-0000-000082680000}"/>
    <cellStyle name="Note 2 21 3 3 2" xfId="21916" xr:uid="{00000000-0005-0000-0000-000083680000}"/>
    <cellStyle name="Note 2 21 3 3 3" xfId="28302" xr:uid="{00000000-0005-0000-0000-000084680000}"/>
    <cellStyle name="Note 2 21 3 3 4" xfId="41215" xr:uid="{00000000-0005-0000-0000-000085680000}"/>
    <cellStyle name="Note 2 21 3 3 5" xfId="49307" xr:uid="{00000000-0005-0000-0000-000086680000}"/>
    <cellStyle name="Note 2 21 3 4" xfId="11913" xr:uid="{00000000-0005-0000-0000-000087680000}"/>
    <cellStyle name="Note 2 21 3 4 2" xfId="34023" xr:uid="{00000000-0005-0000-0000-000088680000}"/>
    <cellStyle name="Note 2 21 3 5" xfId="36350" xr:uid="{00000000-0005-0000-0000-000089680000}"/>
    <cellStyle name="Note 2 21 3 6" xfId="44442" xr:uid="{00000000-0005-0000-0000-00008A680000}"/>
    <cellStyle name="Note 2 21 4" xfId="1903" xr:uid="{00000000-0005-0000-0000-00008B680000}"/>
    <cellStyle name="Note 2 21 4 2" xfId="5098" xr:uid="{00000000-0005-0000-0000-00008C680000}"/>
    <cellStyle name="Note 2 21 4 2 2" xfId="18006" xr:uid="{00000000-0005-0000-0000-00008D680000}"/>
    <cellStyle name="Note 2 21 4 2 3" xfId="24392" xr:uid="{00000000-0005-0000-0000-00008E680000}"/>
    <cellStyle name="Note 2 21 4 2 4" xfId="40499" xr:uid="{00000000-0005-0000-0000-00008F680000}"/>
    <cellStyle name="Note 2 21 4 2 5" xfId="48591" xr:uid="{00000000-0005-0000-0000-000090680000}"/>
    <cellStyle name="Note 2 21 4 3" xfId="8299" xr:uid="{00000000-0005-0000-0000-000091680000}"/>
    <cellStyle name="Note 2 21 4 3 2" xfId="21200" xr:uid="{00000000-0005-0000-0000-000092680000}"/>
    <cellStyle name="Note 2 21 4 3 3" xfId="27586" xr:uid="{00000000-0005-0000-0000-000093680000}"/>
    <cellStyle name="Note 2 21 4 4" xfId="11549" xr:uid="{00000000-0005-0000-0000-000094680000}"/>
    <cellStyle name="Note 2 21 4 4 2" xfId="33307" xr:uid="{00000000-0005-0000-0000-000095680000}"/>
    <cellStyle name="Note 2 21 4 5" xfId="37659" xr:uid="{00000000-0005-0000-0000-000096680000}"/>
    <cellStyle name="Note 2 21 4 6" xfId="45751" xr:uid="{00000000-0005-0000-0000-000097680000}"/>
    <cellStyle name="Note 2 21 5" xfId="1110" xr:uid="{00000000-0005-0000-0000-000098680000}"/>
    <cellStyle name="Note 2 21 5 2" xfId="4305" xr:uid="{00000000-0005-0000-0000-000099680000}"/>
    <cellStyle name="Note 2 21 5 2 2" xfId="17213" xr:uid="{00000000-0005-0000-0000-00009A680000}"/>
    <cellStyle name="Note 2 21 5 2 3" xfId="23599" xr:uid="{00000000-0005-0000-0000-00009B680000}"/>
    <cellStyle name="Note 2 21 5 3" xfId="7506" xr:uid="{00000000-0005-0000-0000-00009C680000}"/>
    <cellStyle name="Note 2 21 5 3 2" xfId="20407" xr:uid="{00000000-0005-0000-0000-00009D680000}"/>
    <cellStyle name="Note 2 21 5 3 3" xfId="26793" xr:uid="{00000000-0005-0000-0000-00009E680000}"/>
    <cellStyle name="Note 2 21 5 4" xfId="12852" xr:uid="{00000000-0005-0000-0000-00009F680000}"/>
    <cellStyle name="Note 2 21 5 4 2" xfId="32514" xr:uid="{00000000-0005-0000-0000-0000A0680000}"/>
    <cellStyle name="Note 2 21 5 5" xfId="36866" xr:uid="{00000000-0005-0000-0000-0000A1680000}"/>
    <cellStyle name="Note 2 21 5 6" xfId="44958" xr:uid="{00000000-0005-0000-0000-0000A2680000}"/>
    <cellStyle name="Note 2 21 6" xfId="3123" xr:uid="{00000000-0005-0000-0000-0000A3680000}"/>
    <cellStyle name="Note 2 21 6 2" xfId="6318" xr:uid="{00000000-0005-0000-0000-0000A4680000}"/>
    <cellStyle name="Note 2 21 6 2 2" xfId="19226" xr:uid="{00000000-0005-0000-0000-0000A5680000}"/>
    <cellStyle name="Note 2 21 6 2 3" xfId="25612" xr:uid="{00000000-0005-0000-0000-0000A6680000}"/>
    <cellStyle name="Note 2 21 6 3" xfId="9519" xr:uid="{00000000-0005-0000-0000-0000A7680000}"/>
    <cellStyle name="Note 2 21 6 3 2" xfId="22420" xr:uid="{00000000-0005-0000-0000-0000A8680000}"/>
    <cellStyle name="Note 2 21 6 3 3" xfId="28806" xr:uid="{00000000-0005-0000-0000-0000A9680000}"/>
    <cellStyle name="Note 2 21 6 4" xfId="12333" xr:uid="{00000000-0005-0000-0000-0000AA680000}"/>
    <cellStyle name="Note 2 21 6 4 2" xfId="34527" xr:uid="{00000000-0005-0000-0000-0000AB680000}"/>
    <cellStyle name="Note 2 21 6 5" xfId="38884" xr:uid="{00000000-0005-0000-0000-0000AC680000}"/>
    <cellStyle name="Note 2 21 6 6" xfId="46976" xr:uid="{00000000-0005-0000-0000-0000AD680000}"/>
    <cellStyle name="Note 2 21 7" xfId="739" xr:uid="{00000000-0005-0000-0000-0000AE680000}"/>
    <cellStyle name="Note 2 21 7 2" xfId="15764" xr:uid="{00000000-0005-0000-0000-0000AF680000}"/>
    <cellStyle name="Note 2 21 7 2 2" xfId="29607" xr:uid="{00000000-0005-0000-0000-0000B0680000}"/>
    <cellStyle name="Note 2 21 7 3" xfId="15420" xr:uid="{00000000-0005-0000-0000-0000B1680000}"/>
    <cellStyle name="Note 2 21 7 4" xfId="39706" xr:uid="{00000000-0005-0000-0000-0000B2680000}"/>
    <cellStyle name="Note 2 21 7 5" xfId="47798" xr:uid="{00000000-0005-0000-0000-0000B3680000}"/>
    <cellStyle name="Note 2 21 8" xfId="3934" xr:uid="{00000000-0005-0000-0000-0000B4680000}"/>
    <cellStyle name="Note 2 21 8 2" xfId="16842" xr:uid="{00000000-0005-0000-0000-0000B5680000}"/>
    <cellStyle name="Note 2 21 8 3" xfId="23228" xr:uid="{00000000-0005-0000-0000-0000B6680000}"/>
    <cellStyle name="Note 2 21 9" xfId="7135" xr:uid="{00000000-0005-0000-0000-0000B7680000}"/>
    <cellStyle name="Note 2 21 9 2" xfId="20036" xr:uid="{00000000-0005-0000-0000-0000B8680000}"/>
    <cellStyle name="Note 2 21 9 3" xfId="26422" xr:uid="{00000000-0005-0000-0000-0000B9680000}"/>
    <cellStyle name="Note 2 22" xfId="350" xr:uid="{00000000-0005-0000-0000-0000BA680000}"/>
    <cellStyle name="Note 2 22 10" xfId="12757" xr:uid="{00000000-0005-0000-0000-0000BB680000}"/>
    <cellStyle name="Note 2 22 10 2" xfId="32145" xr:uid="{00000000-0005-0000-0000-0000BC680000}"/>
    <cellStyle name="Note 2 22 11" xfId="35025" xr:uid="{00000000-0005-0000-0000-0000BD680000}"/>
    <cellStyle name="Note 2 22 12" xfId="43117" xr:uid="{00000000-0005-0000-0000-0000BE680000}"/>
    <cellStyle name="Note 2 22 2" xfId="1282" xr:uid="{00000000-0005-0000-0000-0000BF680000}"/>
    <cellStyle name="Note 2 22 2 2" xfId="4477" xr:uid="{00000000-0005-0000-0000-0000C0680000}"/>
    <cellStyle name="Note 2 22 2 2 2" xfId="17385" xr:uid="{00000000-0005-0000-0000-0000C1680000}"/>
    <cellStyle name="Note 2 22 2 2 3" xfId="23771" xr:uid="{00000000-0005-0000-0000-0000C2680000}"/>
    <cellStyle name="Note 2 22 2 2 4" xfId="37038" xr:uid="{00000000-0005-0000-0000-0000C3680000}"/>
    <cellStyle name="Note 2 22 2 2 5" xfId="45130" xr:uid="{00000000-0005-0000-0000-0000C4680000}"/>
    <cellStyle name="Note 2 22 2 3" xfId="7678" xr:uid="{00000000-0005-0000-0000-0000C5680000}"/>
    <cellStyle name="Note 2 22 2 3 2" xfId="20579" xr:uid="{00000000-0005-0000-0000-0000C6680000}"/>
    <cellStyle name="Note 2 22 2 3 3" xfId="26965" xr:uid="{00000000-0005-0000-0000-0000C7680000}"/>
    <cellStyle name="Note 2 22 2 3 4" xfId="39878" xr:uid="{00000000-0005-0000-0000-0000C8680000}"/>
    <cellStyle name="Note 2 22 2 3 5" xfId="47970" xr:uid="{00000000-0005-0000-0000-0000C9680000}"/>
    <cellStyle name="Note 2 22 2 4" xfId="10480" xr:uid="{00000000-0005-0000-0000-0000CA680000}"/>
    <cellStyle name="Note 2 22 2 4 2" xfId="32686" xr:uid="{00000000-0005-0000-0000-0000CB680000}"/>
    <cellStyle name="Note 2 22 2 5" xfId="35525" xr:uid="{00000000-0005-0000-0000-0000CC680000}"/>
    <cellStyle name="Note 2 22 2 6" xfId="43617" xr:uid="{00000000-0005-0000-0000-0000CD680000}"/>
    <cellStyle name="Note 2 22 3" xfId="2291" xr:uid="{00000000-0005-0000-0000-0000CE680000}"/>
    <cellStyle name="Note 2 22 3 2" xfId="5486" xr:uid="{00000000-0005-0000-0000-0000CF680000}"/>
    <cellStyle name="Note 2 22 3 2 2" xfId="18394" xr:uid="{00000000-0005-0000-0000-0000D0680000}"/>
    <cellStyle name="Note 2 22 3 2 3" xfId="24780" xr:uid="{00000000-0005-0000-0000-0000D1680000}"/>
    <cellStyle name="Note 2 22 3 2 4" xfId="38047" xr:uid="{00000000-0005-0000-0000-0000D2680000}"/>
    <cellStyle name="Note 2 22 3 2 5" xfId="46139" xr:uid="{00000000-0005-0000-0000-0000D3680000}"/>
    <cellStyle name="Note 2 22 3 3" xfId="8687" xr:uid="{00000000-0005-0000-0000-0000D4680000}"/>
    <cellStyle name="Note 2 22 3 3 2" xfId="21588" xr:uid="{00000000-0005-0000-0000-0000D5680000}"/>
    <cellStyle name="Note 2 22 3 3 3" xfId="27974" xr:uid="{00000000-0005-0000-0000-0000D6680000}"/>
    <cellStyle name="Note 2 22 3 3 4" xfId="40887" xr:uid="{00000000-0005-0000-0000-0000D7680000}"/>
    <cellStyle name="Note 2 22 3 3 5" xfId="48979" xr:uid="{00000000-0005-0000-0000-0000D8680000}"/>
    <cellStyle name="Note 2 22 3 4" xfId="12371" xr:uid="{00000000-0005-0000-0000-0000D9680000}"/>
    <cellStyle name="Note 2 22 3 4 2" xfId="33695" xr:uid="{00000000-0005-0000-0000-0000DA680000}"/>
    <cellStyle name="Note 2 22 3 5" xfId="36022" xr:uid="{00000000-0005-0000-0000-0000DB680000}"/>
    <cellStyle name="Note 2 22 3 6" xfId="44114" xr:uid="{00000000-0005-0000-0000-0000DC680000}"/>
    <cellStyle name="Note 2 22 4" xfId="2086" xr:uid="{00000000-0005-0000-0000-0000DD680000}"/>
    <cellStyle name="Note 2 22 4 2" xfId="5281" xr:uid="{00000000-0005-0000-0000-0000DE680000}"/>
    <cellStyle name="Note 2 22 4 2 2" xfId="18189" xr:uid="{00000000-0005-0000-0000-0000DF680000}"/>
    <cellStyle name="Note 2 22 4 2 3" xfId="24575" xr:uid="{00000000-0005-0000-0000-0000E0680000}"/>
    <cellStyle name="Note 2 22 4 2 4" xfId="40682" xr:uid="{00000000-0005-0000-0000-0000E1680000}"/>
    <cellStyle name="Note 2 22 4 2 5" xfId="48774" xr:uid="{00000000-0005-0000-0000-0000E2680000}"/>
    <cellStyle name="Note 2 22 4 3" xfId="8482" xr:uid="{00000000-0005-0000-0000-0000E3680000}"/>
    <cellStyle name="Note 2 22 4 3 2" xfId="21383" xr:uid="{00000000-0005-0000-0000-0000E4680000}"/>
    <cellStyle name="Note 2 22 4 3 3" xfId="27769" xr:uid="{00000000-0005-0000-0000-0000E5680000}"/>
    <cellStyle name="Note 2 22 4 4" xfId="10830" xr:uid="{00000000-0005-0000-0000-0000E6680000}"/>
    <cellStyle name="Note 2 22 4 4 2" xfId="33490" xr:uid="{00000000-0005-0000-0000-0000E7680000}"/>
    <cellStyle name="Note 2 22 4 5" xfId="37842" xr:uid="{00000000-0005-0000-0000-0000E8680000}"/>
    <cellStyle name="Note 2 22 4 6" xfId="45934" xr:uid="{00000000-0005-0000-0000-0000E9680000}"/>
    <cellStyle name="Note 2 22 5" xfId="782" xr:uid="{00000000-0005-0000-0000-0000EA680000}"/>
    <cellStyle name="Note 2 22 5 2" xfId="3977" xr:uid="{00000000-0005-0000-0000-0000EB680000}"/>
    <cellStyle name="Note 2 22 5 2 2" xfId="16885" xr:uid="{00000000-0005-0000-0000-0000EC680000}"/>
    <cellStyle name="Note 2 22 5 2 3" xfId="23271" xr:uid="{00000000-0005-0000-0000-0000ED680000}"/>
    <cellStyle name="Note 2 22 5 3" xfId="7178" xr:uid="{00000000-0005-0000-0000-0000EE680000}"/>
    <cellStyle name="Note 2 22 5 3 2" xfId="20079" xr:uid="{00000000-0005-0000-0000-0000EF680000}"/>
    <cellStyle name="Note 2 22 5 3 3" xfId="26465" xr:uid="{00000000-0005-0000-0000-0000F0680000}"/>
    <cellStyle name="Note 2 22 5 4" xfId="11097" xr:uid="{00000000-0005-0000-0000-0000F1680000}"/>
    <cellStyle name="Note 2 22 5 4 2" xfId="32186" xr:uid="{00000000-0005-0000-0000-0000F2680000}"/>
    <cellStyle name="Note 2 22 5 5" xfId="36538" xr:uid="{00000000-0005-0000-0000-0000F3680000}"/>
    <cellStyle name="Note 2 22 5 6" xfId="44630" xr:uid="{00000000-0005-0000-0000-0000F4680000}"/>
    <cellStyle name="Note 2 22 6" xfId="2795" xr:uid="{00000000-0005-0000-0000-0000F5680000}"/>
    <cellStyle name="Note 2 22 6 2" xfId="5990" xr:uid="{00000000-0005-0000-0000-0000F6680000}"/>
    <cellStyle name="Note 2 22 6 2 2" xfId="18898" xr:uid="{00000000-0005-0000-0000-0000F7680000}"/>
    <cellStyle name="Note 2 22 6 2 3" xfId="25284" xr:uid="{00000000-0005-0000-0000-0000F8680000}"/>
    <cellStyle name="Note 2 22 6 3" xfId="9191" xr:uid="{00000000-0005-0000-0000-0000F9680000}"/>
    <cellStyle name="Note 2 22 6 3 2" xfId="22092" xr:uid="{00000000-0005-0000-0000-0000FA680000}"/>
    <cellStyle name="Note 2 22 6 3 3" xfId="28478" xr:uid="{00000000-0005-0000-0000-0000FB680000}"/>
    <cellStyle name="Note 2 22 6 4" xfId="11670" xr:uid="{00000000-0005-0000-0000-0000FC680000}"/>
    <cellStyle name="Note 2 22 6 4 2" xfId="34199" xr:uid="{00000000-0005-0000-0000-0000FD680000}"/>
    <cellStyle name="Note 2 22 6 5" xfId="38556" xr:uid="{00000000-0005-0000-0000-0000FE680000}"/>
    <cellStyle name="Note 2 22 6 6" xfId="46648" xr:uid="{00000000-0005-0000-0000-0000FF680000}"/>
    <cellStyle name="Note 2 22 7" xfId="741" xr:uid="{00000000-0005-0000-0000-000000690000}"/>
    <cellStyle name="Note 2 22 7 2" xfId="15765" xr:uid="{00000000-0005-0000-0000-000001690000}"/>
    <cellStyle name="Note 2 22 7 2 2" xfId="29608" xr:uid="{00000000-0005-0000-0000-000002690000}"/>
    <cellStyle name="Note 2 22 7 3" xfId="16311" xr:uid="{00000000-0005-0000-0000-000003690000}"/>
    <cellStyle name="Note 2 22 7 4" xfId="39378" xr:uid="{00000000-0005-0000-0000-000004690000}"/>
    <cellStyle name="Note 2 22 7 5" xfId="47470" xr:uid="{00000000-0005-0000-0000-000005690000}"/>
    <cellStyle name="Note 2 22 8" xfId="3936" xr:uid="{00000000-0005-0000-0000-000006690000}"/>
    <cellStyle name="Note 2 22 8 2" xfId="16844" xr:uid="{00000000-0005-0000-0000-000007690000}"/>
    <cellStyle name="Note 2 22 8 3" xfId="23230" xr:uid="{00000000-0005-0000-0000-000008690000}"/>
    <cellStyle name="Note 2 22 9" xfId="7137" xr:uid="{00000000-0005-0000-0000-000009690000}"/>
    <cellStyle name="Note 2 22 9 2" xfId="20038" xr:uid="{00000000-0005-0000-0000-00000A690000}"/>
    <cellStyle name="Note 2 22 9 3" xfId="26424" xr:uid="{00000000-0005-0000-0000-00000B690000}"/>
    <cellStyle name="Note 2 23" xfId="186" xr:uid="{00000000-0005-0000-0000-00000C690000}"/>
    <cellStyle name="Note 2 23 10" xfId="35020" xr:uid="{00000000-0005-0000-0000-00000D690000}"/>
    <cellStyle name="Note 2 23 11" xfId="43112" xr:uid="{00000000-0005-0000-0000-00000E690000}"/>
    <cellStyle name="Note 2 23 2" xfId="1277" xr:uid="{00000000-0005-0000-0000-00000F690000}"/>
    <cellStyle name="Note 2 23 2 2" xfId="4472" xr:uid="{00000000-0005-0000-0000-000010690000}"/>
    <cellStyle name="Note 2 23 2 2 2" xfId="17380" xr:uid="{00000000-0005-0000-0000-000011690000}"/>
    <cellStyle name="Note 2 23 2 2 3" xfId="23766" xr:uid="{00000000-0005-0000-0000-000012690000}"/>
    <cellStyle name="Note 2 23 2 2 4" xfId="37033" xr:uid="{00000000-0005-0000-0000-000013690000}"/>
    <cellStyle name="Note 2 23 2 2 5" xfId="45125" xr:uid="{00000000-0005-0000-0000-000014690000}"/>
    <cellStyle name="Note 2 23 2 3" xfId="7673" xr:uid="{00000000-0005-0000-0000-000015690000}"/>
    <cellStyle name="Note 2 23 2 3 2" xfId="20574" xr:uid="{00000000-0005-0000-0000-000016690000}"/>
    <cellStyle name="Note 2 23 2 3 3" xfId="26960" xr:uid="{00000000-0005-0000-0000-000017690000}"/>
    <cellStyle name="Note 2 23 2 3 4" xfId="39873" xr:uid="{00000000-0005-0000-0000-000018690000}"/>
    <cellStyle name="Note 2 23 2 3 5" xfId="47965" xr:uid="{00000000-0005-0000-0000-000019690000}"/>
    <cellStyle name="Note 2 23 2 4" xfId="10254" xr:uid="{00000000-0005-0000-0000-00001A690000}"/>
    <cellStyle name="Note 2 23 2 4 2" xfId="32681" xr:uid="{00000000-0005-0000-0000-00001B690000}"/>
    <cellStyle name="Note 2 23 2 5" xfId="35520" xr:uid="{00000000-0005-0000-0000-00001C690000}"/>
    <cellStyle name="Note 2 23 2 6" xfId="43612" xr:uid="{00000000-0005-0000-0000-00001D690000}"/>
    <cellStyle name="Note 2 23 3" xfId="2283" xr:uid="{00000000-0005-0000-0000-00001E690000}"/>
    <cellStyle name="Note 2 23 3 2" xfId="5478" xr:uid="{00000000-0005-0000-0000-00001F690000}"/>
    <cellStyle name="Note 2 23 3 2 2" xfId="18386" xr:uid="{00000000-0005-0000-0000-000020690000}"/>
    <cellStyle name="Note 2 23 3 2 3" xfId="24772" xr:uid="{00000000-0005-0000-0000-000021690000}"/>
    <cellStyle name="Note 2 23 3 2 4" xfId="40879" xr:uid="{00000000-0005-0000-0000-000022690000}"/>
    <cellStyle name="Note 2 23 3 2 5" xfId="48971" xr:uid="{00000000-0005-0000-0000-000023690000}"/>
    <cellStyle name="Note 2 23 3 3" xfId="8679" xr:uid="{00000000-0005-0000-0000-000024690000}"/>
    <cellStyle name="Note 2 23 3 3 2" xfId="21580" xr:uid="{00000000-0005-0000-0000-000025690000}"/>
    <cellStyle name="Note 2 23 3 3 3" xfId="27966" xr:uid="{00000000-0005-0000-0000-000026690000}"/>
    <cellStyle name="Note 2 23 3 4" xfId="10001" xr:uid="{00000000-0005-0000-0000-000027690000}"/>
    <cellStyle name="Note 2 23 3 4 2" xfId="33687" xr:uid="{00000000-0005-0000-0000-000028690000}"/>
    <cellStyle name="Note 2 23 3 5" xfId="38039" xr:uid="{00000000-0005-0000-0000-000029690000}"/>
    <cellStyle name="Note 2 23 3 6" xfId="46131" xr:uid="{00000000-0005-0000-0000-00002A690000}"/>
    <cellStyle name="Note 2 23 4" xfId="777" xr:uid="{00000000-0005-0000-0000-00002B690000}"/>
    <cellStyle name="Note 2 23 4 2" xfId="3972" xr:uid="{00000000-0005-0000-0000-00002C690000}"/>
    <cellStyle name="Note 2 23 4 2 2" xfId="16880" xr:uid="{00000000-0005-0000-0000-00002D690000}"/>
    <cellStyle name="Note 2 23 4 2 3" xfId="23266" xr:uid="{00000000-0005-0000-0000-00002E690000}"/>
    <cellStyle name="Note 2 23 4 2 4" xfId="41501" xr:uid="{00000000-0005-0000-0000-00002F690000}"/>
    <cellStyle name="Note 2 23 4 2 5" xfId="49593" xr:uid="{00000000-0005-0000-0000-000030690000}"/>
    <cellStyle name="Note 2 23 4 3" xfId="7173" xr:uid="{00000000-0005-0000-0000-000031690000}"/>
    <cellStyle name="Note 2 23 4 3 2" xfId="20074" xr:uid="{00000000-0005-0000-0000-000032690000}"/>
    <cellStyle name="Note 2 23 4 3 3" xfId="26460" xr:uid="{00000000-0005-0000-0000-000033690000}"/>
    <cellStyle name="Note 2 23 4 4" xfId="13022" xr:uid="{00000000-0005-0000-0000-000034690000}"/>
    <cellStyle name="Note 2 23 4 4 2" xfId="32181" xr:uid="{00000000-0005-0000-0000-000035690000}"/>
    <cellStyle name="Note 2 23 4 5" xfId="36533" xr:uid="{00000000-0005-0000-0000-000036690000}"/>
    <cellStyle name="Note 2 23 4 6" xfId="44625" xr:uid="{00000000-0005-0000-0000-000037690000}"/>
    <cellStyle name="Note 2 23 5" xfId="2790" xr:uid="{00000000-0005-0000-0000-000038690000}"/>
    <cellStyle name="Note 2 23 5 2" xfId="5985" xr:uid="{00000000-0005-0000-0000-000039690000}"/>
    <cellStyle name="Note 2 23 5 2 2" xfId="18893" xr:uid="{00000000-0005-0000-0000-00003A690000}"/>
    <cellStyle name="Note 2 23 5 2 3" xfId="25279" xr:uid="{00000000-0005-0000-0000-00003B690000}"/>
    <cellStyle name="Note 2 23 5 3" xfId="9186" xr:uid="{00000000-0005-0000-0000-00003C690000}"/>
    <cellStyle name="Note 2 23 5 3 2" xfId="22087" xr:uid="{00000000-0005-0000-0000-00003D690000}"/>
    <cellStyle name="Note 2 23 5 3 3" xfId="28473" xr:uid="{00000000-0005-0000-0000-00003E690000}"/>
    <cellStyle name="Note 2 23 5 4" xfId="12320" xr:uid="{00000000-0005-0000-0000-00003F690000}"/>
    <cellStyle name="Note 2 23 5 4 2" xfId="34194" xr:uid="{00000000-0005-0000-0000-000040690000}"/>
    <cellStyle name="Note 2 23 5 5" xfId="38551" xr:uid="{00000000-0005-0000-0000-000041690000}"/>
    <cellStyle name="Note 2 23 5 6" xfId="46643" xr:uid="{00000000-0005-0000-0000-000042690000}"/>
    <cellStyle name="Note 2 23 6" xfId="577" xr:uid="{00000000-0005-0000-0000-000043690000}"/>
    <cellStyle name="Note 2 23 6 2" xfId="15606" xr:uid="{00000000-0005-0000-0000-000044690000}"/>
    <cellStyle name="Note 2 23 6 2 2" xfId="29460" xr:uid="{00000000-0005-0000-0000-000045690000}"/>
    <cellStyle name="Note 2 23 6 3" xfId="16052" xr:uid="{00000000-0005-0000-0000-000046690000}"/>
    <cellStyle name="Note 2 23 6 4" xfId="39373" xr:uid="{00000000-0005-0000-0000-000047690000}"/>
    <cellStyle name="Note 2 23 6 5" xfId="47465" xr:uid="{00000000-0005-0000-0000-000048690000}"/>
    <cellStyle name="Note 2 23 7" xfId="3772" xr:uid="{00000000-0005-0000-0000-000049690000}"/>
    <cellStyle name="Note 2 23 7 2" xfId="16680" xr:uid="{00000000-0005-0000-0000-00004A690000}"/>
    <cellStyle name="Note 2 23 7 3" xfId="23066" xr:uid="{00000000-0005-0000-0000-00004B690000}"/>
    <cellStyle name="Note 2 23 8" xfId="6973" xr:uid="{00000000-0005-0000-0000-00004C690000}"/>
    <cellStyle name="Note 2 23 8 2" xfId="19874" xr:uid="{00000000-0005-0000-0000-00004D690000}"/>
    <cellStyle name="Note 2 23 8 3" xfId="26260" xr:uid="{00000000-0005-0000-0000-00004E690000}"/>
    <cellStyle name="Note 2 23 9" xfId="12364" xr:uid="{00000000-0005-0000-0000-00004F690000}"/>
    <cellStyle name="Note 2 23 9 2" xfId="31991" xr:uid="{00000000-0005-0000-0000-000050690000}"/>
    <cellStyle name="Note 2 24" xfId="772" xr:uid="{00000000-0005-0000-0000-000051690000}"/>
    <cellStyle name="Note 2 24 2" xfId="1777" xr:uid="{00000000-0005-0000-0000-000052690000}"/>
    <cellStyle name="Note 2 24 2 2" xfId="4972" xr:uid="{00000000-0005-0000-0000-000053690000}"/>
    <cellStyle name="Note 2 24 2 2 2" xfId="17880" xr:uid="{00000000-0005-0000-0000-000054690000}"/>
    <cellStyle name="Note 2 24 2 2 3" xfId="24266" xr:uid="{00000000-0005-0000-0000-000055690000}"/>
    <cellStyle name="Note 2 24 2 2 4" xfId="40373" xr:uid="{00000000-0005-0000-0000-000056690000}"/>
    <cellStyle name="Note 2 24 2 2 5" xfId="48465" xr:uid="{00000000-0005-0000-0000-000057690000}"/>
    <cellStyle name="Note 2 24 2 3" xfId="8173" xr:uid="{00000000-0005-0000-0000-000058690000}"/>
    <cellStyle name="Note 2 24 2 3 2" xfId="21074" xr:uid="{00000000-0005-0000-0000-000059690000}"/>
    <cellStyle name="Note 2 24 2 3 3" xfId="27460" xr:uid="{00000000-0005-0000-0000-00005A690000}"/>
    <cellStyle name="Note 2 24 2 4" xfId="10947" xr:uid="{00000000-0005-0000-0000-00005B690000}"/>
    <cellStyle name="Note 2 24 2 4 2" xfId="33181" xr:uid="{00000000-0005-0000-0000-00005C690000}"/>
    <cellStyle name="Note 2 24 2 5" xfId="37533" xr:uid="{00000000-0005-0000-0000-00005D690000}"/>
    <cellStyle name="Note 2 24 2 6" xfId="45625" xr:uid="{00000000-0005-0000-0000-00005E690000}"/>
    <cellStyle name="Note 2 24 3" xfId="1952" xr:uid="{00000000-0005-0000-0000-00005F690000}"/>
    <cellStyle name="Note 2 24 3 2" xfId="5147" xr:uid="{00000000-0005-0000-0000-000060690000}"/>
    <cellStyle name="Note 2 24 3 2 2" xfId="18055" xr:uid="{00000000-0005-0000-0000-000061690000}"/>
    <cellStyle name="Note 2 24 3 2 3" xfId="24441" xr:uid="{00000000-0005-0000-0000-000062690000}"/>
    <cellStyle name="Note 2 24 3 2 4" xfId="40548" xr:uid="{00000000-0005-0000-0000-000063690000}"/>
    <cellStyle name="Note 2 24 3 2 5" xfId="48640" xr:uid="{00000000-0005-0000-0000-000064690000}"/>
    <cellStyle name="Note 2 24 3 3" xfId="8348" xr:uid="{00000000-0005-0000-0000-000065690000}"/>
    <cellStyle name="Note 2 24 3 3 2" xfId="21249" xr:uid="{00000000-0005-0000-0000-000066690000}"/>
    <cellStyle name="Note 2 24 3 3 3" xfId="27635" xr:uid="{00000000-0005-0000-0000-000067690000}"/>
    <cellStyle name="Note 2 24 3 4" xfId="12619" xr:uid="{00000000-0005-0000-0000-000068690000}"/>
    <cellStyle name="Note 2 24 3 4 2" xfId="33356" xr:uid="{00000000-0005-0000-0000-000069690000}"/>
    <cellStyle name="Note 2 24 3 5" xfId="37708" xr:uid="{00000000-0005-0000-0000-00006A690000}"/>
    <cellStyle name="Note 2 24 3 6" xfId="45800" xr:uid="{00000000-0005-0000-0000-00006B690000}"/>
    <cellStyle name="Note 2 24 4" xfId="2785" xr:uid="{00000000-0005-0000-0000-00006C690000}"/>
    <cellStyle name="Note 2 24 4 2" xfId="5980" xr:uid="{00000000-0005-0000-0000-00006D690000}"/>
    <cellStyle name="Note 2 24 4 2 2" xfId="18888" xr:uid="{00000000-0005-0000-0000-00006E690000}"/>
    <cellStyle name="Note 2 24 4 2 3" xfId="25274" xr:uid="{00000000-0005-0000-0000-00006F690000}"/>
    <cellStyle name="Note 2 24 4 3" xfId="9181" xr:uid="{00000000-0005-0000-0000-000070690000}"/>
    <cellStyle name="Note 2 24 4 3 2" xfId="22082" xr:uid="{00000000-0005-0000-0000-000071690000}"/>
    <cellStyle name="Note 2 24 4 3 3" xfId="28468" xr:uid="{00000000-0005-0000-0000-000072690000}"/>
    <cellStyle name="Note 2 24 4 4" xfId="11807" xr:uid="{00000000-0005-0000-0000-000073690000}"/>
    <cellStyle name="Note 2 24 4 4 2" xfId="34189" xr:uid="{00000000-0005-0000-0000-000074690000}"/>
    <cellStyle name="Note 2 24 4 5" xfId="36528" xr:uid="{00000000-0005-0000-0000-000075690000}"/>
    <cellStyle name="Note 2 24 4 6" xfId="44620" xr:uid="{00000000-0005-0000-0000-000076690000}"/>
    <cellStyle name="Note 2 24 5" xfId="3967" xr:uid="{00000000-0005-0000-0000-000077690000}"/>
    <cellStyle name="Note 2 24 5 2" xfId="16875" xr:uid="{00000000-0005-0000-0000-000078690000}"/>
    <cellStyle name="Note 2 24 5 3" xfId="23261" xr:uid="{00000000-0005-0000-0000-000079690000}"/>
    <cellStyle name="Note 2 24 5 4" xfId="38546" xr:uid="{00000000-0005-0000-0000-00007A690000}"/>
    <cellStyle name="Note 2 24 5 5" xfId="46638" xr:uid="{00000000-0005-0000-0000-00007B690000}"/>
    <cellStyle name="Note 2 24 6" xfId="7168" xr:uid="{00000000-0005-0000-0000-00007C690000}"/>
    <cellStyle name="Note 2 24 6 2" xfId="20069" xr:uid="{00000000-0005-0000-0000-00007D690000}"/>
    <cellStyle name="Note 2 24 6 3" xfId="26455" xr:uid="{00000000-0005-0000-0000-00007E690000}"/>
    <cellStyle name="Note 2 24 6 4" xfId="39368" xr:uid="{00000000-0005-0000-0000-00007F690000}"/>
    <cellStyle name="Note 2 24 6 5" xfId="47460" xr:uid="{00000000-0005-0000-0000-000080690000}"/>
    <cellStyle name="Note 2 24 7" xfId="13013" xr:uid="{00000000-0005-0000-0000-000081690000}"/>
    <cellStyle name="Note 2 24 7 2" xfId="32176" xr:uid="{00000000-0005-0000-0000-000082690000}"/>
    <cellStyle name="Note 2 24 8" xfId="35015" xr:uid="{00000000-0005-0000-0000-000083690000}"/>
    <cellStyle name="Note 2 24 9" xfId="43107" xr:uid="{00000000-0005-0000-0000-000084690000}"/>
    <cellStyle name="Note 2 25" xfId="1272" xr:uid="{00000000-0005-0000-0000-000085690000}"/>
    <cellStyle name="Note 2 25 2" xfId="4467" xr:uid="{00000000-0005-0000-0000-000086690000}"/>
    <cellStyle name="Note 2 25 2 2" xfId="17375" xr:uid="{00000000-0005-0000-0000-000087690000}"/>
    <cellStyle name="Note 2 25 2 3" xfId="23761" xr:uid="{00000000-0005-0000-0000-000088690000}"/>
    <cellStyle name="Note 2 25 2 4" xfId="37028" xr:uid="{00000000-0005-0000-0000-000089690000}"/>
    <cellStyle name="Note 2 25 2 5" xfId="45120" xr:uid="{00000000-0005-0000-0000-00008A690000}"/>
    <cellStyle name="Note 2 25 3" xfId="7668" xr:uid="{00000000-0005-0000-0000-00008B690000}"/>
    <cellStyle name="Note 2 25 3 2" xfId="20569" xr:uid="{00000000-0005-0000-0000-00008C690000}"/>
    <cellStyle name="Note 2 25 3 3" xfId="26955" xr:uid="{00000000-0005-0000-0000-00008D690000}"/>
    <cellStyle name="Note 2 25 3 4" xfId="39868" xr:uid="{00000000-0005-0000-0000-00008E690000}"/>
    <cellStyle name="Note 2 25 3 5" xfId="47960" xr:uid="{00000000-0005-0000-0000-00008F690000}"/>
    <cellStyle name="Note 2 25 4" xfId="11731" xr:uid="{00000000-0005-0000-0000-000090690000}"/>
    <cellStyle name="Note 2 25 4 2" xfId="32676" xr:uid="{00000000-0005-0000-0000-000091690000}"/>
    <cellStyle name="Note 2 25 5" xfId="35515" xr:uid="{00000000-0005-0000-0000-000092690000}"/>
    <cellStyle name="Note 2 25 6" xfId="43607" xr:uid="{00000000-0005-0000-0000-000093690000}"/>
    <cellStyle name="Note 2 26" xfId="2286" xr:uid="{00000000-0005-0000-0000-000094690000}"/>
    <cellStyle name="Note 2 26 2" xfId="5481" xr:uid="{00000000-0005-0000-0000-000095690000}"/>
    <cellStyle name="Note 2 26 2 2" xfId="18389" xr:uid="{00000000-0005-0000-0000-000096690000}"/>
    <cellStyle name="Note 2 26 2 3" xfId="24775" xr:uid="{00000000-0005-0000-0000-000097690000}"/>
    <cellStyle name="Note 2 26 2 4" xfId="38042" xr:uid="{00000000-0005-0000-0000-000098690000}"/>
    <cellStyle name="Note 2 26 2 5" xfId="46134" xr:uid="{00000000-0005-0000-0000-000099690000}"/>
    <cellStyle name="Note 2 26 3" xfId="8682" xr:uid="{00000000-0005-0000-0000-00009A690000}"/>
    <cellStyle name="Note 2 26 3 2" xfId="21583" xr:uid="{00000000-0005-0000-0000-00009B690000}"/>
    <cellStyle name="Note 2 26 3 3" xfId="27969" xr:uid="{00000000-0005-0000-0000-00009C690000}"/>
    <cellStyle name="Note 2 26 3 4" xfId="40882" xr:uid="{00000000-0005-0000-0000-00009D690000}"/>
    <cellStyle name="Note 2 26 3 5" xfId="48974" xr:uid="{00000000-0005-0000-0000-00009E690000}"/>
    <cellStyle name="Note 2 26 4" xfId="6804" xr:uid="{00000000-0005-0000-0000-00009F690000}"/>
    <cellStyle name="Note 2 26 4 2" xfId="33690" xr:uid="{00000000-0005-0000-0000-0000A0690000}"/>
    <cellStyle name="Note 2 26 5" xfId="36017" xr:uid="{00000000-0005-0000-0000-0000A1690000}"/>
    <cellStyle name="Note 2 26 6" xfId="44109" xr:uid="{00000000-0005-0000-0000-0000A2690000}"/>
    <cellStyle name="Note 2 27" xfId="2135" xr:uid="{00000000-0005-0000-0000-0000A3690000}"/>
    <cellStyle name="Note 2 27 2" xfId="5330" xr:uid="{00000000-0005-0000-0000-0000A4690000}"/>
    <cellStyle name="Note 2 27 2 2" xfId="18238" xr:uid="{00000000-0005-0000-0000-0000A5690000}"/>
    <cellStyle name="Note 2 27 2 3" xfId="24624" xr:uid="{00000000-0005-0000-0000-0000A6690000}"/>
    <cellStyle name="Note 2 27 2 4" xfId="40731" xr:uid="{00000000-0005-0000-0000-0000A7690000}"/>
    <cellStyle name="Note 2 27 2 5" xfId="48823" xr:uid="{00000000-0005-0000-0000-0000A8690000}"/>
    <cellStyle name="Note 2 27 3" xfId="8531" xr:uid="{00000000-0005-0000-0000-0000A9690000}"/>
    <cellStyle name="Note 2 27 3 2" xfId="21432" xr:uid="{00000000-0005-0000-0000-0000AA690000}"/>
    <cellStyle name="Note 2 27 3 3" xfId="27818" xr:uid="{00000000-0005-0000-0000-0000AB690000}"/>
    <cellStyle name="Note 2 27 4" xfId="11490" xr:uid="{00000000-0005-0000-0000-0000AC690000}"/>
    <cellStyle name="Note 2 27 4 2" xfId="33539" xr:uid="{00000000-0005-0000-0000-0000AD690000}"/>
    <cellStyle name="Note 2 27 5" xfId="37891" xr:uid="{00000000-0005-0000-0000-0000AE690000}"/>
    <cellStyle name="Note 2 27 6" xfId="45983" xr:uid="{00000000-0005-0000-0000-0000AF690000}"/>
    <cellStyle name="Note 2 28" xfId="764" xr:uid="{00000000-0005-0000-0000-0000B0690000}"/>
    <cellStyle name="Note 2 28 2" xfId="3959" xr:uid="{00000000-0005-0000-0000-0000B1690000}"/>
    <cellStyle name="Note 2 28 2 2" xfId="16867" xr:uid="{00000000-0005-0000-0000-0000B2690000}"/>
    <cellStyle name="Note 2 28 2 3" xfId="23253" xr:uid="{00000000-0005-0000-0000-0000B3690000}"/>
    <cellStyle name="Note 2 28 3" xfId="7160" xr:uid="{00000000-0005-0000-0000-0000B4690000}"/>
    <cellStyle name="Note 2 28 3 2" xfId="20061" xr:uid="{00000000-0005-0000-0000-0000B5690000}"/>
    <cellStyle name="Note 2 28 3 3" xfId="26447" xr:uid="{00000000-0005-0000-0000-0000B6690000}"/>
    <cellStyle name="Note 2 28 4" xfId="11929" xr:uid="{00000000-0005-0000-0000-0000B7690000}"/>
    <cellStyle name="Note 2 28 4 2" xfId="32168" xr:uid="{00000000-0005-0000-0000-0000B8690000}"/>
    <cellStyle name="Note 2 28 5" xfId="36521" xr:uid="{00000000-0005-0000-0000-0000B9690000}"/>
    <cellStyle name="Note 2 28 6" xfId="44613" xr:uid="{00000000-0005-0000-0000-0000BA690000}"/>
    <cellStyle name="Note 2 29" xfId="756" xr:uid="{00000000-0005-0000-0000-0000BB690000}"/>
    <cellStyle name="Note 2 29 2" xfId="3951" xr:uid="{00000000-0005-0000-0000-0000BC690000}"/>
    <cellStyle name="Note 2 29 2 2" xfId="16859" xr:uid="{00000000-0005-0000-0000-0000BD690000}"/>
    <cellStyle name="Note 2 29 2 3" xfId="23245" xr:uid="{00000000-0005-0000-0000-0000BE690000}"/>
    <cellStyle name="Note 2 29 3" xfId="7152" xr:uid="{00000000-0005-0000-0000-0000BF690000}"/>
    <cellStyle name="Note 2 29 3 2" xfId="20053" xr:uid="{00000000-0005-0000-0000-0000C0690000}"/>
    <cellStyle name="Note 2 29 3 3" xfId="26439" xr:uid="{00000000-0005-0000-0000-0000C1690000}"/>
    <cellStyle name="Note 2 29 4" xfId="11105" xr:uid="{00000000-0005-0000-0000-0000C2690000}"/>
    <cellStyle name="Note 2 29 4 2" xfId="32160" xr:uid="{00000000-0005-0000-0000-0000C3690000}"/>
    <cellStyle name="Note 2 29 5" xfId="38538" xr:uid="{00000000-0005-0000-0000-0000C4690000}"/>
    <cellStyle name="Note 2 29 6" xfId="46630" xr:uid="{00000000-0005-0000-0000-0000C5690000}"/>
    <cellStyle name="Note 2 3" xfId="79" xr:uid="{00000000-0005-0000-0000-0000C6690000}"/>
    <cellStyle name="Note 2 3 10" xfId="3639" xr:uid="{00000000-0005-0000-0000-0000C7690000}"/>
    <cellStyle name="Note 2 3 10 2" xfId="16548" xr:uid="{00000000-0005-0000-0000-0000C8690000}"/>
    <cellStyle name="Note 2 3 10 3" xfId="22934" xr:uid="{00000000-0005-0000-0000-0000C9690000}"/>
    <cellStyle name="Note 2 3 11" xfId="6840" xr:uid="{00000000-0005-0000-0000-0000CA690000}"/>
    <cellStyle name="Note 2 3 11 2" xfId="19742" xr:uid="{00000000-0005-0000-0000-0000CB690000}"/>
    <cellStyle name="Note 2 3 11 3" xfId="26128" xr:uid="{00000000-0005-0000-0000-0000CC690000}"/>
    <cellStyle name="Note 2 3 12" xfId="11046" xr:uid="{00000000-0005-0000-0000-0000CD690000}"/>
    <cellStyle name="Note 2 3 12 2" xfId="31859" xr:uid="{00000000-0005-0000-0000-0000CE690000}"/>
    <cellStyle name="Note 2 3 13" xfId="35063" xr:uid="{00000000-0005-0000-0000-0000CF690000}"/>
    <cellStyle name="Note 2 3 14" xfId="43155" xr:uid="{00000000-0005-0000-0000-0000D0690000}"/>
    <cellStyle name="Note 2 3 2" xfId="224" xr:uid="{00000000-0005-0000-0000-0000D1690000}"/>
    <cellStyle name="Note 2 3 2 10" xfId="12342" xr:uid="{00000000-0005-0000-0000-0000D2690000}"/>
    <cellStyle name="Note 2 3 2 10 2" xfId="32029" xr:uid="{00000000-0005-0000-0000-0000D3690000}"/>
    <cellStyle name="Note 2 3 2 11" xfId="35229" xr:uid="{00000000-0005-0000-0000-0000D4690000}"/>
    <cellStyle name="Note 2 3 2 12" xfId="43321" xr:uid="{00000000-0005-0000-0000-0000D5690000}"/>
    <cellStyle name="Note 2 3 2 2" xfId="1486" xr:uid="{00000000-0005-0000-0000-0000D6690000}"/>
    <cellStyle name="Note 2 3 2 2 2" xfId="4681" xr:uid="{00000000-0005-0000-0000-0000D7690000}"/>
    <cellStyle name="Note 2 3 2 2 2 2" xfId="17589" xr:uid="{00000000-0005-0000-0000-0000D8690000}"/>
    <cellStyle name="Note 2 3 2 2 2 3" xfId="23975" xr:uid="{00000000-0005-0000-0000-0000D9690000}"/>
    <cellStyle name="Note 2 3 2 2 2 4" xfId="37242" xr:uid="{00000000-0005-0000-0000-0000DA690000}"/>
    <cellStyle name="Note 2 3 2 2 2 5" xfId="45334" xr:uid="{00000000-0005-0000-0000-0000DB690000}"/>
    <cellStyle name="Note 2 3 2 2 3" xfId="7882" xr:uid="{00000000-0005-0000-0000-0000DC690000}"/>
    <cellStyle name="Note 2 3 2 2 3 2" xfId="20783" xr:uid="{00000000-0005-0000-0000-0000DD690000}"/>
    <cellStyle name="Note 2 3 2 2 3 3" xfId="27169" xr:uid="{00000000-0005-0000-0000-0000DE690000}"/>
    <cellStyle name="Note 2 3 2 2 3 4" xfId="40082" xr:uid="{00000000-0005-0000-0000-0000DF690000}"/>
    <cellStyle name="Note 2 3 2 2 3 5" xfId="48174" xr:uid="{00000000-0005-0000-0000-0000E0690000}"/>
    <cellStyle name="Note 2 3 2 2 4" xfId="12750" xr:uid="{00000000-0005-0000-0000-0000E1690000}"/>
    <cellStyle name="Note 2 3 2 2 4 2" xfId="32890" xr:uid="{00000000-0005-0000-0000-0000E2690000}"/>
    <cellStyle name="Note 2 3 2 2 5" xfId="35729" xr:uid="{00000000-0005-0000-0000-0000E3690000}"/>
    <cellStyle name="Note 2 3 2 2 6" xfId="43821" xr:uid="{00000000-0005-0000-0000-0000E4690000}"/>
    <cellStyle name="Note 2 3 2 3" xfId="2495" xr:uid="{00000000-0005-0000-0000-0000E5690000}"/>
    <cellStyle name="Note 2 3 2 3 2" xfId="5690" xr:uid="{00000000-0005-0000-0000-0000E6690000}"/>
    <cellStyle name="Note 2 3 2 3 2 2" xfId="18598" xr:uid="{00000000-0005-0000-0000-0000E7690000}"/>
    <cellStyle name="Note 2 3 2 3 2 3" xfId="24984" xr:uid="{00000000-0005-0000-0000-0000E8690000}"/>
    <cellStyle name="Note 2 3 2 3 2 4" xfId="38251" xr:uid="{00000000-0005-0000-0000-0000E9690000}"/>
    <cellStyle name="Note 2 3 2 3 2 5" xfId="46343" xr:uid="{00000000-0005-0000-0000-0000EA690000}"/>
    <cellStyle name="Note 2 3 2 3 3" xfId="8891" xr:uid="{00000000-0005-0000-0000-0000EB690000}"/>
    <cellStyle name="Note 2 3 2 3 3 2" xfId="21792" xr:uid="{00000000-0005-0000-0000-0000EC690000}"/>
    <cellStyle name="Note 2 3 2 3 3 3" xfId="28178" xr:uid="{00000000-0005-0000-0000-0000ED690000}"/>
    <cellStyle name="Note 2 3 2 3 3 4" xfId="41091" xr:uid="{00000000-0005-0000-0000-0000EE690000}"/>
    <cellStyle name="Note 2 3 2 3 3 5" xfId="49183" xr:uid="{00000000-0005-0000-0000-0000EF690000}"/>
    <cellStyle name="Note 2 3 2 3 4" xfId="10478" xr:uid="{00000000-0005-0000-0000-0000F0690000}"/>
    <cellStyle name="Note 2 3 2 3 4 2" xfId="33899" xr:uid="{00000000-0005-0000-0000-0000F1690000}"/>
    <cellStyle name="Note 2 3 2 3 5" xfId="36226" xr:uid="{00000000-0005-0000-0000-0000F2690000}"/>
    <cellStyle name="Note 2 3 2 3 6" xfId="44318" xr:uid="{00000000-0005-0000-0000-0000F3690000}"/>
    <cellStyle name="Note 2 3 2 4" xfId="2256" xr:uid="{00000000-0005-0000-0000-0000F4690000}"/>
    <cellStyle name="Note 2 3 2 4 2" xfId="5451" xr:uid="{00000000-0005-0000-0000-0000F5690000}"/>
    <cellStyle name="Note 2 3 2 4 2 2" xfId="18359" xr:uid="{00000000-0005-0000-0000-0000F6690000}"/>
    <cellStyle name="Note 2 3 2 4 2 3" xfId="24745" xr:uid="{00000000-0005-0000-0000-0000F7690000}"/>
    <cellStyle name="Note 2 3 2 4 2 4" xfId="40852" xr:uid="{00000000-0005-0000-0000-0000F8690000}"/>
    <cellStyle name="Note 2 3 2 4 2 5" xfId="48944" xr:uid="{00000000-0005-0000-0000-0000F9690000}"/>
    <cellStyle name="Note 2 3 2 4 3" xfId="8652" xr:uid="{00000000-0005-0000-0000-0000FA690000}"/>
    <cellStyle name="Note 2 3 2 4 3 2" xfId="21553" xr:uid="{00000000-0005-0000-0000-0000FB690000}"/>
    <cellStyle name="Note 2 3 2 4 3 3" xfId="27939" xr:uid="{00000000-0005-0000-0000-0000FC690000}"/>
    <cellStyle name="Note 2 3 2 4 4" xfId="11281" xr:uid="{00000000-0005-0000-0000-0000FD690000}"/>
    <cellStyle name="Note 2 3 2 4 4 2" xfId="33660" xr:uid="{00000000-0005-0000-0000-0000FE690000}"/>
    <cellStyle name="Note 2 3 2 4 5" xfId="38012" xr:uid="{00000000-0005-0000-0000-0000FF690000}"/>
    <cellStyle name="Note 2 3 2 4 6" xfId="46104" xr:uid="{00000000-0005-0000-0000-0000006A0000}"/>
    <cellStyle name="Note 2 3 2 5" xfId="986" xr:uid="{00000000-0005-0000-0000-0000016A0000}"/>
    <cellStyle name="Note 2 3 2 5 2" xfId="4181" xr:uid="{00000000-0005-0000-0000-0000026A0000}"/>
    <cellStyle name="Note 2 3 2 5 2 2" xfId="17089" xr:uid="{00000000-0005-0000-0000-0000036A0000}"/>
    <cellStyle name="Note 2 3 2 5 2 3" xfId="23475" xr:uid="{00000000-0005-0000-0000-0000046A0000}"/>
    <cellStyle name="Note 2 3 2 5 3" xfId="7382" xr:uid="{00000000-0005-0000-0000-0000056A0000}"/>
    <cellStyle name="Note 2 3 2 5 3 2" xfId="20283" xr:uid="{00000000-0005-0000-0000-0000066A0000}"/>
    <cellStyle name="Note 2 3 2 5 3 3" xfId="26669" xr:uid="{00000000-0005-0000-0000-0000076A0000}"/>
    <cellStyle name="Note 2 3 2 5 4" xfId="13092" xr:uid="{00000000-0005-0000-0000-0000086A0000}"/>
    <cellStyle name="Note 2 3 2 5 4 2" xfId="32390" xr:uid="{00000000-0005-0000-0000-0000096A0000}"/>
    <cellStyle name="Note 2 3 2 5 5" xfId="36742" xr:uid="{00000000-0005-0000-0000-00000A6A0000}"/>
    <cellStyle name="Note 2 3 2 5 6" xfId="44834" xr:uid="{00000000-0005-0000-0000-00000B6A0000}"/>
    <cellStyle name="Note 2 3 2 6" xfId="2999" xr:uid="{00000000-0005-0000-0000-00000C6A0000}"/>
    <cellStyle name="Note 2 3 2 6 2" xfId="6194" xr:uid="{00000000-0005-0000-0000-00000D6A0000}"/>
    <cellStyle name="Note 2 3 2 6 2 2" xfId="19102" xr:uid="{00000000-0005-0000-0000-00000E6A0000}"/>
    <cellStyle name="Note 2 3 2 6 2 3" xfId="25488" xr:uid="{00000000-0005-0000-0000-00000F6A0000}"/>
    <cellStyle name="Note 2 3 2 6 3" xfId="9395" xr:uid="{00000000-0005-0000-0000-0000106A0000}"/>
    <cellStyle name="Note 2 3 2 6 3 2" xfId="22296" xr:uid="{00000000-0005-0000-0000-0000116A0000}"/>
    <cellStyle name="Note 2 3 2 6 3 3" xfId="28682" xr:uid="{00000000-0005-0000-0000-0000126A0000}"/>
    <cellStyle name="Note 2 3 2 6 4" xfId="10398" xr:uid="{00000000-0005-0000-0000-0000136A0000}"/>
    <cellStyle name="Note 2 3 2 6 4 2" xfId="34403" xr:uid="{00000000-0005-0000-0000-0000146A0000}"/>
    <cellStyle name="Note 2 3 2 6 5" xfId="38760" xr:uid="{00000000-0005-0000-0000-0000156A0000}"/>
    <cellStyle name="Note 2 3 2 6 6" xfId="46852" xr:uid="{00000000-0005-0000-0000-0000166A0000}"/>
    <cellStyle name="Note 2 3 2 7" xfId="615" xr:uid="{00000000-0005-0000-0000-0000176A0000}"/>
    <cellStyle name="Note 2 3 2 7 2" xfId="15640" xr:uid="{00000000-0005-0000-0000-0000186A0000}"/>
    <cellStyle name="Note 2 3 2 7 2 2" xfId="29493" xr:uid="{00000000-0005-0000-0000-0000196A0000}"/>
    <cellStyle name="Note 2 3 2 7 3" xfId="16178" xr:uid="{00000000-0005-0000-0000-00001A6A0000}"/>
    <cellStyle name="Note 2 3 2 7 4" xfId="39582" xr:uid="{00000000-0005-0000-0000-00001B6A0000}"/>
    <cellStyle name="Note 2 3 2 7 5" xfId="47674" xr:uid="{00000000-0005-0000-0000-00001C6A0000}"/>
    <cellStyle name="Note 2 3 2 8" xfId="3810" xr:uid="{00000000-0005-0000-0000-00001D6A0000}"/>
    <cellStyle name="Note 2 3 2 8 2" xfId="16718" xr:uid="{00000000-0005-0000-0000-00001E6A0000}"/>
    <cellStyle name="Note 2 3 2 8 3" xfId="23104" xr:uid="{00000000-0005-0000-0000-00001F6A0000}"/>
    <cellStyle name="Note 2 3 2 9" xfId="7011" xr:uid="{00000000-0005-0000-0000-0000206A0000}"/>
    <cellStyle name="Note 2 3 2 9 2" xfId="19912" xr:uid="{00000000-0005-0000-0000-0000216A0000}"/>
    <cellStyle name="Note 2 3 2 9 3" xfId="26298" xr:uid="{00000000-0005-0000-0000-0000226A0000}"/>
    <cellStyle name="Note 2 3 3" xfId="1148" xr:uid="{00000000-0005-0000-0000-0000236A0000}"/>
    <cellStyle name="Note 2 3 3 10" xfId="43483" xr:uid="{00000000-0005-0000-0000-0000246A0000}"/>
    <cellStyle name="Note 2 3 3 2" xfId="1648" xr:uid="{00000000-0005-0000-0000-0000256A0000}"/>
    <cellStyle name="Note 2 3 3 2 2" xfId="4843" xr:uid="{00000000-0005-0000-0000-0000266A0000}"/>
    <cellStyle name="Note 2 3 3 2 2 2" xfId="17751" xr:uid="{00000000-0005-0000-0000-0000276A0000}"/>
    <cellStyle name="Note 2 3 3 2 2 3" xfId="24137" xr:uid="{00000000-0005-0000-0000-0000286A0000}"/>
    <cellStyle name="Note 2 3 3 2 2 4" xfId="37404" xr:uid="{00000000-0005-0000-0000-0000296A0000}"/>
    <cellStyle name="Note 2 3 3 2 2 5" xfId="45496" xr:uid="{00000000-0005-0000-0000-00002A6A0000}"/>
    <cellStyle name="Note 2 3 3 2 3" xfId="8044" xr:uid="{00000000-0005-0000-0000-00002B6A0000}"/>
    <cellStyle name="Note 2 3 3 2 3 2" xfId="20945" xr:uid="{00000000-0005-0000-0000-00002C6A0000}"/>
    <cellStyle name="Note 2 3 3 2 3 3" xfId="27331" xr:uid="{00000000-0005-0000-0000-00002D6A0000}"/>
    <cellStyle name="Note 2 3 3 2 3 4" xfId="40244" xr:uid="{00000000-0005-0000-0000-00002E6A0000}"/>
    <cellStyle name="Note 2 3 3 2 3 5" xfId="48336" xr:uid="{00000000-0005-0000-0000-00002F6A0000}"/>
    <cellStyle name="Note 2 3 3 2 4" xfId="11532" xr:uid="{00000000-0005-0000-0000-0000306A0000}"/>
    <cellStyle name="Note 2 3 3 2 4 2" xfId="33052" xr:uid="{00000000-0005-0000-0000-0000316A0000}"/>
    <cellStyle name="Note 2 3 3 2 5" xfId="35891" xr:uid="{00000000-0005-0000-0000-0000326A0000}"/>
    <cellStyle name="Note 2 3 3 2 6" xfId="43983" xr:uid="{00000000-0005-0000-0000-0000336A0000}"/>
    <cellStyle name="Note 2 3 3 3" xfId="2657" xr:uid="{00000000-0005-0000-0000-0000346A0000}"/>
    <cellStyle name="Note 2 3 3 3 2" xfId="5852" xr:uid="{00000000-0005-0000-0000-0000356A0000}"/>
    <cellStyle name="Note 2 3 3 3 2 2" xfId="18760" xr:uid="{00000000-0005-0000-0000-0000366A0000}"/>
    <cellStyle name="Note 2 3 3 3 2 3" xfId="25146" xr:uid="{00000000-0005-0000-0000-0000376A0000}"/>
    <cellStyle name="Note 2 3 3 3 2 4" xfId="38413" xr:uid="{00000000-0005-0000-0000-0000386A0000}"/>
    <cellStyle name="Note 2 3 3 3 2 5" xfId="46505" xr:uid="{00000000-0005-0000-0000-0000396A0000}"/>
    <cellStyle name="Note 2 3 3 3 3" xfId="9053" xr:uid="{00000000-0005-0000-0000-00003A6A0000}"/>
    <cellStyle name="Note 2 3 3 3 3 2" xfId="21954" xr:uid="{00000000-0005-0000-0000-00003B6A0000}"/>
    <cellStyle name="Note 2 3 3 3 3 3" xfId="28340" xr:uid="{00000000-0005-0000-0000-00003C6A0000}"/>
    <cellStyle name="Note 2 3 3 3 3 4" xfId="41253" xr:uid="{00000000-0005-0000-0000-00003D6A0000}"/>
    <cellStyle name="Note 2 3 3 3 3 5" xfId="49345" xr:uid="{00000000-0005-0000-0000-00003E6A0000}"/>
    <cellStyle name="Note 2 3 3 3 4" xfId="10675" xr:uid="{00000000-0005-0000-0000-00003F6A0000}"/>
    <cellStyle name="Note 2 3 3 3 4 2" xfId="34061" xr:uid="{00000000-0005-0000-0000-0000406A0000}"/>
    <cellStyle name="Note 2 3 3 3 5" xfId="36388" xr:uid="{00000000-0005-0000-0000-0000416A0000}"/>
    <cellStyle name="Note 2 3 3 3 6" xfId="44480" xr:uid="{00000000-0005-0000-0000-0000426A0000}"/>
    <cellStyle name="Note 2 3 3 4" xfId="1948" xr:uid="{00000000-0005-0000-0000-0000436A0000}"/>
    <cellStyle name="Note 2 3 3 4 2" xfId="5143" xr:uid="{00000000-0005-0000-0000-0000446A0000}"/>
    <cellStyle name="Note 2 3 3 4 2 2" xfId="18051" xr:uid="{00000000-0005-0000-0000-0000456A0000}"/>
    <cellStyle name="Note 2 3 3 4 2 3" xfId="24437" xr:uid="{00000000-0005-0000-0000-0000466A0000}"/>
    <cellStyle name="Note 2 3 3 4 2 4" xfId="40544" xr:uid="{00000000-0005-0000-0000-0000476A0000}"/>
    <cellStyle name="Note 2 3 3 4 2 5" xfId="48636" xr:uid="{00000000-0005-0000-0000-0000486A0000}"/>
    <cellStyle name="Note 2 3 3 4 3" xfId="8344" xr:uid="{00000000-0005-0000-0000-0000496A0000}"/>
    <cellStyle name="Note 2 3 3 4 3 2" xfId="21245" xr:uid="{00000000-0005-0000-0000-00004A6A0000}"/>
    <cellStyle name="Note 2 3 3 4 3 3" xfId="27631" xr:uid="{00000000-0005-0000-0000-00004B6A0000}"/>
    <cellStyle name="Note 2 3 3 4 4" xfId="11838" xr:uid="{00000000-0005-0000-0000-00004C6A0000}"/>
    <cellStyle name="Note 2 3 3 4 4 2" xfId="33352" xr:uid="{00000000-0005-0000-0000-00004D6A0000}"/>
    <cellStyle name="Note 2 3 3 4 5" xfId="37704" xr:uid="{00000000-0005-0000-0000-00004E6A0000}"/>
    <cellStyle name="Note 2 3 3 4 6" xfId="45796" xr:uid="{00000000-0005-0000-0000-00004F6A0000}"/>
    <cellStyle name="Note 2 3 3 5" xfId="3161" xr:uid="{00000000-0005-0000-0000-0000506A0000}"/>
    <cellStyle name="Note 2 3 3 5 2" xfId="6356" xr:uid="{00000000-0005-0000-0000-0000516A0000}"/>
    <cellStyle name="Note 2 3 3 5 2 2" xfId="19264" xr:uid="{00000000-0005-0000-0000-0000526A0000}"/>
    <cellStyle name="Note 2 3 3 5 2 3" xfId="25650" xr:uid="{00000000-0005-0000-0000-0000536A0000}"/>
    <cellStyle name="Note 2 3 3 5 3" xfId="9557" xr:uid="{00000000-0005-0000-0000-0000546A0000}"/>
    <cellStyle name="Note 2 3 3 5 3 2" xfId="22458" xr:uid="{00000000-0005-0000-0000-0000556A0000}"/>
    <cellStyle name="Note 2 3 3 5 3 3" xfId="28844" xr:uid="{00000000-0005-0000-0000-0000566A0000}"/>
    <cellStyle name="Note 2 3 3 5 4" xfId="10633" xr:uid="{00000000-0005-0000-0000-0000576A0000}"/>
    <cellStyle name="Note 2 3 3 5 4 2" xfId="34565" xr:uid="{00000000-0005-0000-0000-0000586A0000}"/>
    <cellStyle name="Note 2 3 3 5 5" xfId="36904" xr:uid="{00000000-0005-0000-0000-0000596A0000}"/>
    <cellStyle name="Note 2 3 3 5 6" xfId="44996" xr:uid="{00000000-0005-0000-0000-00005A6A0000}"/>
    <cellStyle name="Note 2 3 3 6" xfId="4343" xr:uid="{00000000-0005-0000-0000-00005B6A0000}"/>
    <cellStyle name="Note 2 3 3 6 2" xfId="17251" xr:uid="{00000000-0005-0000-0000-00005C6A0000}"/>
    <cellStyle name="Note 2 3 3 6 3" xfId="23637" xr:uid="{00000000-0005-0000-0000-00005D6A0000}"/>
    <cellStyle name="Note 2 3 3 6 4" xfId="38922" xr:uid="{00000000-0005-0000-0000-00005E6A0000}"/>
    <cellStyle name="Note 2 3 3 6 5" xfId="47014" xr:uid="{00000000-0005-0000-0000-00005F6A0000}"/>
    <cellStyle name="Note 2 3 3 7" xfId="7544" xr:uid="{00000000-0005-0000-0000-0000606A0000}"/>
    <cellStyle name="Note 2 3 3 7 2" xfId="20445" xr:uid="{00000000-0005-0000-0000-0000616A0000}"/>
    <cellStyle name="Note 2 3 3 7 3" xfId="26831" xr:uid="{00000000-0005-0000-0000-0000626A0000}"/>
    <cellStyle name="Note 2 3 3 7 4" xfId="39744" xr:uid="{00000000-0005-0000-0000-0000636A0000}"/>
    <cellStyle name="Note 2 3 3 7 5" xfId="47836" xr:uid="{00000000-0005-0000-0000-0000646A0000}"/>
    <cellStyle name="Note 2 3 3 8" xfId="10116" xr:uid="{00000000-0005-0000-0000-0000656A0000}"/>
    <cellStyle name="Note 2 3 3 8 2" xfId="32552" xr:uid="{00000000-0005-0000-0000-0000666A0000}"/>
    <cellStyle name="Note 2 3 3 9" xfId="35391" xr:uid="{00000000-0005-0000-0000-0000676A0000}"/>
    <cellStyle name="Note 2 3 4" xfId="1320" xr:uid="{00000000-0005-0000-0000-0000686A0000}"/>
    <cellStyle name="Note 2 3 4 2" xfId="4515" xr:uid="{00000000-0005-0000-0000-0000696A0000}"/>
    <cellStyle name="Note 2 3 4 2 2" xfId="17423" xr:uid="{00000000-0005-0000-0000-00006A6A0000}"/>
    <cellStyle name="Note 2 3 4 2 3" xfId="23809" xr:uid="{00000000-0005-0000-0000-00006B6A0000}"/>
    <cellStyle name="Note 2 3 4 2 4" xfId="37076" xr:uid="{00000000-0005-0000-0000-00006C6A0000}"/>
    <cellStyle name="Note 2 3 4 2 5" xfId="45168" xr:uid="{00000000-0005-0000-0000-00006D6A0000}"/>
    <cellStyle name="Note 2 3 4 3" xfId="7716" xr:uid="{00000000-0005-0000-0000-00006E6A0000}"/>
    <cellStyle name="Note 2 3 4 3 2" xfId="20617" xr:uid="{00000000-0005-0000-0000-00006F6A0000}"/>
    <cellStyle name="Note 2 3 4 3 3" xfId="27003" xr:uid="{00000000-0005-0000-0000-0000706A0000}"/>
    <cellStyle name="Note 2 3 4 3 4" xfId="39916" xr:uid="{00000000-0005-0000-0000-0000716A0000}"/>
    <cellStyle name="Note 2 3 4 3 5" xfId="48008" xr:uid="{00000000-0005-0000-0000-0000726A0000}"/>
    <cellStyle name="Note 2 3 4 4" xfId="12743" xr:uid="{00000000-0005-0000-0000-0000736A0000}"/>
    <cellStyle name="Note 2 3 4 4 2" xfId="32724" xr:uid="{00000000-0005-0000-0000-0000746A0000}"/>
    <cellStyle name="Note 2 3 4 5" xfId="35563" xr:uid="{00000000-0005-0000-0000-0000756A0000}"/>
    <cellStyle name="Note 2 3 4 6" xfId="43655" xr:uid="{00000000-0005-0000-0000-0000766A0000}"/>
    <cellStyle name="Note 2 3 5" xfId="2329" xr:uid="{00000000-0005-0000-0000-0000776A0000}"/>
    <cellStyle name="Note 2 3 5 2" xfId="5524" xr:uid="{00000000-0005-0000-0000-0000786A0000}"/>
    <cellStyle name="Note 2 3 5 2 2" xfId="18432" xr:uid="{00000000-0005-0000-0000-0000796A0000}"/>
    <cellStyle name="Note 2 3 5 2 3" xfId="24818" xr:uid="{00000000-0005-0000-0000-00007A6A0000}"/>
    <cellStyle name="Note 2 3 5 2 4" xfId="38085" xr:uid="{00000000-0005-0000-0000-00007B6A0000}"/>
    <cellStyle name="Note 2 3 5 2 5" xfId="46177" xr:uid="{00000000-0005-0000-0000-00007C6A0000}"/>
    <cellStyle name="Note 2 3 5 3" xfId="8725" xr:uid="{00000000-0005-0000-0000-00007D6A0000}"/>
    <cellStyle name="Note 2 3 5 3 2" xfId="21626" xr:uid="{00000000-0005-0000-0000-00007E6A0000}"/>
    <cellStyle name="Note 2 3 5 3 3" xfId="28012" xr:uid="{00000000-0005-0000-0000-00007F6A0000}"/>
    <cellStyle name="Note 2 3 5 3 4" xfId="40925" xr:uid="{00000000-0005-0000-0000-0000806A0000}"/>
    <cellStyle name="Note 2 3 5 3 5" xfId="49017" xr:uid="{00000000-0005-0000-0000-0000816A0000}"/>
    <cellStyle name="Note 2 3 5 4" xfId="10905" xr:uid="{00000000-0005-0000-0000-0000826A0000}"/>
    <cellStyle name="Note 2 3 5 4 2" xfId="33733" xr:uid="{00000000-0005-0000-0000-0000836A0000}"/>
    <cellStyle name="Note 2 3 5 5" xfId="36060" xr:uid="{00000000-0005-0000-0000-0000846A0000}"/>
    <cellStyle name="Note 2 3 5 6" xfId="44152" xr:uid="{00000000-0005-0000-0000-0000856A0000}"/>
    <cellStyle name="Note 2 3 6" xfId="1970" xr:uid="{00000000-0005-0000-0000-0000866A0000}"/>
    <cellStyle name="Note 2 3 6 2" xfId="5165" xr:uid="{00000000-0005-0000-0000-0000876A0000}"/>
    <cellStyle name="Note 2 3 6 2 2" xfId="18073" xr:uid="{00000000-0005-0000-0000-0000886A0000}"/>
    <cellStyle name="Note 2 3 6 2 3" xfId="24459" xr:uid="{00000000-0005-0000-0000-0000896A0000}"/>
    <cellStyle name="Note 2 3 6 2 4" xfId="40566" xr:uid="{00000000-0005-0000-0000-00008A6A0000}"/>
    <cellStyle name="Note 2 3 6 2 5" xfId="48658" xr:uid="{00000000-0005-0000-0000-00008B6A0000}"/>
    <cellStyle name="Note 2 3 6 3" xfId="8366" xr:uid="{00000000-0005-0000-0000-00008C6A0000}"/>
    <cellStyle name="Note 2 3 6 3 2" xfId="21267" xr:uid="{00000000-0005-0000-0000-00008D6A0000}"/>
    <cellStyle name="Note 2 3 6 3 3" xfId="27653" xr:uid="{00000000-0005-0000-0000-00008E6A0000}"/>
    <cellStyle name="Note 2 3 6 4" xfId="10626" xr:uid="{00000000-0005-0000-0000-00008F6A0000}"/>
    <cellStyle name="Note 2 3 6 4 2" xfId="33374" xr:uid="{00000000-0005-0000-0000-0000906A0000}"/>
    <cellStyle name="Note 2 3 6 5" xfId="37726" xr:uid="{00000000-0005-0000-0000-0000916A0000}"/>
    <cellStyle name="Note 2 3 6 6" xfId="45818" xr:uid="{00000000-0005-0000-0000-0000926A0000}"/>
    <cellStyle name="Note 2 3 7" xfId="820" xr:uid="{00000000-0005-0000-0000-0000936A0000}"/>
    <cellStyle name="Note 2 3 7 2" xfId="4015" xr:uid="{00000000-0005-0000-0000-0000946A0000}"/>
    <cellStyle name="Note 2 3 7 2 2" xfId="16923" xr:uid="{00000000-0005-0000-0000-0000956A0000}"/>
    <cellStyle name="Note 2 3 7 2 3" xfId="23309" xr:uid="{00000000-0005-0000-0000-0000966A0000}"/>
    <cellStyle name="Note 2 3 7 3" xfId="7216" xr:uid="{00000000-0005-0000-0000-0000976A0000}"/>
    <cellStyle name="Note 2 3 7 3 2" xfId="20117" xr:uid="{00000000-0005-0000-0000-0000986A0000}"/>
    <cellStyle name="Note 2 3 7 3 3" xfId="26503" xr:uid="{00000000-0005-0000-0000-0000996A0000}"/>
    <cellStyle name="Note 2 3 7 4" xfId="11916" xr:uid="{00000000-0005-0000-0000-00009A6A0000}"/>
    <cellStyle name="Note 2 3 7 4 2" xfId="32224" xr:uid="{00000000-0005-0000-0000-00009B6A0000}"/>
    <cellStyle name="Note 2 3 7 5" xfId="36576" xr:uid="{00000000-0005-0000-0000-00009C6A0000}"/>
    <cellStyle name="Note 2 3 7 6" xfId="44668" xr:uid="{00000000-0005-0000-0000-00009D6A0000}"/>
    <cellStyle name="Note 2 3 8" xfId="2833" xr:uid="{00000000-0005-0000-0000-00009E6A0000}"/>
    <cellStyle name="Note 2 3 8 2" xfId="6028" xr:uid="{00000000-0005-0000-0000-00009F6A0000}"/>
    <cellStyle name="Note 2 3 8 2 2" xfId="18936" xr:uid="{00000000-0005-0000-0000-0000A06A0000}"/>
    <cellStyle name="Note 2 3 8 2 3" xfId="25322" xr:uid="{00000000-0005-0000-0000-0000A16A0000}"/>
    <cellStyle name="Note 2 3 8 3" xfId="9229" xr:uid="{00000000-0005-0000-0000-0000A26A0000}"/>
    <cellStyle name="Note 2 3 8 3 2" xfId="22130" xr:uid="{00000000-0005-0000-0000-0000A36A0000}"/>
    <cellStyle name="Note 2 3 8 3 3" xfId="28516" xr:uid="{00000000-0005-0000-0000-0000A46A0000}"/>
    <cellStyle name="Note 2 3 8 4" xfId="10101" xr:uid="{00000000-0005-0000-0000-0000A56A0000}"/>
    <cellStyle name="Note 2 3 8 4 2" xfId="34237" xr:uid="{00000000-0005-0000-0000-0000A66A0000}"/>
    <cellStyle name="Note 2 3 8 5" xfId="38594" xr:uid="{00000000-0005-0000-0000-0000A76A0000}"/>
    <cellStyle name="Note 2 3 8 6" xfId="46686" xr:uid="{00000000-0005-0000-0000-0000A86A0000}"/>
    <cellStyle name="Note 2 3 9" xfId="444" xr:uid="{00000000-0005-0000-0000-0000A96A0000}"/>
    <cellStyle name="Note 2 3 9 2" xfId="15474" xr:uid="{00000000-0005-0000-0000-0000AA6A0000}"/>
    <cellStyle name="Note 2 3 9 2 2" xfId="29328" xr:uid="{00000000-0005-0000-0000-0000AB6A0000}"/>
    <cellStyle name="Note 2 3 9 3" xfId="16332" xr:uid="{00000000-0005-0000-0000-0000AC6A0000}"/>
    <cellStyle name="Note 2 3 9 4" xfId="39416" xr:uid="{00000000-0005-0000-0000-0000AD6A0000}"/>
    <cellStyle name="Note 2 3 9 5" xfId="47508" xr:uid="{00000000-0005-0000-0000-0000AE6A0000}"/>
    <cellStyle name="Note 2 30" xfId="401" xr:uid="{00000000-0005-0000-0000-0000AF6A0000}"/>
    <cellStyle name="Note 2 30 2" xfId="15435" xr:uid="{00000000-0005-0000-0000-0000B06A0000}"/>
    <cellStyle name="Note 2 30 2 2" xfId="29290" xr:uid="{00000000-0005-0000-0000-0000B16A0000}"/>
    <cellStyle name="Note 2 30 3" xfId="16083" xr:uid="{00000000-0005-0000-0000-0000B26A0000}"/>
    <cellStyle name="Note 2 30 4" xfId="39361" xr:uid="{00000000-0005-0000-0000-0000B36A0000}"/>
    <cellStyle name="Note 2 30 5" xfId="47453" xr:uid="{00000000-0005-0000-0000-0000B46A0000}"/>
    <cellStyle name="Note 2 31" xfId="368" xr:uid="{00000000-0005-0000-0000-0000B56A0000}"/>
    <cellStyle name="Note 2 31 2" xfId="15429" xr:uid="{00000000-0005-0000-0000-0000B66A0000}"/>
    <cellStyle name="Note 2 31 3" xfId="15962" xr:uid="{00000000-0005-0000-0000-0000B76A0000}"/>
    <cellStyle name="Note 2 32" xfId="405" xr:uid="{00000000-0005-0000-0000-0000B86A0000}"/>
    <cellStyle name="Note 2 32 2" xfId="15438" xr:uid="{00000000-0005-0000-0000-0000B96A0000}"/>
    <cellStyle name="Note 2 32 3" xfId="16398" xr:uid="{00000000-0005-0000-0000-0000BA6A0000}"/>
    <cellStyle name="Note 2 33" xfId="11931" xr:uid="{00000000-0005-0000-0000-0000BB6A0000}"/>
    <cellStyle name="Note 2 33 2" xfId="31822" xr:uid="{00000000-0005-0000-0000-0000BC6A0000}"/>
    <cellStyle name="Note 2 34" xfId="35008" xr:uid="{00000000-0005-0000-0000-0000BD6A0000}"/>
    <cellStyle name="Note 2 4" xfId="93" xr:uid="{00000000-0005-0000-0000-0000BE6A0000}"/>
    <cellStyle name="Note 2 4 10" xfId="3653" xr:uid="{00000000-0005-0000-0000-0000BF6A0000}"/>
    <cellStyle name="Note 2 4 10 2" xfId="16562" xr:uid="{00000000-0005-0000-0000-0000C06A0000}"/>
    <cellStyle name="Note 2 4 10 3" xfId="22948" xr:uid="{00000000-0005-0000-0000-0000C16A0000}"/>
    <cellStyle name="Note 2 4 11" xfId="6854" xr:uid="{00000000-0005-0000-0000-0000C26A0000}"/>
    <cellStyle name="Note 2 4 11 2" xfId="19756" xr:uid="{00000000-0005-0000-0000-0000C36A0000}"/>
    <cellStyle name="Note 2 4 11 3" xfId="26142" xr:uid="{00000000-0005-0000-0000-0000C46A0000}"/>
    <cellStyle name="Note 2 4 12" xfId="13109" xr:uid="{00000000-0005-0000-0000-0000C56A0000}"/>
    <cellStyle name="Note 2 4 12 2" xfId="31873" xr:uid="{00000000-0005-0000-0000-0000C66A0000}"/>
    <cellStyle name="Note 2 4 13" xfId="35077" xr:uid="{00000000-0005-0000-0000-0000C76A0000}"/>
    <cellStyle name="Note 2 4 14" xfId="43169" xr:uid="{00000000-0005-0000-0000-0000C86A0000}"/>
    <cellStyle name="Note 2 4 2" xfId="238" xr:uid="{00000000-0005-0000-0000-0000C96A0000}"/>
    <cellStyle name="Note 2 4 2 10" xfId="12465" xr:uid="{00000000-0005-0000-0000-0000CA6A0000}"/>
    <cellStyle name="Note 2 4 2 10 2" xfId="32043" xr:uid="{00000000-0005-0000-0000-0000CB6A0000}"/>
    <cellStyle name="Note 2 4 2 11" xfId="35243" xr:uid="{00000000-0005-0000-0000-0000CC6A0000}"/>
    <cellStyle name="Note 2 4 2 12" xfId="43335" xr:uid="{00000000-0005-0000-0000-0000CD6A0000}"/>
    <cellStyle name="Note 2 4 2 2" xfId="1500" xr:uid="{00000000-0005-0000-0000-0000CE6A0000}"/>
    <cellStyle name="Note 2 4 2 2 2" xfId="4695" xr:uid="{00000000-0005-0000-0000-0000CF6A0000}"/>
    <cellStyle name="Note 2 4 2 2 2 2" xfId="17603" xr:uid="{00000000-0005-0000-0000-0000D06A0000}"/>
    <cellStyle name="Note 2 4 2 2 2 3" xfId="23989" xr:uid="{00000000-0005-0000-0000-0000D16A0000}"/>
    <cellStyle name="Note 2 4 2 2 2 4" xfId="37256" xr:uid="{00000000-0005-0000-0000-0000D26A0000}"/>
    <cellStyle name="Note 2 4 2 2 2 5" xfId="45348" xr:uid="{00000000-0005-0000-0000-0000D36A0000}"/>
    <cellStyle name="Note 2 4 2 2 3" xfId="7896" xr:uid="{00000000-0005-0000-0000-0000D46A0000}"/>
    <cellStyle name="Note 2 4 2 2 3 2" xfId="20797" xr:uid="{00000000-0005-0000-0000-0000D56A0000}"/>
    <cellStyle name="Note 2 4 2 2 3 3" xfId="27183" xr:uid="{00000000-0005-0000-0000-0000D66A0000}"/>
    <cellStyle name="Note 2 4 2 2 3 4" xfId="40096" xr:uid="{00000000-0005-0000-0000-0000D76A0000}"/>
    <cellStyle name="Note 2 4 2 2 3 5" xfId="48188" xr:uid="{00000000-0005-0000-0000-0000D86A0000}"/>
    <cellStyle name="Note 2 4 2 2 4" xfId="11826" xr:uid="{00000000-0005-0000-0000-0000D96A0000}"/>
    <cellStyle name="Note 2 4 2 2 4 2" xfId="32904" xr:uid="{00000000-0005-0000-0000-0000DA6A0000}"/>
    <cellStyle name="Note 2 4 2 2 5" xfId="35743" xr:uid="{00000000-0005-0000-0000-0000DB6A0000}"/>
    <cellStyle name="Note 2 4 2 2 6" xfId="43835" xr:uid="{00000000-0005-0000-0000-0000DC6A0000}"/>
    <cellStyle name="Note 2 4 2 3" xfId="2509" xr:uid="{00000000-0005-0000-0000-0000DD6A0000}"/>
    <cellStyle name="Note 2 4 2 3 2" xfId="5704" xr:uid="{00000000-0005-0000-0000-0000DE6A0000}"/>
    <cellStyle name="Note 2 4 2 3 2 2" xfId="18612" xr:uid="{00000000-0005-0000-0000-0000DF6A0000}"/>
    <cellStyle name="Note 2 4 2 3 2 3" xfId="24998" xr:uid="{00000000-0005-0000-0000-0000E06A0000}"/>
    <cellStyle name="Note 2 4 2 3 2 4" xfId="38265" xr:uid="{00000000-0005-0000-0000-0000E16A0000}"/>
    <cellStyle name="Note 2 4 2 3 2 5" xfId="46357" xr:uid="{00000000-0005-0000-0000-0000E26A0000}"/>
    <cellStyle name="Note 2 4 2 3 3" xfId="8905" xr:uid="{00000000-0005-0000-0000-0000E36A0000}"/>
    <cellStyle name="Note 2 4 2 3 3 2" xfId="21806" xr:uid="{00000000-0005-0000-0000-0000E46A0000}"/>
    <cellStyle name="Note 2 4 2 3 3 3" xfId="28192" xr:uid="{00000000-0005-0000-0000-0000E56A0000}"/>
    <cellStyle name="Note 2 4 2 3 3 4" xfId="41105" xr:uid="{00000000-0005-0000-0000-0000E66A0000}"/>
    <cellStyle name="Note 2 4 2 3 3 5" xfId="49197" xr:uid="{00000000-0005-0000-0000-0000E76A0000}"/>
    <cellStyle name="Note 2 4 2 3 4" xfId="10275" xr:uid="{00000000-0005-0000-0000-0000E86A0000}"/>
    <cellStyle name="Note 2 4 2 3 4 2" xfId="33913" xr:uid="{00000000-0005-0000-0000-0000E96A0000}"/>
    <cellStyle name="Note 2 4 2 3 5" xfId="36240" xr:uid="{00000000-0005-0000-0000-0000EA6A0000}"/>
    <cellStyle name="Note 2 4 2 3 6" xfId="44332" xr:uid="{00000000-0005-0000-0000-0000EB6A0000}"/>
    <cellStyle name="Note 2 4 2 4" xfId="2163" xr:uid="{00000000-0005-0000-0000-0000EC6A0000}"/>
    <cellStyle name="Note 2 4 2 4 2" xfId="5358" xr:uid="{00000000-0005-0000-0000-0000ED6A0000}"/>
    <cellStyle name="Note 2 4 2 4 2 2" xfId="18266" xr:uid="{00000000-0005-0000-0000-0000EE6A0000}"/>
    <cellStyle name="Note 2 4 2 4 2 3" xfId="24652" xr:uid="{00000000-0005-0000-0000-0000EF6A0000}"/>
    <cellStyle name="Note 2 4 2 4 2 4" xfId="40759" xr:uid="{00000000-0005-0000-0000-0000F06A0000}"/>
    <cellStyle name="Note 2 4 2 4 2 5" xfId="48851" xr:uid="{00000000-0005-0000-0000-0000F16A0000}"/>
    <cellStyle name="Note 2 4 2 4 3" xfId="8559" xr:uid="{00000000-0005-0000-0000-0000F26A0000}"/>
    <cellStyle name="Note 2 4 2 4 3 2" xfId="21460" xr:uid="{00000000-0005-0000-0000-0000F36A0000}"/>
    <cellStyle name="Note 2 4 2 4 3 3" xfId="27846" xr:uid="{00000000-0005-0000-0000-0000F46A0000}"/>
    <cellStyle name="Note 2 4 2 4 4" xfId="12503" xr:uid="{00000000-0005-0000-0000-0000F56A0000}"/>
    <cellStyle name="Note 2 4 2 4 4 2" xfId="33567" xr:uid="{00000000-0005-0000-0000-0000F66A0000}"/>
    <cellStyle name="Note 2 4 2 4 5" xfId="37919" xr:uid="{00000000-0005-0000-0000-0000F76A0000}"/>
    <cellStyle name="Note 2 4 2 4 6" xfId="46011" xr:uid="{00000000-0005-0000-0000-0000F86A0000}"/>
    <cellStyle name="Note 2 4 2 5" xfId="1000" xr:uid="{00000000-0005-0000-0000-0000F96A0000}"/>
    <cellStyle name="Note 2 4 2 5 2" xfId="4195" xr:uid="{00000000-0005-0000-0000-0000FA6A0000}"/>
    <cellStyle name="Note 2 4 2 5 2 2" xfId="17103" xr:uid="{00000000-0005-0000-0000-0000FB6A0000}"/>
    <cellStyle name="Note 2 4 2 5 2 3" xfId="23489" xr:uid="{00000000-0005-0000-0000-0000FC6A0000}"/>
    <cellStyle name="Note 2 4 2 5 3" xfId="7396" xr:uid="{00000000-0005-0000-0000-0000FD6A0000}"/>
    <cellStyle name="Note 2 4 2 5 3 2" xfId="20297" xr:uid="{00000000-0005-0000-0000-0000FE6A0000}"/>
    <cellStyle name="Note 2 4 2 5 3 3" xfId="26683" xr:uid="{00000000-0005-0000-0000-0000FF6A0000}"/>
    <cellStyle name="Note 2 4 2 5 4" xfId="12742" xr:uid="{00000000-0005-0000-0000-0000006B0000}"/>
    <cellStyle name="Note 2 4 2 5 4 2" xfId="32404" xr:uid="{00000000-0005-0000-0000-0000016B0000}"/>
    <cellStyle name="Note 2 4 2 5 5" xfId="36756" xr:uid="{00000000-0005-0000-0000-0000026B0000}"/>
    <cellStyle name="Note 2 4 2 5 6" xfId="44848" xr:uid="{00000000-0005-0000-0000-0000036B0000}"/>
    <cellStyle name="Note 2 4 2 6" xfId="3013" xr:uid="{00000000-0005-0000-0000-0000046B0000}"/>
    <cellStyle name="Note 2 4 2 6 2" xfId="6208" xr:uid="{00000000-0005-0000-0000-0000056B0000}"/>
    <cellStyle name="Note 2 4 2 6 2 2" xfId="19116" xr:uid="{00000000-0005-0000-0000-0000066B0000}"/>
    <cellStyle name="Note 2 4 2 6 2 3" xfId="25502" xr:uid="{00000000-0005-0000-0000-0000076B0000}"/>
    <cellStyle name="Note 2 4 2 6 3" xfId="9409" xr:uid="{00000000-0005-0000-0000-0000086B0000}"/>
    <cellStyle name="Note 2 4 2 6 3 2" xfId="22310" xr:uid="{00000000-0005-0000-0000-0000096B0000}"/>
    <cellStyle name="Note 2 4 2 6 3 3" xfId="28696" xr:uid="{00000000-0005-0000-0000-00000A6B0000}"/>
    <cellStyle name="Note 2 4 2 6 4" xfId="10194" xr:uid="{00000000-0005-0000-0000-00000B6B0000}"/>
    <cellStyle name="Note 2 4 2 6 4 2" xfId="34417" xr:uid="{00000000-0005-0000-0000-00000C6B0000}"/>
    <cellStyle name="Note 2 4 2 6 5" xfId="38774" xr:uid="{00000000-0005-0000-0000-00000D6B0000}"/>
    <cellStyle name="Note 2 4 2 6 6" xfId="46866" xr:uid="{00000000-0005-0000-0000-00000E6B0000}"/>
    <cellStyle name="Note 2 4 2 7" xfId="629" xr:uid="{00000000-0005-0000-0000-00000F6B0000}"/>
    <cellStyle name="Note 2 4 2 7 2" xfId="15654" xr:uid="{00000000-0005-0000-0000-0000106B0000}"/>
    <cellStyle name="Note 2 4 2 7 2 2" xfId="29507" xr:uid="{00000000-0005-0000-0000-0000116B0000}"/>
    <cellStyle name="Note 2 4 2 7 3" xfId="16054" xr:uid="{00000000-0005-0000-0000-0000126B0000}"/>
    <cellStyle name="Note 2 4 2 7 4" xfId="39596" xr:uid="{00000000-0005-0000-0000-0000136B0000}"/>
    <cellStyle name="Note 2 4 2 7 5" xfId="47688" xr:uid="{00000000-0005-0000-0000-0000146B0000}"/>
    <cellStyle name="Note 2 4 2 8" xfId="3824" xr:uid="{00000000-0005-0000-0000-0000156B0000}"/>
    <cellStyle name="Note 2 4 2 8 2" xfId="16732" xr:uid="{00000000-0005-0000-0000-0000166B0000}"/>
    <cellStyle name="Note 2 4 2 8 3" xfId="23118" xr:uid="{00000000-0005-0000-0000-0000176B0000}"/>
    <cellStyle name="Note 2 4 2 9" xfId="7025" xr:uid="{00000000-0005-0000-0000-0000186B0000}"/>
    <cellStyle name="Note 2 4 2 9 2" xfId="19926" xr:uid="{00000000-0005-0000-0000-0000196B0000}"/>
    <cellStyle name="Note 2 4 2 9 3" xfId="26312" xr:uid="{00000000-0005-0000-0000-00001A6B0000}"/>
    <cellStyle name="Note 2 4 3" xfId="1162" xr:uid="{00000000-0005-0000-0000-00001B6B0000}"/>
    <cellStyle name="Note 2 4 3 10" xfId="43497" xr:uid="{00000000-0005-0000-0000-00001C6B0000}"/>
    <cellStyle name="Note 2 4 3 2" xfId="1662" xr:uid="{00000000-0005-0000-0000-00001D6B0000}"/>
    <cellStyle name="Note 2 4 3 2 2" xfId="4857" xr:uid="{00000000-0005-0000-0000-00001E6B0000}"/>
    <cellStyle name="Note 2 4 3 2 2 2" xfId="17765" xr:uid="{00000000-0005-0000-0000-00001F6B0000}"/>
    <cellStyle name="Note 2 4 3 2 2 3" xfId="24151" xr:uid="{00000000-0005-0000-0000-0000206B0000}"/>
    <cellStyle name="Note 2 4 3 2 2 4" xfId="37418" xr:uid="{00000000-0005-0000-0000-0000216B0000}"/>
    <cellStyle name="Note 2 4 3 2 2 5" xfId="45510" xr:uid="{00000000-0005-0000-0000-0000226B0000}"/>
    <cellStyle name="Note 2 4 3 2 3" xfId="8058" xr:uid="{00000000-0005-0000-0000-0000236B0000}"/>
    <cellStyle name="Note 2 4 3 2 3 2" xfId="20959" xr:uid="{00000000-0005-0000-0000-0000246B0000}"/>
    <cellStyle name="Note 2 4 3 2 3 3" xfId="27345" xr:uid="{00000000-0005-0000-0000-0000256B0000}"/>
    <cellStyle name="Note 2 4 3 2 3 4" xfId="40258" xr:uid="{00000000-0005-0000-0000-0000266B0000}"/>
    <cellStyle name="Note 2 4 3 2 3 5" xfId="48350" xr:uid="{00000000-0005-0000-0000-0000276B0000}"/>
    <cellStyle name="Note 2 4 3 2 4" xfId="10854" xr:uid="{00000000-0005-0000-0000-0000286B0000}"/>
    <cellStyle name="Note 2 4 3 2 4 2" xfId="33066" xr:uid="{00000000-0005-0000-0000-0000296B0000}"/>
    <cellStyle name="Note 2 4 3 2 5" xfId="35905" xr:uid="{00000000-0005-0000-0000-00002A6B0000}"/>
    <cellStyle name="Note 2 4 3 2 6" xfId="43997" xr:uid="{00000000-0005-0000-0000-00002B6B0000}"/>
    <cellStyle name="Note 2 4 3 3" xfId="2671" xr:uid="{00000000-0005-0000-0000-00002C6B0000}"/>
    <cellStyle name="Note 2 4 3 3 2" xfId="5866" xr:uid="{00000000-0005-0000-0000-00002D6B0000}"/>
    <cellStyle name="Note 2 4 3 3 2 2" xfId="18774" xr:uid="{00000000-0005-0000-0000-00002E6B0000}"/>
    <cellStyle name="Note 2 4 3 3 2 3" xfId="25160" xr:uid="{00000000-0005-0000-0000-00002F6B0000}"/>
    <cellStyle name="Note 2 4 3 3 2 4" xfId="38427" xr:uid="{00000000-0005-0000-0000-0000306B0000}"/>
    <cellStyle name="Note 2 4 3 3 2 5" xfId="46519" xr:uid="{00000000-0005-0000-0000-0000316B0000}"/>
    <cellStyle name="Note 2 4 3 3 3" xfId="9067" xr:uid="{00000000-0005-0000-0000-0000326B0000}"/>
    <cellStyle name="Note 2 4 3 3 3 2" xfId="21968" xr:uid="{00000000-0005-0000-0000-0000336B0000}"/>
    <cellStyle name="Note 2 4 3 3 3 3" xfId="28354" xr:uid="{00000000-0005-0000-0000-0000346B0000}"/>
    <cellStyle name="Note 2 4 3 3 3 4" xfId="41267" xr:uid="{00000000-0005-0000-0000-0000356B0000}"/>
    <cellStyle name="Note 2 4 3 3 3 5" xfId="49359" xr:uid="{00000000-0005-0000-0000-0000366B0000}"/>
    <cellStyle name="Note 2 4 3 3 4" xfId="11321" xr:uid="{00000000-0005-0000-0000-0000376B0000}"/>
    <cellStyle name="Note 2 4 3 3 4 2" xfId="34075" xr:uid="{00000000-0005-0000-0000-0000386B0000}"/>
    <cellStyle name="Note 2 4 3 3 5" xfId="36402" xr:uid="{00000000-0005-0000-0000-0000396B0000}"/>
    <cellStyle name="Note 2 4 3 3 6" xfId="44494" xr:uid="{00000000-0005-0000-0000-00003A6B0000}"/>
    <cellStyle name="Note 2 4 3 4" xfId="1836" xr:uid="{00000000-0005-0000-0000-00003B6B0000}"/>
    <cellStyle name="Note 2 4 3 4 2" xfId="5031" xr:uid="{00000000-0005-0000-0000-00003C6B0000}"/>
    <cellStyle name="Note 2 4 3 4 2 2" xfId="17939" xr:uid="{00000000-0005-0000-0000-00003D6B0000}"/>
    <cellStyle name="Note 2 4 3 4 2 3" xfId="24325" xr:uid="{00000000-0005-0000-0000-00003E6B0000}"/>
    <cellStyle name="Note 2 4 3 4 2 4" xfId="40432" xr:uid="{00000000-0005-0000-0000-00003F6B0000}"/>
    <cellStyle name="Note 2 4 3 4 2 5" xfId="48524" xr:uid="{00000000-0005-0000-0000-0000406B0000}"/>
    <cellStyle name="Note 2 4 3 4 3" xfId="8232" xr:uid="{00000000-0005-0000-0000-0000416B0000}"/>
    <cellStyle name="Note 2 4 3 4 3 2" xfId="21133" xr:uid="{00000000-0005-0000-0000-0000426B0000}"/>
    <cellStyle name="Note 2 4 3 4 3 3" xfId="27519" xr:uid="{00000000-0005-0000-0000-0000436B0000}"/>
    <cellStyle name="Note 2 4 3 4 4" xfId="11640" xr:uid="{00000000-0005-0000-0000-0000446B0000}"/>
    <cellStyle name="Note 2 4 3 4 4 2" xfId="33240" xr:uid="{00000000-0005-0000-0000-0000456B0000}"/>
    <cellStyle name="Note 2 4 3 4 5" xfId="37592" xr:uid="{00000000-0005-0000-0000-0000466B0000}"/>
    <cellStyle name="Note 2 4 3 4 6" xfId="45684" xr:uid="{00000000-0005-0000-0000-0000476B0000}"/>
    <cellStyle name="Note 2 4 3 5" xfId="3175" xr:uid="{00000000-0005-0000-0000-0000486B0000}"/>
    <cellStyle name="Note 2 4 3 5 2" xfId="6370" xr:uid="{00000000-0005-0000-0000-0000496B0000}"/>
    <cellStyle name="Note 2 4 3 5 2 2" xfId="19278" xr:uid="{00000000-0005-0000-0000-00004A6B0000}"/>
    <cellStyle name="Note 2 4 3 5 2 3" xfId="25664" xr:uid="{00000000-0005-0000-0000-00004B6B0000}"/>
    <cellStyle name="Note 2 4 3 5 3" xfId="9571" xr:uid="{00000000-0005-0000-0000-00004C6B0000}"/>
    <cellStyle name="Note 2 4 3 5 3 2" xfId="22472" xr:uid="{00000000-0005-0000-0000-00004D6B0000}"/>
    <cellStyle name="Note 2 4 3 5 3 3" xfId="28858" xr:uid="{00000000-0005-0000-0000-00004E6B0000}"/>
    <cellStyle name="Note 2 4 3 5 4" xfId="11276" xr:uid="{00000000-0005-0000-0000-00004F6B0000}"/>
    <cellStyle name="Note 2 4 3 5 4 2" xfId="34579" xr:uid="{00000000-0005-0000-0000-0000506B0000}"/>
    <cellStyle name="Note 2 4 3 5 5" xfId="36918" xr:uid="{00000000-0005-0000-0000-0000516B0000}"/>
    <cellStyle name="Note 2 4 3 5 6" xfId="45010" xr:uid="{00000000-0005-0000-0000-0000526B0000}"/>
    <cellStyle name="Note 2 4 3 6" xfId="4357" xr:uid="{00000000-0005-0000-0000-0000536B0000}"/>
    <cellStyle name="Note 2 4 3 6 2" xfId="17265" xr:uid="{00000000-0005-0000-0000-0000546B0000}"/>
    <cellStyle name="Note 2 4 3 6 3" xfId="23651" xr:uid="{00000000-0005-0000-0000-0000556B0000}"/>
    <cellStyle name="Note 2 4 3 6 4" xfId="38936" xr:uid="{00000000-0005-0000-0000-0000566B0000}"/>
    <cellStyle name="Note 2 4 3 6 5" xfId="47028" xr:uid="{00000000-0005-0000-0000-0000576B0000}"/>
    <cellStyle name="Note 2 4 3 7" xfId="7558" xr:uid="{00000000-0005-0000-0000-0000586B0000}"/>
    <cellStyle name="Note 2 4 3 7 2" xfId="20459" xr:uid="{00000000-0005-0000-0000-0000596B0000}"/>
    <cellStyle name="Note 2 4 3 7 3" xfId="26845" xr:uid="{00000000-0005-0000-0000-00005A6B0000}"/>
    <cellStyle name="Note 2 4 3 7 4" xfId="39758" xr:uid="{00000000-0005-0000-0000-00005B6B0000}"/>
    <cellStyle name="Note 2 4 3 7 5" xfId="47850" xr:uid="{00000000-0005-0000-0000-00005C6B0000}"/>
    <cellStyle name="Note 2 4 3 8" xfId="13024" xr:uid="{00000000-0005-0000-0000-00005D6B0000}"/>
    <cellStyle name="Note 2 4 3 8 2" xfId="32566" xr:uid="{00000000-0005-0000-0000-00005E6B0000}"/>
    <cellStyle name="Note 2 4 3 9" xfId="35405" xr:uid="{00000000-0005-0000-0000-00005F6B0000}"/>
    <cellStyle name="Note 2 4 4" xfId="1334" xr:uid="{00000000-0005-0000-0000-0000606B0000}"/>
    <cellStyle name="Note 2 4 4 2" xfId="4529" xr:uid="{00000000-0005-0000-0000-0000616B0000}"/>
    <cellStyle name="Note 2 4 4 2 2" xfId="17437" xr:uid="{00000000-0005-0000-0000-0000626B0000}"/>
    <cellStyle name="Note 2 4 4 2 3" xfId="23823" xr:uid="{00000000-0005-0000-0000-0000636B0000}"/>
    <cellStyle name="Note 2 4 4 2 4" xfId="37090" xr:uid="{00000000-0005-0000-0000-0000646B0000}"/>
    <cellStyle name="Note 2 4 4 2 5" xfId="45182" xr:uid="{00000000-0005-0000-0000-0000656B0000}"/>
    <cellStyle name="Note 2 4 4 3" xfId="7730" xr:uid="{00000000-0005-0000-0000-0000666B0000}"/>
    <cellStyle name="Note 2 4 4 3 2" xfId="20631" xr:uid="{00000000-0005-0000-0000-0000676B0000}"/>
    <cellStyle name="Note 2 4 4 3 3" xfId="27017" xr:uid="{00000000-0005-0000-0000-0000686B0000}"/>
    <cellStyle name="Note 2 4 4 3 4" xfId="39930" xr:uid="{00000000-0005-0000-0000-0000696B0000}"/>
    <cellStyle name="Note 2 4 4 3 5" xfId="48022" xr:uid="{00000000-0005-0000-0000-00006A6B0000}"/>
    <cellStyle name="Note 2 4 4 4" xfId="11816" xr:uid="{00000000-0005-0000-0000-00006B6B0000}"/>
    <cellStyle name="Note 2 4 4 4 2" xfId="32738" xr:uid="{00000000-0005-0000-0000-00006C6B0000}"/>
    <cellStyle name="Note 2 4 4 5" xfId="35577" xr:uid="{00000000-0005-0000-0000-00006D6B0000}"/>
    <cellStyle name="Note 2 4 4 6" xfId="43669" xr:uid="{00000000-0005-0000-0000-00006E6B0000}"/>
    <cellStyle name="Note 2 4 5" xfId="2343" xr:uid="{00000000-0005-0000-0000-00006F6B0000}"/>
    <cellStyle name="Note 2 4 5 2" xfId="5538" xr:uid="{00000000-0005-0000-0000-0000706B0000}"/>
    <cellStyle name="Note 2 4 5 2 2" xfId="18446" xr:uid="{00000000-0005-0000-0000-0000716B0000}"/>
    <cellStyle name="Note 2 4 5 2 3" xfId="24832" xr:uid="{00000000-0005-0000-0000-0000726B0000}"/>
    <cellStyle name="Note 2 4 5 2 4" xfId="38099" xr:uid="{00000000-0005-0000-0000-0000736B0000}"/>
    <cellStyle name="Note 2 4 5 2 5" xfId="46191" xr:uid="{00000000-0005-0000-0000-0000746B0000}"/>
    <cellStyle name="Note 2 4 5 3" xfId="8739" xr:uid="{00000000-0005-0000-0000-0000756B0000}"/>
    <cellStyle name="Note 2 4 5 3 2" xfId="21640" xr:uid="{00000000-0005-0000-0000-0000766B0000}"/>
    <cellStyle name="Note 2 4 5 3 3" xfId="28026" xr:uid="{00000000-0005-0000-0000-0000776B0000}"/>
    <cellStyle name="Note 2 4 5 3 4" xfId="40939" xr:uid="{00000000-0005-0000-0000-0000786B0000}"/>
    <cellStyle name="Note 2 4 5 3 5" xfId="49031" xr:uid="{00000000-0005-0000-0000-0000796B0000}"/>
    <cellStyle name="Note 2 4 5 4" xfId="10413" xr:uid="{00000000-0005-0000-0000-00007A6B0000}"/>
    <cellStyle name="Note 2 4 5 4 2" xfId="33747" xr:uid="{00000000-0005-0000-0000-00007B6B0000}"/>
    <cellStyle name="Note 2 4 5 5" xfId="36074" xr:uid="{00000000-0005-0000-0000-00007C6B0000}"/>
    <cellStyle name="Note 2 4 5 6" xfId="44166" xr:uid="{00000000-0005-0000-0000-00007D6B0000}"/>
    <cellStyle name="Note 2 4 6" xfId="1884" xr:uid="{00000000-0005-0000-0000-00007E6B0000}"/>
    <cellStyle name="Note 2 4 6 2" xfId="5079" xr:uid="{00000000-0005-0000-0000-00007F6B0000}"/>
    <cellStyle name="Note 2 4 6 2 2" xfId="17987" xr:uid="{00000000-0005-0000-0000-0000806B0000}"/>
    <cellStyle name="Note 2 4 6 2 3" xfId="24373" xr:uid="{00000000-0005-0000-0000-0000816B0000}"/>
    <cellStyle name="Note 2 4 6 2 4" xfId="40480" xr:uid="{00000000-0005-0000-0000-0000826B0000}"/>
    <cellStyle name="Note 2 4 6 2 5" xfId="48572" xr:uid="{00000000-0005-0000-0000-0000836B0000}"/>
    <cellStyle name="Note 2 4 6 3" xfId="8280" xr:uid="{00000000-0005-0000-0000-0000846B0000}"/>
    <cellStyle name="Note 2 4 6 3 2" xfId="21181" xr:uid="{00000000-0005-0000-0000-0000856B0000}"/>
    <cellStyle name="Note 2 4 6 3 3" xfId="27567" xr:uid="{00000000-0005-0000-0000-0000866B0000}"/>
    <cellStyle name="Note 2 4 6 4" xfId="12352" xr:uid="{00000000-0005-0000-0000-0000876B0000}"/>
    <cellStyle name="Note 2 4 6 4 2" xfId="33288" xr:uid="{00000000-0005-0000-0000-0000886B0000}"/>
    <cellStyle name="Note 2 4 6 5" xfId="37640" xr:uid="{00000000-0005-0000-0000-0000896B0000}"/>
    <cellStyle name="Note 2 4 6 6" xfId="45732" xr:uid="{00000000-0005-0000-0000-00008A6B0000}"/>
    <cellStyle name="Note 2 4 7" xfId="834" xr:uid="{00000000-0005-0000-0000-00008B6B0000}"/>
    <cellStyle name="Note 2 4 7 2" xfId="4029" xr:uid="{00000000-0005-0000-0000-00008C6B0000}"/>
    <cellStyle name="Note 2 4 7 2 2" xfId="16937" xr:uid="{00000000-0005-0000-0000-00008D6B0000}"/>
    <cellStyle name="Note 2 4 7 2 3" xfId="23323" xr:uid="{00000000-0005-0000-0000-00008E6B0000}"/>
    <cellStyle name="Note 2 4 7 3" xfId="7230" xr:uid="{00000000-0005-0000-0000-00008F6B0000}"/>
    <cellStyle name="Note 2 4 7 3 2" xfId="20131" xr:uid="{00000000-0005-0000-0000-0000906B0000}"/>
    <cellStyle name="Note 2 4 7 3 3" xfId="26517" xr:uid="{00000000-0005-0000-0000-0000916B0000}"/>
    <cellStyle name="Note 2 4 7 4" xfId="11721" xr:uid="{00000000-0005-0000-0000-0000926B0000}"/>
    <cellStyle name="Note 2 4 7 4 2" xfId="32238" xr:uid="{00000000-0005-0000-0000-0000936B0000}"/>
    <cellStyle name="Note 2 4 7 5" xfId="36590" xr:uid="{00000000-0005-0000-0000-0000946B0000}"/>
    <cellStyle name="Note 2 4 7 6" xfId="44682" xr:uid="{00000000-0005-0000-0000-0000956B0000}"/>
    <cellStyle name="Note 2 4 8" xfId="2847" xr:uid="{00000000-0005-0000-0000-0000966B0000}"/>
    <cellStyle name="Note 2 4 8 2" xfId="6042" xr:uid="{00000000-0005-0000-0000-0000976B0000}"/>
    <cellStyle name="Note 2 4 8 2 2" xfId="18950" xr:uid="{00000000-0005-0000-0000-0000986B0000}"/>
    <cellStyle name="Note 2 4 8 2 3" xfId="25336" xr:uid="{00000000-0005-0000-0000-0000996B0000}"/>
    <cellStyle name="Note 2 4 8 3" xfId="9243" xr:uid="{00000000-0005-0000-0000-00009A6B0000}"/>
    <cellStyle name="Note 2 4 8 3 2" xfId="22144" xr:uid="{00000000-0005-0000-0000-00009B6B0000}"/>
    <cellStyle name="Note 2 4 8 3 3" xfId="28530" xr:uid="{00000000-0005-0000-0000-00009C6B0000}"/>
    <cellStyle name="Note 2 4 8 4" xfId="12107" xr:uid="{00000000-0005-0000-0000-00009D6B0000}"/>
    <cellStyle name="Note 2 4 8 4 2" xfId="34251" xr:uid="{00000000-0005-0000-0000-00009E6B0000}"/>
    <cellStyle name="Note 2 4 8 5" xfId="38608" xr:uid="{00000000-0005-0000-0000-00009F6B0000}"/>
    <cellStyle name="Note 2 4 8 6" xfId="46700" xr:uid="{00000000-0005-0000-0000-0000A06B0000}"/>
    <cellStyle name="Note 2 4 9" xfId="458" xr:uid="{00000000-0005-0000-0000-0000A16B0000}"/>
    <cellStyle name="Note 2 4 9 2" xfId="15488" xr:uid="{00000000-0005-0000-0000-0000A26B0000}"/>
    <cellStyle name="Note 2 4 9 2 2" xfId="29342" xr:uid="{00000000-0005-0000-0000-0000A36B0000}"/>
    <cellStyle name="Note 2 4 9 3" xfId="16473" xr:uid="{00000000-0005-0000-0000-0000A46B0000}"/>
    <cellStyle name="Note 2 4 9 4" xfId="39430" xr:uid="{00000000-0005-0000-0000-0000A56B0000}"/>
    <cellStyle name="Note 2 4 9 5" xfId="47522" xr:uid="{00000000-0005-0000-0000-0000A66B0000}"/>
    <cellStyle name="Note 2 5" xfId="102" xr:uid="{00000000-0005-0000-0000-0000A76B0000}"/>
    <cellStyle name="Note 2 5 10" xfId="3662" xr:uid="{00000000-0005-0000-0000-0000A86B0000}"/>
    <cellStyle name="Note 2 5 10 2" xfId="16571" xr:uid="{00000000-0005-0000-0000-0000A96B0000}"/>
    <cellStyle name="Note 2 5 10 3" xfId="22957" xr:uid="{00000000-0005-0000-0000-0000AA6B0000}"/>
    <cellStyle name="Note 2 5 11" xfId="6863" xr:uid="{00000000-0005-0000-0000-0000AB6B0000}"/>
    <cellStyle name="Note 2 5 11 2" xfId="19765" xr:uid="{00000000-0005-0000-0000-0000AC6B0000}"/>
    <cellStyle name="Note 2 5 11 3" xfId="26151" xr:uid="{00000000-0005-0000-0000-0000AD6B0000}"/>
    <cellStyle name="Note 2 5 12" xfId="13076" xr:uid="{00000000-0005-0000-0000-0000AE6B0000}"/>
    <cellStyle name="Note 2 5 12 2" xfId="31882" xr:uid="{00000000-0005-0000-0000-0000AF6B0000}"/>
    <cellStyle name="Note 2 5 13" xfId="35086" xr:uid="{00000000-0005-0000-0000-0000B06B0000}"/>
    <cellStyle name="Note 2 5 14" xfId="43178" xr:uid="{00000000-0005-0000-0000-0000B16B0000}"/>
    <cellStyle name="Note 2 5 2" xfId="247" xr:uid="{00000000-0005-0000-0000-0000B26B0000}"/>
    <cellStyle name="Note 2 5 2 10" xfId="12974" xr:uid="{00000000-0005-0000-0000-0000B36B0000}"/>
    <cellStyle name="Note 2 5 2 10 2" xfId="32052" xr:uid="{00000000-0005-0000-0000-0000B46B0000}"/>
    <cellStyle name="Note 2 5 2 11" xfId="35252" xr:uid="{00000000-0005-0000-0000-0000B56B0000}"/>
    <cellStyle name="Note 2 5 2 12" xfId="43344" xr:uid="{00000000-0005-0000-0000-0000B66B0000}"/>
    <cellStyle name="Note 2 5 2 2" xfId="1509" xr:uid="{00000000-0005-0000-0000-0000B76B0000}"/>
    <cellStyle name="Note 2 5 2 2 2" xfId="4704" xr:uid="{00000000-0005-0000-0000-0000B86B0000}"/>
    <cellStyle name="Note 2 5 2 2 2 2" xfId="17612" xr:uid="{00000000-0005-0000-0000-0000B96B0000}"/>
    <cellStyle name="Note 2 5 2 2 2 3" xfId="23998" xr:uid="{00000000-0005-0000-0000-0000BA6B0000}"/>
    <cellStyle name="Note 2 5 2 2 2 4" xfId="37265" xr:uid="{00000000-0005-0000-0000-0000BB6B0000}"/>
    <cellStyle name="Note 2 5 2 2 2 5" xfId="45357" xr:uid="{00000000-0005-0000-0000-0000BC6B0000}"/>
    <cellStyle name="Note 2 5 2 2 3" xfId="7905" xr:uid="{00000000-0005-0000-0000-0000BD6B0000}"/>
    <cellStyle name="Note 2 5 2 2 3 2" xfId="20806" xr:uid="{00000000-0005-0000-0000-0000BE6B0000}"/>
    <cellStyle name="Note 2 5 2 2 3 3" xfId="27192" xr:uid="{00000000-0005-0000-0000-0000BF6B0000}"/>
    <cellStyle name="Note 2 5 2 2 3 4" xfId="40105" xr:uid="{00000000-0005-0000-0000-0000C06B0000}"/>
    <cellStyle name="Note 2 5 2 2 3 5" xfId="48197" xr:uid="{00000000-0005-0000-0000-0000C16B0000}"/>
    <cellStyle name="Note 2 5 2 2 4" xfId="10612" xr:uid="{00000000-0005-0000-0000-0000C26B0000}"/>
    <cellStyle name="Note 2 5 2 2 4 2" xfId="32913" xr:uid="{00000000-0005-0000-0000-0000C36B0000}"/>
    <cellStyle name="Note 2 5 2 2 5" xfId="35752" xr:uid="{00000000-0005-0000-0000-0000C46B0000}"/>
    <cellStyle name="Note 2 5 2 2 6" xfId="43844" xr:uid="{00000000-0005-0000-0000-0000C56B0000}"/>
    <cellStyle name="Note 2 5 2 3" xfId="2518" xr:uid="{00000000-0005-0000-0000-0000C66B0000}"/>
    <cellStyle name="Note 2 5 2 3 2" xfId="5713" xr:uid="{00000000-0005-0000-0000-0000C76B0000}"/>
    <cellStyle name="Note 2 5 2 3 2 2" xfId="18621" xr:uid="{00000000-0005-0000-0000-0000C86B0000}"/>
    <cellStyle name="Note 2 5 2 3 2 3" xfId="25007" xr:uid="{00000000-0005-0000-0000-0000C96B0000}"/>
    <cellStyle name="Note 2 5 2 3 2 4" xfId="38274" xr:uid="{00000000-0005-0000-0000-0000CA6B0000}"/>
    <cellStyle name="Note 2 5 2 3 2 5" xfId="46366" xr:uid="{00000000-0005-0000-0000-0000CB6B0000}"/>
    <cellStyle name="Note 2 5 2 3 3" xfId="8914" xr:uid="{00000000-0005-0000-0000-0000CC6B0000}"/>
    <cellStyle name="Note 2 5 2 3 3 2" xfId="21815" xr:uid="{00000000-0005-0000-0000-0000CD6B0000}"/>
    <cellStyle name="Note 2 5 2 3 3 3" xfId="28201" xr:uid="{00000000-0005-0000-0000-0000CE6B0000}"/>
    <cellStyle name="Note 2 5 2 3 3 4" xfId="41114" xr:uid="{00000000-0005-0000-0000-0000CF6B0000}"/>
    <cellStyle name="Note 2 5 2 3 3 5" xfId="49206" xr:uid="{00000000-0005-0000-0000-0000D06B0000}"/>
    <cellStyle name="Note 2 5 2 3 4" xfId="12281" xr:uid="{00000000-0005-0000-0000-0000D16B0000}"/>
    <cellStyle name="Note 2 5 2 3 4 2" xfId="33922" xr:uid="{00000000-0005-0000-0000-0000D26B0000}"/>
    <cellStyle name="Note 2 5 2 3 5" xfId="36249" xr:uid="{00000000-0005-0000-0000-0000D36B0000}"/>
    <cellStyle name="Note 2 5 2 3 6" xfId="44341" xr:uid="{00000000-0005-0000-0000-0000D46B0000}"/>
    <cellStyle name="Note 2 5 2 4" xfId="2068" xr:uid="{00000000-0005-0000-0000-0000D56B0000}"/>
    <cellStyle name="Note 2 5 2 4 2" xfId="5263" xr:uid="{00000000-0005-0000-0000-0000D66B0000}"/>
    <cellStyle name="Note 2 5 2 4 2 2" xfId="18171" xr:uid="{00000000-0005-0000-0000-0000D76B0000}"/>
    <cellStyle name="Note 2 5 2 4 2 3" xfId="24557" xr:uid="{00000000-0005-0000-0000-0000D86B0000}"/>
    <cellStyle name="Note 2 5 2 4 2 4" xfId="40664" xr:uid="{00000000-0005-0000-0000-0000D96B0000}"/>
    <cellStyle name="Note 2 5 2 4 2 5" xfId="48756" xr:uid="{00000000-0005-0000-0000-0000DA6B0000}"/>
    <cellStyle name="Note 2 5 2 4 3" xfId="8464" xr:uid="{00000000-0005-0000-0000-0000DB6B0000}"/>
    <cellStyle name="Note 2 5 2 4 3 2" xfId="21365" xr:uid="{00000000-0005-0000-0000-0000DC6B0000}"/>
    <cellStyle name="Note 2 5 2 4 3 3" xfId="27751" xr:uid="{00000000-0005-0000-0000-0000DD6B0000}"/>
    <cellStyle name="Note 2 5 2 4 4" xfId="11269" xr:uid="{00000000-0005-0000-0000-0000DE6B0000}"/>
    <cellStyle name="Note 2 5 2 4 4 2" xfId="33472" xr:uid="{00000000-0005-0000-0000-0000DF6B0000}"/>
    <cellStyle name="Note 2 5 2 4 5" xfId="37824" xr:uid="{00000000-0005-0000-0000-0000E06B0000}"/>
    <cellStyle name="Note 2 5 2 4 6" xfId="45916" xr:uid="{00000000-0005-0000-0000-0000E16B0000}"/>
    <cellStyle name="Note 2 5 2 5" xfId="1009" xr:uid="{00000000-0005-0000-0000-0000E26B0000}"/>
    <cellStyle name="Note 2 5 2 5 2" xfId="4204" xr:uid="{00000000-0005-0000-0000-0000E36B0000}"/>
    <cellStyle name="Note 2 5 2 5 2 2" xfId="17112" xr:uid="{00000000-0005-0000-0000-0000E46B0000}"/>
    <cellStyle name="Note 2 5 2 5 2 3" xfId="23498" xr:uid="{00000000-0005-0000-0000-0000E56B0000}"/>
    <cellStyle name="Note 2 5 2 5 3" xfId="7405" xr:uid="{00000000-0005-0000-0000-0000E66B0000}"/>
    <cellStyle name="Note 2 5 2 5 3 2" xfId="20306" xr:uid="{00000000-0005-0000-0000-0000E76B0000}"/>
    <cellStyle name="Note 2 5 2 5 3 3" xfId="26692" xr:uid="{00000000-0005-0000-0000-0000E86B0000}"/>
    <cellStyle name="Note 2 5 2 5 4" xfId="10598" xr:uid="{00000000-0005-0000-0000-0000E96B0000}"/>
    <cellStyle name="Note 2 5 2 5 4 2" xfId="32413" xr:uid="{00000000-0005-0000-0000-0000EA6B0000}"/>
    <cellStyle name="Note 2 5 2 5 5" xfId="36765" xr:uid="{00000000-0005-0000-0000-0000EB6B0000}"/>
    <cellStyle name="Note 2 5 2 5 6" xfId="44857" xr:uid="{00000000-0005-0000-0000-0000EC6B0000}"/>
    <cellStyle name="Note 2 5 2 6" xfId="3022" xr:uid="{00000000-0005-0000-0000-0000ED6B0000}"/>
    <cellStyle name="Note 2 5 2 6 2" xfId="6217" xr:uid="{00000000-0005-0000-0000-0000EE6B0000}"/>
    <cellStyle name="Note 2 5 2 6 2 2" xfId="19125" xr:uid="{00000000-0005-0000-0000-0000EF6B0000}"/>
    <cellStyle name="Note 2 5 2 6 2 3" xfId="25511" xr:uid="{00000000-0005-0000-0000-0000F06B0000}"/>
    <cellStyle name="Note 2 5 2 6 3" xfId="9418" xr:uid="{00000000-0005-0000-0000-0000F16B0000}"/>
    <cellStyle name="Note 2 5 2 6 3 2" xfId="22319" xr:uid="{00000000-0005-0000-0000-0000F26B0000}"/>
    <cellStyle name="Note 2 5 2 6 3 3" xfId="28705" xr:uid="{00000000-0005-0000-0000-0000F36B0000}"/>
    <cellStyle name="Note 2 5 2 6 4" xfId="12207" xr:uid="{00000000-0005-0000-0000-0000F46B0000}"/>
    <cellStyle name="Note 2 5 2 6 4 2" xfId="34426" xr:uid="{00000000-0005-0000-0000-0000F56B0000}"/>
    <cellStyle name="Note 2 5 2 6 5" xfId="38783" xr:uid="{00000000-0005-0000-0000-0000F66B0000}"/>
    <cellStyle name="Note 2 5 2 6 6" xfId="46875" xr:uid="{00000000-0005-0000-0000-0000F76B0000}"/>
    <cellStyle name="Note 2 5 2 7" xfId="638" xr:uid="{00000000-0005-0000-0000-0000F86B0000}"/>
    <cellStyle name="Note 2 5 2 7 2" xfId="15663" xr:uid="{00000000-0005-0000-0000-0000F96B0000}"/>
    <cellStyle name="Note 2 5 2 7 2 2" xfId="29516" xr:uid="{00000000-0005-0000-0000-0000FA6B0000}"/>
    <cellStyle name="Note 2 5 2 7 3" xfId="16467" xr:uid="{00000000-0005-0000-0000-0000FB6B0000}"/>
    <cellStyle name="Note 2 5 2 7 4" xfId="39605" xr:uid="{00000000-0005-0000-0000-0000FC6B0000}"/>
    <cellStyle name="Note 2 5 2 7 5" xfId="47697" xr:uid="{00000000-0005-0000-0000-0000FD6B0000}"/>
    <cellStyle name="Note 2 5 2 8" xfId="3833" xr:uid="{00000000-0005-0000-0000-0000FE6B0000}"/>
    <cellStyle name="Note 2 5 2 8 2" xfId="16741" xr:uid="{00000000-0005-0000-0000-0000FF6B0000}"/>
    <cellStyle name="Note 2 5 2 8 3" xfId="23127" xr:uid="{00000000-0005-0000-0000-0000006C0000}"/>
    <cellStyle name="Note 2 5 2 9" xfId="7034" xr:uid="{00000000-0005-0000-0000-0000016C0000}"/>
    <cellStyle name="Note 2 5 2 9 2" xfId="19935" xr:uid="{00000000-0005-0000-0000-0000026C0000}"/>
    <cellStyle name="Note 2 5 2 9 3" xfId="26321" xr:uid="{00000000-0005-0000-0000-0000036C0000}"/>
    <cellStyle name="Note 2 5 3" xfId="1171" xr:uid="{00000000-0005-0000-0000-0000046C0000}"/>
    <cellStyle name="Note 2 5 3 10" xfId="43506" xr:uid="{00000000-0005-0000-0000-0000056C0000}"/>
    <cellStyle name="Note 2 5 3 2" xfId="1671" xr:uid="{00000000-0005-0000-0000-0000066C0000}"/>
    <cellStyle name="Note 2 5 3 2 2" xfId="4866" xr:uid="{00000000-0005-0000-0000-0000076C0000}"/>
    <cellStyle name="Note 2 5 3 2 2 2" xfId="17774" xr:uid="{00000000-0005-0000-0000-0000086C0000}"/>
    <cellStyle name="Note 2 5 3 2 2 3" xfId="24160" xr:uid="{00000000-0005-0000-0000-0000096C0000}"/>
    <cellStyle name="Note 2 5 3 2 2 4" xfId="37427" xr:uid="{00000000-0005-0000-0000-00000A6C0000}"/>
    <cellStyle name="Note 2 5 3 2 2 5" xfId="45519" xr:uid="{00000000-0005-0000-0000-00000B6C0000}"/>
    <cellStyle name="Note 2 5 3 2 3" xfId="8067" xr:uid="{00000000-0005-0000-0000-00000C6C0000}"/>
    <cellStyle name="Note 2 5 3 2 3 2" xfId="20968" xr:uid="{00000000-0005-0000-0000-00000D6C0000}"/>
    <cellStyle name="Note 2 5 3 2 3 3" xfId="27354" xr:uid="{00000000-0005-0000-0000-00000E6C0000}"/>
    <cellStyle name="Note 2 5 3 2 3 4" xfId="40267" xr:uid="{00000000-0005-0000-0000-00000F6C0000}"/>
    <cellStyle name="Note 2 5 3 2 3 5" xfId="48359" xr:uid="{00000000-0005-0000-0000-0000106C0000}"/>
    <cellStyle name="Note 2 5 3 2 4" xfId="10525" xr:uid="{00000000-0005-0000-0000-0000116C0000}"/>
    <cellStyle name="Note 2 5 3 2 4 2" xfId="33075" xr:uid="{00000000-0005-0000-0000-0000126C0000}"/>
    <cellStyle name="Note 2 5 3 2 5" xfId="35914" xr:uid="{00000000-0005-0000-0000-0000136C0000}"/>
    <cellStyle name="Note 2 5 3 2 6" xfId="44006" xr:uid="{00000000-0005-0000-0000-0000146C0000}"/>
    <cellStyle name="Note 2 5 3 3" xfId="2680" xr:uid="{00000000-0005-0000-0000-0000156C0000}"/>
    <cellStyle name="Note 2 5 3 3 2" xfId="5875" xr:uid="{00000000-0005-0000-0000-0000166C0000}"/>
    <cellStyle name="Note 2 5 3 3 2 2" xfId="18783" xr:uid="{00000000-0005-0000-0000-0000176C0000}"/>
    <cellStyle name="Note 2 5 3 3 2 3" xfId="25169" xr:uid="{00000000-0005-0000-0000-0000186C0000}"/>
    <cellStyle name="Note 2 5 3 3 2 4" xfId="38436" xr:uid="{00000000-0005-0000-0000-0000196C0000}"/>
    <cellStyle name="Note 2 5 3 3 2 5" xfId="46528" xr:uid="{00000000-0005-0000-0000-00001A6C0000}"/>
    <cellStyle name="Note 2 5 3 3 3" xfId="9076" xr:uid="{00000000-0005-0000-0000-00001B6C0000}"/>
    <cellStyle name="Note 2 5 3 3 3 2" xfId="21977" xr:uid="{00000000-0005-0000-0000-00001C6C0000}"/>
    <cellStyle name="Note 2 5 3 3 3 3" xfId="28363" xr:uid="{00000000-0005-0000-0000-00001D6C0000}"/>
    <cellStyle name="Note 2 5 3 3 3 4" xfId="41276" xr:uid="{00000000-0005-0000-0000-00001E6C0000}"/>
    <cellStyle name="Note 2 5 3 3 3 5" xfId="49368" xr:uid="{00000000-0005-0000-0000-00001F6C0000}"/>
    <cellStyle name="Note 2 5 3 3 4" xfId="12483" xr:uid="{00000000-0005-0000-0000-0000206C0000}"/>
    <cellStyle name="Note 2 5 3 3 4 2" xfId="34084" xr:uid="{00000000-0005-0000-0000-0000216C0000}"/>
    <cellStyle name="Note 2 5 3 3 5" xfId="36411" xr:uid="{00000000-0005-0000-0000-0000226C0000}"/>
    <cellStyle name="Note 2 5 3 3 6" xfId="44503" xr:uid="{00000000-0005-0000-0000-0000236C0000}"/>
    <cellStyle name="Note 2 5 3 4" xfId="1990" xr:uid="{00000000-0005-0000-0000-0000246C0000}"/>
    <cellStyle name="Note 2 5 3 4 2" xfId="5185" xr:uid="{00000000-0005-0000-0000-0000256C0000}"/>
    <cellStyle name="Note 2 5 3 4 2 2" xfId="18093" xr:uid="{00000000-0005-0000-0000-0000266C0000}"/>
    <cellStyle name="Note 2 5 3 4 2 3" xfId="24479" xr:uid="{00000000-0005-0000-0000-0000276C0000}"/>
    <cellStyle name="Note 2 5 3 4 2 4" xfId="40586" xr:uid="{00000000-0005-0000-0000-0000286C0000}"/>
    <cellStyle name="Note 2 5 3 4 2 5" xfId="48678" xr:uid="{00000000-0005-0000-0000-0000296C0000}"/>
    <cellStyle name="Note 2 5 3 4 3" xfId="8386" xr:uid="{00000000-0005-0000-0000-00002A6C0000}"/>
    <cellStyle name="Note 2 5 3 4 3 2" xfId="21287" xr:uid="{00000000-0005-0000-0000-00002B6C0000}"/>
    <cellStyle name="Note 2 5 3 4 3 3" xfId="27673" xr:uid="{00000000-0005-0000-0000-00002C6C0000}"/>
    <cellStyle name="Note 2 5 3 4 4" xfId="11047" xr:uid="{00000000-0005-0000-0000-00002D6C0000}"/>
    <cellStyle name="Note 2 5 3 4 4 2" xfId="33394" xr:uid="{00000000-0005-0000-0000-00002E6C0000}"/>
    <cellStyle name="Note 2 5 3 4 5" xfId="37746" xr:uid="{00000000-0005-0000-0000-00002F6C0000}"/>
    <cellStyle name="Note 2 5 3 4 6" xfId="45838" xr:uid="{00000000-0005-0000-0000-0000306C0000}"/>
    <cellStyle name="Note 2 5 3 5" xfId="3184" xr:uid="{00000000-0005-0000-0000-0000316C0000}"/>
    <cellStyle name="Note 2 5 3 5 2" xfId="6379" xr:uid="{00000000-0005-0000-0000-0000326C0000}"/>
    <cellStyle name="Note 2 5 3 5 2 2" xfId="19287" xr:uid="{00000000-0005-0000-0000-0000336C0000}"/>
    <cellStyle name="Note 2 5 3 5 2 3" xfId="25673" xr:uid="{00000000-0005-0000-0000-0000346C0000}"/>
    <cellStyle name="Note 2 5 3 5 3" xfId="9580" xr:uid="{00000000-0005-0000-0000-0000356C0000}"/>
    <cellStyle name="Note 2 5 3 5 3 2" xfId="22481" xr:uid="{00000000-0005-0000-0000-0000366C0000}"/>
    <cellStyle name="Note 2 5 3 5 3 3" xfId="28867" xr:uid="{00000000-0005-0000-0000-0000376C0000}"/>
    <cellStyle name="Note 2 5 3 5 4" xfId="12417" xr:uid="{00000000-0005-0000-0000-0000386C0000}"/>
    <cellStyle name="Note 2 5 3 5 4 2" xfId="34588" xr:uid="{00000000-0005-0000-0000-0000396C0000}"/>
    <cellStyle name="Note 2 5 3 5 5" xfId="36927" xr:uid="{00000000-0005-0000-0000-00003A6C0000}"/>
    <cellStyle name="Note 2 5 3 5 6" xfId="45019" xr:uid="{00000000-0005-0000-0000-00003B6C0000}"/>
    <cellStyle name="Note 2 5 3 6" xfId="4366" xr:uid="{00000000-0005-0000-0000-00003C6C0000}"/>
    <cellStyle name="Note 2 5 3 6 2" xfId="17274" xr:uid="{00000000-0005-0000-0000-00003D6C0000}"/>
    <cellStyle name="Note 2 5 3 6 3" xfId="23660" xr:uid="{00000000-0005-0000-0000-00003E6C0000}"/>
    <cellStyle name="Note 2 5 3 6 4" xfId="38945" xr:uid="{00000000-0005-0000-0000-00003F6C0000}"/>
    <cellStyle name="Note 2 5 3 6 5" xfId="47037" xr:uid="{00000000-0005-0000-0000-0000406C0000}"/>
    <cellStyle name="Note 2 5 3 7" xfId="7567" xr:uid="{00000000-0005-0000-0000-0000416C0000}"/>
    <cellStyle name="Note 2 5 3 7 2" xfId="20468" xr:uid="{00000000-0005-0000-0000-0000426C0000}"/>
    <cellStyle name="Note 2 5 3 7 3" xfId="26854" xr:uid="{00000000-0005-0000-0000-0000436C0000}"/>
    <cellStyle name="Note 2 5 3 7 4" xfId="39767" xr:uid="{00000000-0005-0000-0000-0000446C0000}"/>
    <cellStyle name="Note 2 5 3 7 5" xfId="47859" xr:uid="{00000000-0005-0000-0000-0000456C0000}"/>
    <cellStyle name="Note 2 5 3 8" xfId="12987" xr:uid="{00000000-0005-0000-0000-0000466C0000}"/>
    <cellStyle name="Note 2 5 3 8 2" xfId="32575" xr:uid="{00000000-0005-0000-0000-0000476C0000}"/>
    <cellStyle name="Note 2 5 3 9" xfId="35414" xr:uid="{00000000-0005-0000-0000-0000486C0000}"/>
    <cellStyle name="Note 2 5 4" xfId="1343" xr:uid="{00000000-0005-0000-0000-0000496C0000}"/>
    <cellStyle name="Note 2 5 4 2" xfId="4538" xr:uid="{00000000-0005-0000-0000-00004A6C0000}"/>
    <cellStyle name="Note 2 5 4 2 2" xfId="17446" xr:uid="{00000000-0005-0000-0000-00004B6C0000}"/>
    <cellStyle name="Note 2 5 4 2 3" xfId="23832" xr:uid="{00000000-0005-0000-0000-00004C6C0000}"/>
    <cellStyle name="Note 2 5 4 2 4" xfId="37099" xr:uid="{00000000-0005-0000-0000-00004D6C0000}"/>
    <cellStyle name="Note 2 5 4 2 5" xfId="45191" xr:uid="{00000000-0005-0000-0000-00004E6C0000}"/>
    <cellStyle name="Note 2 5 4 3" xfId="7739" xr:uid="{00000000-0005-0000-0000-00004F6C0000}"/>
    <cellStyle name="Note 2 5 4 3 2" xfId="20640" xr:uid="{00000000-0005-0000-0000-0000506C0000}"/>
    <cellStyle name="Note 2 5 4 3 3" xfId="27026" xr:uid="{00000000-0005-0000-0000-0000516C0000}"/>
    <cellStyle name="Note 2 5 4 3 4" xfId="39939" xr:uid="{00000000-0005-0000-0000-0000526C0000}"/>
    <cellStyle name="Note 2 5 4 3 5" xfId="48031" xr:uid="{00000000-0005-0000-0000-0000536C0000}"/>
    <cellStyle name="Note 2 5 4 4" xfId="10549" xr:uid="{00000000-0005-0000-0000-0000546C0000}"/>
    <cellStyle name="Note 2 5 4 4 2" xfId="32747" xr:uid="{00000000-0005-0000-0000-0000556C0000}"/>
    <cellStyle name="Note 2 5 4 5" xfId="35586" xr:uid="{00000000-0005-0000-0000-0000566C0000}"/>
    <cellStyle name="Note 2 5 4 6" xfId="43678" xr:uid="{00000000-0005-0000-0000-0000576C0000}"/>
    <cellStyle name="Note 2 5 5" xfId="2352" xr:uid="{00000000-0005-0000-0000-0000586C0000}"/>
    <cellStyle name="Note 2 5 5 2" xfId="5547" xr:uid="{00000000-0005-0000-0000-0000596C0000}"/>
    <cellStyle name="Note 2 5 5 2 2" xfId="18455" xr:uid="{00000000-0005-0000-0000-00005A6C0000}"/>
    <cellStyle name="Note 2 5 5 2 3" xfId="24841" xr:uid="{00000000-0005-0000-0000-00005B6C0000}"/>
    <cellStyle name="Note 2 5 5 2 4" xfId="38108" xr:uid="{00000000-0005-0000-0000-00005C6C0000}"/>
    <cellStyle name="Note 2 5 5 2 5" xfId="46200" xr:uid="{00000000-0005-0000-0000-00005D6C0000}"/>
    <cellStyle name="Note 2 5 5 3" xfId="8748" xr:uid="{00000000-0005-0000-0000-00005E6C0000}"/>
    <cellStyle name="Note 2 5 5 3 2" xfId="21649" xr:uid="{00000000-0005-0000-0000-00005F6C0000}"/>
    <cellStyle name="Note 2 5 5 3 3" xfId="28035" xr:uid="{00000000-0005-0000-0000-0000606C0000}"/>
    <cellStyle name="Note 2 5 5 3 4" xfId="40948" xr:uid="{00000000-0005-0000-0000-0000616C0000}"/>
    <cellStyle name="Note 2 5 5 3 5" xfId="49040" xr:uid="{00000000-0005-0000-0000-0000626C0000}"/>
    <cellStyle name="Note 2 5 5 4" xfId="12561" xr:uid="{00000000-0005-0000-0000-0000636C0000}"/>
    <cellStyle name="Note 2 5 5 4 2" xfId="33756" xr:uid="{00000000-0005-0000-0000-0000646C0000}"/>
    <cellStyle name="Note 2 5 5 5" xfId="36083" xr:uid="{00000000-0005-0000-0000-0000656C0000}"/>
    <cellStyle name="Note 2 5 5 6" xfId="44175" xr:uid="{00000000-0005-0000-0000-0000666C0000}"/>
    <cellStyle name="Note 2 5 6" xfId="2017" xr:uid="{00000000-0005-0000-0000-0000676C0000}"/>
    <cellStyle name="Note 2 5 6 2" xfId="5212" xr:uid="{00000000-0005-0000-0000-0000686C0000}"/>
    <cellStyle name="Note 2 5 6 2 2" xfId="18120" xr:uid="{00000000-0005-0000-0000-0000696C0000}"/>
    <cellStyle name="Note 2 5 6 2 3" xfId="24506" xr:uid="{00000000-0005-0000-0000-00006A6C0000}"/>
    <cellStyle name="Note 2 5 6 2 4" xfId="40613" xr:uid="{00000000-0005-0000-0000-00006B6C0000}"/>
    <cellStyle name="Note 2 5 6 2 5" xfId="48705" xr:uid="{00000000-0005-0000-0000-00006C6C0000}"/>
    <cellStyle name="Note 2 5 6 3" xfId="8413" xr:uid="{00000000-0005-0000-0000-00006D6C0000}"/>
    <cellStyle name="Note 2 5 6 3 2" xfId="21314" xr:uid="{00000000-0005-0000-0000-00006E6C0000}"/>
    <cellStyle name="Note 2 5 6 3 3" xfId="27700" xr:uid="{00000000-0005-0000-0000-00006F6C0000}"/>
    <cellStyle name="Note 2 5 6 4" xfId="12251" xr:uid="{00000000-0005-0000-0000-0000706C0000}"/>
    <cellStyle name="Note 2 5 6 4 2" xfId="33421" xr:uid="{00000000-0005-0000-0000-0000716C0000}"/>
    <cellStyle name="Note 2 5 6 5" xfId="37773" xr:uid="{00000000-0005-0000-0000-0000726C0000}"/>
    <cellStyle name="Note 2 5 6 6" xfId="45865" xr:uid="{00000000-0005-0000-0000-0000736C0000}"/>
    <cellStyle name="Note 2 5 7" xfId="843" xr:uid="{00000000-0005-0000-0000-0000746C0000}"/>
    <cellStyle name="Note 2 5 7 2" xfId="4038" xr:uid="{00000000-0005-0000-0000-0000756C0000}"/>
    <cellStyle name="Note 2 5 7 2 2" xfId="16946" xr:uid="{00000000-0005-0000-0000-0000766C0000}"/>
    <cellStyle name="Note 2 5 7 2 3" xfId="23332" xr:uid="{00000000-0005-0000-0000-0000776C0000}"/>
    <cellStyle name="Note 2 5 7 3" xfId="7239" xr:uid="{00000000-0005-0000-0000-0000786C0000}"/>
    <cellStyle name="Note 2 5 7 3 2" xfId="20140" xr:uid="{00000000-0005-0000-0000-0000796C0000}"/>
    <cellStyle name="Note 2 5 7 3 3" xfId="26526" xr:uid="{00000000-0005-0000-0000-00007A6C0000}"/>
    <cellStyle name="Note 2 5 7 4" xfId="12932" xr:uid="{00000000-0005-0000-0000-00007B6C0000}"/>
    <cellStyle name="Note 2 5 7 4 2" xfId="32247" xr:uid="{00000000-0005-0000-0000-00007C6C0000}"/>
    <cellStyle name="Note 2 5 7 5" xfId="36599" xr:uid="{00000000-0005-0000-0000-00007D6C0000}"/>
    <cellStyle name="Note 2 5 7 6" xfId="44691" xr:uid="{00000000-0005-0000-0000-00007E6C0000}"/>
    <cellStyle name="Note 2 5 8" xfId="2856" xr:uid="{00000000-0005-0000-0000-00007F6C0000}"/>
    <cellStyle name="Note 2 5 8 2" xfId="6051" xr:uid="{00000000-0005-0000-0000-0000806C0000}"/>
    <cellStyle name="Note 2 5 8 2 2" xfId="18959" xr:uid="{00000000-0005-0000-0000-0000816C0000}"/>
    <cellStyle name="Note 2 5 8 2 3" xfId="25345" xr:uid="{00000000-0005-0000-0000-0000826C0000}"/>
    <cellStyle name="Note 2 5 8 3" xfId="9252" xr:uid="{00000000-0005-0000-0000-0000836C0000}"/>
    <cellStyle name="Note 2 5 8 3 2" xfId="22153" xr:uid="{00000000-0005-0000-0000-0000846C0000}"/>
    <cellStyle name="Note 2 5 8 3 3" xfId="28539" xr:uid="{00000000-0005-0000-0000-0000856C0000}"/>
    <cellStyle name="Note 2 5 8 4" xfId="12776" xr:uid="{00000000-0005-0000-0000-0000866C0000}"/>
    <cellStyle name="Note 2 5 8 4 2" xfId="34260" xr:uid="{00000000-0005-0000-0000-0000876C0000}"/>
    <cellStyle name="Note 2 5 8 5" xfId="38617" xr:uid="{00000000-0005-0000-0000-0000886C0000}"/>
    <cellStyle name="Note 2 5 8 6" xfId="46709" xr:uid="{00000000-0005-0000-0000-0000896C0000}"/>
    <cellStyle name="Note 2 5 9" xfId="467" xr:uid="{00000000-0005-0000-0000-00008A6C0000}"/>
    <cellStyle name="Note 2 5 9 2" xfId="15497" xr:uid="{00000000-0005-0000-0000-00008B6C0000}"/>
    <cellStyle name="Note 2 5 9 2 2" xfId="29351" xr:uid="{00000000-0005-0000-0000-00008C6C0000}"/>
    <cellStyle name="Note 2 5 9 3" xfId="16406" xr:uid="{00000000-0005-0000-0000-00008D6C0000}"/>
    <cellStyle name="Note 2 5 9 4" xfId="39439" xr:uid="{00000000-0005-0000-0000-00008E6C0000}"/>
    <cellStyle name="Note 2 5 9 5" xfId="47531" xr:uid="{00000000-0005-0000-0000-00008F6C0000}"/>
    <cellStyle name="Note 2 6" xfId="50" xr:uid="{00000000-0005-0000-0000-0000906C0000}"/>
    <cellStyle name="Note 2 6 10" xfId="3610" xr:uid="{00000000-0005-0000-0000-0000916C0000}"/>
    <cellStyle name="Note 2 6 10 2" xfId="16519" xr:uid="{00000000-0005-0000-0000-0000926C0000}"/>
    <cellStyle name="Note 2 6 10 3" xfId="22905" xr:uid="{00000000-0005-0000-0000-0000936C0000}"/>
    <cellStyle name="Note 2 6 11" xfId="6811" xr:uid="{00000000-0005-0000-0000-0000946C0000}"/>
    <cellStyle name="Note 2 6 11 2" xfId="19713" xr:uid="{00000000-0005-0000-0000-0000956C0000}"/>
    <cellStyle name="Note 2 6 11 3" xfId="26099" xr:uid="{00000000-0005-0000-0000-0000966C0000}"/>
    <cellStyle name="Note 2 6 12" xfId="13083" xr:uid="{00000000-0005-0000-0000-0000976C0000}"/>
    <cellStyle name="Note 2 6 12 2" xfId="31830" xr:uid="{00000000-0005-0000-0000-0000986C0000}"/>
    <cellStyle name="Note 2 6 13" xfId="35034" xr:uid="{00000000-0005-0000-0000-0000996C0000}"/>
    <cellStyle name="Note 2 6 14" xfId="43126" xr:uid="{00000000-0005-0000-0000-00009A6C0000}"/>
    <cellStyle name="Note 2 6 2" xfId="195" xr:uid="{00000000-0005-0000-0000-00009B6C0000}"/>
    <cellStyle name="Note 2 6 2 10" xfId="12896" xr:uid="{00000000-0005-0000-0000-00009C6C0000}"/>
    <cellStyle name="Note 2 6 2 10 2" xfId="32000" xr:uid="{00000000-0005-0000-0000-00009D6C0000}"/>
    <cellStyle name="Note 2 6 2 11" xfId="35200" xr:uid="{00000000-0005-0000-0000-00009E6C0000}"/>
    <cellStyle name="Note 2 6 2 12" xfId="43292" xr:uid="{00000000-0005-0000-0000-00009F6C0000}"/>
    <cellStyle name="Note 2 6 2 2" xfId="1457" xr:uid="{00000000-0005-0000-0000-0000A06C0000}"/>
    <cellStyle name="Note 2 6 2 2 2" xfId="4652" xr:uid="{00000000-0005-0000-0000-0000A16C0000}"/>
    <cellStyle name="Note 2 6 2 2 2 2" xfId="17560" xr:uid="{00000000-0005-0000-0000-0000A26C0000}"/>
    <cellStyle name="Note 2 6 2 2 2 3" xfId="23946" xr:uid="{00000000-0005-0000-0000-0000A36C0000}"/>
    <cellStyle name="Note 2 6 2 2 2 4" xfId="37213" xr:uid="{00000000-0005-0000-0000-0000A46C0000}"/>
    <cellStyle name="Note 2 6 2 2 2 5" xfId="45305" xr:uid="{00000000-0005-0000-0000-0000A56C0000}"/>
    <cellStyle name="Note 2 6 2 2 3" xfId="7853" xr:uid="{00000000-0005-0000-0000-0000A66C0000}"/>
    <cellStyle name="Note 2 6 2 2 3 2" xfId="20754" xr:uid="{00000000-0005-0000-0000-0000A76C0000}"/>
    <cellStyle name="Note 2 6 2 2 3 3" xfId="27140" xr:uid="{00000000-0005-0000-0000-0000A86C0000}"/>
    <cellStyle name="Note 2 6 2 2 3 4" xfId="40053" xr:uid="{00000000-0005-0000-0000-0000A96C0000}"/>
    <cellStyle name="Note 2 6 2 2 3 5" xfId="48145" xr:uid="{00000000-0005-0000-0000-0000AA6C0000}"/>
    <cellStyle name="Note 2 6 2 2 4" xfId="12620" xr:uid="{00000000-0005-0000-0000-0000AB6C0000}"/>
    <cellStyle name="Note 2 6 2 2 4 2" xfId="32861" xr:uid="{00000000-0005-0000-0000-0000AC6C0000}"/>
    <cellStyle name="Note 2 6 2 2 5" xfId="35700" xr:uid="{00000000-0005-0000-0000-0000AD6C0000}"/>
    <cellStyle name="Note 2 6 2 2 6" xfId="43792" xr:uid="{00000000-0005-0000-0000-0000AE6C0000}"/>
    <cellStyle name="Note 2 6 2 3" xfId="2466" xr:uid="{00000000-0005-0000-0000-0000AF6C0000}"/>
    <cellStyle name="Note 2 6 2 3 2" xfId="5661" xr:uid="{00000000-0005-0000-0000-0000B06C0000}"/>
    <cellStyle name="Note 2 6 2 3 2 2" xfId="18569" xr:uid="{00000000-0005-0000-0000-0000B16C0000}"/>
    <cellStyle name="Note 2 6 2 3 2 3" xfId="24955" xr:uid="{00000000-0005-0000-0000-0000B26C0000}"/>
    <cellStyle name="Note 2 6 2 3 2 4" xfId="38222" xr:uid="{00000000-0005-0000-0000-0000B36C0000}"/>
    <cellStyle name="Note 2 6 2 3 2 5" xfId="46314" xr:uid="{00000000-0005-0000-0000-0000B46C0000}"/>
    <cellStyle name="Note 2 6 2 3 3" xfId="8862" xr:uid="{00000000-0005-0000-0000-0000B56C0000}"/>
    <cellStyle name="Note 2 6 2 3 3 2" xfId="21763" xr:uid="{00000000-0005-0000-0000-0000B66C0000}"/>
    <cellStyle name="Note 2 6 2 3 3 3" xfId="28149" xr:uid="{00000000-0005-0000-0000-0000B76C0000}"/>
    <cellStyle name="Note 2 6 2 3 3 4" xfId="41062" xr:uid="{00000000-0005-0000-0000-0000B86C0000}"/>
    <cellStyle name="Note 2 6 2 3 3 5" xfId="49154" xr:uid="{00000000-0005-0000-0000-0000B96C0000}"/>
    <cellStyle name="Note 2 6 2 3 4" xfId="11739" xr:uid="{00000000-0005-0000-0000-0000BA6C0000}"/>
    <cellStyle name="Note 2 6 2 3 4 2" xfId="33870" xr:uid="{00000000-0005-0000-0000-0000BB6C0000}"/>
    <cellStyle name="Note 2 6 2 3 5" xfId="36197" xr:uid="{00000000-0005-0000-0000-0000BC6C0000}"/>
    <cellStyle name="Note 2 6 2 3 6" xfId="44289" xr:uid="{00000000-0005-0000-0000-0000BD6C0000}"/>
    <cellStyle name="Note 2 6 2 4" xfId="1790" xr:uid="{00000000-0005-0000-0000-0000BE6C0000}"/>
    <cellStyle name="Note 2 6 2 4 2" xfId="4985" xr:uid="{00000000-0005-0000-0000-0000BF6C0000}"/>
    <cellStyle name="Note 2 6 2 4 2 2" xfId="17893" xr:uid="{00000000-0005-0000-0000-0000C06C0000}"/>
    <cellStyle name="Note 2 6 2 4 2 3" xfId="24279" xr:uid="{00000000-0005-0000-0000-0000C16C0000}"/>
    <cellStyle name="Note 2 6 2 4 2 4" xfId="40386" xr:uid="{00000000-0005-0000-0000-0000C26C0000}"/>
    <cellStyle name="Note 2 6 2 4 2 5" xfId="48478" xr:uid="{00000000-0005-0000-0000-0000C36C0000}"/>
    <cellStyle name="Note 2 6 2 4 3" xfId="8186" xr:uid="{00000000-0005-0000-0000-0000C46C0000}"/>
    <cellStyle name="Note 2 6 2 4 3 2" xfId="21087" xr:uid="{00000000-0005-0000-0000-0000C56C0000}"/>
    <cellStyle name="Note 2 6 2 4 3 3" xfId="27473" xr:uid="{00000000-0005-0000-0000-0000C66C0000}"/>
    <cellStyle name="Note 2 6 2 4 4" xfId="12382" xr:uid="{00000000-0005-0000-0000-0000C76C0000}"/>
    <cellStyle name="Note 2 6 2 4 4 2" xfId="33194" xr:uid="{00000000-0005-0000-0000-0000C86C0000}"/>
    <cellStyle name="Note 2 6 2 4 5" xfId="37546" xr:uid="{00000000-0005-0000-0000-0000C96C0000}"/>
    <cellStyle name="Note 2 6 2 4 6" xfId="45638" xr:uid="{00000000-0005-0000-0000-0000CA6C0000}"/>
    <cellStyle name="Note 2 6 2 5" xfId="957" xr:uid="{00000000-0005-0000-0000-0000CB6C0000}"/>
    <cellStyle name="Note 2 6 2 5 2" xfId="4152" xr:uid="{00000000-0005-0000-0000-0000CC6C0000}"/>
    <cellStyle name="Note 2 6 2 5 2 2" xfId="17060" xr:uid="{00000000-0005-0000-0000-0000CD6C0000}"/>
    <cellStyle name="Note 2 6 2 5 2 3" xfId="23446" xr:uid="{00000000-0005-0000-0000-0000CE6C0000}"/>
    <cellStyle name="Note 2 6 2 5 3" xfId="7353" xr:uid="{00000000-0005-0000-0000-0000CF6C0000}"/>
    <cellStyle name="Note 2 6 2 5 3 2" xfId="20254" xr:uid="{00000000-0005-0000-0000-0000D06C0000}"/>
    <cellStyle name="Note 2 6 2 5 3 3" xfId="26640" xr:uid="{00000000-0005-0000-0000-0000D16C0000}"/>
    <cellStyle name="Note 2 6 2 5 4" xfId="10660" xr:uid="{00000000-0005-0000-0000-0000D26C0000}"/>
    <cellStyle name="Note 2 6 2 5 4 2" xfId="32361" xr:uid="{00000000-0005-0000-0000-0000D36C0000}"/>
    <cellStyle name="Note 2 6 2 5 5" xfId="36713" xr:uid="{00000000-0005-0000-0000-0000D46C0000}"/>
    <cellStyle name="Note 2 6 2 5 6" xfId="44805" xr:uid="{00000000-0005-0000-0000-0000D56C0000}"/>
    <cellStyle name="Note 2 6 2 6" xfId="2970" xr:uid="{00000000-0005-0000-0000-0000D66C0000}"/>
    <cellStyle name="Note 2 6 2 6 2" xfId="6165" xr:uid="{00000000-0005-0000-0000-0000D76C0000}"/>
    <cellStyle name="Note 2 6 2 6 2 2" xfId="19073" xr:uid="{00000000-0005-0000-0000-0000D86C0000}"/>
    <cellStyle name="Note 2 6 2 6 2 3" xfId="25459" xr:uid="{00000000-0005-0000-0000-0000D96C0000}"/>
    <cellStyle name="Note 2 6 2 6 3" xfId="9366" xr:uid="{00000000-0005-0000-0000-0000DA6C0000}"/>
    <cellStyle name="Note 2 6 2 6 3 2" xfId="22267" xr:uid="{00000000-0005-0000-0000-0000DB6C0000}"/>
    <cellStyle name="Note 2 6 2 6 3 3" xfId="28653" xr:uid="{00000000-0005-0000-0000-0000DC6C0000}"/>
    <cellStyle name="Note 2 6 2 6 4" xfId="11814" xr:uid="{00000000-0005-0000-0000-0000DD6C0000}"/>
    <cellStyle name="Note 2 6 2 6 4 2" xfId="34374" xr:uid="{00000000-0005-0000-0000-0000DE6C0000}"/>
    <cellStyle name="Note 2 6 2 6 5" xfId="38731" xr:uid="{00000000-0005-0000-0000-0000DF6C0000}"/>
    <cellStyle name="Note 2 6 2 6 6" xfId="46823" xr:uid="{00000000-0005-0000-0000-0000E06C0000}"/>
    <cellStyle name="Note 2 6 2 7" xfId="586" xr:uid="{00000000-0005-0000-0000-0000E16C0000}"/>
    <cellStyle name="Note 2 6 2 7 2" xfId="15611" xr:uid="{00000000-0005-0000-0000-0000E26C0000}"/>
    <cellStyle name="Note 2 6 2 7 2 2" xfId="29464" xr:uid="{00000000-0005-0000-0000-0000E36C0000}"/>
    <cellStyle name="Note 2 6 2 7 3" xfId="16443" xr:uid="{00000000-0005-0000-0000-0000E46C0000}"/>
    <cellStyle name="Note 2 6 2 7 4" xfId="39553" xr:uid="{00000000-0005-0000-0000-0000E56C0000}"/>
    <cellStyle name="Note 2 6 2 7 5" xfId="47645" xr:uid="{00000000-0005-0000-0000-0000E66C0000}"/>
    <cellStyle name="Note 2 6 2 8" xfId="3781" xr:uid="{00000000-0005-0000-0000-0000E76C0000}"/>
    <cellStyle name="Note 2 6 2 8 2" xfId="16689" xr:uid="{00000000-0005-0000-0000-0000E86C0000}"/>
    <cellStyle name="Note 2 6 2 8 3" xfId="23075" xr:uid="{00000000-0005-0000-0000-0000E96C0000}"/>
    <cellStyle name="Note 2 6 2 9" xfId="6982" xr:uid="{00000000-0005-0000-0000-0000EA6C0000}"/>
    <cellStyle name="Note 2 6 2 9 2" xfId="19883" xr:uid="{00000000-0005-0000-0000-0000EB6C0000}"/>
    <cellStyle name="Note 2 6 2 9 3" xfId="26269" xr:uid="{00000000-0005-0000-0000-0000EC6C0000}"/>
    <cellStyle name="Note 2 6 3" xfId="1119" xr:uid="{00000000-0005-0000-0000-0000ED6C0000}"/>
    <cellStyle name="Note 2 6 3 10" xfId="43454" xr:uid="{00000000-0005-0000-0000-0000EE6C0000}"/>
    <cellStyle name="Note 2 6 3 2" xfId="1619" xr:uid="{00000000-0005-0000-0000-0000EF6C0000}"/>
    <cellStyle name="Note 2 6 3 2 2" xfId="4814" xr:uid="{00000000-0005-0000-0000-0000F06C0000}"/>
    <cellStyle name="Note 2 6 3 2 2 2" xfId="17722" xr:uid="{00000000-0005-0000-0000-0000F16C0000}"/>
    <cellStyle name="Note 2 6 3 2 2 3" xfId="24108" xr:uid="{00000000-0005-0000-0000-0000F26C0000}"/>
    <cellStyle name="Note 2 6 3 2 2 4" xfId="37375" xr:uid="{00000000-0005-0000-0000-0000F36C0000}"/>
    <cellStyle name="Note 2 6 3 2 2 5" xfId="45467" xr:uid="{00000000-0005-0000-0000-0000F46C0000}"/>
    <cellStyle name="Note 2 6 3 2 3" xfId="8015" xr:uid="{00000000-0005-0000-0000-0000F56C0000}"/>
    <cellStyle name="Note 2 6 3 2 3 2" xfId="20916" xr:uid="{00000000-0005-0000-0000-0000F66C0000}"/>
    <cellStyle name="Note 2 6 3 2 3 3" xfId="27302" xr:uid="{00000000-0005-0000-0000-0000F76C0000}"/>
    <cellStyle name="Note 2 6 3 2 3 4" xfId="40215" xr:uid="{00000000-0005-0000-0000-0000F86C0000}"/>
    <cellStyle name="Note 2 6 3 2 3 5" xfId="48307" xr:uid="{00000000-0005-0000-0000-0000F96C0000}"/>
    <cellStyle name="Note 2 6 3 2 4" xfId="11821" xr:uid="{00000000-0005-0000-0000-0000FA6C0000}"/>
    <cellStyle name="Note 2 6 3 2 4 2" xfId="33023" xr:uid="{00000000-0005-0000-0000-0000FB6C0000}"/>
    <cellStyle name="Note 2 6 3 2 5" xfId="35862" xr:uid="{00000000-0005-0000-0000-0000FC6C0000}"/>
    <cellStyle name="Note 2 6 3 2 6" xfId="43954" xr:uid="{00000000-0005-0000-0000-0000FD6C0000}"/>
    <cellStyle name="Note 2 6 3 3" xfId="2628" xr:uid="{00000000-0005-0000-0000-0000FE6C0000}"/>
    <cellStyle name="Note 2 6 3 3 2" xfId="5823" xr:uid="{00000000-0005-0000-0000-0000FF6C0000}"/>
    <cellStyle name="Note 2 6 3 3 2 2" xfId="18731" xr:uid="{00000000-0005-0000-0000-0000006D0000}"/>
    <cellStyle name="Note 2 6 3 3 2 3" xfId="25117" xr:uid="{00000000-0005-0000-0000-0000016D0000}"/>
    <cellStyle name="Note 2 6 3 3 2 4" xfId="38384" xr:uid="{00000000-0005-0000-0000-0000026D0000}"/>
    <cellStyle name="Note 2 6 3 3 2 5" xfId="46476" xr:uid="{00000000-0005-0000-0000-0000036D0000}"/>
    <cellStyle name="Note 2 6 3 3 3" xfId="9024" xr:uid="{00000000-0005-0000-0000-0000046D0000}"/>
    <cellStyle name="Note 2 6 3 3 3 2" xfId="21925" xr:uid="{00000000-0005-0000-0000-0000056D0000}"/>
    <cellStyle name="Note 2 6 3 3 3 3" xfId="28311" xr:uid="{00000000-0005-0000-0000-0000066D0000}"/>
    <cellStyle name="Note 2 6 3 3 3 4" xfId="41224" xr:uid="{00000000-0005-0000-0000-0000076D0000}"/>
    <cellStyle name="Note 2 6 3 3 3 5" xfId="49316" xr:uid="{00000000-0005-0000-0000-0000086D0000}"/>
    <cellStyle name="Note 2 6 3 3 4" xfId="11637" xr:uid="{00000000-0005-0000-0000-0000096D0000}"/>
    <cellStyle name="Note 2 6 3 3 4 2" xfId="34032" xr:uid="{00000000-0005-0000-0000-00000A6D0000}"/>
    <cellStyle name="Note 2 6 3 3 5" xfId="36359" xr:uid="{00000000-0005-0000-0000-00000B6D0000}"/>
    <cellStyle name="Note 2 6 3 3 6" xfId="44451" xr:uid="{00000000-0005-0000-0000-00000C6D0000}"/>
    <cellStyle name="Note 2 6 3 4" xfId="2207" xr:uid="{00000000-0005-0000-0000-00000D6D0000}"/>
    <cellStyle name="Note 2 6 3 4 2" xfId="5402" xr:uid="{00000000-0005-0000-0000-00000E6D0000}"/>
    <cellStyle name="Note 2 6 3 4 2 2" xfId="18310" xr:uid="{00000000-0005-0000-0000-00000F6D0000}"/>
    <cellStyle name="Note 2 6 3 4 2 3" xfId="24696" xr:uid="{00000000-0005-0000-0000-0000106D0000}"/>
    <cellStyle name="Note 2 6 3 4 2 4" xfId="40803" xr:uid="{00000000-0005-0000-0000-0000116D0000}"/>
    <cellStyle name="Note 2 6 3 4 2 5" xfId="48895" xr:uid="{00000000-0005-0000-0000-0000126D0000}"/>
    <cellStyle name="Note 2 6 3 4 3" xfId="8603" xr:uid="{00000000-0005-0000-0000-0000136D0000}"/>
    <cellStyle name="Note 2 6 3 4 3 2" xfId="21504" xr:uid="{00000000-0005-0000-0000-0000146D0000}"/>
    <cellStyle name="Note 2 6 3 4 3 3" xfId="27890" xr:uid="{00000000-0005-0000-0000-0000156D0000}"/>
    <cellStyle name="Note 2 6 3 4 4" xfId="12639" xr:uid="{00000000-0005-0000-0000-0000166D0000}"/>
    <cellStyle name="Note 2 6 3 4 4 2" xfId="33611" xr:uid="{00000000-0005-0000-0000-0000176D0000}"/>
    <cellStyle name="Note 2 6 3 4 5" xfId="37963" xr:uid="{00000000-0005-0000-0000-0000186D0000}"/>
    <cellStyle name="Note 2 6 3 4 6" xfId="46055" xr:uid="{00000000-0005-0000-0000-0000196D0000}"/>
    <cellStyle name="Note 2 6 3 5" xfId="3132" xr:uid="{00000000-0005-0000-0000-00001A6D0000}"/>
    <cellStyle name="Note 2 6 3 5 2" xfId="6327" xr:uid="{00000000-0005-0000-0000-00001B6D0000}"/>
    <cellStyle name="Note 2 6 3 5 2 2" xfId="19235" xr:uid="{00000000-0005-0000-0000-00001C6D0000}"/>
    <cellStyle name="Note 2 6 3 5 2 3" xfId="25621" xr:uid="{00000000-0005-0000-0000-00001D6D0000}"/>
    <cellStyle name="Note 2 6 3 5 3" xfId="9528" xr:uid="{00000000-0005-0000-0000-00001E6D0000}"/>
    <cellStyle name="Note 2 6 3 5 3 2" xfId="22429" xr:uid="{00000000-0005-0000-0000-00001F6D0000}"/>
    <cellStyle name="Note 2 6 3 5 3 3" xfId="28815" xr:uid="{00000000-0005-0000-0000-0000206D0000}"/>
    <cellStyle name="Note 2 6 3 5 4" xfId="10149" xr:uid="{00000000-0005-0000-0000-0000216D0000}"/>
    <cellStyle name="Note 2 6 3 5 4 2" xfId="34536" xr:uid="{00000000-0005-0000-0000-0000226D0000}"/>
    <cellStyle name="Note 2 6 3 5 5" xfId="36875" xr:uid="{00000000-0005-0000-0000-0000236D0000}"/>
    <cellStyle name="Note 2 6 3 5 6" xfId="44967" xr:uid="{00000000-0005-0000-0000-0000246D0000}"/>
    <cellStyle name="Note 2 6 3 6" xfId="4314" xr:uid="{00000000-0005-0000-0000-0000256D0000}"/>
    <cellStyle name="Note 2 6 3 6 2" xfId="17222" xr:uid="{00000000-0005-0000-0000-0000266D0000}"/>
    <cellStyle name="Note 2 6 3 6 3" xfId="23608" xr:uid="{00000000-0005-0000-0000-0000276D0000}"/>
    <cellStyle name="Note 2 6 3 6 4" xfId="38893" xr:uid="{00000000-0005-0000-0000-0000286D0000}"/>
    <cellStyle name="Note 2 6 3 6 5" xfId="46985" xr:uid="{00000000-0005-0000-0000-0000296D0000}"/>
    <cellStyle name="Note 2 6 3 7" xfId="7515" xr:uid="{00000000-0005-0000-0000-00002A6D0000}"/>
    <cellStyle name="Note 2 6 3 7 2" xfId="20416" xr:uid="{00000000-0005-0000-0000-00002B6D0000}"/>
    <cellStyle name="Note 2 6 3 7 3" xfId="26802" xr:uid="{00000000-0005-0000-0000-00002C6D0000}"/>
    <cellStyle name="Note 2 6 3 7 4" xfId="39715" xr:uid="{00000000-0005-0000-0000-00002D6D0000}"/>
    <cellStyle name="Note 2 6 3 7 5" xfId="47807" xr:uid="{00000000-0005-0000-0000-00002E6D0000}"/>
    <cellStyle name="Note 2 6 3 8" xfId="12874" xr:uid="{00000000-0005-0000-0000-00002F6D0000}"/>
    <cellStyle name="Note 2 6 3 8 2" xfId="32523" xr:uid="{00000000-0005-0000-0000-0000306D0000}"/>
    <cellStyle name="Note 2 6 3 9" xfId="35362" xr:uid="{00000000-0005-0000-0000-0000316D0000}"/>
    <cellStyle name="Note 2 6 4" xfId="1291" xr:uid="{00000000-0005-0000-0000-0000326D0000}"/>
    <cellStyle name="Note 2 6 4 2" xfId="4486" xr:uid="{00000000-0005-0000-0000-0000336D0000}"/>
    <cellStyle name="Note 2 6 4 2 2" xfId="17394" xr:uid="{00000000-0005-0000-0000-0000346D0000}"/>
    <cellStyle name="Note 2 6 4 2 3" xfId="23780" xr:uid="{00000000-0005-0000-0000-0000356D0000}"/>
    <cellStyle name="Note 2 6 4 2 4" xfId="37047" xr:uid="{00000000-0005-0000-0000-0000366D0000}"/>
    <cellStyle name="Note 2 6 4 2 5" xfId="45139" xr:uid="{00000000-0005-0000-0000-0000376D0000}"/>
    <cellStyle name="Note 2 6 4 3" xfId="7687" xr:uid="{00000000-0005-0000-0000-0000386D0000}"/>
    <cellStyle name="Note 2 6 4 3 2" xfId="20588" xr:uid="{00000000-0005-0000-0000-0000396D0000}"/>
    <cellStyle name="Note 2 6 4 3 3" xfId="26974" xr:uid="{00000000-0005-0000-0000-00003A6D0000}"/>
    <cellStyle name="Note 2 6 4 3 4" xfId="39887" xr:uid="{00000000-0005-0000-0000-00003B6D0000}"/>
    <cellStyle name="Note 2 6 4 3 5" xfId="47979" xr:uid="{00000000-0005-0000-0000-00003C6D0000}"/>
    <cellStyle name="Note 2 6 4 4" xfId="12628" xr:uid="{00000000-0005-0000-0000-00003D6D0000}"/>
    <cellStyle name="Note 2 6 4 4 2" xfId="32695" xr:uid="{00000000-0005-0000-0000-00003E6D0000}"/>
    <cellStyle name="Note 2 6 4 5" xfId="35534" xr:uid="{00000000-0005-0000-0000-00003F6D0000}"/>
    <cellStyle name="Note 2 6 4 6" xfId="43626" xr:uid="{00000000-0005-0000-0000-0000406D0000}"/>
    <cellStyle name="Note 2 6 5" xfId="2300" xr:uid="{00000000-0005-0000-0000-0000416D0000}"/>
    <cellStyle name="Note 2 6 5 2" xfId="5495" xr:uid="{00000000-0005-0000-0000-0000426D0000}"/>
    <cellStyle name="Note 2 6 5 2 2" xfId="18403" xr:uid="{00000000-0005-0000-0000-0000436D0000}"/>
    <cellStyle name="Note 2 6 5 2 3" xfId="24789" xr:uid="{00000000-0005-0000-0000-0000446D0000}"/>
    <cellStyle name="Note 2 6 5 2 4" xfId="38056" xr:uid="{00000000-0005-0000-0000-0000456D0000}"/>
    <cellStyle name="Note 2 6 5 2 5" xfId="46148" xr:uid="{00000000-0005-0000-0000-0000466D0000}"/>
    <cellStyle name="Note 2 6 5 3" xfId="8696" xr:uid="{00000000-0005-0000-0000-0000476D0000}"/>
    <cellStyle name="Note 2 6 5 3 2" xfId="21597" xr:uid="{00000000-0005-0000-0000-0000486D0000}"/>
    <cellStyle name="Note 2 6 5 3 3" xfId="27983" xr:uid="{00000000-0005-0000-0000-0000496D0000}"/>
    <cellStyle name="Note 2 6 5 3 4" xfId="40896" xr:uid="{00000000-0005-0000-0000-00004A6D0000}"/>
    <cellStyle name="Note 2 6 5 3 5" xfId="48988" xr:uid="{00000000-0005-0000-0000-00004B6D0000}"/>
    <cellStyle name="Note 2 6 5 4" xfId="10710" xr:uid="{00000000-0005-0000-0000-00004C6D0000}"/>
    <cellStyle name="Note 2 6 5 4 2" xfId="33704" xr:uid="{00000000-0005-0000-0000-00004D6D0000}"/>
    <cellStyle name="Note 2 6 5 5" xfId="36031" xr:uid="{00000000-0005-0000-0000-00004E6D0000}"/>
    <cellStyle name="Note 2 6 5 6" xfId="44123" xr:uid="{00000000-0005-0000-0000-00004F6D0000}"/>
    <cellStyle name="Note 2 6 6" xfId="2167" xr:uid="{00000000-0005-0000-0000-0000506D0000}"/>
    <cellStyle name="Note 2 6 6 2" xfId="5362" xr:uid="{00000000-0005-0000-0000-0000516D0000}"/>
    <cellStyle name="Note 2 6 6 2 2" xfId="18270" xr:uid="{00000000-0005-0000-0000-0000526D0000}"/>
    <cellStyle name="Note 2 6 6 2 3" xfId="24656" xr:uid="{00000000-0005-0000-0000-0000536D0000}"/>
    <cellStyle name="Note 2 6 6 2 4" xfId="40763" xr:uid="{00000000-0005-0000-0000-0000546D0000}"/>
    <cellStyle name="Note 2 6 6 2 5" xfId="48855" xr:uid="{00000000-0005-0000-0000-0000556D0000}"/>
    <cellStyle name="Note 2 6 6 3" xfId="8563" xr:uid="{00000000-0005-0000-0000-0000566D0000}"/>
    <cellStyle name="Note 2 6 6 3 2" xfId="21464" xr:uid="{00000000-0005-0000-0000-0000576D0000}"/>
    <cellStyle name="Note 2 6 6 3 3" xfId="27850" xr:uid="{00000000-0005-0000-0000-0000586D0000}"/>
    <cellStyle name="Note 2 6 6 4" xfId="11012" xr:uid="{00000000-0005-0000-0000-0000596D0000}"/>
    <cellStyle name="Note 2 6 6 4 2" xfId="33571" xr:uid="{00000000-0005-0000-0000-00005A6D0000}"/>
    <cellStyle name="Note 2 6 6 5" xfId="37923" xr:uid="{00000000-0005-0000-0000-00005B6D0000}"/>
    <cellStyle name="Note 2 6 6 6" xfId="46015" xr:uid="{00000000-0005-0000-0000-00005C6D0000}"/>
    <cellStyle name="Note 2 6 7" xfId="791" xr:uid="{00000000-0005-0000-0000-00005D6D0000}"/>
    <cellStyle name="Note 2 6 7 2" xfId="3986" xr:uid="{00000000-0005-0000-0000-00005E6D0000}"/>
    <cellStyle name="Note 2 6 7 2 2" xfId="16894" xr:uid="{00000000-0005-0000-0000-00005F6D0000}"/>
    <cellStyle name="Note 2 6 7 2 3" xfId="23280" xr:uid="{00000000-0005-0000-0000-0000606D0000}"/>
    <cellStyle name="Note 2 6 7 3" xfId="7187" xr:uid="{00000000-0005-0000-0000-0000616D0000}"/>
    <cellStyle name="Note 2 6 7 3 2" xfId="20088" xr:uid="{00000000-0005-0000-0000-0000626D0000}"/>
    <cellStyle name="Note 2 6 7 3 3" xfId="26474" xr:uid="{00000000-0005-0000-0000-0000636D0000}"/>
    <cellStyle name="Note 2 6 7 4" xfId="12848" xr:uid="{00000000-0005-0000-0000-0000646D0000}"/>
    <cellStyle name="Note 2 6 7 4 2" xfId="32195" xr:uid="{00000000-0005-0000-0000-0000656D0000}"/>
    <cellStyle name="Note 2 6 7 5" xfId="36547" xr:uid="{00000000-0005-0000-0000-0000666D0000}"/>
    <cellStyle name="Note 2 6 7 6" xfId="44639" xr:uid="{00000000-0005-0000-0000-0000676D0000}"/>
    <cellStyle name="Note 2 6 8" xfId="2804" xr:uid="{00000000-0005-0000-0000-0000686D0000}"/>
    <cellStyle name="Note 2 6 8 2" xfId="5999" xr:uid="{00000000-0005-0000-0000-0000696D0000}"/>
    <cellStyle name="Note 2 6 8 2 2" xfId="18907" xr:uid="{00000000-0005-0000-0000-00006A6D0000}"/>
    <cellStyle name="Note 2 6 8 2 3" xfId="25293" xr:uid="{00000000-0005-0000-0000-00006B6D0000}"/>
    <cellStyle name="Note 2 6 8 3" xfId="9200" xr:uid="{00000000-0005-0000-0000-00006C6D0000}"/>
    <cellStyle name="Note 2 6 8 3 2" xfId="22101" xr:uid="{00000000-0005-0000-0000-00006D6D0000}"/>
    <cellStyle name="Note 2 6 8 3 3" xfId="28487" xr:uid="{00000000-0005-0000-0000-00006E6D0000}"/>
    <cellStyle name="Note 2 6 8 4" xfId="10874" xr:uid="{00000000-0005-0000-0000-00006F6D0000}"/>
    <cellStyle name="Note 2 6 8 4 2" xfId="34208" xr:uid="{00000000-0005-0000-0000-0000706D0000}"/>
    <cellStyle name="Note 2 6 8 5" xfId="38565" xr:uid="{00000000-0005-0000-0000-0000716D0000}"/>
    <cellStyle name="Note 2 6 8 6" xfId="46657" xr:uid="{00000000-0005-0000-0000-0000726D0000}"/>
    <cellStyle name="Note 2 6 9" xfId="415" xr:uid="{00000000-0005-0000-0000-0000736D0000}"/>
    <cellStyle name="Note 2 6 9 2" xfId="15445" xr:uid="{00000000-0005-0000-0000-0000746D0000}"/>
    <cellStyle name="Note 2 6 9 2 2" xfId="29299" xr:uid="{00000000-0005-0000-0000-0000756D0000}"/>
    <cellStyle name="Note 2 6 9 3" xfId="16424" xr:uid="{00000000-0005-0000-0000-0000766D0000}"/>
    <cellStyle name="Note 2 6 9 4" xfId="39387" xr:uid="{00000000-0005-0000-0000-0000776D0000}"/>
    <cellStyle name="Note 2 6 9 5" xfId="47479" xr:uid="{00000000-0005-0000-0000-0000786D0000}"/>
    <cellStyle name="Note 2 7" xfId="66" xr:uid="{00000000-0005-0000-0000-0000796D0000}"/>
    <cellStyle name="Note 2 7 10" xfId="3626" xr:uid="{00000000-0005-0000-0000-00007A6D0000}"/>
    <cellStyle name="Note 2 7 10 2" xfId="16535" xr:uid="{00000000-0005-0000-0000-00007B6D0000}"/>
    <cellStyle name="Note 2 7 10 3" xfId="22921" xr:uid="{00000000-0005-0000-0000-00007C6D0000}"/>
    <cellStyle name="Note 2 7 11" xfId="6827" xr:uid="{00000000-0005-0000-0000-00007D6D0000}"/>
    <cellStyle name="Note 2 7 11 2" xfId="19729" xr:uid="{00000000-0005-0000-0000-00007E6D0000}"/>
    <cellStyle name="Note 2 7 11 3" xfId="26115" xr:uid="{00000000-0005-0000-0000-00007F6D0000}"/>
    <cellStyle name="Note 2 7 12" xfId="11466" xr:uid="{00000000-0005-0000-0000-0000806D0000}"/>
    <cellStyle name="Note 2 7 12 2" xfId="31846" xr:uid="{00000000-0005-0000-0000-0000816D0000}"/>
    <cellStyle name="Note 2 7 13" xfId="35050" xr:uid="{00000000-0005-0000-0000-0000826D0000}"/>
    <cellStyle name="Note 2 7 14" xfId="43142" xr:uid="{00000000-0005-0000-0000-0000836D0000}"/>
    <cellStyle name="Note 2 7 2" xfId="211" xr:uid="{00000000-0005-0000-0000-0000846D0000}"/>
    <cellStyle name="Note 2 7 2 10" xfId="10006" xr:uid="{00000000-0005-0000-0000-0000856D0000}"/>
    <cellStyle name="Note 2 7 2 10 2" xfId="32016" xr:uid="{00000000-0005-0000-0000-0000866D0000}"/>
    <cellStyle name="Note 2 7 2 11" xfId="35216" xr:uid="{00000000-0005-0000-0000-0000876D0000}"/>
    <cellStyle name="Note 2 7 2 12" xfId="43308" xr:uid="{00000000-0005-0000-0000-0000886D0000}"/>
    <cellStyle name="Note 2 7 2 2" xfId="1473" xr:uid="{00000000-0005-0000-0000-0000896D0000}"/>
    <cellStyle name="Note 2 7 2 2 2" xfId="4668" xr:uid="{00000000-0005-0000-0000-00008A6D0000}"/>
    <cellStyle name="Note 2 7 2 2 2 2" xfId="17576" xr:uid="{00000000-0005-0000-0000-00008B6D0000}"/>
    <cellStyle name="Note 2 7 2 2 2 3" xfId="23962" xr:uid="{00000000-0005-0000-0000-00008C6D0000}"/>
    <cellStyle name="Note 2 7 2 2 2 4" xfId="37229" xr:uid="{00000000-0005-0000-0000-00008D6D0000}"/>
    <cellStyle name="Note 2 7 2 2 2 5" xfId="45321" xr:uid="{00000000-0005-0000-0000-00008E6D0000}"/>
    <cellStyle name="Note 2 7 2 2 3" xfId="7869" xr:uid="{00000000-0005-0000-0000-00008F6D0000}"/>
    <cellStyle name="Note 2 7 2 2 3 2" xfId="20770" xr:uid="{00000000-0005-0000-0000-0000906D0000}"/>
    <cellStyle name="Note 2 7 2 2 3 3" xfId="27156" xr:uid="{00000000-0005-0000-0000-0000916D0000}"/>
    <cellStyle name="Note 2 7 2 2 3 4" xfId="40069" xr:uid="{00000000-0005-0000-0000-0000926D0000}"/>
    <cellStyle name="Note 2 7 2 2 3 5" xfId="48161" xr:uid="{00000000-0005-0000-0000-0000936D0000}"/>
    <cellStyle name="Note 2 7 2 2 4" xfId="10787" xr:uid="{00000000-0005-0000-0000-0000946D0000}"/>
    <cellStyle name="Note 2 7 2 2 4 2" xfId="32877" xr:uid="{00000000-0005-0000-0000-0000956D0000}"/>
    <cellStyle name="Note 2 7 2 2 5" xfId="35716" xr:uid="{00000000-0005-0000-0000-0000966D0000}"/>
    <cellStyle name="Note 2 7 2 2 6" xfId="43808" xr:uid="{00000000-0005-0000-0000-0000976D0000}"/>
    <cellStyle name="Note 2 7 2 3" xfId="2482" xr:uid="{00000000-0005-0000-0000-0000986D0000}"/>
    <cellStyle name="Note 2 7 2 3 2" xfId="5677" xr:uid="{00000000-0005-0000-0000-0000996D0000}"/>
    <cellStyle name="Note 2 7 2 3 2 2" xfId="18585" xr:uid="{00000000-0005-0000-0000-00009A6D0000}"/>
    <cellStyle name="Note 2 7 2 3 2 3" xfId="24971" xr:uid="{00000000-0005-0000-0000-00009B6D0000}"/>
    <cellStyle name="Note 2 7 2 3 2 4" xfId="38238" xr:uid="{00000000-0005-0000-0000-00009C6D0000}"/>
    <cellStyle name="Note 2 7 2 3 2 5" xfId="46330" xr:uid="{00000000-0005-0000-0000-00009D6D0000}"/>
    <cellStyle name="Note 2 7 2 3 3" xfId="8878" xr:uid="{00000000-0005-0000-0000-00009E6D0000}"/>
    <cellStyle name="Note 2 7 2 3 3 2" xfId="21779" xr:uid="{00000000-0005-0000-0000-00009F6D0000}"/>
    <cellStyle name="Note 2 7 2 3 3 3" xfId="28165" xr:uid="{00000000-0005-0000-0000-0000A06D0000}"/>
    <cellStyle name="Note 2 7 2 3 3 4" xfId="41078" xr:uid="{00000000-0005-0000-0000-0000A16D0000}"/>
    <cellStyle name="Note 2 7 2 3 3 5" xfId="49170" xr:uid="{00000000-0005-0000-0000-0000A26D0000}"/>
    <cellStyle name="Note 2 7 2 3 4" xfId="12831" xr:uid="{00000000-0005-0000-0000-0000A36D0000}"/>
    <cellStyle name="Note 2 7 2 3 4 2" xfId="33886" xr:uid="{00000000-0005-0000-0000-0000A46D0000}"/>
    <cellStyle name="Note 2 7 2 3 5" xfId="36213" xr:uid="{00000000-0005-0000-0000-0000A56D0000}"/>
    <cellStyle name="Note 2 7 2 3 6" xfId="44305" xr:uid="{00000000-0005-0000-0000-0000A66D0000}"/>
    <cellStyle name="Note 2 7 2 4" xfId="2134" xr:uid="{00000000-0005-0000-0000-0000A76D0000}"/>
    <cellStyle name="Note 2 7 2 4 2" xfId="5329" xr:uid="{00000000-0005-0000-0000-0000A86D0000}"/>
    <cellStyle name="Note 2 7 2 4 2 2" xfId="18237" xr:uid="{00000000-0005-0000-0000-0000A96D0000}"/>
    <cellStyle name="Note 2 7 2 4 2 3" xfId="24623" xr:uid="{00000000-0005-0000-0000-0000AA6D0000}"/>
    <cellStyle name="Note 2 7 2 4 2 4" xfId="40730" xr:uid="{00000000-0005-0000-0000-0000AB6D0000}"/>
    <cellStyle name="Note 2 7 2 4 2 5" xfId="48822" xr:uid="{00000000-0005-0000-0000-0000AC6D0000}"/>
    <cellStyle name="Note 2 7 2 4 3" xfId="8530" xr:uid="{00000000-0005-0000-0000-0000AD6D0000}"/>
    <cellStyle name="Note 2 7 2 4 3 2" xfId="21431" xr:uid="{00000000-0005-0000-0000-0000AE6D0000}"/>
    <cellStyle name="Note 2 7 2 4 3 3" xfId="27817" xr:uid="{00000000-0005-0000-0000-0000AF6D0000}"/>
    <cellStyle name="Note 2 7 2 4 4" xfId="12837" xr:uid="{00000000-0005-0000-0000-0000B06D0000}"/>
    <cellStyle name="Note 2 7 2 4 4 2" xfId="33538" xr:uid="{00000000-0005-0000-0000-0000B16D0000}"/>
    <cellStyle name="Note 2 7 2 4 5" xfId="37890" xr:uid="{00000000-0005-0000-0000-0000B26D0000}"/>
    <cellStyle name="Note 2 7 2 4 6" xfId="45982" xr:uid="{00000000-0005-0000-0000-0000B36D0000}"/>
    <cellStyle name="Note 2 7 2 5" xfId="973" xr:uid="{00000000-0005-0000-0000-0000B46D0000}"/>
    <cellStyle name="Note 2 7 2 5 2" xfId="4168" xr:uid="{00000000-0005-0000-0000-0000B56D0000}"/>
    <cellStyle name="Note 2 7 2 5 2 2" xfId="17076" xr:uid="{00000000-0005-0000-0000-0000B66D0000}"/>
    <cellStyle name="Note 2 7 2 5 2 3" xfId="23462" xr:uid="{00000000-0005-0000-0000-0000B76D0000}"/>
    <cellStyle name="Note 2 7 2 5 3" xfId="7369" xr:uid="{00000000-0005-0000-0000-0000B86D0000}"/>
    <cellStyle name="Note 2 7 2 5 3 2" xfId="20270" xr:uid="{00000000-0005-0000-0000-0000B96D0000}"/>
    <cellStyle name="Note 2 7 2 5 3 3" xfId="26656" xr:uid="{00000000-0005-0000-0000-0000BA6D0000}"/>
    <cellStyle name="Note 2 7 2 5 4" xfId="10981" xr:uid="{00000000-0005-0000-0000-0000BB6D0000}"/>
    <cellStyle name="Note 2 7 2 5 4 2" xfId="32377" xr:uid="{00000000-0005-0000-0000-0000BC6D0000}"/>
    <cellStyle name="Note 2 7 2 5 5" xfId="36729" xr:uid="{00000000-0005-0000-0000-0000BD6D0000}"/>
    <cellStyle name="Note 2 7 2 5 6" xfId="44821" xr:uid="{00000000-0005-0000-0000-0000BE6D0000}"/>
    <cellStyle name="Note 2 7 2 6" xfId="2986" xr:uid="{00000000-0005-0000-0000-0000BF6D0000}"/>
    <cellStyle name="Note 2 7 2 6 2" xfId="6181" xr:uid="{00000000-0005-0000-0000-0000C06D0000}"/>
    <cellStyle name="Note 2 7 2 6 2 2" xfId="19089" xr:uid="{00000000-0005-0000-0000-0000C16D0000}"/>
    <cellStyle name="Note 2 7 2 6 2 3" xfId="25475" xr:uid="{00000000-0005-0000-0000-0000C26D0000}"/>
    <cellStyle name="Note 2 7 2 6 3" xfId="9382" xr:uid="{00000000-0005-0000-0000-0000C36D0000}"/>
    <cellStyle name="Note 2 7 2 6 3 2" xfId="22283" xr:uid="{00000000-0005-0000-0000-0000C46D0000}"/>
    <cellStyle name="Note 2 7 2 6 3 3" xfId="28669" xr:uid="{00000000-0005-0000-0000-0000C56D0000}"/>
    <cellStyle name="Note 2 7 2 6 4" xfId="12711" xr:uid="{00000000-0005-0000-0000-0000C66D0000}"/>
    <cellStyle name="Note 2 7 2 6 4 2" xfId="34390" xr:uid="{00000000-0005-0000-0000-0000C76D0000}"/>
    <cellStyle name="Note 2 7 2 6 5" xfId="38747" xr:uid="{00000000-0005-0000-0000-0000C86D0000}"/>
    <cellStyle name="Note 2 7 2 6 6" xfId="46839" xr:uid="{00000000-0005-0000-0000-0000C96D0000}"/>
    <cellStyle name="Note 2 7 2 7" xfId="602" xr:uid="{00000000-0005-0000-0000-0000CA6D0000}"/>
    <cellStyle name="Note 2 7 2 7 2" xfId="15627" xr:uid="{00000000-0005-0000-0000-0000CB6D0000}"/>
    <cellStyle name="Note 2 7 2 7 2 2" xfId="29480" xr:uid="{00000000-0005-0000-0000-0000CC6D0000}"/>
    <cellStyle name="Note 2 7 2 7 3" xfId="16427" xr:uid="{00000000-0005-0000-0000-0000CD6D0000}"/>
    <cellStyle name="Note 2 7 2 7 4" xfId="39569" xr:uid="{00000000-0005-0000-0000-0000CE6D0000}"/>
    <cellStyle name="Note 2 7 2 7 5" xfId="47661" xr:uid="{00000000-0005-0000-0000-0000CF6D0000}"/>
    <cellStyle name="Note 2 7 2 8" xfId="3797" xr:uid="{00000000-0005-0000-0000-0000D06D0000}"/>
    <cellStyle name="Note 2 7 2 8 2" xfId="16705" xr:uid="{00000000-0005-0000-0000-0000D16D0000}"/>
    <cellStyle name="Note 2 7 2 8 3" xfId="23091" xr:uid="{00000000-0005-0000-0000-0000D26D0000}"/>
    <cellStyle name="Note 2 7 2 9" xfId="6998" xr:uid="{00000000-0005-0000-0000-0000D36D0000}"/>
    <cellStyle name="Note 2 7 2 9 2" xfId="19899" xr:uid="{00000000-0005-0000-0000-0000D46D0000}"/>
    <cellStyle name="Note 2 7 2 9 3" xfId="26285" xr:uid="{00000000-0005-0000-0000-0000D56D0000}"/>
    <cellStyle name="Note 2 7 3" xfId="1135" xr:uid="{00000000-0005-0000-0000-0000D66D0000}"/>
    <cellStyle name="Note 2 7 3 10" xfId="43470" xr:uid="{00000000-0005-0000-0000-0000D76D0000}"/>
    <cellStyle name="Note 2 7 3 2" xfId="1635" xr:uid="{00000000-0005-0000-0000-0000D86D0000}"/>
    <cellStyle name="Note 2 7 3 2 2" xfId="4830" xr:uid="{00000000-0005-0000-0000-0000D96D0000}"/>
    <cellStyle name="Note 2 7 3 2 2 2" xfId="17738" xr:uid="{00000000-0005-0000-0000-0000DA6D0000}"/>
    <cellStyle name="Note 2 7 3 2 2 3" xfId="24124" xr:uid="{00000000-0005-0000-0000-0000DB6D0000}"/>
    <cellStyle name="Note 2 7 3 2 2 4" xfId="37391" xr:uid="{00000000-0005-0000-0000-0000DC6D0000}"/>
    <cellStyle name="Note 2 7 3 2 2 5" xfId="45483" xr:uid="{00000000-0005-0000-0000-0000DD6D0000}"/>
    <cellStyle name="Note 2 7 3 2 3" xfId="8031" xr:uid="{00000000-0005-0000-0000-0000DE6D0000}"/>
    <cellStyle name="Note 2 7 3 2 3 2" xfId="20932" xr:uid="{00000000-0005-0000-0000-0000DF6D0000}"/>
    <cellStyle name="Note 2 7 3 2 3 3" xfId="27318" xr:uid="{00000000-0005-0000-0000-0000E06D0000}"/>
    <cellStyle name="Note 2 7 3 2 3 4" xfId="40231" xr:uid="{00000000-0005-0000-0000-0000E16D0000}"/>
    <cellStyle name="Note 2 7 3 2 3 5" xfId="48323" xr:uid="{00000000-0005-0000-0000-0000E26D0000}"/>
    <cellStyle name="Note 2 7 3 2 4" xfId="10163" xr:uid="{00000000-0005-0000-0000-0000E36D0000}"/>
    <cellStyle name="Note 2 7 3 2 4 2" xfId="33039" xr:uid="{00000000-0005-0000-0000-0000E46D0000}"/>
    <cellStyle name="Note 2 7 3 2 5" xfId="35878" xr:uid="{00000000-0005-0000-0000-0000E56D0000}"/>
    <cellStyle name="Note 2 7 3 2 6" xfId="43970" xr:uid="{00000000-0005-0000-0000-0000E66D0000}"/>
    <cellStyle name="Note 2 7 3 3" xfId="2644" xr:uid="{00000000-0005-0000-0000-0000E76D0000}"/>
    <cellStyle name="Note 2 7 3 3 2" xfId="5839" xr:uid="{00000000-0005-0000-0000-0000E86D0000}"/>
    <cellStyle name="Note 2 7 3 3 2 2" xfId="18747" xr:uid="{00000000-0005-0000-0000-0000E96D0000}"/>
    <cellStyle name="Note 2 7 3 3 2 3" xfId="25133" xr:uid="{00000000-0005-0000-0000-0000EA6D0000}"/>
    <cellStyle name="Note 2 7 3 3 2 4" xfId="38400" xr:uid="{00000000-0005-0000-0000-0000EB6D0000}"/>
    <cellStyle name="Note 2 7 3 3 2 5" xfId="46492" xr:uid="{00000000-0005-0000-0000-0000EC6D0000}"/>
    <cellStyle name="Note 2 7 3 3 3" xfId="9040" xr:uid="{00000000-0005-0000-0000-0000ED6D0000}"/>
    <cellStyle name="Note 2 7 3 3 3 2" xfId="21941" xr:uid="{00000000-0005-0000-0000-0000EE6D0000}"/>
    <cellStyle name="Note 2 7 3 3 3 3" xfId="28327" xr:uid="{00000000-0005-0000-0000-0000EF6D0000}"/>
    <cellStyle name="Note 2 7 3 3 3 4" xfId="41240" xr:uid="{00000000-0005-0000-0000-0000F06D0000}"/>
    <cellStyle name="Note 2 7 3 3 3 5" xfId="49332" xr:uid="{00000000-0005-0000-0000-0000F16D0000}"/>
    <cellStyle name="Note 2 7 3 3 4" xfId="11072" xr:uid="{00000000-0005-0000-0000-0000F26D0000}"/>
    <cellStyle name="Note 2 7 3 3 4 2" xfId="34048" xr:uid="{00000000-0005-0000-0000-0000F36D0000}"/>
    <cellStyle name="Note 2 7 3 3 5" xfId="36375" xr:uid="{00000000-0005-0000-0000-0000F46D0000}"/>
    <cellStyle name="Note 2 7 3 3 6" xfId="44467" xr:uid="{00000000-0005-0000-0000-0000F56D0000}"/>
    <cellStyle name="Note 2 7 3 4" xfId="1803" xr:uid="{00000000-0005-0000-0000-0000F66D0000}"/>
    <cellStyle name="Note 2 7 3 4 2" xfId="4998" xr:uid="{00000000-0005-0000-0000-0000F76D0000}"/>
    <cellStyle name="Note 2 7 3 4 2 2" xfId="17906" xr:uid="{00000000-0005-0000-0000-0000F86D0000}"/>
    <cellStyle name="Note 2 7 3 4 2 3" xfId="24292" xr:uid="{00000000-0005-0000-0000-0000F96D0000}"/>
    <cellStyle name="Note 2 7 3 4 2 4" xfId="40399" xr:uid="{00000000-0005-0000-0000-0000FA6D0000}"/>
    <cellStyle name="Note 2 7 3 4 2 5" xfId="48491" xr:uid="{00000000-0005-0000-0000-0000FB6D0000}"/>
    <cellStyle name="Note 2 7 3 4 3" xfId="8199" xr:uid="{00000000-0005-0000-0000-0000FC6D0000}"/>
    <cellStyle name="Note 2 7 3 4 3 2" xfId="21100" xr:uid="{00000000-0005-0000-0000-0000FD6D0000}"/>
    <cellStyle name="Note 2 7 3 4 3 3" xfId="27486" xr:uid="{00000000-0005-0000-0000-0000FE6D0000}"/>
    <cellStyle name="Note 2 7 3 4 4" xfId="12049" xr:uid="{00000000-0005-0000-0000-0000FF6D0000}"/>
    <cellStyle name="Note 2 7 3 4 4 2" xfId="33207" xr:uid="{00000000-0005-0000-0000-0000006E0000}"/>
    <cellStyle name="Note 2 7 3 4 5" xfId="37559" xr:uid="{00000000-0005-0000-0000-0000016E0000}"/>
    <cellStyle name="Note 2 7 3 4 6" xfId="45651" xr:uid="{00000000-0005-0000-0000-0000026E0000}"/>
    <cellStyle name="Note 2 7 3 5" xfId="3148" xr:uid="{00000000-0005-0000-0000-0000036E0000}"/>
    <cellStyle name="Note 2 7 3 5 2" xfId="6343" xr:uid="{00000000-0005-0000-0000-0000046E0000}"/>
    <cellStyle name="Note 2 7 3 5 2 2" xfId="19251" xr:uid="{00000000-0005-0000-0000-0000056E0000}"/>
    <cellStyle name="Note 2 7 3 5 2 3" xfId="25637" xr:uid="{00000000-0005-0000-0000-0000066E0000}"/>
    <cellStyle name="Note 2 7 3 5 3" xfId="9544" xr:uid="{00000000-0005-0000-0000-0000076E0000}"/>
    <cellStyle name="Note 2 7 3 5 3 2" xfId="22445" xr:uid="{00000000-0005-0000-0000-0000086E0000}"/>
    <cellStyle name="Note 2 7 3 5 3 3" xfId="28831" xr:uid="{00000000-0005-0000-0000-0000096E0000}"/>
    <cellStyle name="Note 2 7 3 5 4" xfId="10274" xr:uid="{00000000-0005-0000-0000-00000A6E0000}"/>
    <cellStyle name="Note 2 7 3 5 4 2" xfId="34552" xr:uid="{00000000-0005-0000-0000-00000B6E0000}"/>
    <cellStyle name="Note 2 7 3 5 5" xfId="36891" xr:uid="{00000000-0005-0000-0000-00000C6E0000}"/>
    <cellStyle name="Note 2 7 3 5 6" xfId="44983" xr:uid="{00000000-0005-0000-0000-00000D6E0000}"/>
    <cellStyle name="Note 2 7 3 6" xfId="4330" xr:uid="{00000000-0005-0000-0000-00000E6E0000}"/>
    <cellStyle name="Note 2 7 3 6 2" xfId="17238" xr:uid="{00000000-0005-0000-0000-00000F6E0000}"/>
    <cellStyle name="Note 2 7 3 6 3" xfId="23624" xr:uid="{00000000-0005-0000-0000-0000106E0000}"/>
    <cellStyle name="Note 2 7 3 6 4" xfId="38909" xr:uid="{00000000-0005-0000-0000-0000116E0000}"/>
    <cellStyle name="Note 2 7 3 6 5" xfId="47001" xr:uid="{00000000-0005-0000-0000-0000126E0000}"/>
    <cellStyle name="Note 2 7 3 7" xfId="7531" xr:uid="{00000000-0005-0000-0000-0000136E0000}"/>
    <cellStyle name="Note 2 7 3 7 2" xfId="20432" xr:uid="{00000000-0005-0000-0000-0000146E0000}"/>
    <cellStyle name="Note 2 7 3 7 3" xfId="26818" xr:uid="{00000000-0005-0000-0000-0000156E0000}"/>
    <cellStyle name="Note 2 7 3 7 4" xfId="39731" xr:uid="{00000000-0005-0000-0000-0000166E0000}"/>
    <cellStyle name="Note 2 7 3 7 5" xfId="47823" xr:uid="{00000000-0005-0000-0000-0000176E0000}"/>
    <cellStyle name="Note 2 7 3 8" xfId="12300" xr:uid="{00000000-0005-0000-0000-0000186E0000}"/>
    <cellStyle name="Note 2 7 3 8 2" xfId="32539" xr:uid="{00000000-0005-0000-0000-0000196E0000}"/>
    <cellStyle name="Note 2 7 3 9" xfId="35378" xr:uid="{00000000-0005-0000-0000-00001A6E0000}"/>
    <cellStyle name="Note 2 7 4" xfId="1307" xr:uid="{00000000-0005-0000-0000-00001B6E0000}"/>
    <cellStyle name="Note 2 7 4 2" xfId="4502" xr:uid="{00000000-0005-0000-0000-00001C6E0000}"/>
    <cellStyle name="Note 2 7 4 2 2" xfId="17410" xr:uid="{00000000-0005-0000-0000-00001D6E0000}"/>
    <cellStyle name="Note 2 7 4 2 3" xfId="23796" xr:uid="{00000000-0005-0000-0000-00001E6E0000}"/>
    <cellStyle name="Note 2 7 4 2 4" xfId="37063" xr:uid="{00000000-0005-0000-0000-00001F6E0000}"/>
    <cellStyle name="Note 2 7 4 2 5" xfId="45155" xr:uid="{00000000-0005-0000-0000-0000206E0000}"/>
    <cellStyle name="Note 2 7 4 3" xfId="7703" xr:uid="{00000000-0005-0000-0000-0000216E0000}"/>
    <cellStyle name="Note 2 7 4 3 2" xfId="20604" xr:uid="{00000000-0005-0000-0000-0000226E0000}"/>
    <cellStyle name="Note 2 7 4 3 3" xfId="26990" xr:uid="{00000000-0005-0000-0000-0000236E0000}"/>
    <cellStyle name="Note 2 7 4 3 4" xfId="39903" xr:uid="{00000000-0005-0000-0000-0000246E0000}"/>
    <cellStyle name="Note 2 7 4 3 5" xfId="47995" xr:uid="{00000000-0005-0000-0000-0000256E0000}"/>
    <cellStyle name="Note 2 7 4 4" xfId="10718" xr:uid="{00000000-0005-0000-0000-0000266E0000}"/>
    <cellStyle name="Note 2 7 4 4 2" xfId="32711" xr:uid="{00000000-0005-0000-0000-0000276E0000}"/>
    <cellStyle name="Note 2 7 4 5" xfId="35550" xr:uid="{00000000-0005-0000-0000-0000286E0000}"/>
    <cellStyle name="Note 2 7 4 6" xfId="43642" xr:uid="{00000000-0005-0000-0000-0000296E0000}"/>
    <cellStyle name="Note 2 7 5" xfId="2316" xr:uid="{00000000-0005-0000-0000-00002A6E0000}"/>
    <cellStyle name="Note 2 7 5 2" xfId="5511" xr:uid="{00000000-0005-0000-0000-00002B6E0000}"/>
    <cellStyle name="Note 2 7 5 2 2" xfId="18419" xr:uid="{00000000-0005-0000-0000-00002C6E0000}"/>
    <cellStyle name="Note 2 7 5 2 3" xfId="24805" xr:uid="{00000000-0005-0000-0000-00002D6E0000}"/>
    <cellStyle name="Note 2 7 5 2 4" xfId="38072" xr:uid="{00000000-0005-0000-0000-00002E6E0000}"/>
    <cellStyle name="Note 2 7 5 2 5" xfId="46164" xr:uid="{00000000-0005-0000-0000-00002F6E0000}"/>
    <cellStyle name="Note 2 7 5 3" xfId="8712" xr:uid="{00000000-0005-0000-0000-0000306E0000}"/>
    <cellStyle name="Note 2 7 5 3 2" xfId="21613" xr:uid="{00000000-0005-0000-0000-0000316E0000}"/>
    <cellStyle name="Note 2 7 5 3 3" xfId="27999" xr:uid="{00000000-0005-0000-0000-0000326E0000}"/>
    <cellStyle name="Note 2 7 5 3 4" xfId="40912" xr:uid="{00000000-0005-0000-0000-0000336E0000}"/>
    <cellStyle name="Note 2 7 5 3 5" xfId="49004" xr:uid="{00000000-0005-0000-0000-0000346E0000}"/>
    <cellStyle name="Note 2 7 5 4" xfId="11215" xr:uid="{00000000-0005-0000-0000-0000356E0000}"/>
    <cellStyle name="Note 2 7 5 4 2" xfId="33720" xr:uid="{00000000-0005-0000-0000-0000366E0000}"/>
    <cellStyle name="Note 2 7 5 5" xfId="36047" xr:uid="{00000000-0005-0000-0000-0000376E0000}"/>
    <cellStyle name="Note 2 7 5 6" xfId="44139" xr:uid="{00000000-0005-0000-0000-0000386E0000}"/>
    <cellStyle name="Note 2 7 6" xfId="2236" xr:uid="{00000000-0005-0000-0000-0000396E0000}"/>
    <cellStyle name="Note 2 7 6 2" xfId="5431" xr:uid="{00000000-0005-0000-0000-00003A6E0000}"/>
    <cellStyle name="Note 2 7 6 2 2" xfId="18339" xr:uid="{00000000-0005-0000-0000-00003B6E0000}"/>
    <cellStyle name="Note 2 7 6 2 3" xfId="24725" xr:uid="{00000000-0005-0000-0000-00003C6E0000}"/>
    <cellStyle name="Note 2 7 6 2 4" xfId="40832" xr:uid="{00000000-0005-0000-0000-00003D6E0000}"/>
    <cellStyle name="Note 2 7 6 2 5" xfId="48924" xr:uid="{00000000-0005-0000-0000-00003E6E0000}"/>
    <cellStyle name="Note 2 7 6 3" xfId="8632" xr:uid="{00000000-0005-0000-0000-00003F6E0000}"/>
    <cellStyle name="Note 2 7 6 3 2" xfId="21533" xr:uid="{00000000-0005-0000-0000-0000406E0000}"/>
    <cellStyle name="Note 2 7 6 3 3" xfId="27919" xr:uid="{00000000-0005-0000-0000-0000416E0000}"/>
    <cellStyle name="Note 2 7 6 4" xfId="12787" xr:uid="{00000000-0005-0000-0000-0000426E0000}"/>
    <cellStyle name="Note 2 7 6 4 2" xfId="33640" xr:uid="{00000000-0005-0000-0000-0000436E0000}"/>
    <cellStyle name="Note 2 7 6 5" xfId="37992" xr:uid="{00000000-0005-0000-0000-0000446E0000}"/>
    <cellStyle name="Note 2 7 6 6" xfId="46084" xr:uid="{00000000-0005-0000-0000-0000456E0000}"/>
    <cellStyle name="Note 2 7 7" xfId="807" xr:uid="{00000000-0005-0000-0000-0000466E0000}"/>
    <cellStyle name="Note 2 7 7 2" xfId="4002" xr:uid="{00000000-0005-0000-0000-0000476E0000}"/>
    <cellStyle name="Note 2 7 7 2 2" xfId="16910" xr:uid="{00000000-0005-0000-0000-0000486E0000}"/>
    <cellStyle name="Note 2 7 7 2 3" xfId="23296" xr:uid="{00000000-0005-0000-0000-0000496E0000}"/>
    <cellStyle name="Note 2 7 7 3" xfId="7203" xr:uid="{00000000-0005-0000-0000-00004A6E0000}"/>
    <cellStyle name="Note 2 7 7 3 2" xfId="20104" xr:uid="{00000000-0005-0000-0000-00004B6E0000}"/>
    <cellStyle name="Note 2 7 7 3 3" xfId="26490" xr:uid="{00000000-0005-0000-0000-00004C6E0000}"/>
    <cellStyle name="Note 2 7 7 4" xfId="12878" xr:uid="{00000000-0005-0000-0000-00004D6E0000}"/>
    <cellStyle name="Note 2 7 7 4 2" xfId="32211" xr:uid="{00000000-0005-0000-0000-00004E6E0000}"/>
    <cellStyle name="Note 2 7 7 5" xfId="36563" xr:uid="{00000000-0005-0000-0000-00004F6E0000}"/>
    <cellStyle name="Note 2 7 7 6" xfId="44655" xr:uid="{00000000-0005-0000-0000-0000506E0000}"/>
    <cellStyle name="Note 2 7 8" xfId="2820" xr:uid="{00000000-0005-0000-0000-0000516E0000}"/>
    <cellStyle name="Note 2 7 8 2" xfId="6015" xr:uid="{00000000-0005-0000-0000-0000526E0000}"/>
    <cellStyle name="Note 2 7 8 2 2" xfId="18923" xr:uid="{00000000-0005-0000-0000-0000536E0000}"/>
    <cellStyle name="Note 2 7 8 2 3" xfId="25309" xr:uid="{00000000-0005-0000-0000-0000546E0000}"/>
    <cellStyle name="Note 2 7 8 3" xfId="9216" xr:uid="{00000000-0005-0000-0000-0000556E0000}"/>
    <cellStyle name="Note 2 7 8 3 2" xfId="22117" xr:uid="{00000000-0005-0000-0000-0000566E0000}"/>
    <cellStyle name="Note 2 7 8 3 3" xfId="28503" xr:uid="{00000000-0005-0000-0000-0000576E0000}"/>
    <cellStyle name="Note 2 7 8 4" xfId="11962" xr:uid="{00000000-0005-0000-0000-0000586E0000}"/>
    <cellStyle name="Note 2 7 8 4 2" xfId="34224" xr:uid="{00000000-0005-0000-0000-0000596E0000}"/>
    <cellStyle name="Note 2 7 8 5" xfId="38581" xr:uid="{00000000-0005-0000-0000-00005A6E0000}"/>
    <cellStyle name="Note 2 7 8 6" xfId="46673" xr:uid="{00000000-0005-0000-0000-00005B6E0000}"/>
    <cellStyle name="Note 2 7 9" xfId="431" xr:uid="{00000000-0005-0000-0000-00005C6E0000}"/>
    <cellStyle name="Note 2 7 9 2" xfId="15461" xr:uid="{00000000-0005-0000-0000-00005D6E0000}"/>
    <cellStyle name="Note 2 7 9 2 2" xfId="29315" xr:uid="{00000000-0005-0000-0000-00005E6E0000}"/>
    <cellStyle name="Note 2 7 9 3" xfId="16104" xr:uid="{00000000-0005-0000-0000-00005F6E0000}"/>
    <cellStyle name="Note 2 7 9 4" xfId="39403" xr:uid="{00000000-0005-0000-0000-0000606E0000}"/>
    <cellStyle name="Note 2 7 9 5" xfId="47495" xr:uid="{00000000-0005-0000-0000-0000616E0000}"/>
    <cellStyle name="Note 2 8" xfId="125" xr:uid="{00000000-0005-0000-0000-0000626E0000}"/>
    <cellStyle name="Note 2 8 10" xfId="3685" xr:uid="{00000000-0005-0000-0000-0000636E0000}"/>
    <cellStyle name="Note 2 8 10 2" xfId="16594" xr:uid="{00000000-0005-0000-0000-0000646E0000}"/>
    <cellStyle name="Note 2 8 10 3" xfId="22980" xr:uid="{00000000-0005-0000-0000-0000656E0000}"/>
    <cellStyle name="Note 2 8 11" xfId="6886" xr:uid="{00000000-0005-0000-0000-0000666E0000}"/>
    <cellStyle name="Note 2 8 11 2" xfId="19788" xr:uid="{00000000-0005-0000-0000-0000676E0000}"/>
    <cellStyle name="Note 2 8 11 3" xfId="26174" xr:uid="{00000000-0005-0000-0000-0000686E0000}"/>
    <cellStyle name="Note 2 8 12" xfId="10551" xr:uid="{00000000-0005-0000-0000-0000696E0000}"/>
    <cellStyle name="Note 2 8 12 2" xfId="31905" xr:uid="{00000000-0005-0000-0000-00006A6E0000}"/>
    <cellStyle name="Note 2 8 13" xfId="35109" xr:uid="{00000000-0005-0000-0000-00006B6E0000}"/>
    <cellStyle name="Note 2 8 14" xfId="43201" xr:uid="{00000000-0005-0000-0000-00006C6E0000}"/>
    <cellStyle name="Note 2 8 2" xfId="270" xr:uid="{00000000-0005-0000-0000-00006D6E0000}"/>
    <cellStyle name="Note 2 8 2 10" xfId="12895" xr:uid="{00000000-0005-0000-0000-00006E6E0000}"/>
    <cellStyle name="Note 2 8 2 10 2" xfId="32075" xr:uid="{00000000-0005-0000-0000-00006F6E0000}"/>
    <cellStyle name="Note 2 8 2 11" xfId="35275" xr:uid="{00000000-0005-0000-0000-0000706E0000}"/>
    <cellStyle name="Note 2 8 2 12" xfId="43367" xr:uid="{00000000-0005-0000-0000-0000716E0000}"/>
    <cellStyle name="Note 2 8 2 2" xfId="1532" xr:uid="{00000000-0005-0000-0000-0000726E0000}"/>
    <cellStyle name="Note 2 8 2 2 2" xfId="4727" xr:uid="{00000000-0005-0000-0000-0000736E0000}"/>
    <cellStyle name="Note 2 8 2 2 2 2" xfId="17635" xr:uid="{00000000-0005-0000-0000-0000746E0000}"/>
    <cellStyle name="Note 2 8 2 2 2 3" xfId="24021" xr:uid="{00000000-0005-0000-0000-0000756E0000}"/>
    <cellStyle name="Note 2 8 2 2 2 4" xfId="37288" xr:uid="{00000000-0005-0000-0000-0000766E0000}"/>
    <cellStyle name="Note 2 8 2 2 2 5" xfId="45380" xr:uid="{00000000-0005-0000-0000-0000776E0000}"/>
    <cellStyle name="Note 2 8 2 2 3" xfId="7928" xr:uid="{00000000-0005-0000-0000-0000786E0000}"/>
    <cellStyle name="Note 2 8 2 2 3 2" xfId="20829" xr:uid="{00000000-0005-0000-0000-0000796E0000}"/>
    <cellStyle name="Note 2 8 2 2 3 3" xfId="27215" xr:uid="{00000000-0005-0000-0000-00007A6E0000}"/>
    <cellStyle name="Note 2 8 2 2 3 4" xfId="40128" xr:uid="{00000000-0005-0000-0000-00007B6E0000}"/>
    <cellStyle name="Note 2 8 2 2 3 5" xfId="48220" xr:uid="{00000000-0005-0000-0000-00007C6E0000}"/>
    <cellStyle name="Note 2 8 2 2 4" xfId="12411" xr:uid="{00000000-0005-0000-0000-00007D6E0000}"/>
    <cellStyle name="Note 2 8 2 2 4 2" xfId="32936" xr:uid="{00000000-0005-0000-0000-00007E6E0000}"/>
    <cellStyle name="Note 2 8 2 2 5" xfId="35775" xr:uid="{00000000-0005-0000-0000-00007F6E0000}"/>
    <cellStyle name="Note 2 8 2 2 6" xfId="43867" xr:uid="{00000000-0005-0000-0000-0000806E0000}"/>
    <cellStyle name="Note 2 8 2 3" xfId="2541" xr:uid="{00000000-0005-0000-0000-0000816E0000}"/>
    <cellStyle name="Note 2 8 2 3 2" xfId="5736" xr:uid="{00000000-0005-0000-0000-0000826E0000}"/>
    <cellStyle name="Note 2 8 2 3 2 2" xfId="18644" xr:uid="{00000000-0005-0000-0000-0000836E0000}"/>
    <cellStyle name="Note 2 8 2 3 2 3" xfId="25030" xr:uid="{00000000-0005-0000-0000-0000846E0000}"/>
    <cellStyle name="Note 2 8 2 3 2 4" xfId="38297" xr:uid="{00000000-0005-0000-0000-0000856E0000}"/>
    <cellStyle name="Note 2 8 2 3 2 5" xfId="46389" xr:uid="{00000000-0005-0000-0000-0000866E0000}"/>
    <cellStyle name="Note 2 8 2 3 3" xfId="8937" xr:uid="{00000000-0005-0000-0000-0000876E0000}"/>
    <cellStyle name="Note 2 8 2 3 3 2" xfId="21838" xr:uid="{00000000-0005-0000-0000-0000886E0000}"/>
    <cellStyle name="Note 2 8 2 3 3 3" xfId="28224" xr:uid="{00000000-0005-0000-0000-0000896E0000}"/>
    <cellStyle name="Note 2 8 2 3 3 4" xfId="41137" xr:uid="{00000000-0005-0000-0000-00008A6E0000}"/>
    <cellStyle name="Note 2 8 2 3 3 5" xfId="49229" xr:uid="{00000000-0005-0000-0000-00008B6E0000}"/>
    <cellStyle name="Note 2 8 2 3 4" xfId="12113" xr:uid="{00000000-0005-0000-0000-00008C6E0000}"/>
    <cellStyle name="Note 2 8 2 3 4 2" xfId="33945" xr:uid="{00000000-0005-0000-0000-00008D6E0000}"/>
    <cellStyle name="Note 2 8 2 3 5" xfId="36272" xr:uid="{00000000-0005-0000-0000-00008E6E0000}"/>
    <cellStyle name="Note 2 8 2 3 6" xfId="44364" xr:uid="{00000000-0005-0000-0000-00008F6E0000}"/>
    <cellStyle name="Note 2 8 2 4" xfId="2075" xr:uid="{00000000-0005-0000-0000-0000906E0000}"/>
    <cellStyle name="Note 2 8 2 4 2" xfId="5270" xr:uid="{00000000-0005-0000-0000-0000916E0000}"/>
    <cellStyle name="Note 2 8 2 4 2 2" xfId="18178" xr:uid="{00000000-0005-0000-0000-0000926E0000}"/>
    <cellStyle name="Note 2 8 2 4 2 3" xfId="24564" xr:uid="{00000000-0005-0000-0000-0000936E0000}"/>
    <cellStyle name="Note 2 8 2 4 2 4" xfId="40671" xr:uid="{00000000-0005-0000-0000-0000946E0000}"/>
    <cellStyle name="Note 2 8 2 4 2 5" xfId="48763" xr:uid="{00000000-0005-0000-0000-0000956E0000}"/>
    <cellStyle name="Note 2 8 2 4 3" xfId="8471" xr:uid="{00000000-0005-0000-0000-0000966E0000}"/>
    <cellStyle name="Note 2 8 2 4 3 2" xfId="21372" xr:uid="{00000000-0005-0000-0000-0000976E0000}"/>
    <cellStyle name="Note 2 8 2 4 3 3" xfId="27758" xr:uid="{00000000-0005-0000-0000-0000986E0000}"/>
    <cellStyle name="Note 2 8 2 4 4" xfId="10250" xr:uid="{00000000-0005-0000-0000-0000996E0000}"/>
    <cellStyle name="Note 2 8 2 4 4 2" xfId="33479" xr:uid="{00000000-0005-0000-0000-00009A6E0000}"/>
    <cellStyle name="Note 2 8 2 4 5" xfId="37831" xr:uid="{00000000-0005-0000-0000-00009B6E0000}"/>
    <cellStyle name="Note 2 8 2 4 6" xfId="45923" xr:uid="{00000000-0005-0000-0000-00009C6E0000}"/>
    <cellStyle name="Note 2 8 2 5" xfId="1032" xr:uid="{00000000-0005-0000-0000-00009D6E0000}"/>
    <cellStyle name="Note 2 8 2 5 2" xfId="4227" xr:uid="{00000000-0005-0000-0000-00009E6E0000}"/>
    <cellStyle name="Note 2 8 2 5 2 2" xfId="17135" xr:uid="{00000000-0005-0000-0000-00009F6E0000}"/>
    <cellStyle name="Note 2 8 2 5 2 3" xfId="23521" xr:uid="{00000000-0005-0000-0000-0000A06E0000}"/>
    <cellStyle name="Note 2 8 2 5 3" xfId="7428" xr:uid="{00000000-0005-0000-0000-0000A16E0000}"/>
    <cellStyle name="Note 2 8 2 5 3 2" xfId="20329" xr:uid="{00000000-0005-0000-0000-0000A26E0000}"/>
    <cellStyle name="Note 2 8 2 5 3 3" xfId="26715" xr:uid="{00000000-0005-0000-0000-0000A36E0000}"/>
    <cellStyle name="Note 2 8 2 5 4" xfId="12862" xr:uid="{00000000-0005-0000-0000-0000A46E0000}"/>
    <cellStyle name="Note 2 8 2 5 4 2" xfId="32436" xr:uid="{00000000-0005-0000-0000-0000A56E0000}"/>
    <cellStyle name="Note 2 8 2 5 5" xfId="36788" xr:uid="{00000000-0005-0000-0000-0000A66E0000}"/>
    <cellStyle name="Note 2 8 2 5 6" xfId="44880" xr:uid="{00000000-0005-0000-0000-0000A76E0000}"/>
    <cellStyle name="Note 2 8 2 6" xfId="3045" xr:uid="{00000000-0005-0000-0000-0000A86E0000}"/>
    <cellStyle name="Note 2 8 2 6 2" xfId="6240" xr:uid="{00000000-0005-0000-0000-0000A96E0000}"/>
    <cellStyle name="Note 2 8 2 6 2 2" xfId="19148" xr:uid="{00000000-0005-0000-0000-0000AA6E0000}"/>
    <cellStyle name="Note 2 8 2 6 2 3" xfId="25534" xr:uid="{00000000-0005-0000-0000-0000AB6E0000}"/>
    <cellStyle name="Note 2 8 2 6 3" xfId="9441" xr:uid="{00000000-0005-0000-0000-0000AC6E0000}"/>
    <cellStyle name="Note 2 8 2 6 3 2" xfId="22342" xr:uid="{00000000-0005-0000-0000-0000AD6E0000}"/>
    <cellStyle name="Note 2 8 2 6 3 3" xfId="28728" xr:uid="{00000000-0005-0000-0000-0000AE6E0000}"/>
    <cellStyle name="Note 2 8 2 6 4" xfId="12549" xr:uid="{00000000-0005-0000-0000-0000AF6E0000}"/>
    <cellStyle name="Note 2 8 2 6 4 2" xfId="34449" xr:uid="{00000000-0005-0000-0000-0000B06E0000}"/>
    <cellStyle name="Note 2 8 2 6 5" xfId="38806" xr:uid="{00000000-0005-0000-0000-0000B16E0000}"/>
    <cellStyle name="Note 2 8 2 6 6" xfId="46898" xr:uid="{00000000-0005-0000-0000-0000B26E0000}"/>
    <cellStyle name="Note 2 8 2 7" xfId="661" xr:uid="{00000000-0005-0000-0000-0000B36E0000}"/>
    <cellStyle name="Note 2 8 2 7 2" xfId="15686" xr:uid="{00000000-0005-0000-0000-0000B46E0000}"/>
    <cellStyle name="Note 2 8 2 7 2 2" xfId="29539" xr:uid="{00000000-0005-0000-0000-0000B56E0000}"/>
    <cellStyle name="Note 2 8 2 7 3" xfId="15371" xr:uid="{00000000-0005-0000-0000-0000B66E0000}"/>
    <cellStyle name="Note 2 8 2 7 4" xfId="39628" xr:uid="{00000000-0005-0000-0000-0000B76E0000}"/>
    <cellStyle name="Note 2 8 2 7 5" xfId="47720" xr:uid="{00000000-0005-0000-0000-0000B86E0000}"/>
    <cellStyle name="Note 2 8 2 8" xfId="3856" xr:uid="{00000000-0005-0000-0000-0000B96E0000}"/>
    <cellStyle name="Note 2 8 2 8 2" xfId="16764" xr:uid="{00000000-0005-0000-0000-0000BA6E0000}"/>
    <cellStyle name="Note 2 8 2 8 3" xfId="23150" xr:uid="{00000000-0005-0000-0000-0000BB6E0000}"/>
    <cellStyle name="Note 2 8 2 9" xfId="7057" xr:uid="{00000000-0005-0000-0000-0000BC6E0000}"/>
    <cellStyle name="Note 2 8 2 9 2" xfId="19958" xr:uid="{00000000-0005-0000-0000-0000BD6E0000}"/>
    <cellStyle name="Note 2 8 2 9 3" xfId="26344" xr:uid="{00000000-0005-0000-0000-0000BE6E0000}"/>
    <cellStyle name="Note 2 8 3" xfId="1194" xr:uid="{00000000-0005-0000-0000-0000BF6E0000}"/>
    <cellStyle name="Note 2 8 3 10" xfId="43529" xr:uid="{00000000-0005-0000-0000-0000C06E0000}"/>
    <cellStyle name="Note 2 8 3 2" xfId="1694" xr:uid="{00000000-0005-0000-0000-0000C16E0000}"/>
    <cellStyle name="Note 2 8 3 2 2" xfId="4889" xr:uid="{00000000-0005-0000-0000-0000C26E0000}"/>
    <cellStyle name="Note 2 8 3 2 2 2" xfId="17797" xr:uid="{00000000-0005-0000-0000-0000C36E0000}"/>
    <cellStyle name="Note 2 8 3 2 2 3" xfId="24183" xr:uid="{00000000-0005-0000-0000-0000C46E0000}"/>
    <cellStyle name="Note 2 8 3 2 2 4" xfId="37450" xr:uid="{00000000-0005-0000-0000-0000C56E0000}"/>
    <cellStyle name="Note 2 8 3 2 2 5" xfId="45542" xr:uid="{00000000-0005-0000-0000-0000C66E0000}"/>
    <cellStyle name="Note 2 8 3 2 3" xfId="8090" xr:uid="{00000000-0005-0000-0000-0000C76E0000}"/>
    <cellStyle name="Note 2 8 3 2 3 2" xfId="20991" xr:uid="{00000000-0005-0000-0000-0000C86E0000}"/>
    <cellStyle name="Note 2 8 3 2 3 3" xfId="27377" xr:uid="{00000000-0005-0000-0000-0000C96E0000}"/>
    <cellStyle name="Note 2 8 3 2 3 4" xfId="40290" xr:uid="{00000000-0005-0000-0000-0000CA6E0000}"/>
    <cellStyle name="Note 2 8 3 2 3 5" xfId="48382" xr:uid="{00000000-0005-0000-0000-0000CB6E0000}"/>
    <cellStyle name="Note 2 8 3 2 4" xfId="12331" xr:uid="{00000000-0005-0000-0000-0000CC6E0000}"/>
    <cellStyle name="Note 2 8 3 2 4 2" xfId="33098" xr:uid="{00000000-0005-0000-0000-0000CD6E0000}"/>
    <cellStyle name="Note 2 8 3 2 5" xfId="35937" xr:uid="{00000000-0005-0000-0000-0000CE6E0000}"/>
    <cellStyle name="Note 2 8 3 2 6" xfId="44029" xr:uid="{00000000-0005-0000-0000-0000CF6E0000}"/>
    <cellStyle name="Note 2 8 3 3" xfId="2703" xr:uid="{00000000-0005-0000-0000-0000D06E0000}"/>
    <cellStyle name="Note 2 8 3 3 2" xfId="5898" xr:uid="{00000000-0005-0000-0000-0000D16E0000}"/>
    <cellStyle name="Note 2 8 3 3 2 2" xfId="18806" xr:uid="{00000000-0005-0000-0000-0000D26E0000}"/>
    <cellStyle name="Note 2 8 3 3 2 3" xfId="25192" xr:uid="{00000000-0005-0000-0000-0000D36E0000}"/>
    <cellStyle name="Note 2 8 3 3 2 4" xfId="38459" xr:uid="{00000000-0005-0000-0000-0000D46E0000}"/>
    <cellStyle name="Note 2 8 3 3 2 5" xfId="46551" xr:uid="{00000000-0005-0000-0000-0000D56E0000}"/>
    <cellStyle name="Note 2 8 3 3 3" xfId="9099" xr:uid="{00000000-0005-0000-0000-0000D66E0000}"/>
    <cellStyle name="Note 2 8 3 3 3 2" xfId="22000" xr:uid="{00000000-0005-0000-0000-0000D76E0000}"/>
    <cellStyle name="Note 2 8 3 3 3 3" xfId="28386" xr:uid="{00000000-0005-0000-0000-0000D86E0000}"/>
    <cellStyle name="Note 2 8 3 3 3 4" xfId="41299" xr:uid="{00000000-0005-0000-0000-0000D96E0000}"/>
    <cellStyle name="Note 2 8 3 3 3 5" xfId="49391" xr:uid="{00000000-0005-0000-0000-0000DA6E0000}"/>
    <cellStyle name="Note 2 8 3 3 4" xfId="11521" xr:uid="{00000000-0005-0000-0000-0000DB6E0000}"/>
    <cellStyle name="Note 2 8 3 3 4 2" xfId="34107" xr:uid="{00000000-0005-0000-0000-0000DC6E0000}"/>
    <cellStyle name="Note 2 8 3 3 5" xfId="36434" xr:uid="{00000000-0005-0000-0000-0000DD6E0000}"/>
    <cellStyle name="Note 2 8 3 3 6" xfId="44526" xr:uid="{00000000-0005-0000-0000-0000DE6E0000}"/>
    <cellStyle name="Note 2 8 3 4" xfId="2209" xr:uid="{00000000-0005-0000-0000-0000DF6E0000}"/>
    <cellStyle name="Note 2 8 3 4 2" xfId="5404" xr:uid="{00000000-0005-0000-0000-0000E06E0000}"/>
    <cellStyle name="Note 2 8 3 4 2 2" xfId="18312" xr:uid="{00000000-0005-0000-0000-0000E16E0000}"/>
    <cellStyle name="Note 2 8 3 4 2 3" xfId="24698" xr:uid="{00000000-0005-0000-0000-0000E26E0000}"/>
    <cellStyle name="Note 2 8 3 4 2 4" xfId="40805" xr:uid="{00000000-0005-0000-0000-0000E36E0000}"/>
    <cellStyle name="Note 2 8 3 4 2 5" xfId="48897" xr:uid="{00000000-0005-0000-0000-0000E46E0000}"/>
    <cellStyle name="Note 2 8 3 4 3" xfId="8605" xr:uid="{00000000-0005-0000-0000-0000E56E0000}"/>
    <cellStyle name="Note 2 8 3 4 3 2" xfId="21506" xr:uid="{00000000-0005-0000-0000-0000E66E0000}"/>
    <cellStyle name="Note 2 8 3 4 3 3" xfId="27892" xr:uid="{00000000-0005-0000-0000-0000E76E0000}"/>
    <cellStyle name="Note 2 8 3 4 4" xfId="11685" xr:uid="{00000000-0005-0000-0000-0000E86E0000}"/>
    <cellStyle name="Note 2 8 3 4 4 2" xfId="33613" xr:uid="{00000000-0005-0000-0000-0000E96E0000}"/>
    <cellStyle name="Note 2 8 3 4 5" xfId="37965" xr:uid="{00000000-0005-0000-0000-0000EA6E0000}"/>
    <cellStyle name="Note 2 8 3 4 6" xfId="46057" xr:uid="{00000000-0005-0000-0000-0000EB6E0000}"/>
    <cellStyle name="Note 2 8 3 5" xfId="3207" xr:uid="{00000000-0005-0000-0000-0000EC6E0000}"/>
    <cellStyle name="Note 2 8 3 5 2" xfId="6402" xr:uid="{00000000-0005-0000-0000-0000ED6E0000}"/>
    <cellStyle name="Note 2 8 3 5 2 2" xfId="19310" xr:uid="{00000000-0005-0000-0000-0000EE6E0000}"/>
    <cellStyle name="Note 2 8 3 5 2 3" xfId="25696" xr:uid="{00000000-0005-0000-0000-0000EF6E0000}"/>
    <cellStyle name="Note 2 8 3 5 3" xfId="9603" xr:uid="{00000000-0005-0000-0000-0000F06E0000}"/>
    <cellStyle name="Note 2 8 3 5 3 2" xfId="22504" xr:uid="{00000000-0005-0000-0000-0000F16E0000}"/>
    <cellStyle name="Note 2 8 3 5 3 3" xfId="28890" xr:uid="{00000000-0005-0000-0000-0000F26E0000}"/>
    <cellStyle name="Note 2 8 3 5 4" xfId="11474" xr:uid="{00000000-0005-0000-0000-0000F36E0000}"/>
    <cellStyle name="Note 2 8 3 5 4 2" xfId="34611" xr:uid="{00000000-0005-0000-0000-0000F46E0000}"/>
    <cellStyle name="Note 2 8 3 5 5" xfId="36950" xr:uid="{00000000-0005-0000-0000-0000F56E0000}"/>
    <cellStyle name="Note 2 8 3 5 6" xfId="45042" xr:uid="{00000000-0005-0000-0000-0000F66E0000}"/>
    <cellStyle name="Note 2 8 3 6" xfId="4389" xr:uid="{00000000-0005-0000-0000-0000F76E0000}"/>
    <cellStyle name="Note 2 8 3 6 2" xfId="17297" xr:uid="{00000000-0005-0000-0000-0000F86E0000}"/>
    <cellStyle name="Note 2 8 3 6 3" xfId="23683" xr:uid="{00000000-0005-0000-0000-0000F96E0000}"/>
    <cellStyle name="Note 2 8 3 6 4" xfId="38968" xr:uid="{00000000-0005-0000-0000-0000FA6E0000}"/>
    <cellStyle name="Note 2 8 3 6 5" xfId="47060" xr:uid="{00000000-0005-0000-0000-0000FB6E0000}"/>
    <cellStyle name="Note 2 8 3 7" xfId="7590" xr:uid="{00000000-0005-0000-0000-0000FC6E0000}"/>
    <cellStyle name="Note 2 8 3 7 2" xfId="20491" xr:uid="{00000000-0005-0000-0000-0000FD6E0000}"/>
    <cellStyle name="Note 2 8 3 7 3" xfId="26877" xr:uid="{00000000-0005-0000-0000-0000FE6E0000}"/>
    <cellStyle name="Note 2 8 3 7 4" xfId="39790" xr:uid="{00000000-0005-0000-0000-0000FF6E0000}"/>
    <cellStyle name="Note 2 8 3 7 5" xfId="47882" xr:uid="{00000000-0005-0000-0000-0000006F0000}"/>
    <cellStyle name="Note 2 8 3 8" xfId="11539" xr:uid="{00000000-0005-0000-0000-0000016F0000}"/>
    <cellStyle name="Note 2 8 3 8 2" xfId="32598" xr:uid="{00000000-0005-0000-0000-0000026F0000}"/>
    <cellStyle name="Note 2 8 3 9" xfId="35437" xr:uid="{00000000-0005-0000-0000-0000036F0000}"/>
    <cellStyle name="Note 2 8 4" xfId="1366" xr:uid="{00000000-0005-0000-0000-0000046F0000}"/>
    <cellStyle name="Note 2 8 4 2" xfId="4561" xr:uid="{00000000-0005-0000-0000-0000056F0000}"/>
    <cellStyle name="Note 2 8 4 2 2" xfId="17469" xr:uid="{00000000-0005-0000-0000-0000066F0000}"/>
    <cellStyle name="Note 2 8 4 2 3" xfId="23855" xr:uid="{00000000-0005-0000-0000-0000076F0000}"/>
    <cellStyle name="Note 2 8 4 2 4" xfId="37122" xr:uid="{00000000-0005-0000-0000-0000086F0000}"/>
    <cellStyle name="Note 2 8 4 2 5" xfId="45214" xr:uid="{00000000-0005-0000-0000-0000096F0000}"/>
    <cellStyle name="Note 2 8 4 3" xfId="7762" xr:uid="{00000000-0005-0000-0000-00000A6F0000}"/>
    <cellStyle name="Note 2 8 4 3 2" xfId="20663" xr:uid="{00000000-0005-0000-0000-00000B6F0000}"/>
    <cellStyle name="Note 2 8 4 3 3" xfId="27049" xr:uid="{00000000-0005-0000-0000-00000C6F0000}"/>
    <cellStyle name="Note 2 8 4 3 4" xfId="39962" xr:uid="{00000000-0005-0000-0000-00000D6F0000}"/>
    <cellStyle name="Note 2 8 4 3 5" xfId="48054" xr:uid="{00000000-0005-0000-0000-00000E6F0000}"/>
    <cellStyle name="Note 2 8 4 4" xfId="12368" xr:uid="{00000000-0005-0000-0000-00000F6F0000}"/>
    <cellStyle name="Note 2 8 4 4 2" xfId="32770" xr:uid="{00000000-0005-0000-0000-0000106F0000}"/>
    <cellStyle name="Note 2 8 4 5" xfId="35609" xr:uid="{00000000-0005-0000-0000-0000116F0000}"/>
    <cellStyle name="Note 2 8 4 6" xfId="43701" xr:uid="{00000000-0005-0000-0000-0000126F0000}"/>
    <cellStyle name="Note 2 8 5" xfId="2375" xr:uid="{00000000-0005-0000-0000-0000136F0000}"/>
    <cellStyle name="Note 2 8 5 2" xfId="5570" xr:uid="{00000000-0005-0000-0000-0000146F0000}"/>
    <cellStyle name="Note 2 8 5 2 2" xfId="18478" xr:uid="{00000000-0005-0000-0000-0000156F0000}"/>
    <cellStyle name="Note 2 8 5 2 3" xfId="24864" xr:uid="{00000000-0005-0000-0000-0000166F0000}"/>
    <cellStyle name="Note 2 8 5 2 4" xfId="38131" xr:uid="{00000000-0005-0000-0000-0000176F0000}"/>
    <cellStyle name="Note 2 8 5 2 5" xfId="46223" xr:uid="{00000000-0005-0000-0000-0000186F0000}"/>
    <cellStyle name="Note 2 8 5 3" xfId="8771" xr:uid="{00000000-0005-0000-0000-0000196F0000}"/>
    <cellStyle name="Note 2 8 5 3 2" xfId="21672" xr:uid="{00000000-0005-0000-0000-00001A6F0000}"/>
    <cellStyle name="Note 2 8 5 3 3" xfId="28058" xr:uid="{00000000-0005-0000-0000-00001B6F0000}"/>
    <cellStyle name="Note 2 8 5 3 4" xfId="40971" xr:uid="{00000000-0005-0000-0000-00001C6F0000}"/>
    <cellStyle name="Note 2 8 5 3 5" xfId="49063" xr:uid="{00000000-0005-0000-0000-00001D6F0000}"/>
    <cellStyle name="Note 2 8 5 4" xfId="10019" xr:uid="{00000000-0005-0000-0000-00001E6F0000}"/>
    <cellStyle name="Note 2 8 5 4 2" xfId="33779" xr:uid="{00000000-0005-0000-0000-00001F6F0000}"/>
    <cellStyle name="Note 2 8 5 5" xfId="36106" xr:uid="{00000000-0005-0000-0000-0000206F0000}"/>
    <cellStyle name="Note 2 8 5 6" xfId="44198" xr:uid="{00000000-0005-0000-0000-0000216F0000}"/>
    <cellStyle name="Note 2 8 6" xfId="2227" xr:uid="{00000000-0005-0000-0000-0000226F0000}"/>
    <cellStyle name="Note 2 8 6 2" xfId="5422" xr:uid="{00000000-0005-0000-0000-0000236F0000}"/>
    <cellStyle name="Note 2 8 6 2 2" xfId="18330" xr:uid="{00000000-0005-0000-0000-0000246F0000}"/>
    <cellStyle name="Note 2 8 6 2 3" xfId="24716" xr:uid="{00000000-0005-0000-0000-0000256F0000}"/>
    <cellStyle name="Note 2 8 6 2 4" xfId="40823" xr:uid="{00000000-0005-0000-0000-0000266F0000}"/>
    <cellStyle name="Note 2 8 6 2 5" xfId="48915" xr:uid="{00000000-0005-0000-0000-0000276F0000}"/>
    <cellStyle name="Note 2 8 6 3" xfId="8623" xr:uid="{00000000-0005-0000-0000-0000286F0000}"/>
    <cellStyle name="Note 2 8 6 3 2" xfId="21524" xr:uid="{00000000-0005-0000-0000-0000296F0000}"/>
    <cellStyle name="Note 2 8 6 3 3" xfId="27910" xr:uid="{00000000-0005-0000-0000-00002A6F0000}"/>
    <cellStyle name="Note 2 8 6 4" xfId="12134" xr:uid="{00000000-0005-0000-0000-00002B6F0000}"/>
    <cellStyle name="Note 2 8 6 4 2" xfId="33631" xr:uid="{00000000-0005-0000-0000-00002C6F0000}"/>
    <cellStyle name="Note 2 8 6 5" xfId="37983" xr:uid="{00000000-0005-0000-0000-00002D6F0000}"/>
    <cellStyle name="Note 2 8 6 6" xfId="46075" xr:uid="{00000000-0005-0000-0000-00002E6F0000}"/>
    <cellStyle name="Note 2 8 7" xfId="866" xr:uid="{00000000-0005-0000-0000-00002F6F0000}"/>
    <cellStyle name="Note 2 8 7 2" xfId="4061" xr:uid="{00000000-0005-0000-0000-0000306F0000}"/>
    <cellStyle name="Note 2 8 7 2 2" xfId="16969" xr:uid="{00000000-0005-0000-0000-0000316F0000}"/>
    <cellStyle name="Note 2 8 7 2 3" xfId="23355" xr:uid="{00000000-0005-0000-0000-0000326F0000}"/>
    <cellStyle name="Note 2 8 7 3" xfId="7262" xr:uid="{00000000-0005-0000-0000-0000336F0000}"/>
    <cellStyle name="Note 2 8 7 3 2" xfId="20163" xr:uid="{00000000-0005-0000-0000-0000346F0000}"/>
    <cellStyle name="Note 2 8 7 3 3" xfId="26549" xr:uid="{00000000-0005-0000-0000-0000356F0000}"/>
    <cellStyle name="Note 2 8 7 4" xfId="13064" xr:uid="{00000000-0005-0000-0000-0000366F0000}"/>
    <cellStyle name="Note 2 8 7 4 2" xfId="32270" xr:uid="{00000000-0005-0000-0000-0000376F0000}"/>
    <cellStyle name="Note 2 8 7 5" xfId="36622" xr:uid="{00000000-0005-0000-0000-0000386F0000}"/>
    <cellStyle name="Note 2 8 7 6" xfId="44714" xr:uid="{00000000-0005-0000-0000-0000396F0000}"/>
    <cellStyle name="Note 2 8 8" xfId="2879" xr:uid="{00000000-0005-0000-0000-00003A6F0000}"/>
    <cellStyle name="Note 2 8 8 2" xfId="6074" xr:uid="{00000000-0005-0000-0000-00003B6F0000}"/>
    <cellStyle name="Note 2 8 8 2 2" xfId="18982" xr:uid="{00000000-0005-0000-0000-00003C6F0000}"/>
    <cellStyle name="Note 2 8 8 2 3" xfId="25368" xr:uid="{00000000-0005-0000-0000-00003D6F0000}"/>
    <cellStyle name="Note 2 8 8 3" xfId="9275" xr:uid="{00000000-0005-0000-0000-00003E6F0000}"/>
    <cellStyle name="Note 2 8 8 3 2" xfId="22176" xr:uid="{00000000-0005-0000-0000-00003F6F0000}"/>
    <cellStyle name="Note 2 8 8 3 3" xfId="28562" xr:uid="{00000000-0005-0000-0000-0000406F0000}"/>
    <cellStyle name="Note 2 8 8 4" xfId="10593" xr:uid="{00000000-0005-0000-0000-0000416F0000}"/>
    <cellStyle name="Note 2 8 8 4 2" xfId="34283" xr:uid="{00000000-0005-0000-0000-0000426F0000}"/>
    <cellStyle name="Note 2 8 8 5" xfId="38640" xr:uid="{00000000-0005-0000-0000-0000436F0000}"/>
    <cellStyle name="Note 2 8 8 6" xfId="46732" xr:uid="{00000000-0005-0000-0000-0000446F0000}"/>
    <cellStyle name="Note 2 8 9" xfId="490" xr:uid="{00000000-0005-0000-0000-0000456F0000}"/>
    <cellStyle name="Note 2 8 9 2" xfId="15520" xr:uid="{00000000-0005-0000-0000-0000466F0000}"/>
    <cellStyle name="Note 2 8 9 2 2" xfId="29374" xr:uid="{00000000-0005-0000-0000-0000476F0000}"/>
    <cellStyle name="Note 2 8 9 3" xfId="16422" xr:uid="{00000000-0005-0000-0000-0000486F0000}"/>
    <cellStyle name="Note 2 8 9 4" xfId="39462" xr:uid="{00000000-0005-0000-0000-0000496F0000}"/>
    <cellStyle name="Note 2 8 9 5" xfId="47554" xr:uid="{00000000-0005-0000-0000-00004A6F0000}"/>
    <cellStyle name="Note 2 9" xfId="127" xr:uid="{00000000-0005-0000-0000-00004B6F0000}"/>
    <cellStyle name="Note 2 9 10" xfId="3687" xr:uid="{00000000-0005-0000-0000-00004C6F0000}"/>
    <cellStyle name="Note 2 9 10 2" xfId="16596" xr:uid="{00000000-0005-0000-0000-00004D6F0000}"/>
    <cellStyle name="Note 2 9 10 3" xfId="22982" xr:uid="{00000000-0005-0000-0000-00004E6F0000}"/>
    <cellStyle name="Note 2 9 11" xfId="6888" xr:uid="{00000000-0005-0000-0000-00004F6F0000}"/>
    <cellStyle name="Note 2 9 11 2" xfId="19790" xr:uid="{00000000-0005-0000-0000-0000506F0000}"/>
    <cellStyle name="Note 2 9 11 3" xfId="26176" xr:uid="{00000000-0005-0000-0000-0000516F0000}"/>
    <cellStyle name="Note 2 9 12" xfId="11378" xr:uid="{00000000-0005-0000-0000-0000526F0000}"/>
    <cellStyle name="Note 2 9 12 2" xfId="31907" xr:uid="{00000000-0005-0000-0000-0000536F0000}"/>
    <cellStyle name="Note 2 9 13" xfId="35111" xr:uid="{00000000-0005-0000-0000-0000546F0000}"/>
    <cellStyle name="Note 2 9 14" xfId="43203" xr:uid="{00000000-0005-0000-0000-0000556F0000}"/>
    <cellStyle name="Note 2 9 2" xfId="272" xr:uid="{00000000-0005-0000-0000-0000566F0000}"/>
    <cellStyle name="Note 2 9 2 10" xfId="12781" xr:uid="{00000000-0005-0000-0000-0000576F0000}"/>
    <cellStyle name="Note 2 9 2 10 2" xfId="32077" xr:uid="{00000000-0005-0000-0000-0000586F0000}"/>
    <cellStyle name="Note 2 9 2 11" xfId="35277" xr:uid="{00000000-0005-0000-0000-0000596F0000}"/>
    <cellStyle name="Note 2 9 2 12" xfId="43369" xr:uid="{00000000-0005-0000-0000-00005A6F0000}"/>
    <cellStyle name="Note 2 9 2 2" xfId="1534" xr:uid="{00000000-0005-0000-0000-00005B6F0000}"/>
    <cellStyle name="Note 2 9 2 2 2" xfId="4729" xr:uid="{00000000-0005-0000-0000-00005C6F0000}"/>
    <cellStyle name="Note 2 9 2 2 2 2" xfId="17637" xr:uid="{00000000-0005-0000-0000-00005D6F0000}"/>
    <cellStyle name="Note 2 9 2 2 2 3" xfId="24023" xr:uid="{00000000-0005-0000-0000-00005E6F0000}"/>
    <cellStyle name="Note 2 9 2 2 2 4" xfId="37290" xr:uid="{00000000-0005-0000-0000-00005F6F0000}"/>
    <cellStyle name="Note 2 9 2 2 2 5" xfId="45382" xr:uid="{00000000-0005-0000-0000-0000606F0000}"/>
    <cellStyle name="Note 2 9 2 2 3" xfId="7930" xr:uid="{00000000-0005-0000-0000-0000616F0000}"/>
    <cellStyle name="Note 2 9 2 2 3 2" xfId="20831" xr:uid="{00000000-0005-0000-0000-0000626F0000}"/>
    <cellStyle name="Note 2 9 2 2 3 3" xfId="27217" xr:uid="{00000000-0005-0000-0000-0000636F0000}"/>
    <cellStyle name="Note 2 9 2 2 3 4" xfId="40130" xr:uid="{00000000-0005-0000-0000-0000646F0000}"/>
    <cellStyle name="Note 2 9 2 2 3 5" xfId="48222" xr:uid="{00000000-0005-0000-0000-0000656F0000}"/>
    <cellStyle name="Note 2 9 2 2 4" xfId="11756" xr:uid="{00000000-0005-0000-0000-0000666F0000}"/>
    <cellStyle name="Note 2 9 2 2 4 2" xfId="32938" xr:uid="{00000000-0005-0000-0000-0000676F0000}"/>
    <cellStyle name="Note 2 9 2 2 5" xfId="35777" xr:uid="{00000000-0005-0000-0000-0000686F0000}"/>
    <cellStyle name="Note 2 9 2 2 6" xfId="43869" xr:uid="{00000000-0005-0000-0000-0000696F0000}"/>
    <cellStyle name="Note 2 9 2 3" xfId="2543" xr:uid="{00000000-0005-0000-0000-00006A6F0000}"/>
    <cellStyle name="Note 2 9 2 3 2" xfId="5738" xr:uid="{00000000-0005-0000-0000-00006B6F0000}"/>
    <cellStyle name="Note 2 9 2 3 2 2" xfId="18646" xr:uid="{00000000-0005-0000-0000-00006C6F0000}"/>
    <cellStyle name="Note 2 9 2 3 2 3" xfId="25032" xr:uid="{00000000-0005-0000-0000-00006D6F0000}"/>
    <cellStyle name="Note 2 9 2 3 2 4" xfId="38299" xr:uid="{00000000-0005-0000-0000-00006E6F0000}"/>
    <cellStyle name="Note 2 9 2 3 2 5" xfId="46391" xr:uid="{00000000-0005-0000-0000-00006F6F0000}"/>
    <cellStyle name="Note 2 9 2 3 3" xfId="8939" xr:uid="{00000000-0005-0000-0000-0000706F0000}"/>
    <cellStyle name="Note 2 9 2 3 3 2" xfId="21840" xr:uid="{00000000-0005-0000-0000-0000716F0000}"/>
    <cellStyle name="Note 2 9 2 3 3 3" xfId="28226" xr:uid="{00000000-0005-0000-0000-0000726F0000}"/>
    <cellStyle name="Note 2 9 2 3 3 4" xfId="41139" xr:uid="{00000000-0005-0000-0000-0000736F0000}"/>
    <cellStyle name="Note 2 9 2 3 3 5" xfId="49231" xr:uid="{00000000-0005-0000-0000-0000746F0000}"/>
    <cellStyle name="Note 2 9 2 3 4" xfId="10258" xr:uid="{00000000-0005-0000-0000-0000756F0000}"/>
    <cellStyle name="Note 2 9 2 3 4 2" xfId="33947" xr:uid="{00000000-0005-0000-0000-0000766F0000}"/>
    <cellStyle name="Note 2 9 2 3 5" xfId="36274" xr:uid="{00000000-0005-0000-0000-0000776F0000}"/>
    <cellStyle name="Note 2 9 2 3 6" xfId="44366" xr:uid="{00000000-0005-0000-0000-0000786F0000}"/>
    <cellStyle name="Note 2 9 2 4" xfId="1988" xr:uid="{00000000-0005-0000-0000-0000796F0000}"/>
    <cellStyle name="Note 2 9 2 4 2" xfId="5183" xr:uid="{00000000-0005-0000-0000-00007A6F0000}"/>
    <cellStyle name="Note 2 9 2 4 2 2" xfId="18091" xr:uid="{00000000-0005-0000-0000-00007B6F0000}"/>
    <cellStyle name="Note 2 9 2 4 2 3" xfId="24477" xr:uid="{00000000-0005-0000-0000-00007C6F0000}"/>
    <cellStyle name="Note 2 9 2 4 2 4" xfId="40584" xr:uid="{00000000-0005-0000-0000-00007D6F0000}"/>
    <cellStyle name="Note 2 9 2 4 2 5" xfId="48676" xr:uid="{00000000-0005-0000-0000-00007E6F0000}"/>
    <cellStyle name="Note 2 9 2 4 3" xfId="8384" xr:uid="{00000000-0005-0000-0000-00007F6F0000}"/>
    <cellStyle name="Note 2 9 2 4 3 2" xfId="21285" xr:uid="{00000000-0005-0000-0000-0000806F0000}"/>
    <cellStyle name="Note 2 9 2 4 3 3" xfId="27671" xr:uid="{00000000-0005-0000-0000-0000816F0000}"/>
    <cellStyle name="Note 2 9 2 4 4" xfId="11696" xr:uid="{00000000-0005-0000-0000-0000826F0000}"/>
    <cellStyle name="Note 2 9 2 4 4 2" xfId="33392" xr:uid="{00000000-0005-0000-0000-0000836F0000}"/>
    <cellStyle name="Note 2 9 2 4 5" xfId="37744" xr:uid="{00000000-0005-0000-0000-0000846F0000}"/>
    <cellStyle name="Note 2 9 2 4 6" xfId="45836" xr:uid="{00000000-0005-0000-0000-0000856F0000}"/>
    <cellStyle name="Note 2 9 2 5" xfId="1034" xr:uid="{00000000-0005-0000-0000-0000866F0000}"/>
    <cellStyle name="Note 2 9 2 5 2" xfId="4229" xr:uid="{00000000-0005-0000-0000-0000876F0000}"/>
    <cellStyle name="Note 2 9 2 5 2 2" xfId="17137" xr:uid="{00000000-0005-0000-0000-0000886F0000}"/>
    <cellStyle name="Note 2 9 2 5 2 3" xfId="23523" xr:uid="{00000000-0005-0000-0000-0000896F0000}"/>
    <cellStyle name="Note 2 9 2 5 3" xfId="7430" xr:uid="{00000000-0005-0000-0000-00008A6F0000}"/>
    <cellStyle name="Note 2 9 2 5 3 2" xfId="20331" xr:uid="{00000000-0005-0000-0000-00008B6F0000}"/>
    <cellStyle name="Note 2 9 2 5 3 3" xfId="26717" xr:uid="{00000000-0005-0000-0000-00008C6F0000}"/>
    <cellStyle name="Note 2 9 2 5 4" xfId="10850" xr:uid="{00000000-0005-0000-0000-00008D6F0000}"/>
    <cellStyle name="Note 2 9 2 5 4 2" xfId="32438" xr:uid="{00000000-0005-0000-0000-00008E6F0000}"/>
    <cellStyle name="Note 2 9 2 5 5" xfId="36790" xr:uid="{00000000-0005-0000-0000-00008F6F0000}"/>
    <cellStyle name="Note 2 9 2 5 6" xfId="44882" xr:uid="{00000000-0005-0000-0000-0000906F0000}"/>
    <cellStyle name="Note 2 9 2 6" xfId="3047" xr:uid="{00000000-0005-0000-0000-0000916F0000}"/>
    <cellStyle name="Note 2 9 2 6 2" xfId="6242" xr:uid="{00000000-0005-0000-0000-0000926F0000}"/>
    <cellStyle name="Note 2 9 2 6 2 2" xfId="19150" xr:uid="{00000000-0005-0000-0000-0000936F0000}"/>
    <cellStyle name="Note 2 9 2 6 2 3" xfId="25536" xr:uid="{00000000-0005-0000-0000-0000946F0000}"/>
    <cellStyle name="Note 2 9 2 6 3" xfId="9443" xr:uid="{00000000-0005-0000-0000-0000956F0000}"/>
    <cellStyle name="Note 2 9 2 6 3 2" xfId="22344" xr:uid="{00000000-0005-0000-0000-0000966F0000}"/>
    <cellStyle name="Note 2 9 2 6 3 3" xfId="28730" xr:uid="{00000000-0005-0000-0000-0000976F0000}"/>
    <cellStyle name="Note 2 9 2 6 4" xfId="11606" xr:uid="{00000000-0005-0000-0000-0000986F0000}"/>
    <cellStyle name="Note 2 9 2 6 4 2" xfId="34451" xr:uid="{00000000-0005-0000-0000-0000996F0000}"/>
    <cellStyle name="Note 2 9 2 6 5" xfId="38808" xr:uid="{00000000-0005-0000-0000-00009A6F0000}"/>
    <cellStyle name="Note 2 9 2 6 6" xfId="46900" xr:uid="{00000000-0005-0000-0000-00009B6F0000}"/>
    <cellStyle name="Note 2 9 2 7" xfId="663" xr:uid="{00000000-0005-0000-0000-00009C6F0000}"/>
    <cellStyle name="Note 2 9 2 7 2" xfId="15688" xr:uid="{00000000-0005-0000-0000-00009D6F0000}"/>
    <cellStyle name="Note 2 9 2 7 2 2" xfId="29541" xr:uid="{00000000-0005-0000-0000-00009E6F0000}"/>
    <cellStyle name="Note 2 9 2 7 3" xfId="15794" xr:uid="{00000000-0005-0000-0000-00009F6F0000}"/>
    <cellStyle name="Note 2 9 2 7 4" xfId="39630" xr:uid="{00000000-0005-0000-0000-0000A06F0000}"/>
    <cellStyle name="Note 2 9 2 7 5" xfId="47722" xr:uid="{00000000-0005-0000-0000-0000A16F0000}"/>
    <cellStyle name="Note 2 9 2 8" xfId="3858" xr:uid="{00000000-0005-0000-0000-0000A26F0000}"/>
    <cellStyle name="Note 2 9 2 8 2" xfId="16766" xr:uid="{00000000-0005-0000-0000-0000A36F0000}"/>
    <cellStyle name="Note 2 9 2 8 3" xfId="23152" xr:uid="{00000000-0005-0000-0000-0000A46F0000}"/>
    <cellStyle name="Note 2 9 2 9" xfId="7059" xr:uid="{00000000-0005-0000-0000-0000A56F0000}"/>
    <cellStyle name="Note 2 9 2 9 2" xfId="19960" xr:uid="{00000000-0005-0000-0000-0000A66F0000}"/>
    <cellStyle name="Note 2 9 2 9 3" xfId="26346" xr:uid="{00000000-0005-0000-0000-0000A76F0000}"/>
    <cellStyle name="Note 2 9 3" xfId="1196" xr:uid="{00000000-0005-0000-0000-0000A86F0000}"/>
    <cellStyle name="Note 2 9 3 10" xfId="43531" xr:uid="{00000000-0005-0000-0000-0000A96F0000}"/>
    <cellStyle name="Note 2 9 3 2" xfId="1696" xr:uid="{00000000-0005-0000-0000-0000AA6F0000}"/>
    <cellStyle name="Note 2 9 3 2 2" xfId="4891" xr:uid="{00000000-0005-0000-0000-0000AB6F0000}"/>
    <cellStyle name="Note 2 9 3 2 2 2" xfId="17799" xr:uid="{00000000-0005-0000-0000-0000AC6F0000}"/>
    <cellStyle name="Note 2 9 3 2 2 3" xfId="24185" xr:uid="{00000000-0005-0000-0000-0000AD6F0000}"/>
    <cellStyle name="Note 2 9 3 2 2 4" xfId="37452" xr:uid="{00000000-0005-0000-0000-0000AE6F0000}"/>
    <cellStyle name="Note 2 9 3 2 2 5" xfId="45544" xr:uid="{00000000-0005-0000-0000-0000AF6F0000}"/>
    <cellStyle name="Note 2 9 3 2 3" xfId="8092" xr:uid="{00000000-0005-0000-0000-0000B06F0000}"/>
    <cellStyle name="Note 2 9 3 2 3 2" xfId="20993" xr:uid="{00000000-0005-0000-0000-0000B16F0000}"/>
    <cellStyle name="Note 2 9 3 2 3 3" xfId="27379" xr:uid="{00000000-0005-0000-0000-0000B26F0000}"/>
    <cellStyle name="Note 2 9 3 2 3 4" xfId="40292" xr:uid="{00000000-0005-0000-0000-0000B36F0000}"/>
    <cellStyle name="Note 2 9 3 2 3 5" xfId="48384" xr:uid="{00000000-0005-0000-0000-0000B46F0000}"/>
    <cellStyle name="Note 2 9 3 2 4" xfId="10844" xr:uid="{00000000-0005-0000-0000-0000B56F0000}"/>
    <cellStyle name="Note 2 9 3 2 4 2" xfId="33100" xr:uid="{00000000-0005-0000-0000-0000B66F0000}"/>
    <cellStyle name="Note 2 9 3 2 5" xfId="35939" xr:uid="{00000000-0005-0000-0000-0000B76F0000}"/>
    <cellStyle name="Note 2 9 3 2 6" xfId="44031" xr:uid="{00000000-0005-0000-0000-0000B86F0000}"/>
    <cellStyle name="Note 2 9 3 3" xfId="2705" xr:uid="{00000000-0005-0000-0000-0000B96F0000}"/>
    <cellStyle name="Note 2 9 3 3 2" xfId="5900" xr:uid="{00000000-0005-0000-0000-0000BA6F0000}"/>
    <cellStyle name="Note 2 9 3 3 2 2" xfId="18808" xr:uid="{00000000-0005-0000-0000-0000BB6F0000}"/>
    <cellStyle name="Note 2 9 3 3 2 3" xfId="25194" xr:uid="{00000000-0005-0000-0000-0000BC6F0000}"/>
    <cellStyle name="Note 2 9 3 3 2 4" xfId="38461" xr:uid="{00000000-0005-0000-0000-0000BD6F0000}"/>
    <cellStyle name="Note 2 9 3 3 2 5" xfId="46553" xr:uid="{00000000-0005-0000-0000-0000BE6F0000}"/>
    <cellStyle name="Note 2 9 3 3 3" xfId="9101" xr:uid="{00000000-0005-0000-0000-0000BF6F0000}"/>
    <cellStyle name="Note 2 9 3 3 3 2" xfId="22002" xr:uid="{00000000-0005-0000-0000-0000C06F0000}"/>
    <cellStyle name="Note 2 9 3 3 3 3" xfId="28388" xr:uid="{00000000-0005-0000-0000-0000C16F0000}"/>
    <cellStyle name="Note 2 9 3 3 3 4" xfId="41301" xr:uid="{00000000-0005-0000-0000-0000C26F0000}"/>
    <cellStyle name="Note 2 9 3 3 3 5" xfId="49393" xr:uid="{00000000-0005-0000-0000-0000C36F0000}"/>
    <cellStyle name="Note 2 9 3 3 4" xfId="11309" xr:uid="{00000000-0005-0000-0000-0000C46F0000}"/>
    <cellStyle name="Note 2 9 3 3 4 2" xfId="34109" xr:uid="{00000000-0005-0000-0000-0000C56F0000}"/>
    <cellStyle name="Note 2 9 3 3 5" xfId="36436" xr:uid="{00000000-0005-0000-0000-0000C66F0000}"/>
    <cellStyle name="Note 2 9 3 3 6" xfId="44528" xr:uid="{00000000-0005-0000-0000-0000C76F0000}"/>
    <cellStyle name="Note 2 9 3 4" xfId="2125" xr:uid="{00000000-0005-0000-0000-0000C86F0000}"/>
    <cellStyle name="Note 2 9 3 4 2" xfId="5320" xr:uid="{00000000-0005-0000-0000-0000C96F0000}"/>
    <cellStyle name="Note 2 9 3 4 2 2" xfId="18228" xr:uid="{00000000-0005-0000-0000-0000CA6F0000}"/>
    <cellStyle name="Note 2 9 3 4 2 3" xfId="24614" xr:uid="{00000000-0005-0000-0000-0000CB6F0000}"/>
    <cellStyle name="Note 2 9 3 4 2 4" xfId="40721" xr:uid="{00000000-0005-0000-0000-0000CC6F0000}"/>
    <cellStyle name="Note 2 9 3 4 2 5" xfId="48813" xr:uid="{00000000-0005-0000-0000-0000CD6F0000}"/>
    <cellStyle name="Note 2 9 3 4 3" xfId="8521" xr:uid="{00000000-0005-0000-0000-0000CE6F0000}"/>
    <cellStyle name="Note 2 9 3 4 3 2" xfId="21422" xr:uid="{00000000-0005-0000-0000-0000CF6F0000}"/>
    <cellStyle name="Note 2 9 3 4 3 3" xfId="27808" xr:uid="{00000000-0005-0000-0000-0000D06F0000}"/>
    <cellStyle name="Note 2 9 3 4 4" xfId="12029" xr:uid="{00000000-0005-0000-0000-0000D16F0000}"/>
    <cellStyle name="Note 2 9 3 4 4 2" xfId="33529" xr:uid="{00000000-0005-0000-0000-0000D26F0000}"/>
    <cellStyle name="Note 2 9 3 4 5" xfId="37881" xr:uid="{00000000-0005-0000-0000-0000D36F0000}"/>
    <cellStyle name="Note 2 9 3 4 6" xfId="45973" xr:uid="{00000000-0005-0000-0000-0000D46F0000}"/>
    <cellStyle name="Note 2 9 3 5" xfId="3209" xr:uid="{00000000-0005-0000-0000-0000D56F0000}"/>
    <cellStyle name="Note 2 9 3 5 2" xfId="6404" xr:uid="{00000000-0005-0000-0000-0000D66F0000}"/>
    <cellStyle name="Note 2 9 3 5 2 2" xfId="19312" xr:uid="{00000000-0005-0000-0000-0000D76F0000}"/>
    <cellStyle name="Note 2 9 3 5 2 3" xfId="25698" xr:uid="{00000000-0005-0000-0000-0000D86F0000}"/>
    <cellStyle name="Note 2 9 3 5 3" xfId="9605" xr:uid="{00000000-0005-0000-0000-0000D96F0000}"/>
    <cellStyle name="Note 2 9 3 5 3 2" xfId="22506" xr:uid="{00000000-0005-0000-0000-0000DA6F0000}"/>
    <cellStyle name="Note 2 9 3 5 3 3" xfId="28892" xr:uid="{00000000-0005-0000-0000-0000DB6F0000}"/>
    <cellStyle name="Note 2 9 3 5 4" xfId="11261" xr:uid="{00000000-0005-0000-0000-0000DC6F0000}"/>
    <cellStyle name="Note 2 9 3 5 4 2" xfId="34613" xr:uid="{00000000-0005-0000-0000-0000DD6F0000}"/>
    <cellStyle name="Note 2 9 3 5 5" xfId="36952" xr:uid="{00000000-0005-0000-0000-0000DE6F0000}"/>
    <cellStyle name="Note 2 9 3 5 6" xfId="45044" xr:uid="{00000000-0005-0000-0000-0000DF6F0000}"/>
    <cellStyle name="Note 2 9 3 6" xfId="4391" xr:uid="{00000000-0005-0000-0000-0000E06F0000}"/>
    <cellStyle name="Note 2 9 3 6 2" xfId="17299" xr:uid="{00000000-0005-0000-0000-0000E16F0000}"/>
    <cellStyle name="Note 2 9 3 6 3" xfId="23685" xr:uid="{00000000-0005-0000-0000-0000E26F0000}"/>
    <cellStyle name="Note 2 9 3 6 4" xfId="38970" xr:uid="{00000000-0005-0000-0000-0000E36F0000}"/>
    <cellStyle name="Note 2 9 3 6 5" xfId="47062" xr:uid="{00000000-0005-0000-0000-0000E46F0000}"/>
    <cellStyle name="Note 2 9 3 7" xfId="7592" xr:uid="{00000000-0005-0000-0000-0000E56F0000}"/>
    <cellStyle name="Note 2 9 3 7 2" xfId="20493" xr:uid="{00000000-0005-0000-0000-0000E66F0000}"/>
    <cellStyle name="Note 2 9 3 7 3" xfId="26879" xr:uid="{00000000-0005-0000-0000-0000E76F0000}"/>
    <cellStyle name="Note 2 9 3 7 4" xfId="39792" xr:uid="{00000000-0005-0000-0000-0000E86F0000}"/>
    <cellStyle name="Note 2 9 3 7 5" xfId="47884" xr:uid="{00000000-0005-0000-0000-0000E96F0000}"/>
    <cellStyle name="Note 2 9 3 8" xfId="12048" xr:uid="{00000000-0005-0000-0000-0000EA6F0000}"/>
    <cellStyle name="Note 2 9 3 8 2" xfId="32600" xr:uid="{00000000-0005-0000-0000-0000EB6F0000}"/>
    <cellStyle name="Note 2 9 3 9" xfId="35439" xr:uid="{00000000-0005-0000-0000-0000EC6F0000}"/>
    <cellStyle name="Note 2 9 4" xfId="1368" xr:uid="{00000000-0005-0000-0000-0000ED6F0000}"/>
    <cellStyle name="Note 2 9 4 2" xfId="4563" xr:uid="{00000000-0005-0000-0000-0000EE6F0000}"/>
    <cellStyle name="Note 2 9 4 2 2" xfId="17471" xr:uid="{00000000-0005-0000-0000-0000EF6F0000}"/>
    <cellStyle name="Note 2 9 4 2 3" xfId="23857" xr:uid="{00000000-0005-0000-0000-0000F06F0000}"/>
    <cellStyle name="Note 2 9 4 2 4" xfId="37124" xr:uid="{00000000-0005-0000-0000-0000F16F0000}"/>
    <cellStyle name="Note 2 9 4 2 5" xfId="45216" xr:uid="{00000000-0005-0000-0000-0000F26F0000}"/>
    <cellStyle name="Note 2 9 4 3" xfId="7764" xr:uid="{00000000-0005-0000-0000-0000F36F0000}"/>
    <cellStyle name="Note 2 9 4 3 2" xfId="20665" xr:uid="{00000000-0005-0000-0000-0000F46F0000}"/>
    <cellStyle name="Note 2 9 4 3 3" xfId="27051" xr:uid="{00000000-0005-0000-0000-0000F56F0000}"/>
    <cellStyle name="Note 2 9 4 3 4" xfId="39964" xr:uid="{00000000-0005-0000-0000-0000F66F0000}"/>
    <cellStyle name="Note 2 9 4 3 5" xfId="48056" xr:uid="{00000000-0005-0000-0000-0000F76F0000}"/>
    <cellStyle name="Note 2 9 4 4" xfId="11406" xr:uid="{00000000-0005-0000-0000-0000F86F0000}"/>
    <cellStyle name="Note 2 9 4 4 2" xfId="32772" xr:uid="{00000000-0005-0000-0000-0000F96F0000}"/>
    <cellStyle name="Note 2 9 4 5" xfId="35611" xr:uid="{00000000-0005-0000-0000-0000FA6F0000}"/>
    <cellStyle name="Note 2 9 4 6" xfId="43703" xr:uid="{00000000-0005-0000-0000-0000FB6F0000}"/>
    <cellStyle name="Note 2 9 5" xfId="2377" xr:uid="{00000000-0005-0000-0000-0000FC6F0000}"/>
    <cellStyle name="Note 2 9 5 2" xfId="5572" xr:uid="{00000000-0005-0000-0000-0000FD6F0000}"/>
    <cellStyle name="Note 2 9 5 2 2" xfId="18480" xr:uid="{00000000-0005-0000-0000-0000FE6F0000}"/>
    <cellStyle name="Note 2 9 5 2 3" xfId="24866" xr:uid="{00000000-0005-0000-0000-0000FF6F0000}"/>
    <cellStyle name="Note 2 9 5 2 4" xfId="38133" xr:uid="{00000000-0005-0000-0000-000000700000}"/>
    <cellStyle name="Note 2 9 5 2 5" xfId="46225" xr:uid="{00000000-0005-0000-0000-000001700000}"/>
    <cellStyle name="Note 2 9 5 3" xfId="8773" xr:uid="{00000000-0005-0000-0000-000002700000}"/>
    <cellStyle name="Note 2 9 5 3 2" xfId="21674" xr:uid="{00000000-0005-0000-0000-000003700000}"/>
    <cellStyle name="Note 2 9 5 3 3" xfId="28060" xr:uid="{00000000-0005-0000-0000-000004700000}"/>
    <cellStyle name="Note 2 9 5 3 4" xfId="40973" xr:uid="{00000000-0005-0000-0000-000005700000}"/>
    <cellStyle name="Note 2 9 5 3 5" xfId="49065" xr:uid="{00000000-0005-0000-0000-000006700000}"/>
    <cellStyle name="Note 2 9 5 4" xfId="10388" xr:uid="{00000000-0005-0000-0000-000007700000}"/>
    <cellStyle name="Note 2 9 5 4 2" xfId="33781" xr:uid="{00000000-0005-0000-0000-000008700000}"/>
    <cellStyle name="Note 2 9 5 5" xfId="36108" xr:uid="{00000000-0005-0000-0000-000009700000}"/>
    <cellStyle name="Note 2 9 5 6" xfId="44200" xr:uid="{00000000-0005-0000-0000-00000A700000}"/>
    <cellStyle name="Note 2 9 6" xfId="2145" xr:uid="{00000000-0005-0000-0000-00000B700000}"/>
    <cellStyle name="Note 2 9 6 2" xfId="5340" xr:uid="{00000000-0005-0000-0000-00000C700000}"/>
    <cellStyle name="Note 2 9 6 2 2" xfId="18248" xr:uid="{00000000-0005-0000-0000-00000D700000}"/>
    <cellStyle name="Note 2 9 6 2 3" xfId="24634" xr:uid="{00000000-0005-0000-0000-00000E700000}"/>
    <cellStyle name="Note 2 9 6 2 4" xfId="40741" xr:uid="{00000000-0005-0000-0000-00000F700000}"/>
    <cellStyle name="Note 2 9 6 2 5" xfId="48833" xr:uid="{00000000-0005-0000-0000-000010700000}"/>
    <cellStyle name="Note 2 9 6 3" xfId="8541" xr:uid="{00000000-0005-0000-0000-000011700000}"/>
    <cellStyle name="Note 2 9 6 3 2" xfId="21442" xr:uid="{00000000-0005-0000-0000-000012700000}"/>
    <cellStyle name="Note 2 9 6 3 3" xfId="27828" xr:uid="{00000000-0005-0000-0000-000013700000}"/>
    <cellStyle name="Note 2 9 6 4" xfId="10156" xr:uid="{00000000-0005-0000-0000-000014700000}"/>
    <cellStyle name="Note 2 9 6 4 2" xfId="33549" xr:uid="{00000000-0005-0000-0000-000015700000}"/>
    <cellStyle name="Note 2 9 6 5" xfId="37901" xr:uid="{00000000-0005-0000-0000-000016700000}"/>
    <cellStyle name="Note 2 9 6 6" xfId="45993" xr:uid="{00000000-0005-0000-0000-000017700000}"/>
    <cellStyle name="Note 2 9 7" xfId="868" xr:uid="{00000000-0005-0000-0000-000018700000}"/>
    <cellStyle name="Note 2 9 7 2" xfId="4063" xr:uid="{00000000-0005-0000-0000-000019700000}"/>
    <cellStyle name="Note 2 9 7 2 2" xfId="16971" xr:uid="{00000000-0005-0000-0000-00001A700000}"/>
    <cellStyle name="Note 2 9 7 2 3" xfId="23357" xr:uid="{00000000-0005-0000-0000-00001B700000}"/>
    <cellStyle name="Note 2 9 7 3" xfId="7264" xr:uid="{00000000-0005-0000-0000-00001C700000}"/>
    <cellStyle name="Note 2 9 7 3 2" xfId="20165" xr:uid="{00000000-0005-0000-0000-00001D700000}"/>
    <cellStyle name="Note 2 9 7 3 3" xfId="26551" xr:uid="{00000000-0005-0000-0000-00001E700000}"/>
    <cellStyle name="Note 2 9 7 4" xfId="12864" xr:uid="{00000000-0005-0000-0000-00001F700000}"/>
    <cellStyle name="Note 2 9 7 4 2" xfId="32272" xr:uid="{00000000-0005-0000-0000-000020700000}"/>
    <cellStyle name="Note 2 9 7 5" xfId="36624" xr:uid="{00000000-0005-0000-0000-000021700000}"/>
    <cellStyle name="Note 2 9 7 6" xfId="44716" xr:uid="{00000000-0005-0000-0000-000022700000}"/>
    <cellStyle name="Note 2 9 8" xfId="2881" xr:uid="{00000000-0005-0000-0000-000023700000}"/>
    <cellStyle name="Note 2 9 8 2" xfId="6076" xr:uid="{00000000-0005-0000-0000-000024700000}"/>
    <cellStyle name="Note 2 9 8 2 2" xfId="18984" xr:uid="{00000000-0005-0000-0000-000025700000}"/>
    <cellStyle name="Note 2 9 8 2 3" xfId="25370" xr:uid="{00000000-0005-0000-0000-000026700000}"/>
    <cellStyle name="Note 2 9 8 3" xfId="9277" xr:uid="{00000000-0005-0000-0000-000027700000}"/>
    <cellStyle name="Note 2 9 8 3 2" xfId="22178" xr:uid="{00000000-0005-0000-0000-000028700000}"/>
    <cellStyle name="Note 2 9 8 3 3" xfId="28564" xr:uid="{00000000-0005-0000-0000-000029700000}"/>
    <cellStyle name="Note 2 9 8 4" xfId="12081" xr:uid="{00000000-0005-0000-0000-00002A700000}"/>
    <cellStyle name="Note 2 9 8 4 2" xfId="34285" xr:uid="{00000000-0005-0000-0000-00002B700000}"/>
    <cellStyle name="Note 2 9 8 5" xfId="38642" xr:uid="{00000000-0005-0000-0000-00002C700000}"/>
    <cellStyle name="Note 2 9 8 6" xfId="46734" xr:uid="{00000000-0005-0000-0000-00002D700000}"/>
    <cellStyle name="Note 2 9 9" xfId="492" xr:uid="{00000000-0005-0000-0000-00002E700000}"/>
    <cellStyle name="Note 2 9 9 2" xfId="15522" xr:uid="{00000000-0005-0000-0000-00002F700000}"/>
    <cellStyle name="Note 2 9 9 2 2" xfId="29376" xr:uid="{00000000-0005-0000-0000-000030700000}"/>
    <cellStyle name="Note 2 9 9 3" xfId="16368" xr:uid="{00000000-0005-0000-0000-000031700000}"/>
    <cellStyle name="Note 2 9 9 4" xfId="39464" xr:uid="{00000000-0005-0000-0000-000032700000}"/>
    <cellStyle name="Note 2 9 9 5" xfId="47556" xr:uid="{00000000-0005-0000-0000-000033700000}"/>
    <cellStyle name="Output 2" xfId="41" xr:uid="{00000000-0005-0000-0000-000034700000}"/>
    <cellStyle name="Output 2 10" xfId="130" xr:uid="{00000000-0005-0000-0000-000035700000}"/>
    <cellStyle name="Output 2 10 10" xfId="3690" xr:uid="{00000000-0005-0000-0000-000036700000}"/>
    <cellStyle name="Output 2 10 10 2" xfId="16599" xr:uid="{00000000-0005-0000-0000-000037700000}"/>
    <cellStyle name="Output 2 10 10 3" xfId="22985" xr:uid="{00000000-0005-0000-0000-000038700000}"/>
    <cellStyle name="Output 2 10 11" xfId="6891" xr:uid="{00000000-0005-0000-0000-000039700000}"/>
    <cellStyle name="Output 2 10 11 2" xfId="19793" xr:uid="{00000000-0005-0000-0000-00003A700000}"/>
    <cellStyle name="Output 2 10 11 3" xfId="26179" xr:uid="{00000000-0005-0000-0000-00003B700000}"/>
    <cellStyle name="Output 2 10 12" xfId="12861" xr:uid="{00000000-0005-0000-0000-00003C700000}"/>
    <cellStyle name="Output 2 10 12 2" xfId="31910" xr:uid="{00000000-0005-0000-0000-00003D700000}"/>
    <cellStyle name="Output 2 10 13" xfId="15366" xr:uid="{00000000-0005-0000-0000-00003E700000}"/>
    <cellStyle name="Output 2 10 14" xfId="35114" xr:uid="{00000000-0005-0000-0000-00003F700000}"/>
    <cellStyle name="Output 2 10 15" xfId="43206" xr:uid="{00000000-0005-0000-0000-000040700000}"/>
    <cellStyle name="Output 2 10 2" xfId="275" xr:uid="{00000000-0005-0000-0000-000041700000}"/>
    <cellStyle name="Output 2 10 2 10" xfId="13121" xr:uid="{00000000-0005-0000-0000-000042700000}"/>
    <cellStyle name="Output 2 10 2 10 2" xfId="32080" xr:uid="{00000000-0005-0000-0000-000043700000}"/>
    <cellStyle name="Output 2 10 2 11" xfId="15405" xr:uid="{00000000-0005-0000-0000-000044700000}"/>
    <cellStyle name="Output 2 10 2 12" xfId="35280" xr:uid="{00000000-0005-0000-0000-000045700000}"/>
    <cellStyle name="Output 2 10 2 13" xfId="43372" xr:uid="{00000000-0005-0000-0000-000046700000}"/>
    <cellStyle name="Output 2 10 2 2" xfId="1537" xr:uid="{00000000-0005-0000-0000-000047700000}"/>
    <cellStyle name="Output 2 10 2 2 2" xfId="4732" xr:uid="{00000000-0005-0000-0000-000048700000}"/>
    <cellStyle name="Output 2 10 2 2 2 2" xfId="17640" xr:uid="{00000000-0005-0000-0000-000049700000}"/>
    <cellStyle name="Output 2 10 2 2 2 2 2" xfId="42134" xr:uid="{00000000-0005-0000-0000-00004A700000}"/>
    <cellStyle name="Output 2 10 2 2 2 2 3" xfId="50226" xr:uid="{00000000-0005-0000-0000-00004B700000}"/>
    <cellStyle name="Output 2 10 2 2 2 3" xfId="24026" xr:uid="{00000000-0005-0000-0000-00004C700000}"/>
    <cellStyle name="Output 2 10 2 2 2 4" xfId="37293" xr:uid="{00000000-0005-0000-0000-00004D700000}"/>
    <cellStyle name="Output 2 10 2 2 2 5" xfId="45385" xr:uid="{00000000-0005-0000-0000-00004E700000}"/>
    <cellStyle name="Output 2 10 2 2 3" xfId="7933" xr:uid="{00000000-0005-0000-0000-00004F700000}"/>
    <cellStyle name="Output 2 10 2 2 3 2" xfId="20834" xr:uid="{00000000-0005-0000-0000-000050700000}"/>
    <cellStyle name="Output 2 10 2 2 3 3" xfId="27220" xr:uid="{00000000-0005-0000-0000-000051700000}"/>
    <cellStyle name="Output 2 10 2 2 3 4" xfId="40133" xr:uid="{00000000-0005-0000-0000-000052700000}"/>
    <cellStyle name="Output 2 10 2 2 3 5" xfId="48225" xr:uid="{00000000-0005-0000-0000-000053700000}"/>
    <cellStyle name="Output 2 10 2 2 4" xfId="12734" xr:uid="{00000000-0005-0000-0000-000054700000}"/>
    <cellStyle name="Output 2 10 2 2 4 2" xfId="32941" xr:uid="{00000000-0005-0000-0000-000055700000}"/>
    <cellStyle name="Output 2 10 2 2 4 3" xfId="41418" xr:uid="{00000000-0005-0000-0000-000056700000}"/>
    <cellStyle name="Output 2 10 2 2 4 4" xfId="49510" xr:uid="{00000000-0005-0000-0000-000057700000}"/>
    <cellStyle name="Output 2 10 2 2 5" xfId="15966" xr:uid="{00000000-0005-0000-0000-000058700000}"/>
    <cellStyle name="Output 2 10 2 2 6" xfId="35780" xr:uid="{00000000-0005-0000-0000-000059700000}"/>
    <cellStyle name="Output 2 10 2 2 7" xfId="43872" xr:uid="{00000000-0005-0000-0000-00005A700000}"/>
    <cellStyle name="Output 2 10 2 3" xfId="2546" xr:uid="{00000000-0005-0000-0000-00005B700000}"/>
    <cellStyle name="Output 2 10 2 3 2" xfId="5741" xr:uid="{00000000-0005-0000-0000-00005C700000}"/>
    <cellStyle name="Output 2 10 2 3 2 2" xfId="18649" xr:uid="{00000000-0005-0000-0000-00005D700000}"/>
    <cellStyle name="Output 2 10 2 3 2 3" xfId="25035" xr:uid="{00000000-0005-0000-0000-00005E700000}"/>
    <cellStyle name="Output 2 10 2 3 2 4" xfId="38302" xr:uid="{00000000-0005-0000-0000-00005F700000}"/>
    <cellStyle name="Output 2 10 2 3 2 5" xfId="46394" xr:uid="{00000000-0005-0000-0000-000060700000}"/>
    <cellStyle name="Output 2 10 2 3 3" xfId="8942" xr:uid="{00000000-0005-0000-0000-000061700000}"/>
    <cellStyle name="Output 2 10 2 3 3 2" xfId="21843" xr:uid="{00000000-0005-0000-0000-000062700000}"/>
    <cellStyle name="Output 2 10 2 3 3 3" xfId="28229" xr:uid="{00000000-0005-0000-0000-000063700000}"/>
    <cellStyle name="Output 2 10 2 3 3 4" xfId="41142" xr:uid="{00000000-0005-0000-0000-000064700000}"/>
    <cellStyle name="Output 2 10 2 3 3 5" xfId="49234" xr:uid="{00000000-0005-0000-0000-000065700000}"/>
    <cellStyle name="Output 2 10 2 3 4" xfId="10406" xr:uid="{00000000-0005-0000-0000-000066700000}"/>
    <cellStyle name="Output 2 10 2 3 4 2" xfId="33950" xr:uid="{00000000-0005-0000-0000-000067700000}"/>
    <cellStyle name="Output 2 10 2 3 4 3" xfId="42452" xr:uid="{00000000-0005-0000-0000-000068700000}"/>
    <cellStyle name="Output 2 10 2 3 4 4" xfId="50544" xr:uid="{00000000-0005-0000-0000-000069700000}"/>
    <cellStyle name="Output 2 10 2 3 5" xfId="16213" xr:uid="{00000000-0005-0000-0000-00006A700000}"/>
    <cellStyle name="Output 2 10 2 3 6" xfId="36277" xr:uid="{00000000-0005-0000-0000-00006B700000}"/>
    <cellStyle name="Output 2 10 2 3 7" xfId="44369" xr:uid="{00000000-0005-0000-0000-00006C700000}"/>
    <cellStyle name="Output 2 10 2 4" xfId="1823" xr:uid="{00000000-0005-0000-0000-00006D700000}"/>
    <cellStyle name="Output 2 10 2 4 2" xfId="5018" xr:uid="{00000000-0005-0000-0000-00006E700000}"/>
    <cellStyle name="Output 2 10 2 4 2 2" xfId="17926" xr:uid="{00000000-0005-0000-0000-00006F700000}"/>
    <cellStyle name="Output 2 10 2 4 2 3" xfId="24312" xr:uid="{00000000-0005-0000-0000-000070700000}"/>
    <cellStyle name="Output 2 10 2 4 2 4" xfId="40419" xr:uid="{00000000-0005-0000-0000-000071700000}"/>
    <cellStyle name="Output 2 10 2 4 2 5" xfId="48511" xr:uid="{00000000-0005-0000-0000-000072700000}"/>
    <cellStyle name="Output 2 10 2 4 3" xfId="8219" xr:uid="{00000000-0005-0000-0000-000073700000}"/>
    <cellStyle name="Output 2 10 2 4 3 2" xfId="21120" xr:uid="{00000000-0005-0000-0000-000074700000}"/>
    <cellStyle name="Output 2 10 2 4 3 3" xfId="27506" xr:uid="{00000000-0005-0000-0000-000075700000}"/>
    <cellStyle name="Output 2 10 2 4 3 4" xfId="42338" xr:uid="{00000000-0005-0000-0000-000076700000}"/>
    <cellStyle name="Output 2 10 2 4 3 5" xfId="50430" xr:uid="{00000000-0005-0000-0000-000077700000}"/>
    <cellStyle name="Output 2 10 2 4 4" xfId="10008" xr:uid="{00000000-0005-0000-0000-000078700000}"/>
    <cellStyle name="Output 2 10 2 4 4 2" xfId="33227" xr:uid="{00000000-0005-0000-0000-000079700000}"/>
    <cellStyle name="Output 2 10 2 4 5" xfId="16041" xr:uid="{00000000-0005-0000-0000-00007A700000}"/>
    <cellStyle name="Output 2 10 2 4 6" xfId="37579" xr:uid="{00000000-0005-0000-0000-00007B700000}"/>
    <cellStyle name="Output 2 10 2 4 7" xfId="45671" xr:uid="{00000000-0005-0000-0000-00007C700000}"/>
    <cellStyle name="Output 2 10 2 5" xfId="1037" xr:uid="{00000000-0005-0000-0000-00007D700000}"/>
    <cellStyle name="Output 2 10 2 5 2" xfId="4232" xr:uid="{00000000-0005-0000-0000-00007E700000}"/>
    <cellStyle name="Output 2 10 2 5 2 2" xfId="17140" xr:uid="{00000000-0005-0000-0000-00007F700000}"/>
    <cellStyle name="Output 2 10 2 5 2 3" xfId="23526" xr:uid="{00000000-0005-0000-0000-000080700000}"/>
    <cellStyle name="Output 2 10 2 5 2 4" xfId="41725" xr:uid="{00000000-0005-0000-0000-000081700000}"/>
    <cellStyle name="Output 2 10 2 5 2 5" xfId="49817" xr:uid="{00000000-0005-0000-0000-000082700000}"/>
    <cellStyle name="Output 2 10 2 5 3" xfId="7433" xr:uid="{00000000-0005-0000-0000-000083700000}"/>
    <cellStyle name="Output 2 10 2 5 3 2" xfId="20334" xr:uid="{00000000-0005-0000-0000-000084700000}"/>
    <cellStyle name="Output 2 10 2 5 3 3" xfId="26720" xr:uid="{00000000-0005-0000-0000-000085700000}"/>
    <cellStyle name="Output 2 10 2 5 4" xfId="12881" xr:uid="{00000000-0005-0000-0000-000086700000}"/>
    <cellStyle name="Output 2 10 2 5 4 2" xfId="32441" xr:uid="{00000000-0005-0000-0000-000087700000}"/>
    <cellStyle name="Output 2 10 2 5 5" xfId="15843" xr:uid="{00000000-0005-0000-0000-000088700000}"/>
    <cellStyle name="Output 2 10 2 5 6" xfId="36793" xr:uid="{00000000-0005-0000-0000-000089700000}"/>
    <cellStyle name="Output 2 10 2 5 7" xfId="44885" xr:uid="{00000000-0005-0000-0000-00008A700000}"/>
    <cellStyle name="Output 2 10 2 6" xfId="3050" xr:uid="{00000000-0005-0000-0000-00008B700000}"/>
    <cellStyle name="Output 2 10 2 6 2" xfId="6245" xr:uid="{00000000-0005-0000-0000-00008C700000}"/>
    <cellStyle name="Output 2 10 2 6 2 2" xfId="19153" xr:uid="{00000000-0005-0000-0000-00008D700000}"/>
    <cellStyle name="Output 2 10 2 6 2 3" xfId="25539" xr:uid="{00000000-0005-0000-0000-00008E700000}"/>
    <cellStyle name="Output 2 10 2 6 3" xfId="9446" xr:uid="{00000000-0005-0000-0000-00008F700000}"/>
    <cellStyle name="Output 2 10 2 6 3 2" xfId="22347" xr:uid="{00000000-0005-0000-0000-000090700000}"/>
    <cellStyle name="Output 2 10 2 6 3 3" xfId="28733" xr:uid="{00000000-0005-0000-0000-000091700000}"/>
    <cellStyle name="Output 2 10 2 6 4" xfId="10197" xr:uid="{00000000-0005-0000-0000-000092700000}"/>
    <cellStyle name="Output 2 10 2 6 4 2" xfId="34454" xr:uid="{00000000-0005-0000-0000-000093700000}"/>
    <cellStyle name="Output 2 10 2 6 5" xfId="16337" xr:uid="{00000000-0005-0000-0000-000094700000}"/>
    <cellStyle name="Output 2 10 2 6 6" xfId="38811" xr:uid="{00000000-0005-0000-0000-000095700000}"/>
    <cellStyle name="Output 2 10 2 6 7" xfId="46903" xr:uid="{00000000-0005-0000-0000-000096700000}"/>
    <cellStyle name="Output 2 10 2 7" xfId="666" xr:uid="{00000000-0005-0000-0000-000097700000}"/>
    <cellStyle name="Output 2 10 2 7 2" xfId="15691" xr:uid="{00000000-0005-0000-0000-000098700000}"/>
    <cellStyle name="Output 2 10 2 7 2 2" xfId="29544" xr:uid="{00000000-0005-0000-0000-000099700000}"/>
    <cellStyle name="Output 2 10 2 7 3" xfId="16475" xr:uid="{00000000-0005-0000-0000-00009A700000}"/>
    <cellStyle name="Output 2 10 2 7 4" xfId="39633" xr:uid="{00000000-0005-0000-0000-00009B700000}"/>
    <cellStyle name="Output 2 10 2 7 5" xfId="47725" xr:uid="{00000000-0005-0000-0000-00009C700000}"/>
    <cellStyle name="Output 2 10 2 8" xfId="3861" xr:uid="{00000000-0005-0000-0000-00009D700000}"/>
    <cellStyle name="Output 2 10 2 8 2" xfId="16769" xr:uid="{00000000-0005-0000-0000-00009E700000}"/>
    <cellStyle name="Output 2 10 2 8 3" xfId="23155" xr:uid="{00000000-0005-0000-0000-00009F700000}"/>
    <cellStyle name="Output 2 10 2 9" xfId="7062" xr:uid="{00000000-0005-0000-0000-0000A0700000}"/>
    <cellStyle name="Output 2 10 2 9 2" xfId="19963" xr:uid="{00000000-0005-0000-0000-0000A1700000}"/>
    <cellStyle name="Output 2 10 2 9 3" xfId="26349" xr:uid="{00000000-0005-0000-0000-0000A2700000}"/>
    <cellStyle name="Output 2 10 3" xfId="1199" xr:uid="{00000000-0005-0000-0000-0000A3700000}"/>
    <cellStyle name="Output 2 10 3 10" xfId="35442" xr:uid="{00000000-0005-0000-0000-0000A4700000}"/>
    <cellStyle name="Output 2 10 3 11" xfId="43534" xr:uid="{00000000-0005-0000-0000-0000A5700000}"/>
    <cellStyle name="Output 2 10 3 2" xfId="1699" xr:uid="{00000000-0005-0000-0000-0000A6700000}"/>
    <cellStyle name="Output 2 10 3 2 2" xfId="4894" xr:uid="{00000000-0005-0000-0000-0000A7700000}"/>
    <cellStyle name="Output 2 10 3 2 2 2" xfId="17802" xr:uid="{00000000-0005-0000-0000-0000A8700000}"/>
    <cellStyle name="Output 2 10 3 2 2 2 2" xfId="42265" xr:uid="{00000000-0005-0000-0000-0000A9700000}"/>
    <cellStyle name="Output 2 10 3 2 2 2 3" xfId="50357" xr:uid="{00000000-0005-0000-0000-0000AA700000}"/>
    <cellStyle name="Output 2 10 3 2 2 3" xfId="24188" xr:uid="{00000000-0005-0000-0000-0000AB700000}"/>
    <cellStyle name="Output 2 10 3 2 2 4" xfId="37455" xr:uid="{00000000-0005-0000-0000-0000AC700000}"/>
    <cellStyle name="Output 2 10 3 2 2 5" xfId="45547" xr:uid="{00000000-0005-0000-0000-0000AD700000}"/>
    <cellStyle name="Output 2 10 3 2 3" xfId="8095" xr:uid="{00000000-0005-0000-0000-0000AE700000}"/>
    <cellStyle name="Output 2 10 3 2 3 2" xfId="20996" xr:uid="{00000000-0005-0000-0000-0000AF700000}"/>
    <cellStyle name="Output 2 10 3 2 3 3" xfId="27382" xr:uid="{00000000-0005-0000-0000-0000B0700000}"/>
    <cellStyle name="Output 2 10 3 2 3 4" xfId="40295" xr:uid="{00000000-0005-0000-0000-0000B1700000}"/>
    <cellStyle name="Output 2 10 3 2 3 5" xfId="48387" xr:uid="{00000000-0005-0000-0000-0000B2700000}"/>
    <cellStyle name="Output 2 10 3 2 4" xfId="11400" xr:uid="{00000000-0005-0000-0000-0000B3700000}"/>
    <cellStyle name="Output 2 10 3 2 4 2" xfId="33103" xr:uid="{00000000-0005-0000-0000-0000B4700000}"/>
    <cellStyle name="Output 2 10 3 2 4 3" xfId="41445" xr:uid="{00000000-0005-0000-0000-0000B5700000}"/>
    <cellStyle name="Output 2 10 3 2 4 4" xfId="49537" xr:uid="{00000000-0005-0000-0000-0000B6700000}"/>
    <cellStyle name="Output 2 10 3 2 5" xfId="16005" xr:uid="{00000000-0005-0000-0000-0000B7700000}"/>
    <cellStyle name="Output 2 10 3 2 6" xfId="35942" xr:uid="{00000000-0005-0000-0000-0000B8700000}"/>
    <cellStyle name="Output 2 10 3 2 7" xfId="44034" xr:uid="{00000000-0005-0000-0000-0000B9700000}"/>
    <cellStyle name="Output 2 10 3 3" xfId="2708" xr:uid="{00000000-0005-0000-0000-0000BA700000}"/>
    <cellStyle name="Output 2 10 3 3 2" xfId="5903" xr:uid="{00000000-0005-0000-0000-0000BB700000}"/>
    <cellStyle name="Output 2 10 3 3 2 2" xfId="18811" xr:uid="{00000000-0005-0000-0000-0000BC700000}"/>
    <cellStyle name="Output 2 10 3 3 2 3" xfId="25197" xr:uid="{00000000-0005-0000-0000-0000BD700000}"/>
    <cellStyle name="Output 2 10 3 3 2 4" xfId="38464" xr:uid="{00000000-0005-0000-0000-0000BE700000}"/>
    <cellStyle name="Output 2 10 3 3 2 5" xfId="46556" xr:uid="{00000000-0005-0000-0000-0000BF700000}"/>
    <cellStyle name="Output 2 10 3 3 3" xfId="9104" xr:uid="{00000000-0005-0000-0000-0000C0700000}"/>
    <cellStyle name="Output 2 10 3 3 3 2" xfId="22005" xr:uid="{00000000-0005-0000-0000-0000C1700000}"/>
    <cellStyle name="Output 2 10 3 3 3 3" xfId="28391" xr:uid="{00000000-0005-0000-0000-0000C2700000}"/>
    <cellStyle name="Output 2 10 3 3 3 4" xfId="41304" xr:uid="{00000000-0005-0000-0000-0000C3700000}"/>
    <cellStyle name="Output 2 10 3 3 3 5" xfId="49396" xr:uid="{00000000-0005-0000-0000-0000C4700000}"/>
    <cellStyle name="Output 2 10 3 3 4" xfId="10657" xr:uid="{00000000-0005-0000-0000-0000C5700000}"/>
    <cellStyle name="Output 2 10 3 3 4 2" xfId="34112" xr:uid="{00000000-0005-0000-0000-0000C6700000}"/>
    <cellStyle name="Output 2 10 3 3 4 3" xfId="42479" xr:uid="{00000000-0005-0000-0000-0000C7700000}"/>
    <cellStyle name="Output 2 10 3 3 4 4" xfId="50571" xr:uid="{00000000-0005-0000-0000-0000C8700000}"/>
    <cellStyle name="Output 2 10 3 3 5" xfId="16253" xr:uid="{00000000-0005-0000-0000-0000C9700000}"/>
    <cellStyle name="Output 2 10 3 3 6" xfId="36439" xr:uid="{00000000-0005-0000-0000-0000CA700000}"/>
    <cellStyle name="Output 2 10 3 3 7" xfId="44531" xr:uid="{00000000-0005-0000-0000-0000CB700000}"/>
    <cellStyle name="Output 2 10 3 4" xfId="2051" xr:uid="{00000000-0005-0000-0000-0000CC700000}"/>
    <cellStyle name="Output 2 10 3 4 2" xfId="5246" xr:uid="{00000000-0005-0000-0000-0000CD700000}"/>
    <cellStyle name="Output 2 10 3 4 2 2" xfId="18154" xr:uid="{00000000-0005-0000-0000-0000CE700000}"/>
    <cellStyle name="Output 2 10 3 4 2 3" xfId="24540" xr:uid="{00000000-0005-0000-0000-0000CF700000}"/>
    <cellStyle name="Output 2 10 3 4 2 4" xfId="40647" xr:uid="{00000000-0005-0000-0000-0000D0700000}"/>
    <cellStyle name="Output 2 10 3 4 2 5" xfId="48739" xr:uid="{00000000-0005-0000-0000-0000D1700000}"/>
    <cellStyle name="Output 2 10 3 4 3" xfId="8447" xr:uid="{00000000-0005-0000-0000-0000D2700000}"/>
    <cellStyle name="Output 2 10 3 4 3 2" xfId="21348" xr:uid="{00000000-0005-0000-0000-0000D3700000}"/>
    <cellStyle name="Output 2 10 3 4 3 3" xfId="27734" xr:uid="{00000000-0005-0000-0000-0000D4700000}"/>
    <cellStyle name="Output 2 10 3 4 3 4" xfId="42371" xr:uid="{00000000-0005-0000-0000-0000D5700000}"/>
    <cellStyle name="Output 2 10 3 4 3 5" xfId="50463" xr:uid="{00000000-0005-0000-0000-0000D6700000}"/>
    <cellStyle name="Output 2 10 3 4 4" xfId="12229" xr:uid="{00000000-0005-0000-0000-0000D7700000}"/>
    <cellStyle name="Output 2 10 3 4 4 2" xfId="33455" xr:uid="{00000000-0005-0000-0000-0000D8700000}"/>
    <cellStyle name="Output 2 10 3 4 5" xfId="16095" xr:uid="{00000000-0005-0000-0000-0000D9700000}"/>
    <cellStyle name="Output 2 10 3 4 6" xfId="37807" xr:uid="{00000000-0005-0000-0000-0000DA700000}"/>
    <cellStyle name="Output 2 10 3 4 7" xfId="45899" xr:uid="{00000000-0005-0000-0000-0000DB700000}"/>
    <cellStyle name="Output 2 10 3 5" xfId="3212" xr:uid="{00000000-0005-0000-0000-0000DC700000}"/>
    <cellStyle name="Output 2 10 3 5 2" xfId="6407" xr:uid="{00000000-0005-0000-0000-0000DD700000}"/>
    <cellStyle name="Output 2 10 3 5 2 2" xfId="19315" xr:uid="{00000000-0005-0000-0000-0000DE700000}"/>
    <cellStyle name="Output 2 10 3 5 2 3" xfId="25701" xr:uid="{00000000-0005-0000-0000-0000DF700000}"/>
    <cellStyle name="Output 2 10 3 5 2 4" xfId="41860" xr:uid="{00000000-0005-0000-0000-0000E0700000}"/>
    <cellStyle name="Output 2 10 3 5 2 5" xfId="49952" xr:uid="{00000000-0005-0000-0000-0000E1700000}"/>
    <cellStyle name="Output 2 10 3 5 3" xfId="9608" xr:uid="{00000000-0005-0000-0000-0000E2700000}"/>
    <cellStyle name="Output 2 10 3 5 3 2" xfId="22509" xr:uid="{00000000-0005-0000-0000-0000E3700000}"/>
    <cellStyle name="Output 2 10 3 5 3 3" xfId="28895" xr:uid="{00000000-0005-0000-0000-0000E4700000}"/>
    <cellStyle name="Output 2 10 3 5 4" xfId="10609" xr:uid="{00000000-0005-0000-0000-0000E5700000}"/>
    <cellStyle name="Output 2 10 3 5 4 2" xfId="34616" xr:uid="{00000000-0005-0000-0000-0000E6700000}"/>
    <cellStyle name="Output 2 10 3 5 5" xfId="16377" xr:uid="{00000000-0005-0000-0000-0000E7700000}"/>
    <cellStyle name="Output 2 10 3 5 6" xfId="36955" xr:uid="{00000000-0005-0000-0000-0000E8700000}"/>
    <cellStyle name="Output 2 10 3 5 7" xfId="45047" xr:uid="{00000000-0005-0000-0000-0000E9700000}"/>
    <cellStyle name="Output 2 10 3 6" xfId="4394" xr:uid="{00000000-0005-0000-0000-0000EA700000}"/>
    <cellStyle name="Output 2 10 3 6 2" xfId="17302" xr:uid="{00000000-0005-0000-0000-0000EB700000}"/>
    <cellStyle name="Output 2 10 3 6 3" xfId="23688" xr:uid="{00000000-0005-0000-0000-0000EC700000}"/>
    <cellStyle name="Output 2 10 3 6 4" xfId="38973" xr:uid="{00000000-0005-0000-0000-0000ED700000}"/>
    <cellStyle name="Output 2 10 3 6 5" xfId="47065" xr:uid="{00000000-0005-0000-0000-0000EE700000}"/>
    <cellStyle name="Output 2 10 3 7" xfId="7595" xr:uid="{00000000-0005-0000-0000-0000EF700000}"/>
    <cellStyle name="Output 2 10 3 7 2" xfId="20496" xr:uid="{00000000-0005-0000-0000-0000F0700000}"/>
    <cellStyle name="Output 2 10 3 7 3" xfId="26882" xr:uid="{00000000-0005-0000-0000-0000F1700000}"/>
    <cellStyle name="Output 2 10 3 7 4" xfId="39795" xr:uid="{00000000-0005-0000-0000-0000F2700000}"/>
    <cellStyle name="Output 2 10 3 7 5" xfId="47887" xr:uid="{00000000-0005-0000-0000-0000F3700000}"/>
    <cellStyle name="Output 2 10 3 8" xfId="10192" xr:uid="{00000000-0005-0000-0000-0000F4700000}"/>
    <cellStyle name="Output 2 10 3 8 2" xfId="32603" xr:uid="{00000000-0005-0000-0000-0000F5700000}"/>
    <cellStyle name="Output 2 10 3 9" xfId="15883" xr:uid="{00000000-0005-0000-0000-0000F6700000}"/>
    <cellStyle name="Output 2 10 4" xfId="1371" xr:uid="{00000000-0005-0000-0000-0000F7700000}"/>
    <cellStyle name="Output 2 10 4 2" xfId="4566" xr:uid="{00000000-0005-0000-0000-0000F8700000}"/>
    <cellStyle name="Output 2 10 4 2 2" xfId="17474" xr:uid="{00000000-0005-0000-0000-0000F9700000}"/>
    <cellStyle name="Output 2 10 4 2 2 2" xfId="41997" xr:uid="{00000000-0005-0000-0000-0000FA700000}"/>
    <cellStyle name="Output 2 10 4 2 2 3" xfId="50089" xr:uid="{00000000-0005-0000-0000-0000FB700000}"/>
    <cellStyle name="Output 2 10 4 2 3" xfId="23860" xr:uid="{00000000-0005-0000-0000-0000FC700000}"/>
    <cellStyle name="Output 2 10 4 2 4" xfId="37127" xr:uid="{00000000-0005-0000-0000-0000FD700000}"/>
    <cellStyle name="Output 2 10 4 2 5" xfId="45219" xr:uid="{00000000-0005-0000-0000-0000FE700000}"/>
    <cellStyle name="Output 2 10 4 3" xfId="7767" xr:uid="{00000000-0005-0000-0000-0000FF700000}"/>
    <cellStyle name="Output 2 10 4 3 2" xfId="20668" xr:uid="{00000000-0005-0000-0000-000000710000}"/>
    <cellStyle name="Output 2 10 4 3 3" xfId="27054" xr:uid="{00000000-0005-0000-0000-000001710000}"/>
    <cellStyle name="Output 2 10 4 3 4" xfId="39967" xr:uid="{00000000-0005-0000-0000-000002710000}"/>
    <cellStyle name="Output 2 10 4 3 5" xfId="48059" xr:uid="{00000000-0005-0000-0000-000003710000}"/>
    <cellStyle name="Output 2 10 4 4" xfId="12691" xr:uid="{00000000-0005-0000-0000-000004710000}"/>
    <cellStyle name="Output 2 10 4 4 2" xfId="32775" xr:uid="{00000000-0005-0000-0000-000005710000}"/>
    <cellStyle name="Output 2 10 4 4 3" xfId="41391" xr:uid="{00000000-0005-0000-0000-000006710000}"/>
    <cellStyle name="Output 2 10 4 4 4" xfId="49483" xr:uid="{00000000-0005-0000-0000-000007710000}"/>
    <cellStyle name="Output 2 10 4 5" xfId="15925" xr:uid="{00000000-0005-0000-0000-000008710000}"/>
    <cellStyle name="Output 2 10 4 6" xfId="35614" xr:uid="{00000000-0005-0000-0000-000009710000}"/>
    <cellStyle name="Output 2 10 4 7" xfId="43706" xr:uid="{00000000-0005-0000-0000-00000A710000}"/>
    <cellStyle name="Output 2 10 5" xfId="2380" xr:uid="{00000000-0005-0000-0000-00000B710000}"/>
    <cellStyle name="Output 2 10 5 2" xfId="5575" xr:uid="{00000000-0005-0000-0000-00000C710000}"/>
    <cellStyle name="Output 2 10 5 2 2" xfId="18483" xr:uid="{00000000-0005-0000-0000-00000D710000}"/>
    <cellStyle name="Output 2 10 5 2 3" xfId="24869" xr:uid="{00000000-0005-0000-0000-00000E710000}"/>
    <cellStyle name="Output 2 10 5 2 4" xfId="38136" xr:uid="{00000000-0005-0000-0000-00000F710000}"/>
    <cellStyle name="Output 2 10 5 2 5" xfId="46228" xr:uid="{00000000-0005-0000-0000-000010710000}"/>
    <cellStyle name="Output 2 10 5 3" xfId="8776" xr:uid="{00000000-0005-0000-0000-000011710000}"/>
    <cellStyle name="Output 2 10 5 3 2" xfId="21677" xr:uid="{00000000-0005-0000-0000-000012710000}"/>
    <cellStyle name="Output 2 10 5 3 3" xfId="28063" xr:uid="{00000000-0005-0000-0000-000013710000}"/>
    <cellStyle name="Output 2 10 5 3 4" xfId="40976" xr:uid="{00000000-0005-0000-0000-000014710000}"/>
    <cellStyle name="Output 2 10 5 3 5" xfId="49068" xr:uid="{00000000-0005-0000-0000-000015710000}"/>
    <cellStyle name="Output 2 10 5 4" xfId="10882" xr:uid="{00000000-0005-0000-0000-000016710000}"/>
    <cellStyle name="Output 2 10 5 4 2" xfId="33784" xr:uid="{00000000-0005-0000-0000-000017710000}"/>
    <cellStyle name="Output 2 10 5 4 3" xfId="42425" xr:uid="{00000000-0005-0000-0000-000018710000}"/>
    <cellStyle name="Output 2 10 5 4 4" xfId="50517" xr:uid="{00000000-0005-0000-0000-000019710000}"/>
    <cellStyle name="Output 2 10 5 5" xfId="16171" xr:uid="{00000000-0005-0000-0000-00001A710000}"/>
    <cellStyle name="Output 2 10 5 6" xfId="36111" xr:uid="{00000000-0005-0000-0000-00001B710000}"/>
    <cellStyle name="Output 2 10 5 7" xfId="44203" xr:uid="{00000000-0005-0000-0000-00001C710000}"/>
    <cellStyle name="Output 2 10 6" xfId="1801" xr:uid="{00000000-0005-0000-0000-00001D710000}"/>
    <cellStyle name="Output 2 10 6 2" xfId="4996" xr:uid="{00000000-0005-0000-0000-00001E710000}"/>
    <cellStyle name="Output 2 10 6 2 2" xfId="17904" xr:uid="{00000000-0005-0000-0000-00001F710000}"/>
    <cellStyle name="Output 2 10 6 2 3" xfId="24290" xr:uid="{00000000-0005-0000-0000-000020710000}"/>
    <cellStyle name="Output 2 10 6 2 4" xfId="40397" xr:uid="{00000000-0005-0000-0000-000021710000}"/>
    <cellStyle name="Output 2 10 6 2 5" xfId="48489" xr:uid="{00000000-0005-0000-0000-000022710000}"/>
    <cellStyle name="Output 2 10 6 3" xfId="8197" xr:uid="{00000000-0005-0000-0000-000023710000}"/>
    <cellStyle name="Output 2 10 6 3 2" xfId="21098" xr:uid="{00000000-0005-0000-0000-000024710000}"/>
    <cellStyle name="Output 2 10 6 3 3" xfId="27484" xr:uid="{00000000-0005-0000-0000-000025710000}"/>
    <cellStyle name="Output 2 10 6 3 4" xfId="42333" xr:uid="{00000000-0005-0000-0000-000026710000}"/>
    <cellStyle name="Output 2 10 6 3 5" xfId="50425" xr:uid="{00000000-0005-0000-0000-000027710000}"/>
    <cellStyle name="Output 2 10 6 4" xfId="10561" xr:uid="{00000000-0005-0000-0000-000028710000}"/>
    <cellStyle name="Output 2 10 6 4 2" xfId="33205" xr:uid="{00000000-0005-0000-0000-000029710000}"/>
    <cellStyle name="Output 2 10 6 5" xfId="16036" xr:uid="{00000000-0005-0000-0000-00002A710000}"/>
    <cellStyle name="Output 2 10 6 6" xfId="37557" xr:uid="{00000000-0005-0000-0000-00002B710000}"/>
    <cellStyle name="Output 2 10 6 7" xfId="45649" xr:uid="{00000000-0005-0000-0000-00002C710000}"/>
    <cellStyle name="Output 2 10 7" xfId="871" xr:uid="{00000000-0005-0000-0000-00002D710000}"/>
    <cellStyle name="Output 2 10 7 2" xfId="4066" xr:uid="{00000000-0005-0000-0000-00002E710000}"/>
    <cellStyle name="Output 2 10 7 2 2" xfId="16974" xr:uid="{00000000-0005-0000-0000-00002F710000}"/>
    <cellStyle name="Output 2 10 7 2 3" xfId="23360" xr:uid="{00000000-0005-0000-0000-000030710000}"/>
    <cellStyle name="Output 2 10 7 2 4" xfId="41581" xr:uid="{00000000-0005-0000-0000-000031710000}"/>
    <cellStyle name="Output 2 10 7 2 5" xfId="49673" xr:uid="{00000000-0005-0000-0000-000032710000}"/>
    <cellStyle name="Output 2 10 7 3" xfId="7267" xr:uid="{00000000-0005-0000-0000-000033710000}"/>
    <cellStyle name="Output 2 10 7 3 2" xfId="20168" xr:uid="{00000000-0005-0000-0000-000034710000}"/>
    <cellStyle name="Output 2 10 7 3 3" xfId="26554" xr:uid="{00000000-0005-0000-0000-000035710000}"/>
    <cellStyle name="Output 2 10 7 4" xfId="12946" xr:uid="{00000000-0005-0000-0000-000036710000}"/>
    <cellStyle name="Output 2 10 7 4 2" xfId="32275" xr:uid="{00000000-0005-0000-0000-000037710000}"/>
    <cellStyle name="Output 2 10 7 5" xfId="15802" xr:uid="{00000000-0005-0000-0000-000038710000}"/>
    <cellStyle name="Output 2 10 7 6" xfId="36627" xr:uid="{00000000-0005-0000-0000-000039710000}"/>
    <cellStyle name="Output 2 10 7 7" xfId="44719" xr:uid="{00000000-0005-0000-0000-00003A710000}"/>
    <cellStyle name="Output 2 10 8" xfId="2884" xr:uid="{00000000-0005-0000-0000-00003B710000}"/>
    <cellStyle name="Output 2 10 8 2" xfId="6079" xr:uid="{00000000-0005-0000-0000-00003C710000}"/>
    <cellStyle name="Output 2 10 8 2 2" xfId="18987" xr:uid="{00000000-0005-0000-0000-00003D710000}"/>
    <cellStyle name="Output 2 10 8 2 3" xfId="25373" xr:uid="{00000000-0005-0000-0000-00003E710000}"/>
    <cellStyle name="Output 2 10 8 3" xfId="9280" xr:uid="{00000000-0005-0000-0000-00003F710000}"/>
    <cellStyle name="Output 2 10 8 3 2" xfId="22181" xr:uid="{00000000-0005-0000-0000-000040710000}"/>
    <cellStyle name="Output 2 10 8 3 3" xfId="28567" xr:uid="{00000000-0005-0000-0000-000041710000}"/>
    <cellStyle name="Output 2 10 8 4" xfId="10056" xr:uid="{00000000-0005-0000-0000-000042710000}"/>
    <cellStyle name="Output 2 10 8 4 2" xfId="34288" xr:uid="{00000000-0005-0000-0000-000043710000}"/>
    <cellStyle name="Output 2 10 8 5" xfId="16297" xr:uid="{00000000-0005-0000-0000-000044710000}"/>
    <cellStyle name="Output 2 10 8 6" xfId="38645" xr:uid="{00000000-0005-0000-0000-000045710000}"/>
    <cellStyle name="Output 2 10 8 7" xfId="46737" xr:uid="{00000000-0005-0000-0000-000046710000}"/>
    <cellStyle name="Output 2 10 9" xfId="495" xr:uid="{00000000-0005-0000-0000-000047710000}"/>
    <cellStyle name="Output 2 10 9 2" xfId="15525" xr:uid="{00000000-0005-0000-0000-000048710000}"/>
    <cellStyle name="Output 2 10 9 2 2" xfId="29379" xr:uid="{00000000-0005-0000-0000-000049710000}"/>
    <cellStyle name="Output 2 10 9 3" xfId="16501" xr:uid="{00000000-0005-0000-0000-00004A710000}"/>
    <cellStyle name="Output 2 10 9 4" xfId="39467" xr:uid="{00000000-0005-0000-0000-00004B710000}"/>
    <cellStyle name="Output 2 10 9 5" xfId="47559" xr:uid="{00000000-0005-0000-0000-00004C710000}"/>
    <cellStyle name="Output 2 11" xfId="168" xr:uid="{00000000-0005-0000-0000-00004D710000}"/>
    <cellStyle name="Output 2 11 10" xfId="3728" xr:uid="{00000000-0005-0000-0000-00004E710000}"/>
    <cellStyle name="Output 2 11 10 2" xfId="16637" xr:uid="{00000000-0005-0000-0000-00004F710000}"/>
    <cellStyle name="Output 2 11 10 3" xfId="23023" xr:uid="{00000000-0005-0000-0000-000050710000}"/>
    <cellStyle name="Output 2 11 11" xfId="6929" xr:uid="{00000000-0005-0000-0000-000051710000}"/>
    <cellStyle name="Output 2 11 11 2" xfId="19831" xr:uid="{00000000-0005-0000-0000-000052710000}"/>
    <cellStyle name="Output 2 11 11 3" xfId="26217" xr:uid="{00000000-0005-0000-0000-000053710000}"/>
    <cellStyle name="Output 2 11 12" xfId="10858" xr:uid="{00000000-0005-0000-0000-000054710000}"/>
    <cellStyle name="Output 2 11 12 2" xfId="31948" xr:uid="{00000000-0005-0000-0000-000055710000}"/>
    <cellStyle name="Output 2 11 13" xfId="15374" xr:uid="{00000000-0005-0000-0000-000056710000}"/>
    <cellStyle name="Output 2 11 14" xfId="35152" xr:uid="{00000000-0005-0000-0000-000057710000}"/>
    <cellStyle name="Output 2 11 15" xfId="43244" xr:uid="{00000000-0005-0000-0000-000058710000}"/>
    <cellStyle name="Output 2 11 2" xfId="313" xr:uid="{00000000-0005-0000-0000-000059710000}"/>
    <cellStyle name="Output 2 11 2 10" xfId="11120" xr:uid="{00000000-0005-0000-0000-00005A710000}"/>
    <cellStyle name="Output 2 11 2 10 2" xfId="32118" xr:uid="{00000000-0005-0000-0000-00005B710000}"/>
    <cellStyle name="Output 2 11 2 11" xfId="15413" xr:uid="{00000000-0005-0000-0000-00005C710000}"/>
    <cellStyle name="Output 2 11 2 12" xfId="35318" xr:uid="{00000000-0005-0000-0000-00005D710000}"/>
    <cellStyle name="Output 2 11 2 13" xfId="43410" xr:uid="{00000000-0005-0000-0000-00005E710000}"/>
    <cellStyle name="Output 2 11 2 2" xfId="1575" xr:uid="{00000000-0005-0000-0000-00005F710000}"/>
    <cellStyle name="Output 2 11 2 2 2" xfId="4770" xr:uid="{00000000-0005-0000-0000-000060710000}"/>
    <cellStyle name="Output 2 11 2 2 2 2" xfId="17678" xr:uid="{00000000-0005-0000-0000-000061710000}"/>
    <cellStyle name="Output 2 11 2 2 2 2 2" xfId="42164" xr:uid="{00000000-0005-0000-0000-000062710000}"/>
    <cellStyle name="Output 2 11 2 2 2 2 3" xfId="50256" xr:uid="{00000000-0005-0000-0000-000063710000}"/>
    <cellStyle name="Output 2 11 2 2 2 3" xfId="24064" xr:uid="{00000000-0005-0000-0000-000064710000}"/>
    <cellStyle name="Output 2 11 2 2 2 4" xfId="37331" xr:uid="{00000000-0005-0000-0000-000065710000}"/>
    <cellStyle name="Output 2 11 2 2 2 5" xfId="45423" xr:uid="{00000000-0005-0000-0000-000066710000}"/>
    <cellStyle name="Output 2 11 2 2 3" xfId="7971" xr:uid="{00000000-0005-0000-0000-000067710000}"/>
    <cellStyle name="Output 2 11 2 2 3 2" xfId="20872" xr:uid="{00000000-0005-0000-0000-000068710000}"/>
    <cellStyle name="Output 2 11 2 2 3 3" xfId="27258" xr:uid="{00000000-0005-0000-0000-000069710000}"/>
    <cellStyle name="Output 2 11 2 2 3 4" xfId="40171" xr:uid="{00000000-0005-0000-0000-00006A710000}"/>
    <cellStyle name="Output 2 11 2 2 3 5" xfId="48263" xr:uid="{00000000-0005-0000-0000-00006B710000}"/>
    <cellStyle name="Output 2 11 2 2 4" xfId="12606" xr:uid="{00000000-0005-0000-0000-00006C710000}"/>
    <cellStyle name="Output 2 11 2 2 4 2" xfId="32979" xr:uid="{00000000-0005-0000-0000-00006D710000}"/>
    <cellStyle name="Output 2 11 2 2 4 3" xfId="41424" xr:uid="{00000000-0005-0000-0000-00006E710000}"/>
    <cellStyle name="Output 2 11 2 2 4 4" xfId="49516" xr:uid="{00000000-0005-0000-0000-00006F710000}"/>
    <cellStyle name="Output 2 11 2 2 5" xfId="15974" xr:uid="{00000000-0005-0000-0000-000070710000}"/>
    <cellStyle name="Output 2 11 2 2 6" xfId="35818" xr:uid="{00000000-0005-0000-0000-000071710000}"/>
    <cellStyle name="Output 2 11 2 2 7" xfId="43910" xr:uid="{00000000-0005-0000-0000-000072710000}"/>
    <cellStyle name="Output 2 11 2 3" xfId="2584" xr:uid="{00000000-0005-0000-0000-000073710000}"/>
    <cellStyle name="Output 2 11 2 3 2" xfId="5779" xr:uid="{00000000-0005-0000-0000-000074710000}"/>
    <cellStyle name="Output 2 11 2 3 2 2" xfId="18687" xr:uid="{00000000-0005-0000-0000-000075710000}"/>
    <cellStyle name="Output 2 11 2 3 2 3" xfId="25073" xr:uid="{00000000-0005-0000-0000-000076710000}"/>
    <cellStyle name="Output 2 11 2 3 2 4" xfId="38340" xr:uid="{00000000-0005-0000-0000-000077710000}"/>
    <cellStyle name="Output 2 11 2 3 2 5" xfId="46432" xr:uid="{00000000-0005-0000-0000-000078710000}"/>
    <cellStyle name="Output 2 11 2 3 3" xfId="8980" xr:uid="{00000000-0005-0000-0000-000079710000}"/>
    <cellStyle name="Output 2 11 2 3 3 2" xfId="21881" xr:uid="{00000000-0005-0000-0000-00007A710000}"/>
    <cellStyle name="Output 2 11 2 3 3 3" xfId="28267" xr:uid="{00000000-0005-0000-0000-00007B710000}"/>
    <cellStyle name="Output 2 11 2 3 3 4" xfId="41180" xr:uid="{00000000-0005-0000-0000-00007C710000}"/>
    <cellStyle name="Output 2 11 2 3 3 5" xfId="49272" xr:uid="{00000000-0005-0000-0000-00007D710000}"/>
    <cellStyle name="Output 2 11 2 3 4" xfId="12746" xr:uid="{00000000-0005-0000-0000-00007E710000}"/>
    <cellStyle name="Output 2 11 2 3 4 2" xfId="33988" xr:uid="{00000000-0005-0000-0000-00007F710000}"/>
    <cellStyle name="Output 2 11 2 3 4 3" xfId="42458" xr:uid="{00000000-0005-0000-0000-000080710000}"/>
    <cellStyle name="Output 2 11 2 3 4 4" xfId="50550" xr:uid="{00000000-0005-0000-0000-000081710000}"/>
    <cellStyle name="Output 2 11 2 3 5" xfId="16221" xr:uid="{00000000-0005-0000-0000-000082710000}"/>
    <cellStyle name="Output 2 11 2 3 6" xfId="36315" xr:uid="{00000000-0005-0000-0000-000083710000}"/>
    <cellStyle name="Output 2 11 2 3 7" xfId="44407" xr:uid="{00000000-0005-0000-0000-000084710000}"/>
    <cellStyle name="Output 2 11 2 4" xfId="2110" xr:uid="{00000000-0005-0000-0000-000085710000}"/>
    <cellStyle name="Output 2 11 2 4 2" xfId="5305" xr:uid="{00000000-0005-0000-0000-000086710000}"/>
    <cellStyle name="Output 2 11 2 4 2 2" xfId="18213" xr:uid="{00000000-0005-0000-0000-000087710000}"/>
    <cellStyle name="Output 2 11 2 4 2 3" xfId="24599" xr:uid="{00000000-0005-0000-0000-000088710000}"/>
    <cellStyle name="Output 2 11 2 4 2 4" xfId="40706" xr:uid="{00000000-0005-0000-0000-000089710000}"/>
    <cellStyle name="Output 2 11 2 4 2 5" xfId="48798" xr:uid="{00000000-0005-0000-0000-00008A710000}"/>
    <cellStyle name="Output 2 11 2 4 3" xfId="8506" xr:uid="{00000000-0005-0000-0000-00008B710000}"/>
    <cellStyle name="Output 2 11 2 4 3 2" xfId="21407" xr:uid="{00000000-0005-0000-0000-00008C710000}"/>
    <cellStyle name="Output 2 11 2 4 3 3" xfId="27793" xr:uid="{00000000-0005-0000-0000-00008D710000}"/>
    <cellStyle name="Output 2 11 2 4 3 4" xfId="42380" xr:uid="{00000000-0005-0000-0000-00008E710000}"/>
    <cellStyle name="Output 2 11 2 4 3 5" xfId="50472" xr:uid="{00000000-0005-0000-0000-00008F710000}"/>
    <cellStyle name="Output 2 11 2 4 4" xfId="10127" xr:uid="{00000000-0005-0000-0000-000090710000}"/>
    <cellStyle name="Output 2 11 2 4 4 2" xfId="33514" xr:uid="{00000000-0005-0000-0000-000091710000}"/>
    <cellStyle name="Output 2 11 2 4 5" xfId="16110" xr:uid="{00000000-0005-0000-0000-000092710000}"/>
    <cellStyle name="Output 2 11 2 4 6" xfId="37866" xr:uid="{00000000-0005-0000-0000-000093710000}"/>
    <cellStyle name="Output 2 11 2 4 7" xfId="45958" xr:uid="{00000000-0005-0000-0000-000094710000}"/>
    <cellStyle name="Output 2 11 2 5" xfId="1075" xr:uid="{00000000-0005-0000-0000-000095710000}"/>
    <cellStyle name="Output 2 11 2 5 2" xfId="4270" xr:uid="{00000000-0005-0000-0000-000096710000}"/>
    <cellStyle name="Output 2 11 2 5 2 2" xfId="17178" xr:uid="{00000000-0005-0000-0000-000097710000}"/>
    <cellStyle name="Output 2 11 2 5 2 3" xfId="23564" xr:uid="{00000000-0005-0000-0000-000098710000}"/>
    <cellStyle name="Output 2 11 2 5 2 4" xfId="41758" xr:uid="{00000000-0005-0000-0000-000099710000}"/>
    <cellStyle name="Output 2 11 2 5 2 5" xfId="49850" xr:uid="{00000000-0005-0000-0000-00009A710000}"/>
    <cellStyle name="Output 2 11 2 5 3" xfId="7471" xr:uid="{00000000-0005-0000-0000-00009B710000}"/>
    <cellStyle name="Output 2 11 2 5 3 2" xfId="20372" xr:uid="{00000000-0005-0000-0000-00009C710000}"/>
    <cellStyle name="Output 2 11 2 5 3 3" xfId="26758" xr:uid="{00000000-0005-0000-0000-00009D710000}"/>
    <cellStyle name="Output 2 11 2 5 4" xfId="13066" xr:uid="{00000000-0005-0000-0000-00009E710000}"/>
    <cellStyle name="Output 2 11 2 5 4 2" xfId="32479" xr:uid="{00000000-0005-0000-0000-00009F710000}"/>
    <cellStyle name="Output 2 11 2 5 5" xfId="15851" xr:uid="{00000000-0005-0000-0000-0000A0710000}"/>
    <cellStyle name="Output 2 11 2 5 6" xfId="36831" xr:uid="{00000000-0005-0000-0000-0000A1710000}"/>
    <cellStyle name="Output 2 11 2 5 7" xfId="44923" xr:uid="{00000000-0005-0000-0000-0000A2710000}"/>
    <cellStyle name="Output 2 11 2 6" xfId="3088" xr:uid="{00000000-0005-0000-0000-0000A3710000}"/>
    <cellStyle name="Output 2 11 2 6 2" xfId="6283" xr:uid="{00000000-0005-0000-0000-0000A4710000}"/>
    <cellStyle name="Output 2 11 2 6 2 2" xfId="19191" xr:uid="{00000000-0005-0000-0000-0000A5710000}"/>
    <cellStyle name="Output 2 11 2 6 2 3" xfId="25577" xr:uid="{00000000-0005-0000-0000-0000A6710000}"/>
    <cellStyle name="Output 2 11 2 6 3" xfId="9484" xr:uid="{00000000-0005-0000-0000-0000A7710000}"/>
    <cellStyle name="Output 2 11 2 6 3 2" xfId="22385" xr:uid="{00000000-0005-0000-0000-0000A8710000}"/>
    <cellStyle name="Output 2 11 2 6 3 3" xfId="28771" xr:uid="{00000000-0005-0000-0000-0000A9710000}"/>
    <cellStyle name="Output 2 11 2 6 4" xfId="11785" xr:uid="{00000000-0005-0000-0000-0000AA710000}"/>
    <cellStyle name="Output 2 11 2 6 4 2" xfId="34492" xr:uid="{00000000-0005-0000-0000-0000AB710000}"/>
    <cellStyle name="Output 2 11 2 6 5" xfId="16345" xr:uid="{00000000-0005-0000-0000-0000AC710000}"/>
    <cellStyle name="Output 2 11 2 6 6" xfId="38849" xr:uid="{00000000-0005-0000-0000-0000AD710000}"/>
    <cellStyle name="Output 2 11 2 6 7" xfId="46941" xr:uid="{00000000-0005-0000-0000-0000AE710000}"/>
    <cellStyle name="Output 2 11 2 7" xfId="704" xr:uid="{00000000-0005-0000-0000-0000AF710000}"/>
    <cellStyle name="Output 2 11 2 7 2" xfId="15729" xr:uid="{00000000-0005-0000-0000-0000B0710000}"/>
    <cellStyle name="Output 2 11 2 7 2 2" xfId="29582" xr:uid="{00000000-0005-0000-0000-0000B1710000}"/>
    <cellStyle name="Output 2 11 2 7 3" xfId="15901" xr:uid="{00000000-0005-0000-0000-0000B2710000}"/>
    <cellStyle name="Output 2 11 2 7 4" xfId="39671" xr:uid="{00000000-0005-0000-0000-0000B3710000}"/>
    <cellStyle name="Output 2 11 2 7 5" xfId="47763" xr:uid="{00000000-0005-0000-0000-0000B4710000}"/>
    <cellStyle name="Output 2 11 2 8" xfId="3899" xr:uid="{00000000-0005-0000-0000-0000B5710000}"/>
    <cellStyle name="Output 2 11 2 8 2" xfId="16807" xr:uid="{00000000-0005-0000-0000-0000B6710000}"/>
    <cellStyle name="Output 2 11 2 8 3" xfId="23193" xr:uid="{00000000-0005-0000-0000-0000B7710000}"/>
    <cellStyle name="Output 2 11 2 9" xfId="7100" xr:uid="{00000000-0005-0000-0000-0000B8710000}"/>
    <cellStyle name="Output 2 11 2 9 2" xfId="20001" xr:uid="{00000000-0005-0000-0000-0000B9710000}"/>
    <cellStyle name="Output 2 11 2 9 3" xfId="26387" xr:uid="{00000000-0005-0000-0000-0000BA710000}"/>
    <cellStyle name="Output 2 11 3" xfId="1237" xr:uid="{00000000-0005-0000-0000-0000BB710000}"/>
    <cellStyle name="Output 2 11 3 10" xfId="35480" xr:uid="{00000000-0005-0000-0000-0000BC710000}"/>
    <cellStyle name="Output 2 11 3 11" xfId="43572" xr:uid="{00000000-0005-0000-0000-0000BD710000}"/>
    <cellStyle name="Output 2 11 3 2" xfId="1737" xr:uid="{00000000-0005-0000-0000-0000BE710000}"/>
    <cellStyle name="Output 2 11 3 2 2" xfId="4932" xr:uid="{00000000-0005-0000-0000-0000BF710000}"/>
    <cellStyle name="Output 2 11 3 2 2 2" xfId="17840" xr:uid="{00000000-0005-0000-0000-0000C0710000}"/>
    <cellStyle name="Output 2 11 3 2 2 2 2" xfId="42296" xr:uid="{00000000-0005-0000-0000-0000C1710000}"/>
    <cellStyle name="Output 2 11 3 2 2 2 3" xfId="50388" xr:uid="{00000000-0005-0000-0000-0000C2710000}"/>
    <cellStyle name="Output 2 11 3 2 2 3" xfId="24226" xr:uid="{00000000-0005-0000-0000-0000C3710000}"/>
    <cellStyle name="Output 2 11 3 2 2 4" xfId="37493" xr:uid="{00000000-0005-0000-0000-0000C4710000}"/>
    <cellStyle name="Output 2 11 3 2 2 5" xfId="45585" xr:uid="{00000000-0005-0000-0000-0000C5710000}"/>
    <cellStyle name="Output 2 11 3 2 3" xfId="8133" xr:uid="{00000000-0005-0000-0000-0000C6710000}"/>
    <cellStyle name="Output 2 11 3 2 3 2" xfId="21034" xr:uid="{00000000-0005-0000-0000-0000C7710000}"/>
    <cellStyle name="Output 2 11 3 2 3 3" xfId="27420" xr:uid="{00000000-0005-0000-0000-0000C8710000}"/>
    <cellStyle name="Output 2 11 3 2 3 4" xfId="40333" xr:uid="{00000000-0005-0000-0000-0000C9710000}"/>
    <cellStyle name="Output 2 11 3 2 3 5" xfId="48425" xr:uid="{00000000-0005-0000-0000-0000CA710000}"/>
    <cellStyle name="Output 2 11 3 2 4" xfId="10124" xr:uid="{00000000-0005-0000-0000-0000CB710000}"/>
    <cellStyle name="Output 2 11 3 2 4 2" xfId="33141" xr:uid="{00000000-0005-0000-0000-0000CC710000}"/>
    <cellStyle name="Output 2 11 3 2 4 3" xfId="41451" xr:uid="{00000000-0005-0000-0000-0000CD710000}"/>
    <cellStyle name="Output 2 11 3 2 4 4" xfId="49543" xr:uid="{00000000-0005-0000-0000-0000CE710000}"/>
    <cellStyle name="Output 2 11 3 2 5" xfId="16013" xr:uid="{00000000-0005-0000-0000-0000CF710000}"/>
    <cellStyle name="Output 2 11 3 2 6" xfId="35980" xr:uid="{00000000-0005-0000-0000-0000D0710000}"/>
    <cellStyle name="Output 2 11 3 2 7" xfId="44072" xr:uid="{00000000-0005-0000-0000-0000D1710000}"/>
    <cellStyle name="Output 2 11 3 3" xfId="2746" xr:uid="{00000000-0005-0000-0000-0000D2710000}"/>
    <cellStyle name="Output 2 11 3 3 2" xfId="5941" xr:uid="{00000000-0005-0000-0000-0000D3710000}"/>
    <cellStyle name="Output 2 11 3 3 2 2" xfId="18849" xr:uid="{00000000-0005-0000-0000-0000D4710000}"/>
    <cellStyle name="Output 2 11 3 3 2 3" xfId="25235" xr:uid="{00000000-0005-0000-0000-0000D5710000}"/>
    <cellStyle name="Output 2 11 3 3 2 4" xfId="38502" xr:uid="{00000000-0005-0000-0000-0000D6710000}"/>
    <cellStyle name="Output 2 11 3 3 2 5" xfId="46594" xr:uid="{00000000-0005-0000-0000-0000D7710000}"/>
    <cellStyle name="Output 2 11 3 3 3" xfId="9142" xr:uid="{00000000-0005-0000-0000-0000D8710000}"/>
    <cellStyle name="Output 2 11 3 3 3 2" xfId="22043" xr:uid="{00000000-0005-0000-0000-0000D9710000}"/>
    <cellStyle name="Output 2 11 3 3 3 3" xfId="28429" xr:uid="{00000000-0005-0000-0000-0000DA710000}"/>
    <cellStyle name="Output 2 11 3 3 3 4" xfId="41342" xr:uid="{00000000-0005-0000-0000-0000DB710000}"/>
    <cellStyle name="Output 2 11 3 3 3 5" xfId="49434" xr:uid="{00000000-0005-0000-0000-0000DC710000}"/>
    <cellStyle name="Output 2 11 3 3 4" xfId="10273" xr:uid="{00000000-0005-0000-0000-0000DD710000}"/>
    <cellStyle name="Output 2 11 3 3 4 2" xfId="34150" xr:uid="{00000000-0005-0000-0000-0000DE710000}"/>
    <cellStyle name="Output 2 11 3 3 4 3" xfId="42485" xr:uid="{00000000-0005-0000-0000-0000DF710000}"/>
    <cellStyle name="Output 2 11 3 3 4 4" xfId="50577" xr:uid="{00000000-0005-0000-0000-0000E0710000}"/>
    <cellStyle name="Output 2 11 3 3 5" xfId="16261" xr:uid="{00000000-0005-0000-0000-0000E1710000}"/>
    <cellStyle name="Output 2 11 3 3 6" xfId="36477" xr:uid="{00000000-0005-0000-0000-0000E2710000}"/>
    <cellStyle name="Output 2 11 3 3 7" xfId="44569" xr:uid="{00000000-0005-0000-0000-0000E3710000}"/>
    <cellStyle name="Output 2 11 3 4" xfId="2024" xr:uid="{00000000-0005-0000-0000-0000E4710000}"/>
    <cellStyle name="Output 2 11 3 4 2" xfId="5219" xr:uid="{00000000-0005-0000-0000-0000E5710000}"/>
    <cellStyle name="Output 2 11 3 4 2 2" xfId="18127" xr:uid="{00000000-0005-0000-0000-0000E6710000}"/>
    <cellStyle name="Output 2 11 3 4 2 3" xfId="24513" xr:uid="{00000000-0005-0000-0000-0000E7710000}"/>
    <cellStyle name="Output 2 11 3 4 2 4" xfId="40620" xr:uid="{00000000-0005-0000-0000-0000E8710000}"/>
    <cellStyle name="Output 2 11 3 4 2 5" xfId="48712" xr:uid="{00000000-0005-0000-0000-0000E9710000}"/>
    <cellStyle name="Output 2 11 3 4 3" xfId="8420" xr:uid="{00000000-0005-0000-0000-0000EA710000}"/>
    <cellStyle name="Output 2 11 3 4 3 2" xfId="21321" xr:uid="{00000000-0005-0000-0000-0000EB710000}"/>
    <cellStyle name="Output 2 11 3 4 3 3" xfId="27707" xr:uid="{00000000-0005-0000-0000-0000EC710000}"/>
    <cellStyle name="Output 2 11 3 4 3 4" xfId="42366" xr:uid="{00000000-0005-0000-0000-0000ED710000}"/>
    <cellStyle name="Output 2 11 3 4 3 5" xfId="50458" xr:uid="{00000000-0005-0000-0000-0000EE710000}"/>
    <cellStyle name="Output 2 11 3 4 4" xfId="11095" xr:uid="{00000000-0005-0000-0000-0000EF710000}"/>
    <cellStyle name="Output 2 11 3 4 4 2" xfId="33428" xr:uid="{00000000-0005-0000-0000-0000F0710000}"/>
    <cellStyle name="Output 2 11 3 4 5" xfId="16088" xr:uid="{00000000-0005-0000-0000-0000F1710000}"/>
    <cellStyle name="Output 2 11 3 4 6" xfId="37780" xr:uid="{00000000-0005-0000-0000-0000F2710000}"/>
    <cellStyle name="Output 2 11 3 4 7" xfId="45872" xr:uid="{00000000-0005-0000-0000-0000F3710000}"/>
    <cellStyle name="Output 2 11 3 5" xfId="3250" xr:uid="{00000000-0005-0000-0000-0000F4710000}"/>
    <cellStyle name="Output 2 11 3 5 2" xfId="6445" xr:uid="{00000000-0005-0000-0000-0000F5710000}"/>
    <cellStyle name="Output 2 11 3 5 2 2" xfId="19353" xr:uid="{00000000-0005-0000-0000-0000F6710000}"/>
    <cellStyle name="Output 2 11 3 5 2 3" xfId="25739" xr:uid="{00000000-0005-0000-0000-0000F7710000}"/>
    <cellStyle name="Output 2 11 3 5 2 4" xfId="41892" xr:uid="{00000000-0005-0000-0000-0000F8710000}"/>
    <cellStyle name="Output 2 11 3 5 2 5" xfId="49984" xr:uid="{00000000-0005-0000-0000-0000F9710000}"/>
    <cellStyle name="Output 2 11 3 5 3" xfId="9646" xr:uid="{00000000-0005-0000-0000-0000FA710000}"/>
    <cellStyle name="Output 2 11 3 5 3 2" xfId="22547" xr:uid="{00000000-0005-0000-0000-0000FB710000}"/>
    <cellStyle name="Output 2 11 3 5 3 3" xfId="28933" xr:uid="{00000000-0005-0000-0000-0000FC710000}"/>
    <cellStyle name="Output 2 11 3 5 4" xfId="10217" xr:uid="{00000000-0005-0000-0000-0000FD710000}"/>
    <cellStyle name="Output 2 11 3 5 4 2" xfId="34654" xr:uid="{00000000-0005-0000-0000-0000FE710000}"/>
    <cellStyle name="Output 2 11 3 5 5" xfId="16385" xr:uid="{00000000-0005-0000-0000-0000FF710000}"/>
    <cellStyle name="Output 2 11 3 5 6" xfId="36993" xr:uid="{00000000-0005-0000-0000-000000720000}"/>
    <cellStyle name="Output 2 11 3 5 7" xfId="45085" xr:uid="{00000000-0005-0000-0000-000001720000}"/>
    <cellStyle name="Output 2 11 3 6" xfId="4432" xr:uid="{00000000-0005-0000-0000-000002720000}"/>
    <cellStyle name="Output 2 11 3 6 2" xfId="17340" xr:uid="{00000000-0005-0000-0000-000003720000}"/>
    <cellStyle name="Output 2 11 3 6 3" xfId="23726" xr:uid="{00000000-0005-0000-0000-000004720000}"/>
    <cellStyle name="Output 2 11 3 6 4" xfId="39011" xr:uid="{00000000-0005-0000-0000-000005720000}"/>
    <cellStyle name="Output 2 11 3 6 5" xfId="47103" xr:uid="{00000000-0005-0000-0000-000006720000}"/>
    <cellStyle name="Output 2 11 3 7" xfId="7633" xr:uid="{00000000-0005-0000-0000-000007720000}"/>
    <cellStyle name="Output 2 11 3 7 2" xfId="20534" xr:uid="{00000000-0005-0000-0000-000008720000}"/>
    <cellStyle name="Output 2 11 3 7 3" xfId="26920" xr:uid="{00000000-0005-0000-0000-000009720000}"/>
    <cellStyle name="Output 2 11 3 7 4" xfId="39833" xr:uid="{00000000-0005-0000-0000-00000A720000}"/>
    <cellStyle name="Output 2 11 3 7 5" xfId="47925" xr:uid="{00000000-0005-0000-0000-00000B720000}"/>
    <cellStyle name="Output 2 11 3 8" xfId="11719" xr:uid="{00000000-0005-0000-0000-00000C720000}"/>
    <cellStyle name="Output 2 11 3 8 2" xfId="32641" xr:uid="{00000000-0005-0000-0000-00000D720000}"/>
    <cellStyle name="Output 2 11 3 9" xfId="15891" xr:uid="{00000000-0005-0000-0000-00000E720000}"/>
    <cellStyle name="Output 2 11 4" xfId="1409" xr:uid="{00000000-0005-0000-0000-00000F720000}"/>
    <cellStyle name="Output 2 11 4 2" xfId="4604" xr:uid="{00000000-0005-0000-0000-000010720000}"/>
    <cellStyle name="Output 2 11 4 2 2" xfId="17512" xr:uid="{00000000-0005-0000-0000-000011720000}"/>
    <cellStyle name="Output 2 11 4 2 2 2" xfId="42029" xr:uid="{00000000-0005-0000-0000-000012720000}"/>
    <cellStyle name="Output 2 11 4 2 2 3" xfId="50121" xr:uid="{00000000-0005-0000-0000-000013720000}"/>
    <cellStyle name="Output 2 11 4 2 3" xfId="23898" xr:uid="{00000000-0005-0000-0000-000014720000}"/>
    <cellStyle name="Output 2 11 4 2 4" xfId="37165" xr:uid="{00000000-0005-0000-0000-000015720000}"/>
    <cellStyle name="Output 2 11 4 2 5" xfId="45257" xr:uid="{00000000-0005-0000-0000-000016720000}"/>
    <cellStyle name="Output 2 11 4 3" xfId="7805" xr:uid="{00000000-0005-0000-0000-000017720000}"/>
    <cellStyle name="Output 2 11 4 3 2" xfId="20706" xr:uid="{00000000-0005-0000-0000-000018720000}"/>
    <cellStyle name="Output 2 11 4 3 3" xfId="27092" xr:uid="{00000000-0005-0000-0000-000019720000}"/>
    <cellStyle name="Output 2 11 4 3 4" xfId="40005" xr:uid="{00000000-0005-0000-0000-00001A720000}"/>
    <cellStyle name="Output 2 11 4 3 5" xfId="48097" xr:uid="{00000000-0005-0000-0000-00001B720000}"/>
    <cellStyle name="Output 2 11 4 4" xfId="12353" xr:uid="{00000000-0005-0000-0000-00001C720000}"/>
    <cellStyle name="Output 2 11 4 4 2" xfId="32813" xr:uid="{00000000-0005-0000-0000-00001D720000}"/>
    <cellStyle name="Output 2 11 4 4 3" xfId="41397" xr:uid="{00000000-0005-0000-0000-00001E720000}"/>
    <cellStyle name="Output 2 11 4 4 4" xfId="49489" xr:uid="{00000000-0005-0000-0000-00001F720000}"/>
    <cellStyle name="Output 2 11 4 5" xfId="15933" xr:uid="{00000000-0005-0000-0000-000020720000}"/>
    <cellStyle name="Output 2 11 4 6" xfId="35652" xr:uid="{00000000-0005-0000-0000-000021720000}"/>
    <cellStyle name="Output 2 11 4 7" xfId="43744" xr:uid="{00000000-0005-0000-0000-000022720000}"/>
    <cellStyle name="Output 2 11 5" xfId="2418" xr:uid="{00000000-0005-0000-0000-000023720000}"/>
    <cellStyle name="Output 2 11 5 2" xfId="5613" xr:uid="{00000000-0005-0000-0000-000024720000}"/>
    <cellStyle name="Output 2 11 5 2 2" xfId="18521" xr:uid="{00000000-0005-0000-0000-000025720000}"/>
    <cellStyle name="Output 2 11 5 2 3" xfId="24907" xr:uid="{00000000-0005-0000-0000-000026720000}"/>
    <cellStyle name="Output 2 11 5 2 4" xfId="38174" xr:uid="{00000000-0005-0000-0000-000027720000}"/>
    <cellStyle name="Output 2 11 5 2 5" xfId="46266" xr:uid="{00000000-0005-0000-0000-000028720000}"/>
    <cellStyle name="Output 2 11 5 3" xfId="8814" xr:uid="{00000000-0005-0000-0000-000029720000}"/>
    <cellStyle name="Output 2 11 5 3 2" xfId="21715" xr:uid="{00000000-0005-0000-0000-00002A720000}"/>
    <cellStyle name="Output 2 11 5 3 3" xfId="28101" xr:uid="{00000000-0005-0000-0000-00002B720000}"/>
    <cellStyle name="Output 2 11 5 3 4" xfId="41014" xr:uid="{00000000-0005-0000-0000-00002C720000}"/>
    <cellStyle name="Output 2 11 5 3 5" xfId="49106" xr:uid="{00000000-0005-0000-0000-00002D720000}"/>
    <cellStyle name="Output 2 11 5 4" xfId="10361" xr:uid="{00000000-0005-0000-0000-00002E720000}"/>
    <cellStyle name="Output 2 11 5 4 2" xfId="33822" xr:uid="{00000000-0005-0000-0000-00002F720000}"/>
    <cellStyle name="Output 2 11 5 4 3" xfId="42431" xr:uid="{00000000-0005-0000-0000-000030720000}"/>
    <cellStyle name="Output 2 11 5 4 4" xfId="50523" xr:uid="{00000000-0005-0000-0000-000031720000}"/>
    <cellStyle name="Output 2 11 5 5" xfId="16179" xr:uid="{00000000-0005-0000-0000-000032720000}"/>
    <cellStyle name="Output 2 11 5 6" xfId="36149" xr:uid="{00000000-0005-0000-0000-000033720000}"/>
    <cellStyle name="Output 2 11 5 7" xfId="44241" xr:uid="{00000000-0005-0000-0000-000034720000}"/>
    <cellStyle name="Output 2 11 6" xfId="2214" xr:uid="{00000000-0005-0000-0000-000035720000}"/>
    <cellStyle name="Output 2 11 6 2" xfId="5409" xr:uid="{00000000-0005-0000-0000-000036720000}"/>
    <cellStyle name="Output 2 11 6 2 2" xfId="18317" xr:uid="{00000000-0005-0000-0000-000037720000}"/>
    <cellStyle name="Output 2 11 6 2 3" xfId="24703" xr:uid="{00000000-0005-0000-0000-000038720000}"/>
    <cellStyle name="Output 2 11 6 2 4" xfId="40810" xr:uid="{00000000-0005-0000-0000-000039720000}"/>
    <cellStyle name="Output 2 11 6 2 5" xfId="48902" xr:uid="{00000000-0005-0000-0000-00003A720000}"/>
    <cellStyle name="Output 2 11 6 3" xfId="8610" xr:uid="{00000000-0005-0000-0000-00003B720000}"/>
    <cellStyle name="Output 2 11 6 3 2" xfId="21511" xr:uid="{00000000-0005-0000-0000-00003C720000}"/>
    <cellStyle name="Output 2 11 6 3 3" xfId="27897" xr:uid="{00000000-0005-0000-0000-00003D720000}"/>
    <cellStyle name="Output 2 11 6 3 4" xfId="42398" xr:uid="{00000000-0005-0000-0000-00003E720000}"/>
    <cellStyle name="Output 2 11 6 3 5" xfId="50490" xr:uid="{00000000-0005-0000-0000-00003F720000}"/>
    <cellStyle name="Output 2 11 6 4" xfId="12466" xr:uid="{00000000-0005-0000-0000-000040720000}"/>
    <cellStyle name="Output 2 11 6 4 2" xfId="33618" xr:uid="{00000000-0005-0000-0000-000041720000}"/>
    <cellStyle name="Output 2 11 6 5" xfId="16133" xr:uid="{00000000-0005-0000-0000-000042720000}"/>
    <cellStyle name="Output 2 11 6 6" xfId="37970" xr:uid="{00000000-0005-0000-0000-000043720000}"/>
    <cellStyle name="Output 2 11 6 7" xfId="46062" xr:uid="{00000000-0005-0000-0000-000044720000}"/>
    <cellStyle name="Output 2 11 7" xfId="909" xr:uid="{00000000-0005-0000-0000-000045720000}"/>
    <cellStyle name="Output 2 11 7 2" xfId="4104" xr:uid="{00000000-0005-0000-0000-000046720000}"/>
    <cellStyle name="Output 2 11 7 2 2" xfId="17012" xr:uid="{00000000-0005-0000-0000-000047720000}"/>
    <cellStyle name="Output 2 11 7 2 3" xfId="23398" xr:uid="{00000000-0005-0000-0000-000048720000}"/>
    <cellStyle name="Output 2 11 7 2 4" xfId="41614" xr:uid="{00000000-0005-0000-0000-000049720000}"/>
    <cellStyle name="Output 2 11 7 2 5" xfId="49706" xr:uid="{00000000-0005-0000-0000-00004A720000}"/>
    <cellStyle name="Output 2 11 7 3" xfId="7305" xr:uid="{00000000-0005-0000-0000-00004B720000}"/>
    <cellStyle name="Output 2 11 7 3 2" xfId="20206" xr:uid="{00000000-0005-0000-0000-00004C720000}"/>
    <cellStyle name="Output 2 11 7 3 3" xfId="26592" xr:uid="{00000000-0005-0000-0000-00004D720000}"/>
    <cellStyle name="Output 2 11 7 4" xfId="12160" xr:uid="{00000000-0005-0000-0000-00004E720000}"/>
    <cellStyle name="Output 2 11 7 4 2" xfId="32313" xr:uid="{00000000-0005-0000-0000-00004F720000}"/>
    <cellStyle name="Output 2 11 7 5" xfId="15810" xr:uid="{00000000-0005-0000-0000-000050720000}"/>
    <cellStyle name="Output 2 11 7 6" xfId="36665" xr:uid="{00000000-0005-0000-0000-000051720000}"/>
    <cellStyle name="Output 2 11 7 7" xfId="44757" xr:uid="{00000000-0005-0000-0000-000052720000}"/>
    <cellStyle name="Output 2 11 8" xfId="2922" xr:uid="{00000000-0005-0000-0000-000053720000}"/>
    <cellStyle name="Output 2 11 8 2" xfId="6117" xr:uid="{00000000-0005-0000-0000-000054720000}"/>
    <cellStyle name="Output 2 11 8 2 2" xfId="19025" xr:uid="{00000000-0005-0000-0000-000055720000}"/>
    <cellStyle name="Output 2 11 8 2 3" xfId="25411" xr:uid="{00000000-0005-0000-0000-000056720000}"/>
    <cellStyle name="Output 2 11 8 3" xfId="9318" xr:uid="{00000000-0005-0000-0000-000057720000}"/>
    <cellStyle name="Output 2 11 8 3 2" xfId="22219" xr:uid="{00000000-0005-0000-0000-000058720000}"/>
    <cellStyle name="Output 2 11 8 3 3" xfId="28605" xr:uid="{00000000-0005-0000-0000-000059720000}"/>
    <cellStyle name="Output 2 11 8 4" xfId="9999" xr:uid="{00000000-0005-0000-0000-00005A720000}"/>
    <cellStyle name="Output 2 11 8 4 2" xfId="34326" xr:uid="{00000000-0005-0000-0000-00005B720000}"/>
    <cellStyle name="Output 2 11 8 5" xfId="16305" xr:uid="{00000000-0005-0000-0000-00005C720000}"/>
    <cellStyle name="Output 2 11 8 6" xfId="38683" xr:uid="{00000000-0005-0000-0000-00005D720000}"/>
    <cellStyle name="Output 2 11 8 7" xfId="46775" xr:uid="{00000000-0005-0000-0000-00005E720000}"/>
    <cellStyle name="Output 2 11 9" xfId="533" xr:uid="{00000000-0005-0000-0000-00005F720000}"/>
    <cellStyle name="Output 2 11 9 2" xfId="15563" xr:uid="{00000000-0005-0000-0000-000060720000}"/>
    <cellStyle name="Output 2 11 9 2 2" xfId="29417" xr:uid="{00000000-0005-0000-0000-000061720000}"/>
    <cellStyle name="Output 2 11 9 3" xfId="16410" xr:uid="{00000000-0005-0000-0000-000062720000}"/>
    <cellStyle name="Output 2 11 9 4" xfId="39505" xr:uid="{00000000-0005-0000-0000-000063720000}"/>
    <cellStyle name="Output 2 11 9 5" xfId="47597" xr:uid="{00000000-0005-0000-0000-000064720000}"/>
    <cellStyle name="Output 2 12" xfId="331" xr:uid="{00000000-0005-0000-0000-000065720000}"/>
    <cellStyle name="Output 2 12 10" xfId="3746" xr:uid="{00000000-0005-0000-0000-000066720000}"/>
    <cellStyle name="Output 2 12 10 2" xfId="16655" xr:uid="{00000000-0005-0000-0000-000067720000}"/>
    <cellStyle name="Output 2 12 10 3" xfId="23041" xr:uid="{00000000-0005-0000-0000-000068720000}"/>
    <cellStyle name="Output 2 12 11" xfId="6947" xr:uid="{00000000-0005-0000-0000-000069720000}"/>
    <cellStyle name="Output 2 12 11 2" xfId="19849" xr:uid="{00000000-0005-0000-0000-00006A720000}"/>
    <cellStyle name="Output 2 12 11 3" xfId="26235" xr:uid="{00000000-0005-0000-0000-00006B720000}"/>
    <cellStyle name="Output 2 12 12" xfId="11572" xr:uid="{00000000-0005-0000-0000-00006C720000}"/>
    <cellStyle name="Output 2 12 12 2" xfId="31966" xr:uid="{00000000-0005-0000-0000-00006D720000}"/>
    <cellStyle name="Output 2 12 13" xfId="15379" xr:uid="{00000000-0005-0000-0000-00006E720000}"/>
    <cellStyle name="Output 2 12 14" xfId="35170" xr:uid="{00000000-0005-0000-0000-00006F720000}"/>
    <cellStyle name="Output 2 12 15" xfId="43262" xr:uid="{00000000-0005-0000-0000-000070720000}"/>
    <cellStyle name="Output 2 12 2" xfId="722" xr:uid="{00000000-0005-0000-0000-000071720000}"/>
    <cellStyle name="Output 2 12 2 10" xfId="15418" xr:uid="{00000000-0005-0000-0000-000072720000}"/>
    <cellStyle name="Output 2 12 2 10 2" xfId="32136" xr:uid="{00000000-0005-0000-0000-000073720000}"/>
    <cellStyle name="Output 2 12 2 11" xfId="35336" xr:uid="{00000000-0005-0000-0000-000074720000}"/>
    <cellStyle name="Output 2 12 2 12" xfId="43428" xr:uid="{00000000-0005-0000-0000-000075720000}"/>
    <cellStyle name="Output 2 12 2 2" xfId="1593" xr:uid="{00000000-0005-0000-0000-000076720000}"/>
    <cellStyle name="Output 2 12 2 2 2" xfId="4788" xr:uid="{00000000-0005-0000-0000-000077720000}"/>
    <cellStyle name="Output 2 12 2 2 2 2" xfId="17696" xr:uid="{00000000-0005-0000-0000-000078720000}"/>
    <cellStyle name="Output 2 12 2 2 2 2 2" xfId="42181" xr:uid="{00000000-0005-0000-0000-000079720000}"/>
    <cellStyle name="Output 2 12 2 2 2 2 3" xfId="50273" xr:uid="{00000000-0005-0000-0000-00007A720000}"/>
    <cellStyle name="Output 2 12 2 2 2 3" xfId="24082" xr:uid="{00000000-0005-0000-0000-00007B720000}"/>
    <cellStyle name="Output 2 12 2 2 2 4" xfId="37349" xr:uid="{00000000-0005-0000-0000-00007C720000}"/>
    <cellStyle name="Output 2 12 2 2 2 5" xfId="45441" xr:uid="{00000000-0005-0000-0000-00007D720000}"/>
    <cellStyle name="Output 2 12 2 2 3" xfId="7989" xr:uid="{00000000-0005-0000-0000-00007E720000}"/>
    <cellStyle name="Output 2 12 2 2 3 2" xfId="20890" xr:uid="{00000000-0005-0000-0000-00007F720000}"/>
    <cellStyle name="Output 2 12 2 2 3 3" xfId="27276" xr:uid="{00000000-0005-0000-0000-000080720000}"/>
    <cellStyle name="Output 2 12 2 2 3 4" xfId="40189" xr:uid="{00000000-0005-0000-0000-000081720000}"/>
    <cellStyle name="Output 2 12 2 2 3 5" xfId="48281" xr:uid="{00000000-0005-0000-0000-000082720000}"/>
    <cellStyle name="Output 2 12 2 2 4" xfId="10671" xr:uid="{00000000-0005-0000-0000-000083720000}"/>
    <cellStyle name="Output 2 12 2 2 4 2" xfId="32997" xr:uid="{00000000-0005-0000-0000-000084720000}"/>
    <cellStyle name="Output 2 12 2 2 4 3" xfId="41427" xr:uid="{00000000-0005-0000-0000-000085720000}"/>
    <cellStyle name="Output 2 12 2 2 4 4" xfId="49519" xr:uid="{00000000-0005-0000-0000-000086720000}"/>
    <cellStyle name="Output 2 12 2 2 5" xfId="15979" xr:uid="{00000000-0005-0000-0000-000087720000}"/>
    <cellStyle name="Output 2 12 2 2 6" xfId="35836" xr:uid="{00000000-0005-0000-0000-000088720000}"/>
    <cellStyle name="Output 2 12 2 2 7" xfId="43928" xr:uid="{00000000-0005-0000-0000-000089720000}"/>
    <cellStyle name="Output 2 12 2 3" xfId="2602" xr:uid="{00000000-0005-0000-0000-00008A720000}"/>
    <cellStyle name="Output 2 12 2 3 2" xfId="5797" xr:uid="{00000000-0005-0000-0000-00008B720000}"/>
    <cellStyle name="Output 2 12 2 3 2 2" xfId="18705" xr:uid="{00000000-0005-0000-0000-00008C720000}"/>
    <cellStyle name="Output 2 12 2 3 2 3" xfId="25091" xr:uid="{00000000-0005-0000-0000-00008D720000}"/>
    <cellStyle name="Output 2 12 2 3 2 4" xfId="38358" xr:uid="{00000000-0005-0000-0000-00008E720000}"/>
    <cellStyle name="Output 2 12 2 3 2 5" xfId="46450" xr:uid="{00000000-0005-0000-0000-00008F720000}"/>
    <cellStyle name="Output 2 12 2 3 3" xfId="8998" xr:uid="{00000000-0005-0000-0000-000090720000}"/>
    <cellStyle name="Output 2 12 2 3 3 2" xfId="21899" xr:uid="{00000000-0005-0000-0000-000091720000}"/>
    <cellStyle name="Output 2 12 2 3 3 3" xfId="28285" xr:uid="{00000000-0005-0000-0000-000092720000}"/>
    <cellStyle name="Output 2 12 2 3 3 4" xfId="41198" xr:uid="{00000000-0005-0000-0000-000093720000}"/>
    <cellStyle name="Output 2 12 2 3 3 5" xfId="49290" xr:uid="{00000000-0005-0000-0000-000094720000}"/>
    <cellStyle name="Output 2 12 2 3 4" xfId="11653" xr:uid="{00000000-0005-0000-0000-000095720000}"/>
    <cellStyle name="Output 2 12 2 3 4 2" xfId="34006" xr:uid="{00000000-0005-0000-0000-000096720000}"/>
    <cellStyle name="Output 2 12 2 3 4 3" xfId="42461" xr:uid="{00000000-0005-0000-0000-000097720000}"/>
    <cellStyle name="Output 2 12 2 3 4 4" xfId="50553" xr:uid="{00000000-0005-0000-0000-000098720000}"/>
    <cellStyle name="Output 2 12 2 3 5" xfId="16227" xr:uid="{00000000-0005-0000-0000-000099720000}"/>
    <cellStyle name="Output 2 12 2 3 6" xfId="36333" xr:uid="{00000000-0005-0000-0000-00009A720000}"/>
    <cellStyle name="Output 2 12 2 3 7" xfId="44425" xr:uid="{00000000-0005-0000-0000-00009B720000}"/>
    <cellStyle name="Output 2 12 2 4" xfId="2076" xr:uid="{00000000-0005-0000-0000-00009C720000}"/>
    <cellStyle name="Output 2 12 2 4 2" xfId="5271" xr:uid="{00000000-0005-0000-0000-00009D720000}"/>
    <cellStyle name="Output 2 12 2 4 2 2" xfId="18179" xr:uid="{00000000-0005-0000-0000-00009E720000}"/>
    <cellStyle name="Output 2 12 2 4 2 3" xfId="24565" xr:uid="{00000000-0005-0000-0000-00009F720000}"/>
    <cellStyle name="Output 2 12 2 4 2 4" xfId="40672" xr:uid="{00000000-0005-0000-0000-0000A0720000}"/>
    <cellStyle name="Output 2 12 2 4 2 5" xfId="48764" xr:uid="{00000000-0005-0000-0000-0000A1720000}"/>
    <cellStyle name="Output 2 12 2 4 3" xfId="8472" xr:uid="{00000000-0005-0000-0000-0000A2720000}"/>
    <cellStyle name="Output 2 12 2 4 3 2" xfId="21373" xr:uid="{00000000-0005-0000-0000-0000A3720000}"/>
    <cellStyle name="Output 2 12 2 4 3 3" xfId="27759" xr:uid="{00000000-0005-0000-0000-0000A4720000}"/>
    <cellStyle name="Output 2 12 2 4 3 4" xfId="42373" xr:uid="{00000000-0005-0000-0000-0000A5720000}"/>
    <cellStyle name="Output 2 12 2 4 3 5" xfId="50465" xr:uid="{00000000-0005-0000-0000-0000A6720000}"/>
    <cellStyle name="Output 2 12 2 4 4" xfId="10080" xr:uid="{00000000-0005-0000-0000-0000A7720000}"/>
    <cellStyle name="Output 2 12 2 4 4 2" xfId="33480" xr:uid="{00000000-0005-0000-0000-0000A8720000}"/>
    <cellStyle name="Output 2 12 2 4 5" xfId="16100" xr:uid="{00000000-0005-0000-0000-0000A9720000}"/>
    <cellStyle name="Output 2 12 2 4 6" xfId="37832" xr:uid="{00000000-0005-0000-0000-0000AA720000}"/>
    <cellStyle name="Output 2 12 2 4 7" xfId="45924" xr:uid="{00000000-0005-0000-0000-0000AB720000}"/>
    <cellStyle name="Output 2 12 2 5" xfId="1093" xr:uid="{00000000-0005-0000-0000-0000AC720000}"/>
    <cellStyle name="Output 2 12 2 5 2" xfId="4288" xr:uid="{00000000-0005-0000-0000-0000AD720000}"/>
    <cellStyle name="Output 2 12 2 5 2 2" xfId="17196" xr:uid="{00000000-0005-0000-0000-0000AE720000}"/>
    <cellStyle name="Output 2 12 2 5 2 3" xfId="23582" xr:uid="{00000000-0005-0000-0000-0000AF720000}"/>
    <cellStyle name="Output 2 12 2 5 2 4" xfId="41775" xr:uid="{00000000-0005-0000-0000-0000B0720000}"/>
    <cellStyle name="Output 2 12 2 5 2 5" xfId="49867" xr:uid="{00000000-0005-0000-0000-0000B1720000}"/>
    <cellStyle name="Output 2 12 2 5 3" xfId="7489" xr:uid="{00000000-0005-0000-0000-0000B2720000}"/>
    <cellStyle name="Output 2 12 2 5 3 2" xfId="20390" xr:uid="{00000000-0005-0000-0000-0000B3720000}"/>
    <cellStyle name="Output 2 12 2 5 3 3" xfId="26776" xr:uid="{00000000-0005-0000-0000-0000B4720000}"/>
    <cellStyle name="Output 2 12 2 5 4" xfId="12866" xr:uid="{00000000-0005-0000-0000-0000B5720000}"/>
    <cellStyle name="Output 2 12 2 5 4 2" xfId="32497" xr:uid="{00000000-0005-0000-0000-0000B6720000}"/>
    <cellStyle name="Output 2 12 2 5 5" xfId="15857" xr:uid="{00000000-0005-0000-0000-0000B7720000}"/>
    <cellStyle name="Output 2 12 2 5 6" xfId="36849" xr:uid="{00000000-0005-0000-0000-0000B8720000}"/>
    <cellStyle name="Output 2 12 2 5 7" xfId="44941" xr:uid="{00000000-0005-0000-0000-0000B9720000}"/>
    <cellStyle name="Output 2 12 2 6" xfId="3106" xr:uid="{00000000-0005-0000-0000-0000BA720000}"/>
    <cellStyle name="Output 2 12 2 6 2" xfId="6301" xr:uid="{00000000-0005-0000-0000-0000BB720000}"/>
    <cellStyle name="Output 2 12 2 6 2 2" xfId="19209" xr:uid="{00000000-0005-0000-0000-0000BC720000}"/>
    <cellStyle name="Output 2 12 2 6 2 3" xfId="25595" xr:uid="{00000000-0005-0000-0000-0000BD720000}"/>
    <cellStyle name="Output 2 12 2 6 3" xfId="9502" xr:uid="{00000000-0005-0000-0000-0000BE720000}"/>
    <cellStyle name="Output 2 12 2 6 3 2" xfId="22403" xr:uid="{00000000-0005-0000-0000-0000BF720000}"/>
    <cellStyle name="Output 2 12 2 6 3 3" xfId="28789" xr:uid="{00000000-0005-0000-0000-0000C0720000}"/>
    <cellStyle name="Output 2 12 2 6 4" xfId="12338" xr:uid="{00000000-0005-0000-0000-0000C1720000}"/>
    <cellStyle name="Output 2 12 2 6 4 2" xfId="34510" xr:uid="{00000000-0005-0000-0000-0000C2720000}"/>
    <cellStyle name="Output 2 12 2 6 5" xfId="16351" xr:uid="{00000000-0005-0000-0000-0000C3720000}"/>
    <cellStyle name="Output 2 12 2 6 6" xfId="38867" xr:uid="{00000000-0005-0000-0000-0000C4720000}"/>
    <cellStyle name="Output 2 12 2 6 7" xfId="46959" xr:uid="{00000000-0005-0000-0000-0000C5720000}"/>
    <cellStyle name="Output 2 12 2 7" xfId="3917" xr:uid="{00000000-0005-0000-0000-0000C6720000}"/>
    <cellStyle name="Output 2 12 2 7 2" xfId="15747" xr:uid="{00000000-0005-0000-0000-0000C7720000}"/>
    <cellStyle name="Output 2 12 2 7 2 2" xfId="29600" xr:uid="{00000000-0005-0000-0000-0000C8720000}"/>
    <cellStyle name="Output 2 12 2 7 3" xfId="15941" xr:uid="{00000000-0005-0000-0000-0000C9720000}"/>
    <cellStyle name="Output 2 12 2 7 4" xfId="39689" xr:uid="{00000000-0005-0000-0000-0000CA720000}"/>
    <cellStyle name="Output 2 12 2 7 5" xfId="47781" xr:uid="{00000000-0005-0000-0000-0000CB720000}"/>
    <cellStyle name="Output 2 12 2 8" xfId="7118" xr:uid="{00000000-0005-0000-0000-0000CC720000}"/>
    <cellStyle name="Output 2 12 2 8 2" xfId="16825" xr:uid="{00000000-0005-0000-0000-0000CD720000}"/>
    <cellStyle name="Output 2 12 2 8 3" xfId="23211" xr:uid="{00000000-0005-0000-0000-0000CE720000}"/>
    <cellStyle name="Output 2 12 2 9" xfId="10768" xr:uid="{00000000-0005-0000-0000-0000CF720000}"/>
    <cellStyle name="Output 2 12 2 9 2" xfId="20019" xr:uid="{00000000-0005-0000-0000-0000D0720000}"/>
    <cellStyle name="Output 2 12 2 9 3" xfId="26405" xr:uid="{00000000-0005-0000-0000-0000D1720000}"/>
    <cellStyle name="Output 2 12 3" xfId="1255" xr:uid="{00000000-0005-0000-0000-0000D2720000}"/>
    <cellStyle name="Output 2 12 3 10" xfId="35498" xr:uid="{00000000-0005-0000-0000-0000D3720000}"/>
    <cellStyle name="Output 2 12 3 11" xfId="43590" xr:uid="{00000000-0005-0000-0000-0000D4720000}"/>
    <cellStyle name="Output 2 12 3 2" xfId="1755" xr:uid="{00000000-0005-0000-0000-0000D5720000}"/>
    <cellStyle name="Output 2 12 3 2 2" xfId="4950" xr:uid="{00000000-0005-0000-0000-0000D6720000}"/>
    <cellStyle name="Output 2 12 3 2 2 2" xfId="17858" xr:uid="{00000000-0005-0000-0000-0000D7720000}"/>
    <cellStyle name="Output 2 12 3 2 2 2 2" xfId="42311" xr:uid="{00000000-0005-0000-0000-0000D8720000}"/>
    <cellStyle name="Output 2 12 3 2 2 2 3" xfId="50403" xr:uid="{00000000-0005-0000-0000-0000D9720000}"/>
    <cellStyle name="Output 2 12 3 2 2 3" xfId="24244" xr:uid="{00000000-0005-0000-0000-0000DA720000}"/>
    <cellStyle name="Output 2 12 3 2 2 4" xfId="37511" xr:uid="{00000000-0005-0000-0000-0000DB720000}"/>
    <cellStyle name="Output 2 12 3 2 2 5" xfId="45603" xr:uid="{00000000-0005-0000-0000-0000DC720000}"/>
    <cellStyle name="Output 2 12 3 2 3" xfId="8151" xr:uid="{00000000-0005-0000-0000-0000DD720000}"/>
    <cellStyle name="Output 2 12 3 2 3 2" xfId="21052" xr:uid="{00000000-0005-0000-0000-0000DE720000}"/>
    <cellStyle name="Output 2 12 3 2 3 3" xfId="27438" xr:uid="{00000000-0005-0000-0000-0000DF720000}"/>
    <cellStyle name="Output 2 12 3 2 3 4" xfId="40351" xr:uid="{00000000-0005-0000-0000-0000E0720000}"/>
    <cellStyle name="Output 2 12 3 2 3 5" xfId="48443" xr:uid="{00000000-0005-0000-0000-0000E1720000}"/>
    <cellStyle name="Output 2 12 3 2 4" xfId="3769" xr:uid="{00000000-0005-0000-0000-0000E2720000}"/>
    <cellStyle name="Output 2 12 3 2 4 2" xfId="33159" xr:uid="{00000000-0005-0000-0000-0000E3720000}"/>
    <cellStyle name="Output 2 12 3 2 4 3" xfId="41454" xr:uid="{00000000-0005-0000-0000-0000E4720000}"/>
    <cellStyle name="Output 2 12 3 2 4 4" xfId="49546" xr:uid="{00000000-0005-0000-0000-0000E5720000}"/>
    <cellStyle name="Output 2 12 3 2 5" xfId="16019" xr:uid="{00000000-0005-0000-0000-0000E6720000}"/>
    <cellStyle name="Output 2 12 3 2 6" xfId="35998" xr:uid="{00000000-0005-0000-0000-0000E7720000}"/>
    <cellStyle name="Output 2 12 3 2 7" xfId="44090" xr:uid="{00000000-0005-0000-0000-0000E8720000}"/>
    <cellStyle name="Output 2 12 3 3" xfId="2764" xr:uid="{00000000-0005-0000-0000-0000E9720000}"/>
    <cellStyle name="Output 2 12 3 3 2" xfId="5959" xr:uid="{00000000-0005-0000-0000-0000EA720000}"/>
    <cellStyle name="Output 2 12 3 3 2 2" xfId="18867" xr:uid="{00000000-0005-0000-0000-0000EB720000}"/>
    <cellStyle name="Output 2 12 3 3 2 3" xfId="25253" xr:uid="{00000000-0005-0000-0000-0000EC720000}"/>
    <cellStyle name="Output 2 12 3 3 2 4" xfId="38520" xr:uid="{00000000-0005-0000-0000-0000ED720000}"/>
    <cellStyle name="Output 2 12 3 3 2 5" xfId="46612" xr:uid="{00000000-0005-0000-0000-0000EE720000}"/>
    <cellStyle name="Output 2 12 3 3 3" xfId="9160" xr:uid="{00000000-0005-0000-0000-0000EF720000}"/>
    <cellStyle name="Output 2 12 3 3 3 2" xfId="22061" xr:uid="{00000000-0005-0000-0000-0000F0720000}"/>
    <cellStyle name="Output 2 12 3 3 3 3" xfId="28447" xr:uid="{00000000-0005-0000-0000-0000F1720000}"/>
    <cellStyle name="Output 2 12 3 3 3 4" xfId="41360" xr:uid="{00000000-0005-0000-0000-0000F2720000}"/>
    <cellStyle name="Output 2 12 3 3 3 5" xfId="49452" xr:uid="{00000000-0005-0000-0000-0000F3720000}"/>
    <cellStyle name="Output 2 12 3 3 4" xfId="10315" xr:uid="{00000000-0005-0000-0000-0000F4720000}"/>
    <cellStyle name="Output 2 12 3 3 4 2" xfId="34168" xr:uid="{00000000-0005-0000-0000-0000F5720000}"/>
    <cellStyle name="Output 2 12 3 3 4 3" xfId="42488" xr:uid="{00000000-0005-0000-0000-0000F6720000}"/>
    <cellStyle name="Output 2 12 3 3 4 4" xfId="50580" xr:uid="{00000000-0005-0000-0000-0000F7720000}"/>
    <cellStyle name="Output 2 12 3 3 5" xfId="16267" xr:uid="{00000000-0005-0000-0000-0000F8720000}"/>
    <cellStyle name="Output 2 12 3 3 6" xfId="36495" xr:uid="{00000000-0005-0000-0000-0000F9720000}"/>
    <cellStyle name="Output 2 12 3 3 7" xfId="44587" xr:uid="{00000000-0005-0000-0000-0000FA720000}"/>
    <cellStyle name="Output 2 12 3 4" xfId="2006" xr:uid="{00000000-0005-0000-0000-0000FB720000}"/>
    <cellStyle name="Output 2 12 3 4 2" xfId="5201" xr:uid="{00000000-0005-0000-0000-0000FC720000}"/>
    <cellStyle name="Output 2 12 3 4 2 2" xfId="18109" xr:uid="{00000000-0005-0000-0000-0000FD720000}"/>
    <cellStyle name="Output 2 12 3 4 2 3" xfId="24495" xr:uid="{00000000-0005-0000-0000-0000FE720000}"/>
    <cellStyle name="Output 2 12 3 4 2 4" xfId="40602" xr:uid="{00000000-0005-0000-0000-0000FF720000}"/>
    <cellStyle name="Output 2 12 3 4 2 5" xfId="48694" xr:uid="{00000000-0005-0000-0000-000000730000}"/>
    <cellStyle name="Output 2 12 3 4 3" xfId="8402" xr:uid="{00000000-0005-0000-0000-000001730000}"/>
    <cellStyle name="Output 2 12 3 4 3 2" xfId="21303" xr:uid="{00000000-0005-0000-0000-000002730000}"/>
    <cellStyle name="Output 2 12 3 4 3 3" xfId="27689" xr:uid="{00000000-0005-0000-0000-000003730000}"/>
    <cellStyle name="Output 2 12 3 4 3 4" xfId="42364" xr:uid="{00000000-0005-0000-0000-000004730000}"/>
    <cellStyle name="Output 2 12 3 4 3 5" xfId="50456" xr:uid="{00000000-0005-0000-0000-000005730000}"/>
    <cellStyle name="Output 2 12 3 4 4" xfId="12099" xr:uid="{00000000-0005-0000-0000-000006730000}"/>
    <cellStyle name="Output 2 12 3 4 4 2" xfId="33410" xr:uid="{00000000-0005-0000-0000-000007730000}"/>
    <cellStyle name="Output 2 12 3 4 5" xfId="16085" xr:uid="{00000000-0005-0000-0000-000008730000}"/>
    <cellStyle name="Output 2 12 3 4 6" xfId="37762" xr:uid="{00000000-0005-0000-0000-000009730000}"/>
    <cellStyle name="Output 2 12 3 4 7" xfId="45854" xr:uid="{00000000-0005-0000-0000-00000A730000}"/>
    <cellStyle name="Output 2 12 3 5" xfId="3268" xr:uid="{00000000-0005-0000-0000-00000B730000}"/>
    <cellStyle name="Output 2 12 3 5 2" xfId="6463" xr:uid="{00000000-0005-0000-0000-00000C730000}"/>
    <cellStyle name="Output 2 12 3 5 2 2" xfId="19371" xr:uid="{00000000-0005-0000-0000-00000D730000}"/>
    <cellStyle name="Output 2 12 3 5 2 3" xfId="25757" xr:uid="{00000000-0005-0000-0000-00000E730000}"/>
    <cellStyle name="Output 2 12 3 5 2 4" xfId="41908" xr:uid="{00000000-0005-0000-0000-00000F730000}"/>
    <cellStyle name="Output 2 12 3 5 2 5" xfId="50000" xr:uid="{00000000-0005-0000-0000-000010730000}"/>
    <cellStyle name="Output 2 12 3 5 3" xfId="9664" xr:uid="{00000000-0005-0000-0000-000011730000}"/>
    <cellStyle name="Output 2 12 3 5 3 2" xfId="22565" xr:uid="{00000000-0005-0000-0000-000012730000}"/>
    <cellStyle name="Output 2 12 3 5 3 3" xfId="28951" xr:uid="{00000000-0005-0000-0000-000013730000}"/>
    <cellStyle name="Output 2 12 3 5 4" xfId="12076" xr:uid="{00000000-0005-0000-0000-000014730000}"/>
    <cellStyle name="Output 2 12 3 5 4 2" xfId="34672" xr:uid="{00000000-0005-0000-0000-000015730000}"/>
    <cellStyle name="Output 2 12 3 5 5" xfId="16391" xr:uid="{00000000-0005-0000-0000-000016730000}"/>
    <cellStyle name="Output 2 12 3 5 6" xfId="37011" xr:uid="{00000000-0005-0000-0000-000017730000}"/>
    <cellStyle name="Output 2 12 3 5 7" xfId="45103" xr:uid="{00000000-0005-0000-0000-000018730000}"/>
    <cellStyle name="Output 2 12 3 6" xfId="4450" xr:uid="{00000000-0005-0000-0000-000019730000}"/>
    <cellStyle name="Output 2 12 3 6 2" xfId="17358" xr:uid="{00000000-0005-0000-0000-00001A730000}"/>
    <cellStyle name="Output 2 12 3 6 3" xfId="23744" xr:uid="{00000000-0005-0000-0000-00001B730000}"/>
    <cellStyle name="Output 2 12 3 6 4" xfId="39029" xr:uid="{00000000-0005-0000-0000-00001C730000}"/>
    <cellStyle name="Output 2 12 3 6 5" xfId="47121" xr:uid="{00000000-0005-0000-0000-00001D730000}"/>
    <cellStyle name="Output 2 12 3 7" xfId="7651" xr:uid="{00000000-0005-0000-0000-00001E730000}"/>
    <cellStyle name="Output 2 12 3 7 2" xfId="20552" xr:uid="{00000000-0005-0000-0000-00001F730000}"/>
    <cellStyle name="Output 2 12 3 7 3" xfId="26938" xr:uid="{00000000-0005-0000-0000-000020730000}"/>
    <cellStyle name="Output 2 12 3 7 4" xfId="39851" xr:uid="{00000000-0005-0000-0000-000021730000}"/>
    <cellStyle name="Output 2 12 3 7 5" xfId="47943" xr:uid="{00000000-0005-0000-0000-000022730000}"/>
    <cellStyle name="Output 2 12 3 8" xfId="12982" xr:uid="{00000000-0005-0000-0000-000023730000}"/>
    <cellStyle name="Output 2 12 3 8 2" xfId="32659" xr:uid="{00000000-0005-0000-0000-000024730000}"/>
    <cellStyle name="Output 2 12 3 9" xfId="15897" xr:uid="{00000000-0005-0000-0000-000025730000}"/>
    <cellStyle name="Output 2 12 4" xfId="1427" xr:uid="{00000000-0005-0000-0000-000026730000}"/>
    <cellStyle name="Output 2 12 4 2" xfId="4622" xr:uid="{00000000-0005-0000-0000-000027730000}"/>
    <cellStyle name="Output 2 12 4 2 2" xfId="17530" xr:uid="{00000000-0005-0000-0000-000028730000}"/>
    <cellStyle name="Output 2 12 4 2 2 2" xfId="42045" xr:uid="{00000000-0005-0000-0000-000029730000}"/>
    <cellStyle name="Output 2 12 4 2 2 3" xfId="50137" xr:uid="{00000000-0005-0000-0000-00002A730000}"/>
    <cellStyle name="Output 2 12 4 2 3" xfId="23916" xr:uid="{00000000-0005-0000-0000-00002B730000}"/>
    <cellStyle name="Output 2 12 4 2 4" xfId="37183" xr:uid="{00000000-0005-0000-0000-00002C730000}"/>
    <cellStyle name="Output 2 12 4 2 5" xfId="45275" xr:uid="{00000000-0005-0000-0000-00002D730000}"/>
    <cellStyle name="Output 2 12 4 3" xfId="7823" xr:uid="{00000000-0005-0000-0000-00002E730000}"/>
    <cellStyle name="Output 2 12 4 3 2" xfId="20724" xr:uid="{00000000-0005-0000-0000-00002F730000}"/>
    <cellStyle name="Output 2 12 4 3 3" xfId="27110" xr:uid="{00000000-0005-0000-0000-000030730000}"/>
    <cellStyle name="Output 2 12 4 3 4" xfId="40023" xr:uid="{00000000-0005-0000-0000-000031730000}"/>
    <cellStyle name="Output 2 12 4 3 5" xfId="48115" xr:uid="{00000000-0005-0000-0000-000032730000}"/>
    <cellStyle name="Output 2 12 4 4" xfId="11151" xr:uid="{00000000-0005-0000-0000-000033730000}"/>
    <cellStyle name="Output 2 12 4 4 2" xfId="32831" xr:uid="{00000000-0005-0000-0000-000034730000}"/>
    <cellStyle name="Output 2 12 4 4 3" xfId="41400" xr:uid="{00000000-0005-0000-0000-000035730000}"/>
    <cellStyle name="Output 2 12 4 4 4" xfId="49492" xr:uid="{00000000-0005-0000-0000-000036730000}"/>
    <cellStyle name="Output 2 12 4 5" xfId="15939" xr:uid="{00000000-0005-0000-0000-000037730000}"/>
    <cellStyle name="Output 2 12 4 6" xfId="35670" xr:uid="{00000000-0005-0000-0000-000038730000}"/>
    <cellStyle name="Output 2 12 4 7" xfId="43762" xr:uid="{00000000-0005-0000-0000-000039730000}"/>
    <cellStyle name="Output 2 12 5" xfId="2436" xr:uid="{00000000-0005-0000-0000-00003A730000}"/>
    <cellStyle name="Output 2 12 5 2" xfId="5631" xr:uid="{00000000-0005-0000-0000-00003B730000}"/>
    <cellStyle name="Output 2 12 5 2 2" xfId="18539" xr:uid="{00000000-0005-0000-0000-00003C730000}"/>
    <cellStyle name="Output 2 12 5 2 3" xfId="24925" xr:uid="{00000000-0005-0000-0000-00003D730000}"/>
    <cellStyle name="Output 2 12 5 2 4" xfId="38192" xr:uid="{00000000-0005-0000-0000-00003E730000}"/>
    <cellStyle name="Output 2 12 5 2 5" xfId="46284" xr:uid="{00000000-0005-0000-0000-00003F730000}"/>
    <cellStyle name="Output 2 12 5 3" xfId="8832" xr:uid="{00000000-0005-0000-0000-000040730000}"/>
    <cellStyle name="Output 2 12 5 3 2" xfId="21733" xr:uid="{00000000-0005-0000-0000-000041730000}"/>
    <cellStyle name="Output 2 12 5 3 3" xfId="28119" xr:uid="{00000000-0005-0000-0000-000042730000}"/>
    <cellStyle name="Output 2 12 5 3 4" xfId="41032" xr:uid="{00000000-0005-0000-0000-000043730000}"/>
    <cellStyle name="Output 2 12 5 3 5" xfId="49124" xr:uid="{00000000-0005-0000-0000-000044730000}"/>
    <cellStyle name="Output 2 12 5 4" xfId="12519" xr:uid="{00000000-0005-0000-0000-000045730000}"/>
    <cellStyle name="Output 2 12 5 4 2" xfId="33840" xr:uid="{00000000-0005-0000-0000-000046730000}"/>
    <cellStyle name="Output 2 12 5 4 3" xfId="42434" xr:uid="{00000000-0005-0000-0000-000047730000}"/>
    <cellStyle name="Output 2 12 5 4 4" xfId="50526" xr:uid="{00000000-0005-0000-0000-000048730000}"/>
    <cellStyle name="Output 2 12 5 5" xfId="16185" xr:uid="{00000000-0005-0000-0000-000049730000}"/>
    <cellStyle name="Output 2 12 5 6" xfId="36167" xr:uid="{00000000-0005-0000-0000-00004A730000}"/>
    <cellStyle name="Output 2 12 5 7" xfId="44259" xr:uid="{00000000-0005-0000-0000-00004B730000}"/>
    <cellStyle name="Output 2 12 6" xfId="2241" xr:uid="{00000000-0005-0000-0000-00004C730000}"/>
    <cellStyle name="Output 2 12 6 2" xfId="5436" xr:uid="{00000000-0005-0000-0000-00004D730000}"/>
    <cellStyle name="Output 2 12 6 2 2" xfId="18344" xr:uid="{00000000-0005-0000-0000-00004E730000}"/>
    <cellStyle name="Output 2 12 6 2 3" xfId="24730" xr:uid="{00000000-0005-0000-0000-00004F730000}"/>
    <cellStyle name="Output 2 12 6 2 4" xfId="40837" xr:uid="{00000000-0005-0000-0000-000050730000}"/>
    <cellStyle name="Output 2 12 6 2 5" xfId="48929" xr:uid="{00000000-0005-0000-0000-000051730000}"/>
    <cellStyle name="Output 2 12 6 3" xfId="8637" xr:uid="{00000000-0005-0000-0000-000052730000}"/>
    <cellStyle name="Output 2 12 6 3 2" xfId="21538" xr:uid="{00000000-0005-0000-0000-000053730000}"/>
    <cellStyle name="Output 2 12 6 3 3" xfId="27924" xr:uid="{00000000-0005-0000-0000-000054730000}"/>
    <cellStyle name="Output 2 12 6 3 4" xfId="42403" xr:uid="{00000000-0005-0000-0000-000055730000}"/>
    <cellStyle name="Output 2 12 6 3 5" xfId="50495" xr:uid="{00000000-0005-0000-0000-000056730000}"/>
    <cellStyle name="Output 2 12 6 4" xfId="12627" xr:uid="{00000000-0005-0000-0000-000057730000}"/>
    <cellStyle name="Output 2 12 6 4 2" xfId="33645" xr:uid="{00000000-0005-0000-0000-000058730000}"/>
    <cellStyle name="Output 2 12 6 5" xfId="16139" xr:uid="{00000000-0005-0000-0000-000059730000}"/>
    <cellStyle name="Output 2 12 6 6" xfId="37997" xr:uid="{00000000-0005-0000-0000-00005A730000}"/>
    <cellStyle name="Output 2 12 6 7" xfId="46089" xr:uid="{00000000-0005-0000-0000-00005B730000}"/>
    <cellStyle name="Output 2 12 7" xfId="927" xr:uid="{00000000-0005-0000-0000-00005C730000}"/>
    <cellStyle name="Output 2 12 7 2" xfId="4122" xr:uid="{00000000-0005-0000-0000-00005D730000}"/>
    <cellStyle name="Output 2 12 7 2 2" xfId="17030" xr:uid="{00000000-0005-0000-0000-00005E730000}"/>
    <cellStyle name="Output 2 12 7 2 3" xfId="23416" xr:uid="{00000000-0005-0000-0000-00005F730000}"/>
    <cellStyle name="Output 2 12 7 2 4" xfId="41630" xr:uid="{00000000-0005-0000-0000-000060730000}"/>
    <cellStyle name="Output 2 12 7 2 5" xfId="49722" xr:uid="{00000000-0005-0000-0000-000061730000}"/>
    <cellStyle name="Output 2 12 7 3" xfId="7323" xr:uid="{00000000-0005-0000-0000-000062730000}"/>
    <cellStyle name="Output 2 12 7 3 2" xfId="20224" xr:uid="{00000000-0005-0000-0000-000063730000}"/>
    <cellStyle name="Output 2 12 7 3 3" xfId="26610" xr:uid="{00000000-0005-0000-0000-000064730000}"/>
    <cellStyle name="Output 2 12 7 4" xfId="12885" xr:uid="{00000000-0005-0000-0000-000065730000}"/>
    <cellStyle name="Output 2 12 7 4 2" xfId="32331" xr:uid="{00000000-0005-0000-0000-000066730000}"/>
    <cellStyle name="Output 2 12 7 5" xfId="15816" xr:uid="{00000000-0005-0000-0000-000067730000}"/>
    <cellStyle name="Output 2 12 7 6" xfId="36683" xr:uid="{00000000-0005-0000-0000-000068730000}"/>
    <cellStyle name="Output 2 12 7 7" xfId="44775" xr:uid="{00000000-0005-0000-0000-000069730000}"/>
    <cellStyle name="Output 2 12 8" xfId="2940" xr:uid="{00000000-0005-0000-0000-00006A730000}"/>
    <cellStyle name="Output 2 12 8 2" xfId="6135" xr:uid="{00000000-0005-0000-0000-00006B730000}"/>
    <cellStyle name="Output 2 12 8 2 2" xfId="19043" xr:uid="{00000000-0005-0000-0000-00006C730000}"/>
    <cellStyle name="Output 2 12 8 2 3" xfId="25429" xr:uid="{00000000-0005-0000-0000-00006D730000}"/>
    <cellStyle name="Output 2 12 8 3" xfId="9336" xr:uid="{00000000-0005-0000-0000-00006E730000}"/>
    <cellStyle name="Output 2 12 8 3 2" xfId="22237" xr:uid="{00000000-0005-0000-0000-00006F730000}"/>
    <cellStyle name="Output 2 12 8 3 3" xfId="28623" xr:uid="{00000000-0005-0000-0000-000070730000}"/>
    <cellStyle name="Output 2 12 8 4" xfId="12584" xr:uid="{00000000-0005-0000-0000-000071730000}"/>
    <cellStyle name="Output 2 12 8 4 2" xfId="34344" xr:uid="{00000000-0005-0000-0000-000072730000}"/>
    <cellStyle name="Output 2 12 8 5" xfId="16310" xr:uid="{00000000-0005-0000-0000-000073730000}"/>
    <cellStyle name="Output 2 12 8 6" xfId="38701" xr:uid="{00000000-0005-0000-0000-000074730000}"/>
    <cellStyle name="Output 2 12 8 7" xfId="46793" xr:uid="{00000000-0005-0000-0000-000075730000}"/>
    <cellStyle name="Output 2 12 9" xfId="551" xr:uid="{00000000-0005-0000-0000-000076730000}"/>
    <cellStyle name="Output 2 12 9 2" xfId="15581" xr:uid="{00000000-0005-0000-0000-000077730000}"/>
    <cellStyle name="Output 2 12 9 2 2" xfId="29435" xr:uid="{00000000-0005-0000-0000-000078730000}"/>
    <cellStyle name="Output 2 12 9 3" xfId="16495" xr:uid="{00000000-0005-0000-0000-000079730000}"/>
    <cellStyle name="Output 2 12 9 4" xfId="39523" xr:uid="{00000000-0005-0000-0000-00007A730000}"/>
    <cellStyle name="Output 2 12 9 5" xfId="47615" xr:uid="{00000000-0005-0000-0000-00007B730000}"/>
    <cellStyle name="Output 2 13" xfId="336" xr:uid="{00000000-0005-0000-0000-00007C730000}"/>
    <cellStyle name="Output 2 13 10" xfId="3751" xr:uid="{00000000-0005-0000-0000-00007D730000}"/>
    <cellStyle name="Output 2 13 10 2" xfId="16660" xr:uid="{00000000-0005-0000-0000-00007E730000}"/>
    <cellStyle name="Output 2 13 10 3" xfId="23046" xr:uid="{00000000-0005-0000-0000-00007F730000}"/>
    <cellStyle name="Output 2 13 11" xfId="6952" xr:uid="{00000000-0005-0000-0000-000080730000}"/>
    <cellStyle name="Output 2 13 11 2" xfId="19854" xr:uid="{00000000-0005-0000-0000-000081730000}"/>
    <cellStyle name="Output 2 13 11 3" xfId="26240" xr:uid="{00000000-0005-0000-0000-000082730000}"/>
    <cellStyle name="Output 2 13 12" xfId="10336" xr:uid="{00000000-0005-0000-0000-000083730000}"/>
    <cellStyle name="Output 2 13 12 2" xfId="31971" xr:uid="{00000000-0005-0000-0000-000084730000}"/>
    <cellStyle name="Output 2 13 13" xfId="15380" xr:uid="{00000000-0005-0000-0000-000085730000}"/>
    <cellStyle name="Output 2 13 14" xfId="35175" xr:uid="{00000000-0005-0000-0000-000086730000}"/>
    <cellStyle name="Output 2 13 15" xfId="43267" xr:uid="{00000000-0005-0000-0000-000087730000}"/>
    <cellStyle name="Output 2 13 2" xfId="727" xr:uid="{00000000-0005-0000-0000-000088730000}"/>
    <cellStyle name="Output 2 13 2 10" xfId="15419" xr:uid="{00000000-0005-0000-0000-000089730000}"/>
    <cellStyle name="Output 2 13 2 10 2" xfId="32141" xr:uid="{00000000-0005-0000-0000-00008A730000}"/>
    <cellStyle name="Output 2 13 2 11" xfId="35341" xr:uid="{00000000-0005-0000-0000-00008B730000}"/>
    <cellStyle name="Output 2 13 2 12" xfId="43433" xr:uid="{00000000-0005-0000-0000-00008C730000}"/>
    <cellStyle name="Output 2 13 2 2" xfId="1598" xr:uid="{00000000-0005-0000-0000-00008D730000}"/>
    <cellStyle name="Output 2 13 2 2 2" xfId="4793" xr:uid="{00000000-0005-0000-0000-00008E730000}"/>
    <cellStyle name="Output 2 13 2 2 2 2" xfId="17701" xr:uid="{00000000-0005-0000-0000-00008F730000}"/>
    <cellStyle name="Output 2 13 2 2 2 2 2" xfId="42186" xr:uid="{00000000-0005-0000-0000-000090730000}"/>
    <cellStyle name="Output 2 13 2 2 2 2 3" xfId="50278" xr:uid="{00000000-0005-0000-0000-000091730000}"/>
    <cellStyle name="Output 2 13 2 2 2 3" xfId="24087" xr:uid="{00000000-0005-0000-0000-000092730000}"/>
    <cellStyle name="Output 2 13 2 2 2 4" xfId="37354" xr:uid="{00000000-0005-0000-0000-000093730000}"/>
    <cellStyle name="Output 2 13 2 2 2 5" xfId="45446" xr:uid="{00000000-0005-0000-0000-000094730000}"/>
    <cellStyle name="Output 2 13 2 2 3" xfId="7994" xr:uid="{00000000-0005-0000-0000-000095730000}"/>
    <cellStyle name="Output 2 13 2 2 3 2" xfId="20895" xr:uid="{00000000-0005-0000-0000-000096730000}"/>
    <cellStyle name="Output 2 13 2 2 3 3" xfId="27281" xr:uid="{00000000-0005-0000-0000-000097730000}"/>
    <cellStyle name="Output 2 13 2 2 3 4" xfId="40194" xr:uid="{00000000-0005-0000-0000-000098730000}"/>
    <cellStyle name="Output 2 13 2 2 3 5" xfId="48286" xr:uid="{00000000-0005-0000-0000-000099730000}"/>
    <cellStyle name="Output 2 13 2 2 4" xfId="10134" xr:uid="{00000000-0005-0000-0000-00009A730000}"/>
    <cellStyle name="Output 2 13 2 2 4 2" xfId="33002" xr:uid="{00000000-0005-0000-0000-00009B730000}"/>
    <cellStyle name="Output 2 13 2 2 4 3" xfId="41428" xr:uid="{00000000-0005-0000-0000-00009C730000}"/>
    <cellStyle name="Output 2 13 2 2 4 4" xfId="49520" xr:uid="{00000000-0005-0000-0000-00009D730000}"/>
    <cellStyle name="Output 2 13 2 2 5" xfId="15980" xr:uid="{00000000-0005-0000-0000-00009E730000}"/>
    <cellStyle name="Output 2 13 2 2 6" xfId="35841" xr:uid="{00000000-0005-0000-0000-00009F730000}"/>
    <cellStyle name="Output 2 13 2 2 7" xfId="43933" xr:uid="{00000000-0005-0000-0000-0000A0730000}"/>
    <cellStyle name="Output 2 13 2 3" xfId="2607" xr:uid="{00000000-0005-0000-0000-0000A1730000}"/>
    <cellStyle name="Output 2 13 2 3 2" xfId="5802" xr:uid="{00000000-0005-0000-0000-0000A2730000}"/>
    <cellStyle name="Output 2 13 2 3 2 2" xfId="18710" xr:uid="{00000000-0005-0000-0000-0000A3730000}"/>
    <cellStyle name="Output 2 13 2 3 2 3" xfId="25096" xr:uid="{00000000-0005-0000-0000-0000A4730000}"/>
    <cellStyle name="Output 2 13 2 3 2 4" xfId="38363" xr:uid="{00000000-0005-0000-0000-0000A5730000}"/>
    <cellStyle name="Output 2 13 2 3 2 5" xfId="46455" xr:uid="{00000000-0005-0000-0000-0000A6730000}"/>
    <cellStyle name="Output 2 13 2 3 3" xfId="9003" xr:uid="{00000000-0005-0000-0000-0000A7730000}"/>
    <cellStyle name="Output 2 13 2 3 3 2" xfId="21904" xr:uid="{00000000-0005-0000-0000-0000A8730000}"/>
    <cellStyle name="Output 2 13 2 3 3 3" xfId="28290" xr:uid="{00000000-0005-0000-0000-0000A9730000}"/>
    <cellStyle name="Output 2 13 2 3 3 4" xfId="41203" xr:uid="{00000000-0005-0000-0000-0000AA730000}"/>
    <cellStyle name="Output 2 13 2 3 3 5" xfId="49295" xr:uid="{00000000-0005-0000-0000-0000AB730000}"/>
    <cellStyle name="Output 2 13 2 3 4" xfId="10587" xr:uid="{00000000-0005-0000-0000-0000AC730000}"/>
    <cellStyle name="Output 2 13 2 3 4 2" xfId="34011" xr:uid="{00000000-0005-0000-0000-0000AD730000}"/>
    <cellStyle name="Output 2 13 2 3 4 3" xfId="42462" xr:uid="{00000000-0005-0000-0000-0000AE730000}"/>
    <cellStyle name="Output 2 13 2 3 4 4" xfId="50554" xr:uid="{00000000-0005-0000-0000-0000AF730000}"/>
    <cellStyle name="Output 2 13 2 3 5" xfId="16228" xr:uid="{00000000-0005-0000-0000-0000B0730000}"/>
    <cellStyle name="Output 2 13 2 3 6" xfId="36338" xr:uid="{00000000-0005-0000-0000-0000B1730000}"/>
    <cellStyle name="Output 2 13 2 3 7" xfId="44430" xr:uid="{00000000-0005-0000-0000-0000B2730000}"/>
    <cellStyle name="Output 2 13 2 4" xfId="1824" xr:uid="{00000000-0005-0000-0000-0000B3730000}"/>
    <cellStyle name="Output 2 13 2 4 2" xfId="5019" xr:uid="{00000000-0005-0000-0000-0000B4730000}"/>
    <cellStyle name="Output 2 13 2 4 2 2" xfId="17927" xr:uid="{00000000-0005-0000-0000-0000B5730000}"/>
    <cellStyle name="Output 2 13 2 4 2 3" xfId="24313" xr:uid="{00000000-0005-0000-0000-0000B6730000}"/>
    <cellStyle name="Output 2 13 2 4 2 4" xfId="40420" xr:uid="{00000000-0005-0000-0000-0000B7730000}"/>
    <cellStyle name="Output 2 13 2 4 2 5" xfId="48512" xr:uid="{00000000-0005-0000-0000-0000B8730000}"/>
    <cellStyle name="Output 2 13 2 4 3" xfId="8220" xr:uid="{00000000-0005-0000-0000-0000B9730000}"/>
    <cellStyle name="Output 2 13 2 4 3 2" xfId="21121" xr:uid="{00000000-0005-0000-0000-0000BA730000}"/>
    <cellStyle name="Output 2 13 2 4 3 3" xfId="27507" xr:uid="{00000000-0005-0000-0000-0000BB730000}"/>
    <cellStyle name="Output 2 13 2 4 3 4" xfId="42339" xr:uid="{00000000-0005-0000-0000-0000BC730000}"/>
    <cellStyle name="Output 2 13 2 4 3 5" xfId="50431" xr:uid="{00000000-0005-0000-0000-0000BD730000}"/>
    <cellStyle name="Output 2 13 2 4 4" xfId="12416" xr:uid="{00000000-0005-0000-0000-0000BE730000}"/>
    <cellStyle name="Output 2 13 2 4 4 2" xfId="33228" xr:uid="{00000000-0005-0000-0000-0000BF730000}"/>
    <cellStyle name="Output 2 13 2 4 5" xfId="16042" xr:uid="{00000000-0005-0000-0000-0000C0730000}"/>
    <cellStyle name="Output 2 13 2 4 6" xfId="37580" xr:uid="{00000000-0005-0000-0000-0000C1730000}"/>
    <cellStyle name="Output 2 13 2 4 7" xfId="45672" xr:uid="{00000000-0005-0000-0000-0000C2730000}"/>
    <cellStyle name="Output 2 13 2 5" xfId="1098" xr:uid="{00000000-0005-0000-0000-0000C3730000}"/>
    <cellStyle name="Output 2 13 2 5 2" xfId="4293" xr:uid="{00000000-0005-0000-0000-0000C4730000}"/>
    <cellStyle name="Output 2 13 2 5 2 2" xfId="17201" xr:uid="{00000000-0005-0000-0000-0000C5730000}"/>
    <cellStyle name="Output 2 13 2 5 2 3" xfId="23587" xr:uid="{00000000-0005-0000-0000-0000C6730000}"/>
    <cellStyle name="Output 2 13 2 5 2 4" xfId="41780" xr:uid="{00000000-0005-0000-0000-0000C7730000}"/>
    <cellStyle name="Output 2 13 2 5 2 5" xfId="49872" xr:uid="{00000000-0005-0000-0000-0000C8730000}"/>
    <cellStyle name="Output 2 13 2 5 3" xfId="7494" xr:uid="{00000000-0005-0000-0000-0000C9730000}"/>
    <cellStyle name="Output 2 13 2 5 3 2" xfId="20395" xr:uid="{00000000-0005-0000-0000-0000CA730000}"/>
    <cellStyle name="Output 2 13 2 5 3 3" xfId="26781" xr:uid="{00000000-0005-0000-0000-0000CB730000}"/>
    <cellStyle name="Output 2 13 2 5 4" xfId="10490" xr:uid="{00000000-0005-0000-0000-0000CC730000}"/>
    <cellStyle name="Output 2 13 2 5 4 2" xfId="32502" xr:uid="{00000000-0005-0000-0000-0000CD730000}"/>
    <cellStyle name="Output 2 13 2 5 5" xfId="15858" xr:uid="{00000000-0005-0000-0000-0000CE730000}"/>
    <cellStyle name="Output 2 13 2 5 6" xfId="36854" xr:uid="{00000000-0005-0000-0000-0000CF730000}"/>
    <cellStyle name="Output 2 13 2 5 7" xfId="44946" xr:uid="{00000000-0005-0000-0000-0000D0730000}"/>
    <cellStyle name="Output 2 13 2 6" xfId="3111" xr:uid="{00000000-0005-0000-0000-0000D1730000}"/>
    <cellStyle name="Output 2 13 2 6 2" xfId="6306" xr:uid="{00000000-0005-0000-0000-0000D2730000}"/>
    <cellStyle name="Output 2 13 2 6 2 2" xfId="19214" xr:uid="{00000000-0005-0000-0000-0000D3730000}"/>
    <cellStyle name="Output 2 13 2 6 2 3" xfId="25600" xr:uid="{00000000-0005-0000-0000-0000D4730000}"/>
    <cellStyle name="Output 2 13 2 6 3" xfId="9507" xr:uid="{00000000-0005-0000-0000-0000D5730000}"/>
    <cellStyle name="Output 2 13 2 6 3 2" xfId="22408" xr:uid="{00000000-0005-0000-0000-0000D6730000}"/>
    <cellStyle name="Output 2 13 2 6 3 3" xfId="28794" xr:uid="{00000000-0005-0000-0000-0000D7730000}"/>
    <cellStyle name="Output 2 13 2 6 4" xfId="11397" xr:uid="{00000000-0005-0000-0000-0000D8730000}"/>
    <cellStyle name="Output 2 13 2 6 4 2" xfId="34515" xr:uid="{00000000-0005-0000-0000-0000D9730000}"/>
    <cellStyle name="Output 2 13 2 6 5" xfId="16352" xr:uid="{00000000-0005-0000-0000-0000DA730000}"/>
    <cellStyle name="Output 2 13 2 6 6" xfId="38872" xr:uid="{00000000-0005-0000-0000-0000DB730000}"/>
    <cellStyle name="Output 2 13 2 6 7" xfId="46964" xr:uid="{00000000-0005-0000-0000-0000DC730000}"/>
    <cellStyle name="Output 2 13 2 7" xfId="3922" xr:uid="{00000000-0005-0000-0000-0000DD730000}"/>
    <cellStyle name="Output 2 13 2 7 2" xfId="15752" xr:uid="{00000000-0005-0000-0000-0000DE730000}"/>
    <cellStyle name="Output 2 13 2 7 2 2" xfId="29605" xr:uid="{00000000-0005-0000-0000-0000DF730000}"/>
    <cellStyle name="Output 2 13 2 7 3" xfId="16270" xr:uid="{00000000-0005-0000-0000-0000E0730000}"/>
    <cellStyle name="Output 2 13 2 7 4" xfId="39694" xr:uid="{00000000-0005-0000-0000-0000E1730000}"/>
    <cellStyle name="Output 2 13 2 7 5" xfId="47786" xr:uid="{00000000-0005-0000-0000-0000E2730000}"/>
    <cellStyle name="Output 2 13 2 8" xfId="7123" xr:uid="{00000000-0005-0000-0000-0000E3730000}"/>
    <cellStyle name="Output 2 13 2 8 2" xfId="16830" xr:uid="{00000000-0005-0000-0000-0000E4730000}"/>
    <cellStyle name="Output 2 13 2 8 3" xfId="23216" xr:uid="{00000000-0005-0000-0000-0000E5730000}"/>
    <cellStyle name="Output 2 13 2 9" xfId="13084" xr:uid="{00000000-0005-0000-0000-0000E6730000}"/>
    <cellStyle name="Output 2 13 2 9 2" xfId="20024" xr:uid="{00000000-0005-0000-0000-0000E7730000}"/>
    <cellStyle name="Output 2 13 2 9 3" xfId="26410" xr:uid="{00000000-0005-0000-0000-0000E8730000}"/>
    <cellStyle name="Output 2 13 3" xfId="1260" xr:uid="{00000000-0005-0000-0000-0000E9730000}"/>
    <cellStyle name="Output 2 13 3 10" xfId="35503" xr:uid="{00000000-0005-0000-0000-0000EA730000}"/>
    <cellStyle name="Output 2 13 3 11" xfId="43595" xr:uid="{00000000-0005-0000-0000-0000EB730000}"/>
    <cellStyle name="Output 2 13 3 2" xfId="1760" xr:uid="{00000000-0005-0000-0000-0000EC730000}"/>
    <cellStyle name="Output 2 13 3 2 2" xfId="4955" xr:uid="{00000000-0005-0000-0000-0000ED730000}"/>
    <cellStyle name="Output 2 13 3 2 2 2" xfId="17863" xr:uid="{00000000-0005-0000-0000-0000EE730000}"/>
    <cellStyle name="Output 2 13 3 2 2 2 2" xfId="42315" xr:uid="{00000000-0005-0000-0000-0000EF730000}"/>
    <cellStyle name="Output 2 13 3 2 2 2 3" xfId="50407" xr:uid="{00000000-0005-0000-0000-0000F0730000}"/>
    <cellStyle name="Output 2 13 3 2 2 3" xfId="24249" xr:uid="{00000000-0005-0000-0000-0000F1730000}"/>
    <cellStyle name="Output 2 13 3 2 2 4" xfId="37516" xr:uid="{00000000-0005-0000-0000-0000F2730000}"/>
    <cellStyle name="Output 2 13 3 2 2 5" xfId="45608" xr:uid="{00000000-0005-0000-0000-0000F3730000}"/>
    <cellStyle name="Output 2 13 3 2 3" xfId="8156" xr:uid="{00000000-0005-0000-0000-0000F4730000}"/>
    <cellStyle name="Output 2 13 3 2 3 2" xfId="21057" xr:uid="{00000000-0005-0000-0000-0000F5730000}"/>
    <cellStyle name="Output 2 13 3 2 3 3" xfId="27443" xr:uid="{00000000-0005-0000-0000-0000F6730000}"/>
    <cellStyle name="Output 2 13 3 2 3 4" xfId="40356" xr:uid="{00000000-0005-0000-0000-0000F7730000}"/>
    <cellStyle name="Output 2 13 3 2 3 5" xfId="48448" xr:uid="{00000000-0005-0000-0000-0000F8730000}"/>
    <cellStyle name="Output 2 13 3 2 4" xfId="10949" xr:uid="{00000000-0005-0000-0000-0000F9730000}"/>
    <cellStyle name="Output 2 13 3 2 4 2" xfId="33164" xr:uid="{00000000-0005-0000-0000-0000FA730000}"/>
    <cellStyle name="Output 2 13 3 2 4 3" xfId="41455" xr:uid="{00000000-0005-0000-0000-0000FB730000}"/>
    <cellStyle name="Output 2 13 3 2 4 4" xfId="49547" xr:uid="{00000000-0005-0000-0000-0000FC730000}"/>
    <cellStyle name="Output 2 13 3 2 5" xfId="16020" xr:uid="{00000000-0005-0000-0000-0000FD730000}"/>
    <cellStyle name="Output 2 13 3 2 6" xfId="36003" xr:uid="{00000000-0005-0000-0000-0000FE730000}"/>
    <cellStyle name="Output 2 13 3 2 7" xfId="44095" xr:uid="{00000000-0005-0000-0000-0000FF730000}"/>
    <cellStyle name="Output 2 13 3 3" xfId="2769" xr:uid="{00000000-0005-0000-0000-000000740000}"/>
    <cellStyle name="Output 2 13 3 3 2" xfId="5964" xr:uid="{00000000-0005-0000-0000-000001740000}"/>
    <cellStyle name="Output 2 13 3 3 2 2" xfId="18872" xr:uid="{00000000-0005-0000-0000-000002740000}"/>
    <cellStyle name="Output 2 13 3 3 2 3" xfId="25258" xr:uid="{00000000-0005-0000-0000-000003740000}"/>
    <cellStyle name="Output 2 13 3 3 2 4" xfId="38525" xr:uid="{00000000-0005-0000-0000-000004740000}"/>
    <cellStyle name="Output 2 13 3 3 2 5" xfId="46617" xr:uid="{00000000-0005-0000-0000-000005740000}"/>
    <cellStyle name="Output 2 13 3 3 3" xfId="9165" xr:uid="{00000000-0005-0000-0000-000006740000}"/>
    <cellStyle name="Output 2 13 3 3 3 2" xfId="22066" xr:uid="{00000000-0005-0000-0000-000007740000}"/>
    <cellStyle name="Output 2 13 3 3 3 3" xfId="28452" xr:uid="{00000000-0005-0000-0000-000008740000}"/>
    <cellStyle name="Output 2 13 3 3 3 4" xfId="41365" xr:uid="{00000000-0005-0000-0000-000009740000}"/>
    <cellStyle name="Output 2 13 3 3 3 5" xfId="49457" xr:uid="{00000000-0005-0000-0000-00000A740000}"/>
    <cellStyle name="Output 2 13 3 3 4" xfId="12001" xr:uid="{00000000-0005-0000-0000-00000B740000}"/>
    <cellStyle name="Output 2 13 3 3 4 2" xfId="34173" xr:uid="{00000000-0005-0000-0000-00000C740000}"/>
    <cellStyle name="Output 2 13 3 3 4 3" xfId="42489" xr:uid="{00000000-0005-0000-0000-00000D740000}"/>
    <cellStyle name="Output 2 13 3 3 4 4" xfId="50581" xr:uid="{00000000-0005-0000-0000-00000E740000}"/>
    <cellStyle name="Output 2 13 3 3 5" xfId="16269" xr:uid="{00000000-0005-0000-0000-00000F740000}"/>
    <cellStyle name="Output 2 13 3 3 6" xfId="36500" xr:uid="{00000000-0005-0000-0000-000010740000}"/>
    <cellStyle name="Output 2 13 3 3 7" xfId="44592" xr:uid="{00000000-0005-0000-0000-000011740000}"/>
    <cellStyle name="Output 2 13 3 4" xfId="2253" xr:uid="{00000000-0005-0000-0000-000012740000}"/>
    <cellStyle name="Output 2 13 3 4 2" xfId="5448" xr:uid="{00000000-0005-0000-0000-000013740000}"/>
    <cellStyle name="Output 2 13 3 4 2 2" xfId="18356" xr:uid="{00000000-0005-0000-0000-000014740000}"/>
    <cellStyle name="Output 2 13 3 4 2 3" xfId="24742" xr:uid="{00000000-0005-0000-0000-000015740000}"/>
    <cellStyle name="Output 2 13 3 4 2 4" xfId="40849" xr:uid="{00000000-0005-0000-0000-000016740000}"/>
    <cellStyle name="Output 2 13 3 4 2 5" xfId="48941" xr:uid="{00000000-0005-0000-0000-000017740000}"/>
    <cellStyle name="Output 2 13 3 4 3" xfId="8649" xr:uid="{00000000-0005-0000-0000-000018740000}"/>
    <cellStyle name="Output 2 13 3 4 3 2" xfId="21550" xr:uid="{00000000-0005-0000-0000-000019740000}"/>
    <cellStyle name="Output 2 13 3 4 3 3" xfId="27936" xr:uid="{00000000-0005-0000-0000-00001A740000}"/>
    <cellStyle name="Output 2 13 3 4 3 4" xfId="42406" xr:uid="{00000000-0005-0000-0000-00001B740000}"/>
    <cellStyle name="Output 2 13 3 4 3 5" xfId="50498" xr:uid="{00000000-0005-0000-0000-00001C740000}"/>
    <cellStyle name="Output 2 13 3 4 4" xfId="12773" xr:uid="{00000000-0005-0000-0000-00001D740000}"/>
    <cellStyle name="Output 2 13 3 4 4 2" xfId="33657" xr:uid="{00000000-0005-0000-0000-00001E740000}"/>
    <cellStyle name="Output 2 13 3 4 5" xfId="16143" xr:uid="{00000000-0005-0000-0000-00001F740000}"/>
    <cellStyle name="Output 2 13 3 4 6" xfId="38009" xr:uid="{00000000-0005-0000-0000-000020740000}"/>
    <cellStyle name="Output 2 13 3 4 7" xfId="46101" xr:uid="{00000000-0005-0000-0000-000021740000}"/>
    <cellStyle name="Output 2 13 3 5" xfId="3273" xr:uid="{00000000-0005-0000-0000-000022740000}"/>
    <cellStyle name="Output 2 13 3 5 2" xfId="6468" xr:uid="{00000000-0005-0000-0000-000023740000}"/>
    <cellStyle name="Output 2 13 3 5 2 2" xfId="19376" xr:uid="{00000000-0005-0000-0000-000024740000}"/>
    <cellStyle name="Output 2 13 3 5 2 3" xfId="25762" xr:uid="{00000000-0005-0000-0000-000025740000}"/>
    <cellStyle name="Output 2 13 3 5 2 4" xfId="41911" xr:uid="{00000000-0005-0000-0000-000026740000}"/>
    <cellStyle name="Output 2 13 3 5 2 5" xfId="50003" xr:uid="{00000000-0005-0000-0000-000027740000}"/>
    <cellStyle name="Output 2 13 3 5 3" xfId="9669" xr:uid="{00000000-0005-0000-0000-000028740000}"/>
    <cellStyle name="Output 2 13 3 5 3 2" xfId="22570" xr:uid="{00000000-0005-0000-0000-000029740000}"/>
    <cellStyle name="Output 2 13 3 5 3 3" xfId="28956" xr:uid="{00000000-0005-0000-0000-00002A740000}"/>
    <cellStyle name="Output 2 13 3 5 4" xfId="10909" xr:uid="{00000000-0005-0000-0000-00002B740000}"/>
    <cellStyle name="Output 2 13 3 5 4 2" xfId="34677" xr:uid="{00000000-0005-0000-0000-00002C740000}"/>
    <cellStyle name="Output 2 13 3 5 5" xfId="16392" xr:uid="{00000000-0005-0000-0000-00002D740000}"/>
    <cellStyle name="Output 2 13 3 5 6" xfId="37016" xr:uid="{00000000-0005-0000-0000-00002E740000}"/>
    <cellStyle name="Output 2 13 3 5 7" xfId="45108" xr:uid="{00000000-0005-0000-0000-00002F740000}"/>
    <cellStyle name="Output 2 13 3 6" xfId="4455" xr:uid="{00000000-0005-0000-0000-000030740000}"/>
    <cellStyle name="Output 2 13 3 6 2" xfId="17363" xr:uid="{00000000-0005-0000-0000-000031740000}"/>
    <cellStyle name="Output 2 13 3 6 3" xfId="23749" xr:uid="{00000000-0005-0000-0000-000032740000}"/>
    <cellStyle name="Output 2 13 3 6 4" xfId="39034" xr:uid="{00000000-0005-0000-0000-000033740000}"/>
    <cellStyle name="Output 2 13 3 6 5" xfId="47126" xr:uid="{00000000-0005-0000-0000-000034740000}"/>
    <cellStyle name="Output 2 13 3 7" xfId="7656" xr:uid="{00000000-0005-0000-0000-000035740000}"/>
    <cellStyle name="Output 2 13 3 7 2" xfId="20557" xr:uid="{00000000-0005-0000-0000-000036740000}"/>
    <cellStyle name="Output 2 13 3 7 3" xfId="26943" xr:uid="{00000000-0005-0000-0000-000037740000}"/>
    <cellStyle name="Output 2 13 3 7 4" xfId="39856" xr:uid="{00000000-0005-0000-0000-000038740000}"/>
    <cellStyle name="Output 2 13 3 7 5" xfId="47948" xr:uid="{00000000-0005-0000-0000-000039740000}"/>
    <cellStyle name="Output 2 13 3 8" xfId="10950" xr:uid="{00000000-0005-0000-0000-00003A740000}"/>
    <cellStyle name="Output 2 13 3 8 2" xfId="32664" xr:uid="{00000000-0005-0000-0000-00003B740000}"/>
    <cellStyle name="Output 2 13 3 9" xfId="15898" xr:uid="{00000000-0005-0000-0000-00003C740000}"/>
    <cellStyle name="Output 2 13 4" xfId="1432" xr:uid="{00000000-0005-0000-0000-00003D740000}"/>
    <cellStyle name="Output 2 13 4 2" xfId="4627" xr:uid="{00000000-0005-0000-0000-00003E740000}"/>
    <cellStyle name="Output 2 13 4 2 2" xfId="17535" xr:uid="{00000000-0005-0000-0000-00003F740000}"/>
    <cellStyle name="Output 2 13 4 2 2 2" xfId="42049" xr:uid="{00000000-0005-0000-0000-000040740000}"/>
    <cellStyle name="Output 2 13 4 2 2 3" xfId="50141" xr:uid="{00000000-0005-0000-0000-000041740000}"/>
    <cellStyle name="Output 2 13 4 2 3" xfId="23921" xr:uid="{00000000-0005-0000-0000-000042740000}"/>
    <cellStyle name="Output 2 13 4 2 4" xfId="37188" xr:uid="{00000000-0005-0000-0000-000043740000}"/>
    <cellStyle name="Output 2 13 4 2 5" xfId="45280" xr:uid="{00000000-0005-0000-0000-000044740000}"/>
    <cellStyle name="Output 2 13 4 3" xfId="7828" xr:uid="{00000000-0005-0000-0000-000045740000}"/>
    <cellStyle name="Output 2 13 4 3 2" xfId="20729" xr:uid="{00000000-0005-0000-0000-000046740000}"/>
    <cellStyle name="Output 2 13 4 3 3" xfId="27115" xr:uid="{00000000-0005-0000-0000-000047740000}"/>
    <cellStyle name="Output 2 13 4 3 4" xfId="40028" xr:uid="{00000000-0005-0000-0000-000048740000}"/>
    <cellStyle name="Output 2 13 4 3 5" xfId="48120" xr:uid="{00000000-0005-0000-0000-000049740000}"/>
    <cellStyle name="Output 2 13 4 4" xfId="11747" xr:uid="{00000000-0005-0000-0000-00004A740000}"/>
    <cellStyle name="Output 2 13 4 4 2" xfId="32836" xr:uid="{00000000-0005-0000-0000-00004B740000}"/>
    <cellStyle name="Output 2 13 4 4 3" xfId="41401" xr:uid="{00000000-0005-0000-0000-00004C740000}"/>
    <cellStyle name="Output 2 13 4 4 4" xfId="49493" xr:uid="{00000000-0005-0000-0000-00004D740000}"/>
    <cellStyle name="Output 2 13 4 5" xfId="15940" xr:uid="{00000000-0005-0000-0000-00004E740000}"/>
    <cellStyle name="Output 2 13 4 6" xfId="35675" xr:uid="{00000000-0005-0000-0000-00004F740000}"/>
    <cellStyle name="Output 2 13 4 7" xfId="43767" xr:uid="{00000000-0005-0000-0000-000050740000}"/>
    <cellStyle name="Output 2 13 5" xfId="2441" xr:uid="{00000000-0005-0000-0000-000051740000}"/>
    <cellStyle name="Output 2 13 5 2" xfId="5636" xr:uid="{00000000-0005-0000-0000-000052740000}"/>
    <cellStyle name="Output 2 13 5 2 2" xfId="18544" xr:uid="{00000000-0005-0000-0000-000053740000}"/>
    <cellStyle name="Output 2 13 5 2 3" xfId="24930" xr:uid="{00000000-0005-0000-0000-000054740000}"/>
    <cellStyle name="Output 2 13 5 2 4" xfId="38197" xr:uid="{00000000-0005-0000-0000-000055740000}"/>
    <cellStyle name="Output 2 13 5 2 5" xfId="46289" xr:uid="{00000000-0005-0000-0000-000056740000}"/>
    <cellStyle name="Output 2 13 5 3" xfId="8837" xr:uid="{00000000-0005-0000-0000-000057740000}"/>
    <cellStyle name="Output 2 13 5 3 2" xfId="21738" xr:uid="{00000000-0005-0000-0000-000058740000}"/>
    <cellStyle name="Output 2 13 5 3 3" xfId="28124" xr:uid="{00000000-0005-0000-0000-000059740000}"/>
    <cellStyle name="Output 2 13 5 3 4" xfId="41037" xr:uid="{00000000-0005-0000-0000-00005A740000}"/>
    <cellStyle name="Output 2 13 5 3 5" xfId="49129" xr:uid="{00000000-0005-0000-0000-00005B740000}"/>
    <cellStyle name="Output 2 13 5 4" xfId="10335" xr:uid="{00000000-0005-0000-0000-00005C740000}"/>
    <cellStyle name="Output 2 13 5 4 2" xfId="33845" xr:uid="{00000000-0005-0000-0000-00005D740000}"/>
    <cellStyle name="Output 2 13 5 4 3" xfId="42435" xr:uid="{00000000-0005-0000-0000-00005E740000}"/>
    <cellStyle name="Output 2 13 5 4 4" xfId="50527" xr:uid="{00000000-0005-0000-0000-00005F740000}"/>
    <cellStyle name="Output 2 13 5 5" xfId="16187" xr:uid="{00000000-0005-0000-0000-000060740000}"/>
    <cellStyle name="Output 2 13 5 6" xfId="36172" xr:uid="{00000000-0005-0000-0000-000061740000}"/>
    <cellStyle name="Output 2 13 5 7" xfId="44264" xr:uid="{00000000-0005-0000-0000-000062740000}"/>
    <cellStyle name="Output 2 13 6" xfId="1774" xr:uid="{00000000-0005-0000-0000-000063740000}"/>
    <cellStyle name="Output 2 13 6 2" xfId="4969" xr:uid="{00000000-0005-0000-0000-000064740000}"/>
    <cellStyle name="Output 2 13 6 2 2" xfId="17877" xr:uid="{00000000-0005-0000-0000-000065740000}"/>
    <cellStyle name="Output 2 13 6 2 3" xfId="24263" xr:uid="{00000000-0005-0000-0000-000066740000}"/>
    <cellStyle name="Output 2 13 6 2 4" xfId="40370" xr:uid="{00000000-0005-0000-0000-000067740000}"/>
    <cellStyle name="Output 2 13 6 2 5" xfId="48462" xr:uid="{00000000-0005-0000-0000-000068740000}"/>
    <cellStyle name="Output 2 13 6 3" xfId="8170" xr:uid="{00000000-0005-0000-0000-000069740000}"/>
    <cellStyle name="Output 2 13 6 3 2" xfId="21071" xr:uid="{00000000-0005-0000-0000-00006A740000}"/>
    <cellStyle name="Output 2 13 6 3 3" xfId="27457" xr:uid="{00000000-0005-0000-0000-00006B740000}"/>
    <cellStyle name="Output 2 13 6 3 4" xfId="42325" xr:uid="{00000000-0005-0000-0000-00006C740000}"/>
    <cellStyle name="Output 2 13 6 3 5" xfId="50417" xr:uid="{00000000-0005-0000-0000-00006D740000}"/>
    <cellStyle name="Output 2 13 6 4" xfId="10454" xr:uid="{00000000-0005-0000-0000-00006E740000}"/>
    <cellStyle name="Output 2 13 6 4 2" xfId="33178" xr:uid="{00000000-0005-0000-0000-00006F740000}"/>
    <cellStyle name="Output 2 13 6 5" xfId="16027" xr:uid="{00000000-0005-0000-0000-000070740000}"/>
    <cellStyle name="Output 2 13 6 6" xfId="37530" xr:uid="{00000000-0005-0000-0000-000071740000}"/>
    <cellStyle name="Output 2 13 6 7" xfId="45622" xr:uid="{00000000-0005-0000-0000-000072740000}"/>
    <cellStyle name="Output 2 13 7" xfId="932" xr:uid="{00000000-0005-0000-0000-000073740000}"/>
    <cellStyle name="Output 2 13 7 2" xfId="4127" xr:uid="{00000000-0005-0000-0000-000074740000}"/>
    <cellStyle name="Output 2 13 7 2 2" xfId="17035" xr:uid="{00000000-0005-0000-0000-000075740000}"/>
    <cellStyle name="Output 2 13 7 2 3" xfId="23421" xr:uid="{00000000-0005-0000-0000-000076740000}"/>
    <cellStyle name="Output 2 13 7 2 4" xfId="41634" xr:uid="{00000000-0005-0000-0000-000077740000}"/>
    <cellStyle name="Output 2 13 7 2 5" xfId="49726" xr:uid="{00000000-0005-0000-0000-000078740000}"/>
    <cellStyle name="Output 2 13 7 3" xfId="7328" xr:uid="{00000000-0005-0000-0000-000079740000}"/>
    <cellStyle name="Output 2 13 7 3 2" xfId="20229" xr:uid="{00000000-0005-0000-0000-00007A740000}"/>
    <cellStyle name="Output 2 13 7 3 3" xfId="26615" xr:uid="{00000000-0005-0000-0000-00007B740000}"/>
    <cellStyle name="Output 2 13 7 4" xfId="12921" xr:uid="{00000000-0005-0000-0000-00007C740000}"/>
    <cellStyle name="Output 2 13 7 4 2" xfId="32336" xr:uid="{00000000-0005-0000-0000-00007D740000}"/>
    <cellStyle name="Output 2 13 7 5" xfId="15818" xr:uid="{00000000-0005-0000-0000-00007E740000}"/>
    <cellStyle name="Output 2 13 7 6" xfId="36688" xr:uid="{00000000-0005-0000-0000-00007F740000}"/>
    <cellStyle name="Output 2 13 7 7" xfId="44780" xr:uid="{00000000-0005-0000-0000-000080740000}"/>
    <cellStyle name="Output 2 13 8" xfId="2945" xr:uid="{00000000-0005-0000-0000-000081740000}"/>
    <cellStyle name="Output 2 13 8 2" xfId="6140" xr:uid="{00000000-0005-0000-0000-000082740000}"/>
    <cellStyle name="Output 2 13 8 2 2" xfId="19048" xr:uid="{00000000-0005-0000-0000-000083740000}"/>
    <cellStyle name="Output 2 13 8 2 3" xfId="25434" xr:uid="{00000000-0005-0000-0000-000084740000}"/>
    <cellStyle name="Output 2 13 8 3" xfId="9341" xr:uid="{00000000-0005-0000-0000-000085740000}"/>
    <cellStyle name="Output 2 13 8 3 2" xfId="22242" xr:uid="{00000000-0005-0000-0000-000086740000}"/>
    <cellStyle name="Output 2 13 8 3 3" xfId="28628" xr:uid="{00000000-0005-0000-0000-000087740000}"/>
    <cellStyle name="Output 2 13 8 4" xfId="10233" xr:uid="{00000000-0005-0000-0000-000088740000}"/>
    <cellStyle name="Output 2 13 8 4 2" xfId="34349" xr:uid="{00000000-0005-0000-0000-000089740000}"/>
    <cellStyle name="Output 2 13 8 5" xfId="16312" xr:uid="{00000000-0005-0000-0000-00008A740000}"/>
    <cellStyle name="Output 2 13 8 6" xfId="38706" xr:uid="{00000000-0005-0000-0000-00008B740000}"/>
    <cellStyle name="Output 2 13 8 7" xfId="46798" xr:uid="{00000000-0005-0000-0000-00008C740000}"/>
    <cellStyle name="Output 2 13 9" xfId="556" xr:uid="{00000000-0005-0000-0000-00008D740000}"/>
    <cellStyle name="Output 2 13 9 2" xfId="15586" xr:uid="{00000000-0005-0000-0000-00008E740000}"/>
    <cellStyle name="Output 2 13 9 2 2" xfId="29440" xr:uid="{00000000-0005-0000-0000-00008F740000}"/>
    <cellStyle name="Output 2 13 9 3" xfId="15377" xr:uid="{00000000-0005-0000-0000-000090740000}"/>
    <cellStyle name="Output 2 13 9 4" xfId="39528" xr:uid="{00000000-0005-0000-0000-000091740000}"/>
    <cellStyle name="Output 2 13 9 5" xfId="47620" xr:uid="{00000000-0005-0000-0000-000092740000}"/>
    <cellStyle name="Output 2 14" xfId="341" xr:uid="{00000000-0005-0000-0000-000093740000}"/>
    <cellStyle name="Output 2 14 10" xfId="3756" xr:uid="{00000000-0005-0000-0000-000094740000}"/>
    <cellStyle name="Output 2 14 10 2" xfId="16665" xr:uid="{00000000-0005-0000-0000-000095740000}"/>
    <cellStyle name="Output 2 14 10 3" xfId="23051" xr:uid="{00000000-0005-0000-0000-000096740000}"/>
    <cellStyle name="Output 2 14 11" xfId="6957" xr:uid="{00000000-0005-0000-0000-000097740000}"/>
    <cellStyle name="Output 2 14 11 2" xfId="19859" xr:uid="{00000000-0005-0000-0000-000098740000}"/>
    <cellStyle name="Output 2 14 11 3" xfId="26245" xr:uid="{00000000-0005-0000-0000-000099740000}"/>
    <cellStyle name="Output 2 14 12" xfId="13103" xr:uid="{00000000-0005-0000-0000-00009A740000}"/>
    <cellStyle name="Output 2 14 12 2" xfId="31976" xr:uid="{00000000-0005-0000-0000-00009B740000}"/>
    <cellStyle name="Output 2 14 13" xfId="15381" xr:uid="{00000000-0005-0000-0000-00009C740000}"/>
    <cellStyle name="Output 2 14 14" xfId="35180" xr:uid="{00000000-0005-0000-0000-00009D740000}"/>
    <cellStyle name="Output 2 14 15" xfId="43272" xr:uid="{00000000-0005-0000-0000-00009E740000}"/>
    <cellStyle name="Output 2 14 2" xfId="732" xr:uid="{00000000-0005-0000-0000-00009F740000}"/>
    <cellStyle name="Output 2 14 2 10" xfId="15421" xr:uid="{00000000-0005-0000-0000-0000A0740000}"/>
    <cellStyle name="Output 2 14 2 11" xfId="35346" xr:uid="{00000000-0005-0000-0000-0000A1740000}"/>
    <cellStyle name="Output 2 14 2 12" xfId="43438" xr:uid="{00000000-0005-0000-0000-0000A2740000}"/>
    <cellStyle name="Output 2 14 2 2" xfId="1603" xr:uid="{00000000-0005-0000-0000-0000A3740000}"/>
    <cellStyle name="Output 2 14 2 2 2" xfId="4798" xr:uid="{00000000-0005-0000-0000-0000A4740000}"/>
    <cellStyle name="Output 2 14 2 2 2 2" xfId="17706" xr:uid="{00000000-0005-0000-0000-0000A5740000}"/>
    <cellStyle name="Output 2 14 2 2 2 2 2" xfId="42190" xr:uid="{00000000-0005-0000-0000-0000A6740000}"/>
    <cellStyle name="Output 2 14 2 2 2 2 3" xfId="50282" xr:uid="{00000000-0005-0000-0000-0000A7740000}"/>
    <cellStyle name="Output 2 14 2 2 2 3" xfId="24092" xr:uid="{00000000-0005-0000-0000-0000A8740000}"/>
    <cellStyle name="Output 2 14 2 2 2 4" xfId="37359" xr:uid="{00000000-0005-0000-0000-0000A9740000}"/>
    <cellStyle name="Output 2 14 2 2 2 5" xfId="45451" xr:uid="{00000000-0005-0000-0000-0000AA740000}"/>
    <cellStyle name="Output 2 14 2 2 3" xfId="7999" xr:uid="{00000000-0005-0000-0000-0000AB740000}"/>
    <cellStyle name="Output 2 14 2 2 3 2" xfId="20900" xr:uid="{00000000-0005-0000-0000-0000AC740000}"/>
    <cellStyle name="Output 2 14 2 2 3 3" xfId="27286" xr:uid="{00000000-0005-0000-0000-0000AD740000}"/>
    <cellStyle name="Output 2 14 2 2 3 4" xfId="40199" xr:uid="{00000000-0005-0000-0000-0000AE740000}"/>
    <cellStyle name="Output 2 14 2 2 3 5" xfId="48291" xr:uid="{00000000-0005-0000-0000-0000AF740000}"/>
    <cellStyle name="Output 2 14 2 2 4" xfId="10994" xr:uid="{00000000-0005-0000-0000-0000B0740000}"/>
    <cellStyle name="Output 2 14 2 2 4 2" xfId="33007" xr:uid="{00000000-0005-0000-0000-0000B1740000}"/>
    <cellStyle name="Output 2 14 2 2 4 3" xfId="41429" xr:uid="{00000000-0005-0000-0000-0000B2740000}"/>
    <cellStyle name="Output 2 14 2 2 4 4" xfId="49521" xr:uid="{00000000-0005-0000-0000-0000B3740000}"/>
    <cellStyle name="Output 2 14 2 2 5" xfId="15982" xr:uid="{00000000-0005-0000-0000-0000B4740000}"/>
    <cellStyle name="Output 2 14 2 2 6" xfId="35846" xr:uid="{00000000-0005-0000-0000-0000B5740000}"/>
    <cellStyle name="Output 2 14 2 2 7" xfId="43938" xr:uid="{00000000-0005-0000-0000-0000B6740000}"/>
    <cellStyle name="Output 2 14 2 3" xfId="2612" xr:uid="{00000000-0005-0000-0000-0000B7740000}"/>
    <cellStyle name="Output 2 14 2 3 2" xfId="5807" xr:uid="{00000000-0005-0000-0000-0000B8740000}"/>
    <cellStyle name="Output 2 14 2 3 2 2" xfId="18715" xr:uid="{00000000-0005-0000-0000-0000B9740000}"/>
    <cellStyle name="Output 2 14 2 3 2 3" xfId="25101" xr:uid="{00000000-0005-0000-0000-0000BA740000}"/>
    <cellStyle name="Output 2 14 2 3 2 4" xfId="38368" xr:uid="{00000000-0005-0000-0000-0000BB740000}"/>
    <cellStyle name="Output 2 14 2 3 2 5" xfId="46460" xr:uid="{00000000-0005-0000-0000-0000BC740000}"/>
    <cellStyle name="Output 2 14 2 3 3" xfId="9008" xr:uid="{00000000-0005-0000-0000-0000BD740000}"/>
    <cellStyle name="Output 2 14 2 3 3 2" xfId="21909" xr:uid="{00000000-0005-0000-0000-0000BE740000}"/>
    <cellStyle name="Output 2 14 2 3 3 3" xfId="28295" xr:uid="{00000000-0005-0000-0000-0000BF740000}"/>
    <cellStyle name="Output 2 14 2 3 3 4" xfId="41208" xr:uid="{00000000-0005-0000-0000-0000C0740000}"/>
    <cellStyle name="Output 2 14 2 3 3 5" xfId="49300" xr:uid="{00000000-0005-0000-0000-0000C1740000}"/>
    <cellStyle name="Output 2 14 2 3 4" xfId="10050" xr:uid="{00000000-0005-0000-0000-0000C2740000}"/>
    <cellStyle name="Output 2 14 2 3 4 2" xfId="34016" xr:uid="{00000000-0005-0000-0000-0000C3740000}"/>
    <cellStyle name="Output 2 14 2 3 4 3" xfId="42463" xr:uid="{00000000-0005-0000-0000-0000C4740000}"/>
    <cellStyle name="Output 2 14 2 3 4 4" xfId="50555" xr:uid="{00000000-0005-0000-0000-0000C5740000}"/>
    <cellStyle name="Output 2 14 2 3 5" xfId="16230" xr:uid="{00000000-0005-0000-0000-0000C6740000}"/>
    <cellStyle name="Output 2 14 2 3 6" xfId="36343" xr:uid="{00000000-0005-0000-0000-0000C7740000}"/>
    <cellStyle name="Output 2 14 2 3 7" xfId="44435" xr:uid="{00000000-0005-0000-0000-0000C8740000}"/>
    <cellStyle name="Output 2 14 2 4" xfId="2158" xr:uid="{00000000-0005-0000-0000-0000C9740000}"/>
    <cellStyle name="Output 2 14 2 4 2" xfId="5353" xr:uid="{00000000-0005-0000-0000-0000CA740000}"/>
    <cellStyle name="Output 2 14 2 4 2 2" xfId="18261" xr:uid="{00000000-0005-0000-0000-0000CB740000}"/>
    <cellStyle name="Output 2 14 2 4 2 3" xfId="24647" xr:uid="{00000000-0005-0000-0000-0000CC740000}"/>
    <cellStyle name="Output 2 14 2 4 2 4" xfId="40754" xr:uid="{00000000-0005-0000-0000-0000CD740000}"/>
    <cellStyle name="Output 2 14 2 4 2 5" xfId="48846" xr:uid="{00000000-0005-0000-0000-0000CE740000}"/>
    <cellStyle name="Output 2 14 2 4 3" xfId="8554" xr:uid="{00000000-0005-0000-0000-0000CF740000}"/>
    <cellStyle name="Output 2 14 2 4 3 2" xfId="21455" xr:uid="{00000000-0005-0000-0000-0000D0740000}"/>
    <cellStyle name="Output 2 14 2 4 3 3" xfId="27841" xr:uid="{00000000-0005-0000-0000-0000D1740000}"/>
    <cellStyle name="Output 2 14 2 4 3 4" xfId="42390" xr:uid="{00000000-0005-0000-0000-0000D2740000}"/>
    <cellStyle name="Output 2 14 2 4 3 5" xfId="50482" xr:uid="{00000000-0005-0000-0000-0000D3740000}"/>
    <cellStyle name="Output 2 14 2 4 4" xfId="11560" xr:uid="{00000000-0005-0000-0000-0000D4740000}"/>
    <cellStyle name="Output 2 14 2 4 4 2" xfId="33562" xr:uid="{00000000-0005-0000-0000-0000D5740000}"/>
    <cellStyle name="Output 2 14 2 4 5" xfId="16122" xr:uid="{00000000-0005-0000-0000-0000D6740000}"/>
    <cellStyle name="Output 2 14 2 4 6" xfId="37914" xr:uid="{00000000-0005-0000-0000-0000D7740000}"/>
    <cellStyle name="Output 2 14 2 4 7" xfId="46006" xr:uid="{00000000-0005-0000-0000-0000D8740000}"/>
    <cellStyle name="Output 2 14 2 5" xfId="1103" xr:uid="{00000000-0005-0000-0000-0000D9740000}"/>
    <cellStyle name="Output 2 14 2 5 2" xfId="4298" xr:uid="{00000000-0005-0000-0000-0000DA740000}"/>
    <cellStyle name="Output 2 14 2 5 2 2" xfId="17206" xr:uid="{00000000-0005-0000-0000-0000DB740000}"/>
    <cellStyle name="Output 2 14 2 5 2 3" xfId="23592" xr:uid="{00000000-0005-0000-0000-0000DC740000}"/>
    <cellStyle name="Output 2 14 2 5 2 4" xfId="41785" xr:uid="{00000000-0005-0000-0000-0000DD740000}"/>
    <cellStyle name="Output 2 14 2 5 2 5" xfId="49877" xr:uid="{00000000-0005-0000-0000-0000DE740000}"/>
    <cellStyle name="Output 2 14 2 5 3" xfId="7499" xr:uid="{00000000-0005-0000-0000-0000DF740000}"/>
    <cellStyle name="Output 2 14 2 5 3 2" xfId="20400" xr:uid="{00000000-0005-0000-0000-0000E0740000}"/>
    <cellStyle name="Output 2 14 2 5 3 3" xfId="26786" xr:uid="{00000000-0005-0000-0000-0000E1740000}"/>
    <cellStyle name="Output 2 14 2 5 4" xfId="13026" xr:uid="{00000000-0005-0000-0000-0000E2740000}"/>
    <cellStyle name="Output 2 14 2 5 4 2" xfId="32507" xr:uid="{00000000-0005-0000-0000-0000E3740000}"/>
    <cellStyle name="Output 2 14 2 5 5" xfId="15860" xr:uid="{00000000-0005-0000-0000-0000E4740000}"/>
    <cellStyle name="Output 2 14 2 5 6" xfId="36859" xr:uid="{00000000-0005-0000-0000-0000E5740000}"/>
    <cellStyle name="Output 2 14 2 5 7" xfId="44951" xr:uid="{00000000-0005-0000-0000-0000E6740000}"/>
    <cellStyle name="Output 2 14 2 6" xfId="3116" xr:uid="{00000000-0005-0000-0000-0000E7740000}"/>
    <cellStyle name="Output 2 14 2 6 2" xfId="6311" xr:uid="{00000000-0005-0000-0000-0000E8740000}"/>
    <cellStyle name="Output 2 14 2 6 2 2" xfId="19219" xr:uid="{00000000-0005-0000-0000-0000E9740000}"/>
    <cellStyle name="Output 2 14 2 6 2 3" xfId="25605" xr:uid="{00000000-0005-0000-0000-0000EA740000}"/>
    <cellStyle name="Output 2 14 2 6 3" xfId="9512" xr:uid="{00000000-0005-0000-0000-0000EB740000}"/>
    <cellStyle name="Output 2 14 2 6 3 2" xfId="22413" xr:uid="{00000000-0005-0000-0000-0000EC740000}"/>
    <cellStyle name="Output 2 14 2 6 3 3" xfId="28799" xr:uid="{00000000-0005-0000-0000-0000ED740000}"/>
    <cellStyle name="Output 2 14 2 6 4" xfId="12506" xr:uid="{00000000-0005-0000-0000-0000EE740000}"/>
    <cellStyle name="Output 2 14 2 6 4 2" xfId="34520" xr:uid="{00000000-0005-0000-0000-0000EF740000}"/>
    <cellStyle name="Output 2 14 2 6 5" xfId="16354" xr:uid="{00000000-0005-0000-0000-0000F0740000}"/>
    <cellStyle name="Output 2 14 2 6 6" xfId="38877" xr:uid="{00000000-0005-0000-0000-0000F1740000}"/>
    <cellStyle name="Output 2 14 2 6 7" xfId="46969" xr:uid="{00000000-0005-0000-0000-0000F2740000}"/>
    <cellStyle name="Output 2 14 2 7" xfId="3927" xr:uid="{00000000-0005-0000-0000-0000F3740000}"/>
    <cellStyle name="Output 2 14 2 7 2" xfId="15757" xr:uid="{00000000-0005-0000-0000-0000F4740000}"/>
    <cellStyle name="Output 2 14 2 7 2 2" xfId="29828" xr:uid="{00000000-0005-0000-0000-0000F5740000}"/>
    <cellStyle name="Output 2 14 2 7 3" xfId="15859" xr:uid="{00000000-0005-0000-0000-0000F6740000}"/>
    <cellStyle name="Output 2 14 2 7 4" xfId="39699" xr:uid="{00000000-0005-0000-0000-0000F7740000}"/>
    <cellStyle name="Output 2 14 2 7 5" xfId="47791" xr:uid="{00000000-0005-0000-0000-0000F8740000}"/>
    <cellStyle name="Output 2 14 2 8" xfId="7128" xr:uid="{00000000-0005-0000-0000-0000F9740000}"/>
    <cellStyle name="Output 2 14 2 8 2" xfId="16835" xr:uid="{00000000-0005-0000-0000-0000FA740000}"/>
    <cellStyle name="Output 2 14 2 8 2 2" xfId="31814" xr:uid="{00000000-0005-0000-0000-0000FB740000}"/>
    <cellStyle name="Output 2 14 2 8 3" xfId="23221" xr:uid="{00000000-0005-0000-0000-0000FC740000}"/>
    <cellStyle name="Output 2 14 2 9" xfId="10071" xr:uid="{00000000-0005-0000-0000-0000FD740000}"/>
    <cellStyle name="Output 2 14 2 9 2" xfId="20029" xr:uid="{00000000-0005-0000-0000-0000FE740000}"/>
    <cellStyle name="Output 2 14 2 9 3" xfId="26415" xr:uid="{00000000-0005-0000-0000-0000FF740000}"/>
    <cellStyle name="Output 2 14 3" xfId="1265" xr:uid="{00000000-0005-0000-0000-000000750000}"/>
    <cellStyle name="Output 2 14 3 10" xfId="35508" xr:uid="{00000000-0005-0000-0000-000001750000}"/>
    <cellStyle name="Output 2 14 3 11" xfId="43600" xr:uid="{00000000-0005-0000-0000-000002750000}"/>
    <cellStyle name="Output 2 14 3 2" xfId="1765" xr:uid="{00000000-0005-0000-0000-000003750000}"/>
    <cellStyle name="Output 2 14 3 2 2" xfId="4960" xr:uid="{00000000-0005-0000-0000-000004750000}"/>
    <cellStyle name="Output 2 14 3 2 2 2" xfId="17868" xr:uid="{00000000-0005-0000-0000-000005750000}"/>
    <cellStyle name="Output 2 14 3 2 2 2 2" xfId="42319" xr:uid="{00000000-0005-0000-0000-000006750000}"/>
    <cellStyle name="Output 2 14 3 2 2 2 3" xfId="50411" xr:uid="{00000000-0005-0000-0000-000007750000}"/>
    <cellStyle name="Output 2 14 3 2 2 3" xfId="24254" xr:uid="{00000000-0005-0000-0000-000008750000}"/>
    <cellStyle name="Output 2 14 3 2 2 4" xfId="37521" xr:uid="{00000000-0005-0000-0000-000009750000}"/>
    <cellStyle name="Output 2 14 3 2 2 5" xfId="45613" xr:uid="{00000000-0005-0000-0000-00000A750000}"/>
    <cellStyle name="Output 2 14 3 2 3" xfId="8161" xr:uid="{00000000-0005-0000-0000-00000B750000}"/>
    <cellStyle name="Output 2 14 3 2 3 2" xfId="21062" xr:uid="{00000000-0005-0000-0000-00000C750000}"/>
    <cellStyle name="Output 2 14 3 2 3 3" xfId="27448" xr:uid="{00000000-0005-0000-0000-00000D750000}"/>
    <cellStyle name="Output 2 14 3 2 3 4" xfId="40361" xr:uid="{00000000-0005-0000-0000-00000E750000}"/>
    <cellStyle name="Output 2 14 3 2 3 5" xfId="48453" xr:uid="{00000000-0005-0000-0000-00000F750000}"/>
    <cellStyle name="Output 2 14 3 2 4" xfId="10780" xr:uid="{00000000-0005-0000-0000-000010750000}"/>
    <cellStyle name="Output 2 14 3 2 4 2" xfId="33169" xr:uid="{00000000-0005-0000-0000-000011750000}"/>
    <cellStyle name="Output 2 14 3 2 4 3" xfId="41456" xr:uid="{00000000-0005-0000-0000-000012750000}"/>
    <cellStyle name="Output 2 14 3 2 4 4" xfId="49548" xr:uid="{00000000-0005-0000-0000-000013750000}"/>
    <cellStyle name="Output 2 14 3 2 5" xfId="16022" xr:uid="{00000000-0005-0000-0000-000014750000}"/>
    <cellStyle name="Output 2 14 3 2 6" xfId="36008" xr:uid="{00000000-0005-0000-0000-000015750000}"/>
    <cellStyle name="Output 2 14 3 2 7" xfId="44100" xr:uid="{00000000-0005-0000-0000-000016750000}"/>
    <cellStyle name="Output 2 14 3 3" xfId="2774" xr:uid="{00000000-0005-0000-0000-000017750000}"/>
    <cellStyle name="Output 2 14 3 3 2" xfId="5969" xr:uid="{00000000-0005-0000-0000-000018750000}"/>
    <cellStyle name="Output 2 14 3 3 2 2" xfId="18877" xr:uid="{00000000-0005-0000-0000-000019750000}"/>
    <cellStyle name="Output 2 14 3 3 2 3" xfId="25263" xr:uid="{00000000-0005-0000-0000-00001A750000}"/>
    <cellStyle name="Output 2 14 3 3 2 4" xfId="38530" xr:uid="{00000000-0005-0000-0000-00001B750000}"/>
    <cellStyle name="Output 2 14 3 3 2 5" xfId="46622" xr:uid="{00000000-0005-0000-0000-00001C750000}"/>
    <cellStyle name="Output 2 14 3 3 3" xfId="9170" xr:uid="{00000000-0005-0000-0000-00001D750000}"/>
    <cellStyle name="Output 2 14 3 3 3 2" xfId="22071" xr:uid="{00000000-0005-0000-0000-00001E750000}"/>
    <cellStyle name="Output 2 14 3 3 3 3" xfId="28457" xr:uid="{00000000-0005-0000-0000-00001F750000}"/>
    <cellStyle name="Output 2 14 3 3 3 4" xfId="41370" xr:uid="{00000000-0005-0000-0000-000020750000}"/>
    <cellStyle name="Output 2 14 3 3 3 5" xfId="49462" xr:uid="{00000000-0005-0000-0000-000021750000}"/>
    <cellStyle name="Output 2 14 3 3 4" xfId="11329" xr:uid="{00000000-0005-0000-0000-000022750000}"/>
    <cellStyle name="Output 2 14 3 3 4 2" xfId="34178" xr:uid="{00000000-0005-0000-0000-000023750000}"/>
    <cellStyle name="Output 2 14 3 3 4 3" xfId="42490" xr:uid="{00000000-0005-0000-0000-000024750000}"/>
    <cellStyle name="Output 2 14 3 3 4 4" xfId="50582" xr:uid="{00000000-0005-0000-0000-000025750000}"/>
    <cellStyle name="Output 2 14 3 3 5" xfId="16271" xr:uid="{00000000-0005-0000-0000-000026750000}"/>
    <cellStyle name="Output 2 14 3 3 6" xfId="36505" xr:uid="{00000000-0005-0000-0000-000027750000}"/>
    <cellStyle name="Output 2 14 3 3 7" xfId="44597" xr:uid="{00000000-0005-0000-0000-000028750000}"/>
    <cellStyle name="Output 2 14 3 4" xfId="2084" xr:uid="{00000000-0005-0000-0000-000029750000}"/>
    <cellStyle name="Output 2 14 3 4 2" xfId="5279" xr:uid="{00000000-0005-0000-0000-00002A750000}"/>
    <cellStyle name="Output 2 14 3 4 2 2" xfId="18187" xr:uid="{00000000-0005-0000-0000-00002B750000}"/>
    <cellStyle name="Output 2 14 3 4 2 3" xfId="24573" xr:uid="{00000000-0005-0000-0000-00002C750000}"/>
    <cellStyle name="Output 2 14 3 4 2 4" xfId="40680" xr:uid="{00000000-0005-0000-0000-00002D750000}"/>
    <cellStyle name="Output 2 14 3 4 2 5" xfId="48772" xr:uid="{00000000-0005-0000-0000-00002E750000}"/>
    <cellStyle name="Output 2 14 3 4 3" xfId="8480" xr:uid="{00000000-0005-0000-0000-00002F750000}"/>
    <cellStyle name="Output 2 14 3 4 3 2" xfId="21381" xr:uid="{00000000-0005-0000-0000-000030750000}"/>
    <cellStyle name="Output 2 14 3 4 3 3" xfId="27767" xr:uid="{00000000-0005-0000-0000-000031750000}"/>
    <cellStyle name="Output 2 14 3 4 3 4" xfId="42375" xr:uid="{00000000-0005-0000-0000-000032750000}"/>
    <cellStyle name="Output 2 14 3 4 3 5" xfId="50467" xr:uid="{00000000-0005-0000-0000-000033750000}"/>
    <cellStyle name="Output 2 14 3 4 4" xfId="12317" xr:uid="{00000000-0005-0000-0000-000034750000}"/>
    <cellStyle name="Output 2 14 3 4 4 2" xfId="33488" xr:uid="{00000000-0005-0000-0000-000035750000}"/>
    <cellStyle name="Output 2 14 3 4 5" xfId="16103" xr:uid="{00000000-0005-0000-0000-000036750000}"/>
    <cellStyle name="Output 2 14 3 4 6" xfId="37840" xr:uid="{00000000-0005-0000-0000-000037750000}"/>
    <cellStyle name="Output 2 14 3 4 7" xfId="45932" xr:uid="{00000000-0005-0000-0000-000038750000}"/>
    <cellStyle name="Output 2 14 3 5" xfId="3278" xr:uid="{00000000-0005-0000-0000-000039750000}"/>
    <cellStyle name="Output 2 14 3 5 2" xfId="6473" xr:uid="{00000000-0005-0000-0000-00003A750000}"/>
    <cellStyle name="Output 2 14 3 5 2 2" xfId="19381" xr:uid="{00000000-0005-0000-0000-00003B750000}"/>
    <cellStyle name="Output 2 14 3 5 2 3" xfId="25767" xr:uid="{00000000-0005-0000-0000-00003C750000}"/>
    <cellStyle name="Output 2 14 3 5 2 4" xfId="41915" xr:uid="{00000000-0005-0000-0000-00003D750000}"/>
    <cellStyle name="Output 2 14 3 5 2 5" xfId="50007" xr:uid="{00000000-0005-0000-0000-00003E750000}"/>
    <cellStyle name="Output 2 14 3 5 3" xfId="9674" xr:uid="{00000000-0005-0000-0000-00003F750000}"/>
    <cellStyle name="Output 2 14 3 5 3 2" xfId="22575" xr:uid="{00000000-0005-0000-0000-000040750000}"/>
    <cellStyle name="Output 2 14 3 5 3 3" xfId="28961" xr:uid="{00000000-0005-0000-0000-000041750000}"/>
    <cellStyle name="Output 2 14 3 5 4" xfId="10739" xr:uid="{00000000-0005-0000-0000-000042750000}"/>
    <cellStyle name="Output 2 14 3 5 4 2" xfId="34682" xr:uid="{00000000-0005-0000-0000-000043750000}"/>
    <cellStyle name="Output 2 14 3 5 5" xfId="16394" xr:uid="{00000000-0005-0000-0000-000044750000}"/>
    <cellStyle name="Output 2 14 3 5 6" xfId="37021" xr:uid="{00000000-0005-0000-0000-000045750000}"/>
    <cellStyle name="Output 2 14 3 5 7" xfId="45113" xr:uid="{00000000-0005-0000-0000-000046750000}"/>
    <cellStyle name="Output 2 14 3 6" xfId="4460" xr:uid="{00000000-0005-0000-0000-000047750000}"/>
    <cellStyle name="Output 2 14 3 6 2" xfId="17368" xr:uid="{00000000-0005-0000-0000-000048750000}"/>
    <cellStyle name="Output 2 14 3 6 3" xfId="23754" xr:uid="{00000000-0005-0000-0000-000049750000}"/>
    <cellStyle name="Output 2 14 3 6 4" xfId="39039" xr:uid="{00000000-0005-0000-0000-00004A750000}"/>
    <cellStyle name="Output 2 14 3 6 5" xfId="47131" xr:uid="{00000000-0005-0000-0000-00004B750000}"/>
    <cellStyle name="Output 2 14 3 7" xfId="7661" xr:uid="{00000000-0005-0000-0000-00004C750000}"/>
    <cellStyle name="Output 2 14 3 7 2" xfId="20562" xr:uid="{00000000-0005-0000-0000-00004D750000}"/>
    <cellStyle name="Output 2 14 3 7 3" xfId="26948" xr:uid="{00000000-0005-0000-0000-00004E750000}"/>
    <cellStyle name="Output 2 14 3 7 4" xfId="39861" xr:uid="{00000000-0005-0000-0000-00004F750000}"/>
    <cellStyle name="Output 2 14 3 7 5" xfId="47953" xr:uid="{00000000-0005-0000-0000-000050750000}"/>
    <cellStyle name="Output 2 14 3 8" xfId="12268" xr:uid="{00000000-0005-0000-0000-000051750000}"/>
    <cellStyle name="Output 2 14 3 8 2" xfId="32669" xr:uid="{00000000-0005-0000-0000-000052750000}"/>
    <cellStyle name="Output 2 14 3 9" xfId="15900" xr:uid="{00000000-0005-0000-0000-000053750000}"/>
    <cellStyle name="Output 2 14 4" xfId="1437" xr:uid="{00000000-0005-0000-0000-000054750000}"/>
    <cellStyle name="Output 2 14 4 2" xfId="4632" xr:uid="{00000000-0005-0000-0000-000055750000}"/>
    <cellStyle name="Output 2 14 4 2 2" xfId="17540" xr:uid="{00000000-0005-0000-0000-000056750000}"/>
    <cellStyle name="Output 2 14 4 2 2 2" xfId="42054" xr:uid="{00000000-0005-0000-0000-000057750000}"/>
    <cellStyle name="Output 2 14 4 2 2 3" xfId="50146" xr:uid="{00000000-0005-0000-0000-000058750000}"/>
    <cellStyle name="Output 2 14 4 2 3" xfId="23926" xr:uid="{00000000-0005-0000-0000-000059750000}"/>
    <cellStyle name="Output 2 14 4 2 4" xfId="37193" xr:uid="{00000000-0005-0000-0000-00005A750000}"/>
    <cellStyle name="Output 2 14 4 2 5" xfId="45285" xr:uid="{00000000-0005-0000-0000-00005B750000}"/>
    <cellStyle name="Output 2 14 4 3" xfId="7833" xr:uid="{00000000-0005-0000-0000-00005C750000}"/>
    <cellStyle name="Output 2 14 4 3 2" xfId="20734" xr:uid="{00000000-0005-0000-0000-00005D750000}"/>
    <cellStyle name="Output 2 14 4 3 3" xfId="27120" xr:uid="{00000000-0005-0000-0000-00005E750000}"/>
    <cellStyle name="Output 2 14 4 3 4" xfId="40033" xr:uid="{00000000-0005-0000-0000-00005F750000}"/>
    <cellStyle name="Output 2 14 4 3 5" xfId="48125" xr:uid="{00000000-0005-0000-0000-000060750000}"/>
    <cellStyle name="Output 2 14 4 4" xfId="12298" xr:uid="{00000000-0005-0000-0000-000061750000}"/>
    <cellStyle name="Output 2 14 4 4 2" xfId="32841" xr:uid="{00000000-0005-0000-0000-000062750000}"/>
    <cellStyle name="Output 2 14 4 4 3" xfId="41402" xr:uid="{00000000-0005-0000-0000-000063750000}"/>
    <cellStyle name="Output 2 14 4 4 4" xfId="49494" xr:uid="{00000000-0005-0000-0000-000064750000}"/>
    <cellStyle name="Output 2 14 4 5" xfId="15942" xr:uid="{00000000-0005-0000-0000-000065750000}"/>
    <cellStyle name="Output 2 14 4 6" xfId="35680" xr:uid="{00000000-0005-0000-0000-000066750000}"/>
    <cellStyle name="Output 2 14 4 7" xfId="43772" xr:uid="{00000000-0005-0000-0000-000067750000}"/>
    <cellStyle name="Output 2 14 5" xfId="2446" xr:uid="{00000000-0005-0000-0000-000068750000}"/>
    <cellStyle name="Output 2 14 5 2" xfId="5641" xr:uid="{00000000-0005-0000-0000-000069750000}"/>
    <cellStyle name="Output 2 14 5 2 2" xfId="18549" xr:uid="{00000000-0005-0000-0000-00006A750000}"/>
    <cellStyle name="Output 2 14 5 2 3" xfId="24935" xr:uid="{00000000-0005-0000-0000-00006B750000}"/>
    <cellStyle name="Output 2 14 5 2 4" xfId="38202" xr:uid="{00000000-0005-0000-0000-00006C750000}"/>
    <cellStyle name="Output 2 14 5 2 5" xfId="46294" xr:uid="{00000000-0005-0000-0000-00006D750000}"/>
    <cellStyle name="Output 2 14 5 3" xfId="8842" xr:uid="{00000000-0005-0000-0000-00006E750000}"/>
    <cellStyle name="Output 2 14 5 3 2" xfId="21743" xr:uid="{00000000-0005-0000-0000-00006F750000}"/>
    <cellStyle name="Output 2 14 5 3 3" xfId="28129" xr:uid="{00000000-0005-0000-0000-000070750000}"/>
    <cellStyle name="Output 2 14 5 3 4" xfId="41042" xr:uid="{00000000-0005-0000-0000-000071750000}"/>
    <cellStyle name="Output 2 14 5 3 5" xfId="49134" xr:uid="{00000000-0005-0000-0000-000072750000}"/>
    <cellStyle name="Output 2 14 5 4" xfId="11864" xr:uid="{00000000-0005-0000-0000-000073750000}"/>
    <cellStyle name="Output 2 14 5 4 2" xfId="33850" xr:uid="{00000000-0005-0000-0000-000074750000}"/>
    <cellStyle name="Output 2 14 5 4 3" xfId="42436" xr:uid="{00000000-0005-0000-0000-000075750000}"/>
    <cellStyle name="Output 2 14 5 4 4" xfId="50528" xr:uid="{00000000-0005-0000-0000-000076750000}"/>
    <cellStyle name="Output 2 14 5 5" xfId="16189" xr:uid="{00000000-0005-0000-0000-000077750000}"/>
    <cellStyle name="Output 2 14 5 6" xfId="36177" xr:uid="{00000000-0005-0000-0000-000078750000}"/>
    <cellStyle name="Output 2 14 5 7" xfId="44269" xr:uid="{00000000-0005-0000-0000-000079750000}"/>
    <cellStyle name="Output 2 14 6" xfId="2169" xr:uid="{00000000-0005-0000-0000-00007A750000}"/>
    <cellStyle name="Output 2 14 6 2" xfId="5364" xr:uid="{00000000-0005-0000-0000-00007B750000}"/>
    <cellStyle name="Output 2 14 6 2 2" xfId="18272" xr:uid="{00000000-0005-0000-0000-00007C750000}"/>
    <cellStyle name="Output 2 14 6 2 3" xfId="24658" xr:uid="{00000000-0005-0000-0000-00007D750000}"/>
    <cellStyle name="Output 2 14 6 2 4" xfId="40765" xr:uid="{00000000-0005-0000-0000-00007E750000}"/>
    <cellStyle name="Output 2 14 6 2 5" xfId="48857" xr:uid="{00000000-0005-0000-0000-00007F750000}"/>
    <cellStyle name="Output 2 14 6 3" xfId="8565" xr:uid="{00000000-0005-0000-0000-000080750000}"/>
    <cellStyle name="Output 2 14 6 3 2" xfId="21466" xr:uid="{00000000-0005-0000-0000-000081750000}"/>
    <cellStyle name="Output 2 14 6 3 3" xfId="27852" xr:uid="{00000000-0005-0000-0000-000082750000}"/>
    <cellStyle name="Output 2 14 6 3 4" xfId="42392" xr:uid="{00000000-0005-0000-0000-000083750000}"/>
    <cellStyle name="Output 2 14 6 3 5" xfId="50484" xr:uid="{00000000-0005-0000-0000-000084750000}"/>
    <cellStyle name="Output 2 14 6 4" xfId="11659" xr:uid="{00000000-0005-0000-0000-000085750000}"/>
    <cellStyle name="Output 2 14 6 4 2" xfId="33573" xr:uid="{00000000-0005-0000-0000-000086750000}"/>
    <cellStyle name="Output 2 14 6 5" xfId="16124" xr:uid="{00000000-0005-0000-0000-000087750000}"/>
    <cellStyle name="Output 2 14 6 6" xfId="37925" xr:uid="{00000000-0005-0000-0000-000088750000}"/>
    <cellStyle name="Output 2 14 6 7" xfId="46017" xr:uid="{00000000-0005-0000-0000-000089750000}"/>
    <cellStyle name="Output 2 14 7" xfId="937" xr:uid="{00000000-0005-0000-0000-00008A750000}"/>
    <cellStyle name="Output 2 14 7 2" xfId="4132" xr:uid="{00000000-0005-0000-0000-00008B750000}"/>
    <cellStyle name="Output 2 14 7 2 2" xfId="17040" xr:uid="{00000000-0005-0000-0000-00008C750000}"/>
    <cellStyle name="Output 2 14 7 2 3" xfId="23426" xr:uid="{00000000-0005-0000-0000-00008D750000}"/>
    <cellStyle name="Output 2 14 7 2 4" xfId="41638" xr:uid="{00000000-0005-0000-0000-00008E750000}"/>
    <cellStyle name="Output 2 14 7 2 5" xfId="49730" xr:uid="{00000000-0005-0000-0000-00008F750000}"/>
    <cellStyle name="Output 2 14 7 3" xfId="7333" xr:uid="{00000000-0005-0000-0000-000090750000}"/>
    <cellStyle name="Output 2 14 7 3 2" xfId="20234" xr:uid="{00000000-0005-0000-0000-000091750000}"/>
    <cellStyle name="Output 2 14 7 3 3" xfId="26620" xr:uid="{00000000-0005-0000-0000-000092750000}"/>
    <cellStyle name="Output 2 14 7 4" xfId="11158" xr:uid="{00000000-0005-0000-0000-000093750000}"/>
    <cellStyle name="Output 2 14 7 4 2" xfId="32341" xr:uid="{00000000-0005-0000-0000-000094750000}"/>
    <cellStyle name="Output 2 14 7 5" xfId="15820" xr:uid="{00000000-0005-0000-0000-000095750000}"/>
    <cellStyle name="Output 2 14 7 6" xfId="36693" xr:uid="{00000000-0005-0000-0000-000096750000}"/>
    <cellStyle name="Output 2 14 7 7" xfId="44785" xr:uid="{00000000-0005-0000-0000-000097750000}"/>
    <cellStyle name="Output 2 14 8" xfId="2950" xr:uid="{00000000-0005-0000-0000-000098750000}"/>
    <cellStyle name="Output 2 14 8 2" xfId="6145" xr:uid="{00000000-0005-0000-0000-000099750000}"/>
    <cellStyle name="Output 2 14 8 2 2" xfId="19053" xr:uid="{00000000-0005-0000-0000-00009A750000}"/>
    <cellStyle name="Output 2 14 8 2 3" xfId="25439" xr:uid="{00000000-0005-0000-0000-00009B750000}"/>
    <cellStyle name="Output 2 14 8 3" xfId="9346" xr:uid="{00000000-0005-0000-0000-00009C750000}"/>
    <cellStyle name="Output 2 14 8 3 2" xfId="22247" xr:uid="{00000000-0005-0000-0000-00009D750000}"/>
    <cellStyle name="Output 2 14 8 3 3" xfId="28633" xr:uid="{00000000-0005-0000-0000-00009E750000}"/>
    <cellStyle name="Output 2 14 8 4" xfId="11892" xr:uid="{00000000-0005-0000-0000-00009F750000}"/>
    <cellStyle name="Output 2 14 8 4 2" xfId="34354" xr:uid="{00000000-0005-0000-0000-0000A0750000}"/>
    <cellStyle name="Output 2 14 8 5" xfId="16314" xr:uid="{00000000-0005-0000-0000-0000A1750000}"/>
    <cellStyle name="Output 2 14 8 6" xfId="38711" xr:uid="{00000000-0005-0000-0000-0000A2750000}"/>
    <cellStyle name="Output 2 14 8 7" xfId="46803" xr:uid="{00000000-0005-0000-0000-0000A3750000}"/>
    <cellStyle name="Output 2 14 9" xfId="561" xr:uid="{00000000-0005-0000-0000-0000A4750000}"/>
    <cellStyle name="Output 2 14 9 2" xfId="15591" xr:uid="{00000000-0005-0000-0000-0000A5750000}"/>
    <cellStyle name="Output 2 14 9 2 2" xfId="29445" xr:uid="{00000000-0005-0000-0000-0000A6750000}"/>
    <cellStyle name="Output 2 14 9 3" xfId="16482" xr:uid="{00000000-0005-0000-0000-0000A7750000}"/>
    <cellStyle name="Output 2 14 9 4" xfId="39533" xr:uid="{00000000-0005-0000-0000-0000A8750000}"/>
    <cellStyle name="Output 2 14 9 5" xfId="47625" xr:uid="{00000000-0005-0000-0000-0000A9750000}"/>
    <cellStyle name="Output 2 15" xfId="346" xr:uid="{00000000-0005-0000-0000-0000AA750000}"/>
    <cellStyle name="Output 2 15 10" xfId="3761" xr:uid="{00000000-0005-0000-0000-0000AB750000}"/>
    <cellStyle name="Output 2 15 10 2" xfId="16670" xr:uid="{00000000-0005-0000-0000-0000AC750000}"/>
    <cellStyle name="Output 2 15 10 3" xfId="23056" xr:uid="{00000000-0005-0000-0000-0000AD750000}"/>
    <cellStyle name="Output 2 15 11" xfId="6962" xr:uid="{00000000-0005-0000-0000-0000AE750000}"/>
    <cellStyle name="Output 2 15 11 2" xfId="19864" xr:uid="{00000000-0005-0000-0000-0000AF750000}"/>
    <cellStyle name="Output 2 15 11 3" xfId="26250" xr:uid="{00000000-0005-0000-0000-0000B0750000}"/>
    <cellStyle name="Output 2 15 12" xfId="10161" xr:uid="{00000000-0005-0000-0000-0000B1750000}"/>
    <cellStyle name="Output 2 15 12 2" xfId="31981" xr:uid="{00000000-0005-0000-0000-0000B2750000}"/>
    <cellStyle name="Output 2 15 13" xfId="15383" xr:uid="{00000000-0005-0000-0000-0000B3750000}"/>
    <cellStyle name="Output 2 15 14" xfId="35185" xr:uid="{00000000-0005-0000-0000-0000B4750000}"/>
    <cellStyle name="Output 2 15 15" xfId="43277" xr:uid="{00000000-0005-0000-0000-0000B5750000}"/>
    <cellStyle name="Output 2 15 2" xfId="737" xr:uid="{00000000-0005-0000-0000-0000B6750000}"/>
    <cellStyle name="Output 2 15 2 10" xfId="15423" xr:uid="{00000000-0005-0000-0000-0000B7750000}"/>
    <cellStyle name="Output 2 15 2 11" xfId="35351" xr:uid="{00000000-0005-0000-0000-0000B8750000}"/>
    <cellStyle name="Output 2 15 2 12" xfId="43443" xr:uid="{00000000-0005-0000-0000-0000B9750000}"/>
    <cellStyle name="Output 2 15 2 2" xfId="1608" xr:uid="{00000000-0005-0000-0000-0000BA750000}"/>
    <cellStyle name="Output 2 15 2 2 2" xfId="4803" xr:uid="{00000000-0005-0000-0000-0000BB750000}"/>
    <cellStyle name="Output 2 15 2 2 2 2" xfId="17711" xr:uid="{00000000-0005-0000-0000-0000BC750000}"/>
    <cellStyle name="Output 2 15 2 2 2 2 2" xfId="42194" xr:uid="{00000000-0005-0000-0000-0000BD750000}"/>
    <cellStyle name="Output 2 15 2 2 2 2 3" xfId="50286" xr:uid="{00000000-0005-0000-0000-0000BE750000}"/>
    <cellStyle name="Output 2 15 2 2 2 3" xfId="24097" xr:uid="{00000000-0005-0000-0000-0000BF750000}"/>
    <cellStyle name="Output 2 15 2 2 2 4" xfId="37364" xr:uid="{00000000-0005-0000-0000-0000C0750000}"/>
    <cellStyle name="Output 2 15 2 2 2 5" xfId="45456" xr:uid="{00000000-0005-0000-0000-0000C1750000}"/>
    <cellStyle name="Output 2 15 2 2 3" xfId="8004" xr:uid="{00000000-0005-0000-0000-0000C2750000}"/>
    <cellStyle name="Output 2 15 2 2 3 2" xfId="20905" xr:uid="{00000000-0005-0000-0000-0000C3750000}"/>
    <cellStyle name="Output 2 15 2 2 3 3" xfId="27291" xr:uid="{00000000-0005-0000-0000-0000C4750000}"/>
    <cellStyle name="Output 2 15 2 2 3 4" xfId="40204" xr:uid="{00000000-0005-0000-0000-0000C5750000}"/>
    <cellStyle name="Output 2 15 2 2 3 5" xfId="48296" xr:uid="{00000000-0005-0000-0000-0000C6750000}"/>
    <cellStyle name="Output 2 15 2 2 4" xfId="10825" xr:uid="{00000000-0005-0000-0000-0000C7750000}"/>
    <cellStyle name="Output 2 15 2 2 4 2" xfId="33012" xr:uid="{00000000-0005-0000-0000-0000C8750000}"/>
    <cellStyle name="Output 2 15 2 2 4 3" xfId="41430" xr:uid="{00000000-0005-0000-0000-0000C9750000}"/>
    <cellStyle name="Output 2 15 2 2 4 4" xfId="49522" xr:uid="{00000000-0005-0000-0000-0000CA750000}"/>
    <cellStyle name="Output 2 15 2 2 5" xfId="15984" xr:uid="{00000000-0005-0000-0000-0000CB750000}"/>
    <cellStyle name="Output 2 15 2 2 6" xfId="35851" xr:uid="{00000000-0005-0000-0000-0000CC750000}"/>
    <cellStyle name="Output 2 15 2 2 7" xfId="43943" xr:uid="{00000000-0005-0000-0000-0000CD750000}"/>
    <cellStyle name="Output 2 15 2 3" xfId="2617" xr:uid="{00000000-0005-0000-0000-0000CE750000}"/>
    <cellStyle name="Output 2 15 2 3 2" xfId="5812" xr:uid="{00000000-0005-0000-0000-0000CF750000}"/>
    <cellStyle name="Output 2 15 2 3 2 2" xfId="18720" xr:uid="{00000000-0005-0000-0000-0000D0750000}"/>
    <cellStyle name="Output 2 15 2 3 2 3" xfId="25106" xr:uid="{00000000-0005-0000-0000-0000D1750000}"/>
    <cellStyle name="Output 2 15 2 3 2 4" xfId="38373" xr:uid="{00000000-0005-0000-0000-0000D2750000}"/>
    <cellStyle name="Output 2 15 2 3 2 5" xfId="46465" xr:uid="{00000000-0005-0000-0000-0000D3750000}"/>
    <cellStyle name="Output 2 15 2 3 3" xfId="9013" xr:uid="{00000000-0005-0000-0000-0000D4750000}"/>
    <cellStyle name="Output 2 15 2 3 3 2" xfId="21914" xr:uid="{00000000-0005-0000-0000-0000D5750000}"/>
    <cellStyle name="Output 2 15 2 3 3 3" xfId="28300" xr:uid="{00000000-0005-0000-0000-0000D6750000}"/>
    <cellStyle name="Output 2 15 2 3 3 4" xfId="41213" xr:uid="{00000000-0005-0000-0000-0000D7750000}"/>
    <cellStyle name="Output 2 15 2 3 3 5" xfId="49305" xr:uid="{00000000-0005-0000-0000-0000D8750000}"/>
    <cellStyle name="Output 2 15 2 3 4" xfId="10425" xr:uid="{00000000-0005-0000-0000-0000D9750000}"/>
    <cellStyle name="Output 2 15 2 3 4 2" xfId="34021" xr:uid="{00000000-0005-0000-0000-0000DA750000}"/>
    <cellStyle name="Output 2 15 2 3 4 3" xfId="42464" xr:uid="{00000000-0005-0000-0000-0000DB750000}"/>
    <cellStyle name="Output 2 15 2 3 4 4" xfId="50556" xr:uid="{00000000-0005-0000-0000-0000DC750000}"/>
    <cellStyle name="Output 2 15 2 3 5" xfId="16232" xr:uid="{00000000-0005-0000-0000-0000DD750000}"/>
    <cellStyle name="Output 2 15 2 3 6" xfId="36348" xr:uid="{00000000-0005-0000-0000-0000DE750000}"/>
    <cellStyle name="Output 2 15 2 3 7" xfId="44440" xr:uid="{00000000-0005-0000-0000-0000DF750000}"/>
    <cellStyle name="Output 2 15 2 4" xfId="1985" xr:uid="{00000000-0005-0000-0000-0000E0750000}"/>
    <cellStyle name="Output 2 15 2 4 2" xfId="5180" xr:uid="{00000000-0005-0000-0000-0000E1750000}"/>
    <cellStyle name="Output 2 15 2 4 2 2" xfId="18088" xr:uid="{00000000-0005-0000-0000-0000E2750000}"/>
    <cellStyle name="Output 2 15 2 4 2 3" xfId="24474" xr:uid="{00000000-0005-0000-0000-0000E3750000}"/>
    <cellStyle name="Output 2 15 2 4 2 4" xfId="40581" xr:uid="{00000000-0005-0000-0000-0000E4750000}"/>
    <cellStyle name="Output 2 15 2 4 2 5" xfId="48673" xr:uid="{00000000-0005-0000-0000-0000E5750000}"/>
    <cellStyle name="Output 2 15 2 4 3" xfId="8381" xr:uid="{00000000-0005-0000-0000-0000E6750000}"/>
    <cellStyle name="Output 2 15 2 4 3 2" xfId="21282" xr:uid="{00000000-0005-0000-0000-0000E7750000}"/>
    <cellStyle name="Output 2 15 2 4 3 3" xfId="27668" xr:uid="{00000000-0005-0000-0000-0000E8750000}"/>
    <cellStyle name="Output 2 15 2 4 3 4" xfId="42360" xr:uid="{00000000-0005-0000-0000-0000E9750000}"/>
    <cellStyle name="Output 2 15 2 4 3 5" xfId="50452" xr:uid="{00000000-0005-0000-0000-0000EA750000}"/>
    <cellStyle name="Output 2 15 2 4 4" xfId="10715" xr:uid="{00000000-0005-0000-0000-0000EB750000}"/>
    <cellStyle name="Output 2 15 2 4 4 2" xfId="33389" xr:uid="{00000000-0005-0000-0000-0000EC750000}"/>
    <cellStyle name="Output 2 15 2 4 5" xfId="16078" xr:uid="{00000000-0005-0000-0000-0000ED750000}"/>
    <cellStyle name="Output 2 15 2 4 6" xfId="37741" xr:uid="{00000000-0005-0000-0000-0000EE750000}"/>
    <cellStyle name="Output 2 15 2 4 7" xfId="45833" xr:uid="{00000000-0005-0000-0000-0000EF750000}"/>
    <cellStyle name="Output 2 15 2 5" xfId="1108" xr:uid="{00000000-0005-0000-0000-0000F0750000}"/>
    <cellStyle name="Output 2 15 2 5 2" xfId="4303" xr:uid="{00000000-0005-0000-0000-0000F1750000}"/>
    <cellStyle name="Output 2 15 2 5 2 2" xfId="17211" xr:uid="{00000000-0005-0000-0000-0000F2750000}"/>
    <cellStyle name="Output 2 15 2 5 2 3" xfId="23597" xr:uid="{00000000-0005-0000-0000-0000F3750000}"/>
    <cellStyle name="Output 2 15 2 5 2 4" xfId="41788" xr:uid="{00000000-0005-0000-0000-0000F4750000}"/>
    <cellStyle name="Output 2 15 2 5 2 5" xfId="49880" xr:uid="{00000000-0005-0000-0000-0000F5750000}"/>
    <cellStyle name="Output 2 15 2 5 3" xfId="7504" xr:uid="{00000000-0005-0000-0000-0000F6750000}"/>
    <cellStyle name="Output 2 15 2 5 3 2" xfId="20405" xr:uid="{00000000-0005-0000-0000-0000F7750000}"/>
    <cellStyle name="Output 2 15 2 5 3 3" xfId="26791" xr:uid="{00000000-0005-0000-0000-0000F8750000}"/>
    <cellStyle name="Output 2 15 2 5 4" xfId="13126" xr:uid="{00000000-0005-0000-0000-0000F9750000}"/>
    <cellStyle name="Output 2 15 2 5 4 2" xfId="32512" xr:uid="{00000000-0005-0000-0000-0000FA750000}"/>
    <cellStyle name="Output 2 15 2 5 5" xfId="15862" xr:uid="{00000000-0005-0000-0000-0000FB750000}"/>
    <cellStyle name="Output 2 15 2 5 6" xfId="36864" xr:uid="{00000000-0005-0000-0000-0000FC750000}"/>
    <cellStyle name="Output 2 15 2 5 7" xfId="44956" xr:uid="{00000000-0005-0000-0000-0000FD750000}"/>
    <cellStyle name="Output 2 15 2 6" xfId="3121" xr:uid="{00000000-0005-0000-0000-0000FE750000}"/>
    <cellStyle name="Output 2 15 2 6 2" xfId="6316" xr:uid="{00000000-0005-0000-0000-0000FF750000}"/>
    <cellStyle name="Output 2 15 2 6 2 2" xfId="19224" xr:uid="{00000000-0005-0000-0000-000000760000}"/>
    <cellStyle name="Output 2 15 2 6 2 3" xfId="25610" xr:uid="{00000000-0005-0000-0000-000001760000}"/>
    <cellStyle name="Output 2 15 2 6 3" xfId="9517" xr:uid="{00000000-0005-0000-0000-000002760000}"/>
    <cellStyle name="Output 2 15 2 6 3 2" xfId="22418" xr:uid="{00000000-0005-0000-0000-000003760000}"/>
    <cellStyle name="Output 2 15 2 6 3 3" xfId="28804" xr:uid="{00000000-0005-0000-0000-000004760000}"/>
    <cellStyle name="Output 2 15 2 6 4" xfId="12830" xr:uid="{00000000-0005-0000-0000-000005760000}"/>
    <cellStyle name="Output 2 15 2 6 4 2" xfId="34525" xr:uid="{00000000-0005-0000-0000-000006760000}"/>
    <cellStyle name="Output 2 15 2 6 5" xfId="16356" xr:uid="{00000000-0005-0000-0000-000007760000}"/>
    <cellStyle name="Output 2 15 2 6 6" xfId="38882" xr:uid="{00000000-0005-0000-0000-000008760000}"/>
    <cellStyle name="Output 2 15 2 6 7" xfId="46974" xr:uid="{00000000-0005-0000-0000-000009760000}"/>
    <cellStyle name="Output 2 15 2 7" xfId="3932" xr:uid="{00000000-0005-0000-0000-00000A760000}"/>
    <cellStyle name="Output 2 15 2 7 2" xfId="15762" xr:uid="{00000000-0005-0000-0000-00000B760000}"/>
    <cellStyle name="Output 2 15 2 7 2 2" xfId="29833" xr:uid="{00000000-0005-0000-0000-00000C760000}"/>
    <cellStyle name="Output 2 15 2 7 3" xfId="16465" xr:uid="{00000000-0005-0000-0000-00000D760000}"/>
    <cellStyle name="Output 2 15 2 7 4" xfId="39704" xr:uid="{00000000-0005-0000-0000-00000E760000}"/>
    <cellStyle name="Output 2 15 2 7 5" xfId="47796" xr:uid="{00000000-0005-0000-0000-00000F760000}"/>
    <cellStyle name="Output 2 15 2 8" xfId="7133" xr:uid="{00000000-0005-0000-0000-000010760000}"/>
    <cellStyle name="Output 2 15 2 8 2" xfId="16840" xr:uid="{00000000-0005-0000-0000-000011760000}"/>
    <cellStyle name="Output 2 15 2 8 2 2" xfId="31818" xr:uid="{00000000-0005-0000-0000-000012760000}"/>
    <cellStyle name="Output 2 15 2 8 3" xfId="23226" xr:uid="{00000000-0005-0000-0000-000013760000}"/>
    <cellStyle name="Output 2 15 2 9" xfId="13052" xr:uid="{00000000-0005-0000-0000-000014760000}"/>
    <cellStyle name="Output 2 15 2 9 2" xfId="20034" xr:uid="{00000000-0005-0000-0000-000015760000}"/>
    <cellStyle name="Output 2 15 2 9 3" xfId="26420" xr:uid="{00000000-0005-0000-0000-000016760000}"/>
    <cellStyle name="Output 2 15 3" xfId="1270" xr:uid="{00000000-0005-0000-0000-000017760000}"/>
    <cellStyle name="Output 2 15 3 10" xfId="35513" xr:uid="{00000000-0005-0000-0000-000018760000}"/>
    <cellStyle name="Output 2 15 3 11" xfId="43605" xr:uid="{00000000-0005-0000-0000-000019760000}"/>
    <cellStyle name="Output 2 15 3 2" xfId="1770" xr:uid="{00000000-0005-0000-0000-00001A760000}"/>
    <cellStyle name="Output 2 15 3 2 2" xfId="4965" xr:uid="{00000000-0005-0000-0000-00001B760000}"/>
    <cellStyle name="Output 2 15 3 2 2 2" xfId="17873" xr:uid="{00000000-0005-0000-0000-00001C760000}"/>
    <cellStyle name="Output 2 15 3 2 2 2 2" xfId="42323" xr:uid="{00000000-0005-0000-0000-00001D760000}"/>
    <cellStyle name="Output 2 15 3 2 2 2 3" xfId="50415" xr:uid="{00000000-0005-0000-0000-00001E760000}"/>
    <cellStyle name="Output 2 15 3 2 2 3" xfId="24259" xr:uid="{00000000-0005-0000-0000-00001F760000}"/>
    <cellStyle name="Output 2 15 3 2 2 4" xfId="37526" xr:uid="{00000000-0005-0000-0000-000020760000}"/>
    <cellStyle name="Output 2 15 3 2 2 5" xfId="45618" xr:uid="{00000000-0005-0000-0000-000021760000}"/>
    <cellStyle name="Output 2 15 3 2 3" xfId="8166" xr:uid="{00000000-0005-0000-0000-000022760000}"/>
    <cellStyle name="Output 2 15 3 2 3 2" xfId="21067" xr:uid="{00000000-0005-0000-0000-000023760000}"/>
    <cellStyle name="Output 2 15 3 2 3 3" xfId="27453" xr:uid="{00000000-0005-0000-0000-000024760000}"/>
    <cellStyle name="Output 2 15 3 2 3 4" xfId="40366" xr:uid="{00000000-0005-0000-0000-000025760000}"/>
    <cellStyle name="Output 2 15 3 2 3 5" xfId="48458" xr:uid="{00000000-0005-0000-0000-000026760000}"/>
    <cellStyle name="Output 2 15 3 2 4" xfId="11112" xr:uid="{00000000-0005-0000-0000-000027760000}"/>
    <cellStyle name="Output 2 15 3 2 4 2" xfId="33174" xr:uid="{00000000-0005-0000-0000-000028760000}"/>
    <cellStyle name="Output 2 15 3 2 4 3" xfId="41457" xr:uid="{00000000-0005-0000-0000-000029760000}"/>
    <cellStyle name="Output 2 15 3 2 4 4" xfId="49549" xr:uid="{00000000-0005-0000-0000-00002A760000}"/>
    <cellStyle name="Output 2 15 3 2 5" xfId="16024" xr:uid="{00000000-0005-0000-0000-00002B760000}"/>
    <cellStyle name="Output 2 15 3 2 6" xfId="36013" xr:uid="{00000000-0005-0000-0000-00002C760000}"/>
    <cellStyle name="Output 2 15 3 2 7" xfId="44105" xr:uid="{00000000-0005-0000-0000-00002D760000}"/>
    <cellStyle name="Output 2 15 3 3" xfId="2779" xr:uid="{00000000-0005-0000-0000-00002E760000}"/>
    <cellStyle name="Output 2 15 3 3 2" xfId="5974" xr:uid="{00000000-0005-0000-0000-00002F760000}"/>
    <cellStyle name="Output 2 15 3 3 2 2" xfId="18882" xr:uid="{00000000-0005-0000-0000-000030760000}"/>
    <cellStyle name="Output 2 15 3 3 2 3" xfId="25268" xr:uid="{00000000-0005-0000-0000-000031760000}"/>
    <cellStyle name="Output 2 15 3 3 2 4" xfId="38535" xr:uid="{00000000-0005-0000-0000-000032760000}"/>
    <cellStyle name="Output 2 15 3 3 2 5" xfId="46627" xr:uid="{00000000-0005-0000-0000-000033760000}"/>
    <cellStyle name="Output 2 15 3 3 3" xfId="9175" xr:uid="{00000000-0005-0000-0000-000034760000}"/>
    <cellStyle name="Output 2 15 3 3 3 2" xfId="22076" xr:uid="{00000000-0005-0000-0000-000035760000}"/>
    <cellStyle name="Output 2 15 3 3 3 3" xfId="28462" xr:uid="{00000000-0005-0000-0000-000036760000}"/>
    <cellStyle name="Output 2 15 3 3 3 4" xfId="41375" xr:uid="{00000000-0005-0000-0000-000037760000}"/>
    <cellStyle name="Output 2 15 3 3 3 5" xfId="49467" xr:uid="{00000000-0005-0000-0000-000038760000}"/>
    <cellStyle name="Output 2 15 3 3 4" xfId="12165" xr:uid="{00000000-0005-0000-0000-000039760000}"/>
    <cellStyle name="Output 2 15 3 3 4 2" xfId="34183" xr:uid="{00000000-0005-0000-0000-00003A760000}"/>
    <cellStyle name="Output 2 15 3 3 4 3" xfId="42491" xr:uid="{00000000-0005-0000-0000-00003B760000}"/>
    <cellStyle name="Output 2 15 3 3 4 4" xfId="50583" xr:uid="{00000000-0005-0000-0000-00003C760000}"/>
    <cellStyle name="Output 2 15 3 3 5" xfId="16273" xr:uid="{00000000-0005-0000-0000-00003D760000}"/>
    <cellStyle name="Output 2 15 3 3 6" xfId="36510" xr:uid="{00000000-0005-0000-0000-00003E760000}"/>
    <cellStyle name="Output 2 15 3 3 7" xfId="44602" xr:uid="{00000000-0005-0000-0000-00003F760000}"/>
    <cellStyle name="Output 2 15 3 4" xfId="1831" xr:uid="{00000000-0005-0000-0000-000040760000}"/>
    <cellStyle name="Output 2 15 3 4 2" xfId="5026" xr:uid="{00000000-0005-0000-0000-000041760000}"/>
    <cellStyle name="Output 2 15 3 4 2 2" xfId="17934" xr:uid="{00000000-0005-0000-0000-000042760000}"/>
    <cellStyle name="Output 2 15 3 4 2 3" xfId="24320" xr:uid="{00000000-0005-0000-0000-000043760000}"/>
    <cellStyle name="Output 2 15 3 4 2 4" xfId="40427" xr:uid="{00000000-0005-0000-0000-000044760000}"/>
    <cellStyle name="Output 2 15 3 4 2 5" xfId="48519" xr:uid="{00000000-0005-0000-0000-000045760000}"/>
    <cellStyle name="Output 2 15 3 4 3" xfId="8227" xr:uid="{00000000-0005-0000-0000-000046760000}"/>
    <cellStyle name="Output 2 15 3 4 3 2" xfId="21128" xr:uid="{00000000-0005-0000-0000-000047760000}"/>
    <cellStyle name="Output 2 15 3 4 3 3" xfId="27514" xr:uid="{00000000-0005-0000-0000-000048760000}"/>
    <cellStyle name="Output 2 15 3 4 3 4" xfId="42342" xr:uid="{00000000-0005-0000-0000-000049760000}"/>
    <cellStyle name="Output 2 15 3 4 3 5" xfId="50434" xr:uid="{00000000-0005-0000-0000-00004A760000}"/>
    <cellStyle name="Output 2 15 3 4 4" xfId="12243" xr:uid="{00000000-0005-0000-0000-00004B760000}"/>
    <cellStyle name="Output 2 15 3 4 4 2" xfId="33235" xr:uid="{00000000-0005-0000-0000-00004C760000}"/>
    <cellStyle name="Output 2 15 3 4 5" xfId="16047" xr:uid="{00000000-0005-0000-0000-00004D760000}"/>
    <cellStyle name="Output 2 15 3 4 6" xfId="37587" xr:uid="{00000000-0005-0000-0000-00004E760000}"/>
    <cellStyle name="Output 2 15 3 4 7" xfId="45679" xr:uid="{00000000-0005-0000-0000-00004F760000}"/>
    <cellStyle name="Output 2 15 3 5" xfId="3283" xr:uid="{00000000-0005-0000-0000-000050760000}"/>
    <cellStyle name="Output 2 15 3 5 2" xfId="6478" xr:uid="{00000000-0005-0000-0000-000051760000}"/>
    <cellStyle name="Output 2 15 3 5 2 2" xfId="19386" xr:uid="{00000000-0005-0000-0000-000052760000}"/>
    <cellStyle name="Output 2 15 3 5 2 3" xfId="25772" xr:uid="{00000000-0005-0000-0000-000053760000}"/>
    <cellStyle name="Output 2 15 3 5 2 4" xfId="41920" xr:uid="{00000000-0005-0000-0000-000054760000}"/>
    <cellStyle name="Output 2 15 3 5 2 5" xfId="50012" xr:uid="{00000000-0005-0000-0000-000055760000}"/>
    <cellStyle name="Output 2 15 3 5 3" xfId="9679" xr:uid="{00000000-0005-0000-0000-000056760000}"/>
    <cellStyle name="Output 2 15 3 5 3 2" xfId="22580" xr:uid="{00000000-0005-0000-0000-000057760000}"/>
    <cellStyle name="Output 2 15 3 5 3 3" xfId="28966" xr:uid="{00000000-0005-0000-0000-000058760000}"/>
    <cellStyle name="Output 2 15 3 5 4" xfId="11071" xr:uid="{00000000-0005-0000-0000-000059760000}"/>
    <cellStyle name="Output 2 15 3 5 4 2" xfId="34687" xr:uid="{00000000-0005-0000-0000-00005A760000}"/>
    <cellStyle name="Output 2 15 3 5 5" xfId="16396" xr:uid="{00000000-0005-0000-0000-00005B760000}"/>
    <cellStyle name="Output 2 15 3 5 6" xfId="37026" xr:uid="{00000000-0005-0000-0000-00005C760000}"/>
    <cellStyle name="Output 2 15 3 5 7" xfId="45118" xr:uid="{00000000-0005-0000-0000-00005D760000}"/>
    <cellStyle name="Output 2 15 3 6" xfId="4465" xr:uid="{00000000-0005-0000-0000-00005E760000}"/>
    <cellStyle name="Output 2 15 3 6 2" xfId="17373" xr:uid="{00000000-0005-0000-0000-00005F760000}"/>
    <cellStyle name="Output 2 15 3 6 3" xfId="23759" xr:uid="{00000000-0005-0000-0000-000060760000}"/>
    <cellStyle name="Output 2 15 3 6 4" xfId="39044" xr:uid="{00000000-0005-0000-0000-000061760000}"/>
    <cellStyle name="Output 2 15 3 6 5" xfId="47136" xr:uid="{00000000-0005-0000-0000-000062760000}"/>
    <cellStyle name="Output 2 15 3 7" xfId="7666" xr:uid="{00000000-0005-0000-0000-000063760000}"/>
    <cellStyle name="Output 2 15 3 7 2" xfId="20567" xr:uid="{00000000-0005-0000-0000-000064760000}"/>
    <cellStyle name="Output 2 15 3 7 3" xfId="26953" xr:uid="{00000000-0005-0000-0000-000065760000}"/>
    <cellStyle name="Output 2 15 3 7 4" xfId="39866" xr:uid="{00000000-0005-0000-0000-000066760000}"/>
    <cellStyle name="Output 2 15 3 7 5" xfId="47958" xr:uid="{00000000-0005-0000-0000-000067760000}"/>
    <cellStyle name="Output 2 15 3 8" xfId="10621" xr:uid="{00000000-0005-0000-0000-000068760000}"/>
    <cellStyle name="Output 2 15 3 8 2" xfId="32674" xr:uid="{00000000-0005-0000-0000-000069760000}"/>
    <cellStyle name="Output 2 15 3 9" xfId="15902" xr:uid="{00000000-0005-0000-0000-00006A760000}"/>
    <cellStyle name="Output 2 15 4" xfId="1442" xr:uid="{00000000-0005-0000-0000-00006B760000}"/>
    <cellStyle name="Output 2 15 4 2" xfId="4637" xr:uid="{00000000-0005-0000-0000-00006C760000}"/>
    <cellStyle name="Output 2 15 4 2 2" xfId="17545" xr:uid="{00000000-0005-0000-0000-00006D760000}"/>
    <cellStyle name="Output 2 15 4 2 2 2" xfId="42058" xr:uid="{00000000-0005-0000-0000-00006E760000}"/>
    <cellStyle name="Output 2 15 4 2 2 3" xfId="50150" xr:uid="{00000000-0005-0000-0000-00006F760000}"/>
    <cellStyle name="Output 2 15 4 2 3" xfId="23931" xr:uid="{00000000-0005-0000-0000-000070760000}"/>
    <cellStyle name="Output 2 15 4 2 4" xfId="37198" xr:uid="{00000000-0005-0000-0000-000071760000}"/>
    <cellStyle name="Output 2 15 4 2 5" xfId="45290" xr:uid="{00000000-0005-0000-0000-000072760000}"/>
    <cellStyle name="Output 2 15 4 3" xfId="7838" xr:uid="{00000000-0005-0000-0000-000073760000}"/>
    <cellStyle name="Output 2 15 4 3 2" xfId="20739" xr:uid="{00000000-0005-0000-0000-000074760000}"/>
    <cellStyle name="Output 2 15 4 3 3" xfId="27125" xr:uid="{00000000-0005-0000-0000-000075760000}"/>
    <cellStyle name="Output 2 15 4 3 4" xfId="40038" xr:uid="{00000000-0005-0000-0000-000076760000}"/>
    <cellStyle name="Output 2 15 4 3 5" xfId="48130" xr:uid="{00000000-0005-0000-0000-000077760000}"/>
    <cellStyle name="Output 2 15 4 4" xfId="11601" xr:uid="{00000000-0005-0000-0000-000078760000}"/>
    <cellStyle name="Output 2 15 4 4 2" xfId="32846" xr:uid="{00000000-0005-0000-0000-000079760000}"/>
    <cellStyle name="Output 2 15 4 4 3" xfId="41403" xr:uid="{00000000-0005-0000-0000-00007A760000}"/>
    <cellStyle name="Output 2 15 4 4 4" xfId="49495" xr:uid="{00000000-0005-0000-0000-00007B760000}"/>
    <cellStyle name="Output 2 15 4 5" xfId="15944" xr:uid="{00000000-0005-0000-0000-00007C760000}"/>
    <cellStyle name="Output 2 15 4 6" xfId="35685" xr:uid="{00000000-0005-0000-0000-00007D760000}"/>
    <cellStyle name="Output 2 15 4 7" xfId="43777" xr:uid="{00000000-0005-0000-0000-00007E760000}"/>
    <cellStyle name="Output 2 15 5" xfId="2451" xr:uid="{00000000-0005-0000-0000-00007F760000}"/>
    <cellStyle name="Output 2 15 5 2" xfId="5646" xr:uid="{00000000-0005-0000-0000-000080760000}"/>
    <cellStyle name="Output 2 15 5 2 2" xfId="18554" xr:uid="{00000000-0005-0000-0000-000081760000}"/>
    <cellStyle name="Output 2 15 5 2 3" xfId="24940" xr:uid="{00000000-0005-0000-0000-000082760000}"/>
    <cellStyle name="Output 2 15 5 2 4" xfId="38207" xr:uid="{00000000-0005-0000-0000-000083760000}"/>
    <cellStyle name="Output 2 15 5 2 5" xfId="46299" xr:uid="{00000000-0005-0000-0000-000084760000}"/>
    <cellStyle name="Output 2 15 5 3" xfId="8847" xr:uid="{00000000-0005-0000-0000-000085760000}"/>
    <cellStyle name="Output 2 15 5 3 2" xfId="21748" xr:uid="{00000000-0005-0000-0000-000086760000}"/>
    <cellStyle name="Output 2 15 5 3 3" xfId="28134" xr:uid="{00000000-0005-0000-0000-000087760000}"/>
    <cellStyle name="Output 2 15 5 3 4" xfId="41047" xr:uid="{00000000-0005-0000-0000-000088760000}"/>
    <cellStyle name="Output 2 15 5 3 5" xfId="49139" xr:uid="{00000000-0005-0000-0000-000089760000}"/>
    <cellStyle name="Output 2 15 5 4" xfId="11192" xr:uid="{00000000-0005-0000-0000-00008A760000}"/>
    <cellStyle name="Output 2 15 5 4 2" xfId="33855" xr:uid="{00000000-0005-0000-0000-00008B760000}"/>
    <cellStyle name="Output 2 15 5 4 3" xfId="42437" xr:uid="{00000000-0005-0000-0000-00008C760000}"/>
    <cellStyle name="Output 2 15 5 4 4" xfId="50529" xr:uid="{00000000-0005-0000-0000-00008D760000}"/>
    <cellStyle name="Output 2 15 5 5" xfId="16191" xr:uid="{00000000-0005-0000-0000-00008E760000}"/>
    <cellStyle name="Output 2 15 5 6" xfId="36182" xr:uid="{00000000-0005-0000-0000-00008F760000}"/>
    <cellStyle name="Output 2 15 5 7" xfId="44274" xr:uid="{00000000-0005-0000-0000-000090760000}"/>
    <cellStyle name="Output 2 15 6" xfId="1959" xr:uid="{00000000-0005-0000-0000-000091760000}"/>
    <cellStyle name="Output 2 15 6 2" xfId="5154" xr:uid="{00000000-0005-0000-0000-000092760000}"/>
    <cellStyle name="Output 2 15 6 2 2" xfId="18062" xr:uid="{00000000-0005-0000-0000-000093760000}"/>
    <cellStyle name="Output 2 15 6 2 3" xfId="24448" xr:uid="{00000000-0005-0000-0000-000094760000}"/>
    <cellStyle name="Output 2 15 6 2 4" xfId="40555" xr:uid="{00000000-0005-0000-0000-000095760000}"/>
    <cellStyle name="Output 2 15 6 2 5" xfId="48647" xr:uid="{00000000-0005-0000-0000-000096760000}"/>
    <cellStyle name="Output 2 15 6 3" xfId="8355" xr:uid="{00000000-0005-0000-0000-000097760000}"/>
    <cellStyle name="Output 2 15 6 3 2" xfId="21256" xr:uid="{00000000-0005-0000-0000-000098760000}"/>
    <cellStyle name="Output 2 15 6 3 3" xfId="27642" xr:uid="{00000000-0005-0000-0000-000099760000}"/>
    <cellStyle name="Output 2 15 6 3 4" xfId="42358" xr:uid="{00000000-0005-0000-0000-00009A760000}"/>
    <cellStyle name="Output 2 15 6 3 5" xfId="50450" xr:uid="{00000000-0005-0000-0000-00009B760000}"/>
    <cellStyle name="Output 2 15 6 4" xfId="12446" xr:uid="{00000000-0005-0000-0000-00009C760000}"/>
    <cellStyle name="Output 2 15 6 4 2" xfId="33363" xr:uid="{00000000-0005-0000-0000-00009D760000}"/>
    <cellStyle name="Output 2 15 6 5" xfId="16074" xr:uid="{00000000-0005-0000-0000-00009E760000}"/>
    <cellStyle name="Output 2 15 6 6" xfId="37715" xr:uid="{00000000-0005-0000-0000-00009F760000}"/>
    <cellStyle name="Output 2 15 6 7" xfId="45807" xr:uid="{00000000-0005-0000-0000-0000A0760000}"/>
    <cellStyle name="Output 2 15 7" xfId="942" xr:uid="{00000000-0005-0000-0000-0000A1760000}"/>
    <cellStyle name="Output 2 15 7 2" xfId="4137" xr:uid="{00000000-0005-0000-0000-0000A2760000}"/>
    <cellStyle name="Output 2 15 7 2 2" xfId="17045" xr:uid="{00000000-0005-0000-0000-0000A3760000}"/>
    <cellStyle name="Output 2 15 7 2 3" xfId="23431" xr:uid="{00000000-0005-0000-0000-0000A4760000}"/>
    <cellStyle name="Output 2 15 7 2 4" xfId="41642" xr:uid="{00000000-0005-0000-0000-0000A5760000}"/>
    <cellStyle name="Output 2 15 7 2 5" xfId="49734" xr:uid="{00000000-0005-0000-0000-0000A6760000}"/>
    <cellStyle name="Output 2 15 7 3" xfId="7338" xr:uid="{00000000-0005-0000-0000-0000A7760000}"/>
    <cellStyle name="Output 2 15 7 3 2" xfId="20239" xr:uid="{00000000-0005-0000-0000-0000A8760000}"/>
    <cellStyle name="Output 2 15 7 3 3" xfId="26625" xr:uid="{00000000-0005-0000-0000-0000A9760000}"/>
    <cellStyle name="Output 2 15 7 4" xfId="12891" xr:uid="{00000000-0005-0000-0000-0000AA760000}"/>
    <cellStyle name="Output 2 15 7 4 2" xfId="32346" xr:uid="{00000000-0005-0000-0000-0000AB760000}"/>
    <cellStyle name="Output 2 15 7 5" xfId="15822" xr:uid="{00000000-0005-0000-0000-0000AC760000}"/>
    <cellStyle name="Output 2 15 7 6" xfId="36698" xr:uid="{00000000-0005-0000-0000-0000AD760000}"/>
    <cellStyle name="Output 2 15 7 7" xfId="44790" xr:uid="{00000000-0005-0000-0000-0000AE760000}"/>
    <cellStyle name="Output 2 15 8" xfId="2955" xr:uid="{00000000-0005-0000-0000-0000AF760000}"/>
    <cellStyle name="Output 2 15 8 2" xfId="6150" xr:uid="{00000000-0005-0000-0000-0000B0760000}"/>
    <cellStyle name="Output 2 15 8 2 2" xfId="19058" xr:uid="{00000000-0005-0000-0000-0000B1760000}"/>
    <cellStyle name="Output 2 15 8 2 3" xfId="25444" xr:uid="{00000000-0005-0000-0000-0000B2760000}"/>
    <cellStyle name="Output 2 15 8 3" xfId="9351" xr:uid="{00000000-0005-0000-0000-0000B3760000}"/>
    <cellStyle name="Output 2 15 8 3 2" xfId="22252" xr:uid="{00000000-0005-0000-0000-0000B4760000}"/>
    <cellStyle name="Output 2 15 8 3 3" xfId="28638" xr:uid="{00000000-0005-0000-0000-0000B5760000}"/>
    <cellStyle name="Output 2 15 8 4" xfId="11220" xr:uid="{00000000-0005-0000-0000-0000B6760000}"/>
    <cellStyle name="Output 2 15 8 4 2" xfId="34359" xr:uid="{00000000-0005-0000-0000-0000B7760000}"/>
    <cellStyle name="Output 2 15 8 5" xfId="16316" xr:uid="{00000000-0005-0000-0000-0000B8760000}"/>
    <cellStyle name="Output 2 15 8 6" xfId="38716" xr:uid="{00000000-0005-0000-0000-0000B9760000}"/>
    <cellStyle name="Output 2 15 8 7" xfId="46808" xr:uid="{00000000-0005-0000-0000-0000BA760000}"/>
    <cellStyle name="Output 2 15 9" xfId="566" xr:uid="{00000000-0005-0000-0000-0000BB760000}"/>
    <cellStyle name="Output 2 15 9 2" xfId="15596" xr:uid="{00000000-0005-0000-0000-0000BC760000}"/>
    <cellStyle name="Output 2 15 9 2 2" xfId="29450" xr:uid="{00000000-0005-0000-0000-0000BD760000}"/>
    <cellStyle name="Output 2 15 9 3" xfId="15774" xr:uid="{00000000-0005-0000-0000-0000BE760000}"/>
    <cellStyle name="Output 2 15 9 4" xfId="39538" xr:uid="{00000000-0005-0000-0000-0000BF760000}"/>
    <cellStyle name="Output 2 15 9 5" xfId="47630" xr:uid="{00000000-0005-0000-0000-0000C0760000}"/>
    <cellStyle name="Output 2 16" xfId="192" xr:uid="{00000000-0005-0000-0000-0000C1760000}"/>
    <cellStyle name="Output 2 16 10" xfId="3607" xr:uid="{00000000-0005-0000-0000-0000C2760000}"/>
    <cellStyle name="Output 2 16 10 2" xfId="16516" xr:uid="{00000000-0005-0000-0000-0000C3760000}"/>
    <cellStyle name="Output 2 16 10 3" xfId="22902" xr:uid="{00000000-0005-0000-0000-0000C4760000}"/>
    <cellStyle name="Output 2 16 11" xfId="6808" xr:uid="{00000000-0005-0000-0000-0000C5760000}"/>
    <cellStyle name="Output 2 16 11 2" xfId="19710" xr:uid="{00000000-0005-0000-0000-0000C6760000}"/>
    <cellStyle name="Output 2 16 11 3" xfId="26096" xr:uid="{00000000-0005-0000-0000-0000C7760000}"/>
    <cellStyle name="Output 2 16 12" xfId="10607" xr:uid="{00000000-0005-0000-0000-0000C8760000}"/>
    <cellStyle name="Output 2 16 12 2" xfId="31827" xr:uid="{00000000-0005-0000-0000-0000C9760000}"/>
    <cellStyle name="Output 2 16 13" xfId="15385" xr:uid="{00000000-0005-0000-0000-0000CA760000}"/>
    <cellStyle name="Output 2 16 14" xfId="35031" xr:uid="{00000000-0005-0000-0000-0000CB760000}"/>
    <cellStyle name="Output 2 16 15" xfId="43123" xr:uid="{00000000-0005-0000-0000-0000CC760000}"/>
    <cellStyle name="Output 2 16 2" xfId="583" xr:uid="{00000000-0005-0000-0000-0000CD760000}"/>
    <cellStyle name="Output 2 16 2 10" xfId="15609" xr:uid="{00000000-0005-0000-0000-0000CE760000}"/>
    <cellStyle name="Output 2 16 2 11" xfId="35197" xr:uid="{00000000-0005-0000-0000-0000CF760000}"/>
    <cellStyle name="Output 2 16 2 12" xfId="43289" xr:uid="{00000000-0005-0000-0000-0000D0760000}"/>
    <cellStyle name="Output 2 16 2 2" xfId="1454" xr:uid="{00000000-0005-0000-0000-0000D1760000}"/>
    <cellStyle name="Output 2 16 2 2 2" xfId="4649" xr:uid="{00000000-0005-0000-0000-0000D2760000}"/>
    <cellStyle name="Output 2 16 2 2 2 2" xfId="17557" xr:uid="{00000000-0005-0000-0000-0000D3760000}"/>
    <cellStyle name="Output 2 16 2 2 2 2 2" xfId="42068" xr:uid="{00000000-0005-0000-0000-0000D4760000}"/>
    <cellStyle name="Output 2 16 2 2 2 2 3" xfId="50160" xr:uid="{00000000-0005-0000-0000-0000D5760000}"/>
    <cellStyle name="Output 2 16 2 2 2 3" xfId="23943" xr:uid="{00000000-0005-0000-0000-0000D6760000}"/>
    <cellStyle name="Output 2 16 2 2 2 4" xfId="37210" xr:uid="{00000000-0005-0000-0000-0000D7760000}"/>
    <cellStyle name="Output 2 16 2 2 2 5" xfId="45302" xr:uid="{00000000-0005-0000-0000-0000D8760000}"/>
    <cellStyle name="Output 2 16 2 2 3" xfId="7850" xr:uid="{00000000-0005-0000-0000-0000D9760000}"/>
    <cellStyle name="Output 2 16 2 2 3 2" xfId="20751" xr:uid="{00000000-0005-0000-0000-0000DA760000}"/>
    <cellStyle name="Output 2 16 2 2 3 3" xfId="27137" xr:uid="{00000000-0005-0000-0000-0000DB760000}"/>
    <cellStyle name="Output 2 16 2 2 3 4" xfId="40050" xr:uid="{00000000-0005-0000-0000-0000DC760000}"/>
    <cellStyle name="Output 2 16 2 2 3 5" xfId="48142" xr:uid="{00000000-0005-0000-0000-0000DD760000}"/>
    <cellStyle name="Output 2 16 2 2 4" xfId="12283" xr:uid="{00000000-0005-0000-0000-0000DE760000}"/>
    <cellStyle name="Output 2 16 2 2 4 2" xfId="32858" xr:uid="{00000000-0005-0000-0000-0000DF760000}"/>
    <cellStyle name="Output 2 16 2 2 4 3" xfId="41405" xr:uid="{00000000-0005-0000-0000-0000E0760000}"/>
    <cellStyle name="Output 2 16 2 2 4 4" xfId="49497" xr:uid="{00000000-0005-0000-0000-0000E1760000}"/>
    <cellStyle name="Output 2 16 2 2 5" xfId="15946" xr:uid="{00000000-0005-0000-0000-0000E2760000}"/>
    <cellStyle name="Output 2 16 2 2 6" xfId="35697" xr:uid="{00000000-0005-0000-0000-0000E3760000}"/>
    <cellStyle name="Output 2 16 2 2 7" xfId="43789" xr:uid="{00000000-0005-0000-0000-0000E4760000}"/>
    <cellStyle name="Output 2 16 2 3" xfId="2463" xr:uid="{00000000-0005-0000-0000-0000E5760000}"/>
    <cellStyle name="Output 2 16 2 3 2" xfId="5658" xr:uid="{00000000-0005-0000-0000-0000E6760000}"/>
    <cellStyle name="Output 2 16 2 3 2 2" xfId="18566" xr:uid="{00000000-0005-0000-0000-0000E7760000}"/>
    <cellStyle name="Output 2 16 2 3 2 3" xfId="24952" xr:uid="{00000000-0005-0000-0000-0000E8760000}"/>
    <cellStyle name="Output 2 16 2 3 2 4" xfId="38219" xr:uid="{00000000-0005-0000-0000-0000E9760000}"/>
    <cellStyle name="Output 2 16 2 3 2 5" xfId="46311" xr:uid="{00000000-0005-0000-0000-0000EA760000}"/>
    <cellStyle name="Output 2 16 2 3 3" xfId="8859" xr:uid="{00000000-0005-0000-0000-0000EB760000}"/>
    <cellStyle name="Output 2 16 2 3 3 2" xfId="21760" xr:uid="{00000000-0005-0000-0000-0000EC760000}"/>
    <cellStyle name="Output 2 16 2 3 3 3" xfId="28146" xr:uid="{00000000-0005-0000-0000-0000ED760000}"/>
    <cellStyle name="Output 2 16 2 3 3 4" xfId="41059" xr:uid="{00000000-0005-0000-0000-0000EE760000}"/>
    <cellStyle name="Output 2 16 2 3 3 5" xfId="49151" xr:uid="{00000000-0005-0000-0000-0000EF760000}"/>
    <cellStyle name="Output 2 16 2 3 4" xfId="12016" xr:uid="{00000000-0005-0000-0000-0000F0760000}"/>
    <cellStyle name="Output 2 16 2 3 4 2" xfId="33867" xr:uid="{00000000-0005-0000-0000-0000F1760000}"/>
    <cellStyle name="Output 2 16 2 3 4 3" xfId="42439" xr:uid="{00000000-0005-0000-0000-0000F2760000}"/>
    <cellStyle name="Output 2 16 2 3 4 4" xfId="50531" xr:uid="{00000000-0005-0000-0000-0000F3760000}"/>
    <cellStyle name="Output 2 16 2 3 5" xfId="16193" xr:uid="{00000000-0005-0000-0000-0000F4760000}"/>
    <cellStyle name="Output 2 16 2 3 6" xfId="36194" xr:uid="{00000000-0005-0000-0000-0000F5760000}"/>
    <cellStyle name="Output 2 16 2 3 7" xfId="44286" xr:uid="{00000000-0005-0000-0000-0000F6760000}"/>
    <cellStyle name="Output 2 16 2 4" xfId="1956" xr:uid="{00000000-0005-0000-0000-0000F7760000}"/>
    <cellStyle name="Output 2 16 2 4 2" xfId="5151" xr:uid="{00000000-0005-0000-0000-0000F8760000}"/>
    <cellStyle name="Output 2 16 2 4 2 2" xfId="18059" xr:uid="{00000000-0005-0000-0000-0000F9760000}"/>
    <cellStyle name="Output 2 16 2 4 2 3" xfId="24445" xr:uid="{00000000-0005-0000-0000-0000FA760000}"/>
    <cellStyle name="Output 2 16 2 4 2 4" xfId="40552" xr:uid="{00000000-0005-0000-0000-0000FB760000}"/>
    <cellStyle name="Output 2 16 2 4 2 5" xfId="48644" xr:uid="{00000000-0005-0000-0000-0000FC760000}"/>
    <cellStyle name="Output 2 16 2 4 3" xfId="8352" xr:uid="{00000000-0005-0000-0000-0000FD760000}"/>
    <cellStyle name="Output 2 16 2 4 3 2" xfId="21253" xr:uid="{00000000-0005-0000-0000-0000FE760000}"/>
    <cellStyle name="Output 2 16 2 4 3 3" xfId="27639" xr:uid="{00000000-0005-0000-0000-0000FF760000}"/>
    <cellStyle name="Output 2 16 2 4 3 4" xfId="42357" xr:uid="{00000000-0005-0000-0000-000000770000}"/>
    <cellStyle name="Output 2 16 2 4 3 5" xfId="50449" xr:uid="{00000000-0005-0000-0000-000001770000}"/>
    <cellStyle name="Output 2 16 2 4 4" xfId="11127" xr:uid="{00000000-0005-0000-0000-000002770000}"/>
    <cellStyle name="Output 2 16 2 4 4 2" xfId="33360" xr:uid="{00000000-0005-0000-0000-000003770000}"/>
    <cellStyle name="Output 2 16 2 4 5" xfId="16073" xr:uid="{00000000-0005-0000-0000-000004770000}"/>
    <cellStyle name="Output 2 16 2 4 6" xfId="37712" xr:uid="{00000000-0005-0000-0000-000005770000}"/>
    <cellStyle name="Output 2 16 2 4 7" xfId="45804" xr:uid="{00000000-0005-0000-0000-000006770000}"/>
    <cellStyle name="Output 2 16 2 5" xfId="954" xr:uid="{00000000-0005-0000-0000-000007770000}"/>
    <cellStyle name="Output 2 16 2 5 2" xfId="4149" xr:uid="{00000000-0005-0000-0000-000008770000}"/>
    <cellStyle name="Output 2 16 2 5 2 2" xfId="17057" xr:uid="{00000000-0005-0000-0000-000009770000}"/>
    <cellStyle name="Output 2 16 2 5 2 3" xfId="23443" xr:uid="{00000000-0005-0000-0000-00000A770000}"/>
    <cellStyle name="Output 2 16 2 5 2 4" xfId="41653" xr:uid="{00000000-0005-0000-0000-00000B770000}"/>
    <cellStyle name="Output 2 16 2 5 2 5" xfId="49745" xr:uid="{00000000-0005-0000-0000-00000C770000}"/>
    <cellStyle name="Output 2 16 2 5 3" xfId="7350" xr:uid="{00000000-0005-0000-0000-00000D770000}"/>
    <cellStyle name="Output 2 16 2 5 3 2" xfId="20251" xr:uid="{00000000-0005-0000-0000-00000E770000}"/>
    <cellStyle name="Output 2 16 2 5 3 3" xfId="26637" xr:uid="{00000000-0005-0000-0000-00000F770000}"/>
    <cellStyle name="Output 2 16 2 5 4" xfId="11312" xr:uid="{00000000-0005-0000-0000-000010770000}"/>
    <cellStyle name="Output 2 16 2 5 4 2" xfId="32358" xr:uid="{00000000-0005-0000-0000-000011770000}"/>
    <cellStyle name="Output 2 16 2 5 5" xfId="15824" xr:uid="{00000000-0005-0000-0000-000012770000}"/>
    <cellStyle name="Output 2 16 2 5 6" xfId="36710" xr:uid="{00000000-0005-0000-0000-000013770000}"/>
    <cellStyle name="Output 2 16 2 5 7" xfId="44802" xr:uid="{00000000-0005-0000-0000-000014770000}"/>
    <cellStyle name="Output 2 16 2 6" xfId="2967" xr:uid="{00000000-0005-0000-0000-000015770000}"/>
    <cellStyle name="Output 2 16 2 6 2" xfId="6162" xr:uid="{00000000-0005-0000-0000-000016770000}"/>
    <cellStyle name="Output 2 16 2 6 2 2" xfId="19070" xr:uid="{00000000-0005-0000-0000-000017770000}"/>
    <cellStyle name="Output 2 16 2 6 2 3" xfId="25456" xr:uid="{00000000-0005-0000-0000-000018770000}"/>
    <cellStyle name="Output 2 16 2 6 3" xfId="9363" xr:uid="{00000000-0005-0000-0000-000019770000}"/>
    <cellStyle name="Output 2 16 2 6 3 2" xfId="22264" xr:uid="{00000000-0005-0000-0000-00001A770000}"/>
    <cellStyle name="Output 2 16 2 6 3 3" xfId="28650" xr:uid="{00000000-0005-0000-0000-00001B770000}"/>
    <cellStyle name="Output 2 16 2 6 4" xfId="11918" xr:uid="{00000000-0005-0000-0000-00001C770000}"/>
    <cellStyle name="Output 2 16 2 6 4 2" xfId="34371" xr:uid="{00000000-0005-0000-0000-00001D770000}"/>
    <cellStyle name="Output 2 16 2 6 5" xfId="16318" xr:uid="{00000000-0005-0000-0000-00001E770000}"/>
    <cellStyle name="Output 2 16 2 6 6" xfId="38728" xr:uid="{00000000-0005-0000-0000-00001F770000}"/>
    <cellStyle name="Output 2 16 2 6 7" xfId="46820" xr:uid="{00000000-0005-0000-0000-000020770000}"/>
    <cellStyle name="Output 2 16 2 7" xfId="3778" xr:uid="{00000000-0005-0000-0000-000021770000}"/>
    <cellStyle name="Output 2 16 2 7 2" xfId="16686" xr:uid="{00000000-0005-0000-0000-000022770000}"/>
    <cellStyle name="Output 2 16 2 7 3" xfId="23072" xr:uid="{00000000-0005-0000-0000-000023770000}"/>
    <cellStyle name="Output 2 16 2 7 4" xfId="39550" xr:uid="{00000000-0005-0000-0000-000024770000}"/>
    <cellStyle name="Output 2 16 2 7 5" xfId="47642" xr:uid="{00000000-0005-0000-0000-000025770000}"/>
    <cellStyle name="Output 2 16 2 8" xfId="6979" xr:uid="{00000000-0005-0000-0000-000026770000}"/>
    <cellStyle name="Output 2 16 2 8 2" xfId="19880" xr:uid="{00000000-0005-0000-0000-000027770000}"/>
    <cellStyle name="Output 2 16 2 8 3" xfId="26266" xr:uid="{00000000-0005-0000-0000-000028770000}"/>
    <cellStyle name="Output 2 16 2 9" xfId="12910" xr:uid="{00000000-0005-0000-0000-000029770000}"/>
    <cellStyle name="Output 2 16 2 9 2" xfId="31997" xr:uid="{00000000-0005-0000-0000-00002A770000}"/>
    <cellStyle name="Output 2 16 3" xfId="1116" xr:uid="{00000000-0005-0000-0000-00002B770000}"/>
    <cellStyle name="Output 2 16 3 10" xfId="35359" xr:uid="{00000000-0005-0000-0000-00002C770000}"/>
    <cellStyle name="Output 2 16 3 11" xfId="43451" xr:uid="{00000000-0005-0000-0000-00002D770000}"/>
    <cellStyle name="Output 2 16 3 2" xfId="1616" xr:uid="{00000000-0005-0000-0000-00002E770000}"/>
    <cellStyle name="Output 2 16 3 2 2" xfId="4811" xr:uid="{00000000-0005-0000-0000-00002F770000}"/>
    <cellStyle name="Output 2 16 3 2 2 2" xfId="17719" xr:uid="{00000000-0005-0000-0000-000030770000}"/>
    <cellStyle name="Output 2 16 3 2 2 2 2" xfId="42200" xr:uid="{00000000-0005-0000-0000-000031770000}"/>
    <cellStyle name="Output 2 16 3 2 2 2 3" xfId="50292" xr:uid="{00000000-0005-0000-0000-000032770000}"/>
    <cellStyle name="Output 2 16 3 2 2 3" xfId="24105" xr:uid="{00000000-0005-0000-0000-000033770000}"/>
    <cellStyle name="Output 2 16 3 2 2 4" xfId="37372" xr:uid="{00000000-0005-0000-0000-000034770000}"/>
    <cellStyle name="Output 2 16 3 2 2 5" xfId="45464" xr:uid="{00000000-0005-0000-0000-000035770000}"/>
    <cellStyle name="Output 2 16 3 2 3" xfId="8012" xr:uid="{00000000-0005-0000-0000-000036770000}"/>
    <cellStyle name="Output 2 16 3 2 3 2" xfId="20913" xr:uid="{00000000-0005-0000-0000-000037770000}"/>
    <cellStyle name="Output 2 16 3 2 3 3" xfId="27299" xr:uid="{00000000-0005-0000-0000-000038770000}"/>
    <cellStyle name="Output 2 16 3 2 3 4" xfId="40212" xr:uid="{00000000-0005-0000-0000-000039770000}"/>
    <cellStyle name="Output 2 16 3 2 3 5" xfId="48304" xr:uid="{00000000-0005-0000-0000-00003A770000}"/>
    <cellStyle name="Output 2 16 3 2 4" xfId="10045" xr:uid="{00000000-0005-0000-0000-00003B770000}"/>
    <cellStyle name="Output 2 16 3 2 4 2" xfId="33020" xr:uid="{00000000-0005-0000-0000-00003C770000}"/>
    <cellStyle name="Output 2 16 3 2 4 3" xfId="41432" xr:uid="{00000000-0005-0000-0000-00003D770000}"/>
    <cellStyle name="Output 2 16 3 2 4 4" xfId="49524" xr:uid="{00000000-0005-0000-0000-00003E770000}"/>
    <cellStyle name="Output 2 16 3 2 5" xfId="15986" xr:uid="{00000000-0005-0000-0000-00003F770000}"/>
    <cellStyle name="Output 2 16 3 2 6" xfId="35859" xr:uid="{00000000-0005-0000-0000-000040770000}"/>
    <cellStyle name="Output 2 16 3 2 7" xfId="43951" xr:uid="{00000000-0005-0000-0000-000041770000}"/>
    <cellStyle name="Output 2 16 3 3" xfId="2625" xr:uid="{00000000-0005-0000-0000-000042770000}"/>
    <cellStyle name="Output 2 16 3 3 2" xfId="5820" xr:uid="{00000000-0005-0000-0000-000043770000}"/>
    <cellStyle name="Output 2 16 3 3 2 2" xfId="18728" xr:uid="{00000000-0005-0000-0000-000044770000}"/>
    <cellStyle name="Output 2 16 3 3 2 3" xfId="25114" xr:uid="{00000000-0005-0000-0000-000045770000}"/>
    <cellStyle name="Output 2 16 3 3 2 4" xfId="38381" xr:uid="{00000000-0005-0000-0000-000046770000}"/>
    <cellStyle name="Output 2 16 3 3 2 5" xfId="46473" xr:uid="{00000000-0005-0000-0000-000047770000}"/>
    <cellStyle name="Output 2 16 3 3 3" xfId="9021" xr:uid="{00000000-0005-0000-0000-000048770000}"/>
    <cellStyle name="Output 2 16 3 3 3 2" xfId="21922" xr:uid="{00000000-0005-0000-0000-000049770000}"/>
    <cellStyle name="Output 2 16 3 3 3 3" xfId="28308" xr:uid="{00000000-0005-0000-0000-00004A770000}"/>
    <cellStyle name="Output 2 16 3 3 3 4" xfId="41221" xr:uid="{00000000-0005-0000-0000-00004B770000}"/>
    <cellStyle name="Output 2 16 3 3 3 5" xfId="49313" xr:uid="{00000000-0005-0000-0000-00004C770000}"/>
    <cellStyle name="Output 2 16 3 3 4" xfId="10749" xr:uid="{00000000-0005-0000-0000-00004D770000}"/>
    <cellStyle name="Output 2 16 3 3 4 2" xfId="34029" xr:uid="{00000000-0005-0000-0000-00004E770000}"/>
    <cellStyle name="Output 2 16 3 3 4 3" xfId="42466" xr:uid="{00000000-0005-0000-0000-00004F770000}"/>
    <cellStyle name="Output 2 16 3 3 4 4" xfId="50558" xr:uid="{00000000-0005-0000-0000-000050770000}"/>
    <cellStyle name="Output 2 16 3 3 5" xfId="16234" xr:uid="{00000000-0005-0000-0000-000051770000}"/>
    <cellStyle name="Output 2 16 3 3 6" xfId="36356" xr:uid="{00000000-0005-0000-0000-000052770000}"/>
    <cellStyle name="Output 2 16 3 3 7" xfId="44448" xr:uid="{00000000-0005-0000-0000-000053770000}"/>
    <cellStyle name="Output 2 16 3 4" xfId="1878" xr:uid="{00000000-0005-0000-0000-000054770000}"/>
    <cellStyle name="Output 2 16 3 4 2" xfId="5073" xr:uid="{00000000-0005-0000-0000-000055770000}"/>
    <cellStyle name="Output 2 16 3 4 2 2" xfId="17981" xr:uid="{00000000-0005-0000-0000-000056770000}"/>
    <cellStyle name="Output 2 16 3 4 2 3" xfId="24367" xr:uid="{00000000-0005-0000-0000-000057770000}"/>
    <cellStyle name="Output 2 16 3 4 2 4" xfId="40474" xr:uid="{00000000-0005-0000-0000-000058770000}"/>
    <cellStyle name="Output 2 16 3 4 2 5" xfId="48566" xr:uid="{00000000-0005-0000-0000-000059770000}"/>
    <cellStyle name="Output 2 16 3 4 3" xfId="8274" xr:uid="{00000000-0005-0000-0000-00005A770000}"/>
    <cellStyle name="Output 2 16 3 4 3 2" xfId="21175" xr:uid="{00000000-0005-0000-0000-00005B770000}"/>
    <cellStyle name="Output 2 16 3 4 3 3" xfId="27561" xr:uid="{00000000-0005-0000-0000-00005C770000}"/>
    <cellStyle name="Output 2 16 3 4 3 4" xfId="42346" xr:uid="{00000000-0005-0000-0000-00005D770000}"/>
    <cellStyle name="Output 2 16 3 4 3 5" xfId="50438" xr:uid="{00000000-0005-0000-0000-00005E770000}"/>
    <cellStyle name="Output 2 16 3 4 4" xfId="11855" xr:uid="{00000000-0005-0000-0000-00005F770000}"/>
    <cellStyle name="Output 2 16 3 4 4 2" xfId="33282" xr:uid="{00000000-0005-0000-0000-000060770000}"/>
    <cellStyle name="Output 2 16 3 4 5" xfId="16056" xr:uid="{00000000-0005-0000-0000-000061770000}"/>
    <cellStyle name="Output 2 16 3 4 6" xfId="37634" xr:uid="{00000000-0005-0000-0000-000062770000}"/>
    <cellStyle name="Output 2 16 3 4 7" xfId="45726" xr:uid="{00000000-0005-0000-0000-000063770000}"/>
    <cellStyle name="Output 2 16 3 5" xfId="3129" xr:uid="{00000000-0005-0000-0000-000064770000}"/>
    <cellStyle name="Output 2 16 3 5 2" xfId="6324" xr:uid="{00000000-0005-0000-0000-000065770000}"/>
    <cellStyle name="Output 2 16 3 5 2 2" xfId="19232" xr:uid="{00000000-0005-0000-0000-000066770000}"/>
    <cellStyle name="Output 2 16 3 5 2 3" xfId="25618" xr:uid="{00000000-0005-0000-0000-000067770000}"/>
    <cellStyle name="Output 2 16 3 5 2 4" xfId="41793" xr:uid="{00000000-0005-0000-0000-000068770000}"/>
    <cellStyle name="Output 2 16 3 5 2 5" xfId="49885" xr:uid="{00000000-0005-0000-0000-000069770000}"/>
    <cellStyle name="Output 2 16 3 5 3" xfId="9525" xr:uid="{00000000-0005-0000-0000-00006A770000}"/>
    <cellStyle name="Output 2 16 3 5 3 2" xfId="22426" xr:uid="{00000000-0005-0000-0000-00006B770000}"/>
    <cellStyle name="Output 2 16 3 5 3 3" xfId="28812" xr:uid="{00000000-0005-0000-0000-00006C770000}"/>
    <cellStyle name="Output 2 16 3 5 4" xfId="12174" xr:uid="{00000000-0005-0000-0000-00006D770000}"/>
    <cellStyle name="Output 2 16 3 5 4 2" xfId="34533" xr:uid="{00000000-0005-0000-0000-00006E770000}"/>
    <cellStyle name="Output 2 16 3 5 5" xfId="16358" xr:uid="{00000000-0005-0000-0000-00006F770000}"/>
    <cellStyle name="Output 2 16 3 5 6" xfId="36872" xr:uid="{00000000-0005-0000-0000-000070770000}"/>
    <cellStyle name="Output 2 16 3 5 7" xfId="44964" xr:uid="{00000000-0005-0000-0000-000071770000}"/>
    <cellStyle name="Output 2 16 3 6" xfId="4311" xr:uid="{00000000-0005-0000-0000-000072770000}"/>
    <cellStyle name="Output 2 16 3 6 2" xfId="17219" xr:uid="{00000000-0005-0000-0000-000073770000}"/>
    <cellStyle name="Output 2 16 3 6 3" xfId="23605" xr:uid="{00000000-0005-0000-0000-000074770000}"/>
    <cellStyle name="Output 2 16 3 6 4" xfId="38890" xr:uid="{00000000-0005-0000-0000-000075770000}"/>
    <cellStyle name="Output 2 16 3 6 5" xfId="46982" xr:uid="{00000000-0005-0000-0000-000076770000}"/>
    <cellStyle name="Output 2 16 3 7" xfId="7512" xr:uid="{00000000-0005-0000-0000-000077770000}"/>
    <cellStyle name="Output 2 16 3 7 2" xfId="20413" xr:uid="{00000000-0005-0000-0000-000078770000}"/>
    <cellStyle name="Output 2 16 3 7 3" xfId="26799" xr:uid="{00000000-0005-0000-0000-000079770000}"/>
    <cellStyle name="Output 2 16 3 7 4" xfId="39712" xr:uid="{00000000-0005-0000-0000-00007A770000}"/>
    <cellStyle name="Output 2 16 3 7 5" xfId="47804" xr:uid="{00000000-0005-0000-0000-00007B770000}"/>
    <cellStyle name="Output 2 16 3 8" xfId="11439" xr:uid="{00000000-0005-0000-0000-00007C770000}"/>
    <cellStyle name="Output 2 16 3 8 2" xfId="32520" xr:uid="{00000000-0005-0000-0000-00007D770000}"/>
    <cellStyle name="Output 2 16 3 9" xfId="15864" xr:uid="{00000000-0005-0000-0000-00007E770000}"/>
    <cellStyle name="Output 2 16 4" xfId="1288" xr:uid="{00000000-0005-0000-0000-00007F770000}"/>
    <cellStyle name="Output 2 16 4 2" xfId="4483" xr:uid="{00000000-0005-0000-0000-000080770000}"/>
    <cellStyle name="Output 2 16 4 2 2" xfId="17391" xr:uid="{00000000-0005-0000-0000-000081770000}"/>
    <cellStyle name="Output 2 16 4 2 2 2" xfId="41930" xr:uid="{00000000-0005-0000-0000-000082770000}"/>
    <cellStyle name="Output 2 16 4 2 2 3" xfId="50022" xr:uid="{00000000-0005-0000-0000-000083770000}"/>
    <cellStyle name="Output 2 16 4 2 3" xfId="23777" xr:uid="{00000000-0005-0000-0000-000084770000}"/>
    <cellStyle name="Output 2 16 4 2 4" xfId="37044" xr:uid="{00000000-0005-0000-0000-000085770000}"/>
    <cellStyle name="Output 2 16 4 2 5" xfId="45136" xr:uid="{00000000-0005-0000-0000-000086770000}"/>
    <cellStyle name="Output 2 16 4 3" xfId="7684" xr:uid="{00000000-0005-0000-0000-000087770000}"/>
    <cellStyle name="Output 2 16 4 3 2" xfId="20585" xr:uid="{00000000-0005-0000-0000-000088770000}"/>
    <cellStyle name="Output 2 16 4 3 3" xfId="26971" xr:uid="{00000000-0005-0000-0000-000089770000}"/>
    <cellStyle name="Output 2 16 4 3 4" xfId="39884" xr:uid="{00000000-0005-0000-0000-00008A770000}"/>
    <cellStyle name="Output 2 16 4 3 5" xfId="47976" xr:uid="{00000000-0005-0000-0000-00008B770000}"/>
    <cellStyle name="Output 2 16 4 4" xfId="12291" xr:uid="{00000000-0005-0000-0000-00008C770000}"/>
    <cellStyle name="Output 2 16 4 4 2" xfId="32692" xr:uid="{00000000-0005-0000-0000-00008D770000}"/>
    <cellStyle name="Output 2 16 4 4 3" xfId="41378" xr:uid="{00000000-0005-0000-0000-00008E770000}"/>
    <cellStyle name="Output 2 16 4 4 4" xfId="49470" xr:uid="{00000000-0005-0000-0000-00008F770000}"/>
    <cellStyle name="Output 2 16 4 5" xfId="15906" xr:uid="{00000000-0005-0000-0000-000090770000}"/>
    <cellStyle name="Output 2 16 4 6" xfId="35531" xr:uid="{00000000-0005-0000-0000-000091770000}"/>
    <cellStyle name="Output 2 16 4 7" xfId="43623" xr:uid="{00000000-0005-0000-0000-000092770000}"/>
    <cellStyle name="Output 2 16 5" xfId="2297" xr:uid="{00000000-0005-0000-0000-000093770000}"/>
    <cellStyle name="Output 2 16 5 2" xfId="5492" xr:uid="{00000000-0005-0000-0000-000094770000}"/>
    <cellStyle name="Output 2 16 5 2 2" xfId="18400" xr:uid="{00000000-0005-0000-0000-000095770000}"/>
    <cellStyle name="Output 2 16 5 2 3" xfId="24786" xr:uid="{00000000-0005-0000-0000-000096770000}"/>
    <cellStyle name="Output 2 16 5 2 4" xfId="38053" xr:uid="{00000000-0005-0000-0000-000097770000}"/>
    <cellStyle name="Output 2 16 5 2 5" xfId="46145" xr:uid="{00000000-0005-0000-0000-000098770000}"/>
    <cellStyle name="Output 2 16 5 3" xfId="8693" xr:uid="{00000000-0005-0000-0000-000099770000}"/>
    <cellStyle name="Output 2 16 5 3 2" xfId="21594" xr:uid="{00000000-0005-0000-0000-00009A770000}"/>
    <cellStyle name="Output 2 16 5 3 3" xfId="27980" xr:uid="{00000000-0005-0000-0000-00009B770000}"/>
    <cellStyle name="Output 2 16 5 3 4" xfId="40893" xr:uid="{00000000-0005-0000-0000-00009C770000}"/>
    <cellStyle name="Output 2 16 5 3 5" xfId="48985" xr:uid="{00000000-0005-0000-0000-00009D770000}"/>
    <cellStyle name="Output 2 16 5 4" xfId="11631" xr:uid="{00000000-0005-0000-0000-00009E770000}"/>
    <cellStyle name="Output 2 16 5 4 2" xfId="33701" xr:uid="{00000000-0005-0000-0000-00009F770000}"/>
    <cellStyle name="Output 2 16 5 4 3" xfId="42412" xr:uid="{00000000-0005-0000-0000-0000A0770000}"/>
    <cellStyle name="Output 2 16 5 4 4" xfId="50504" xr:uid="{00000000-0005-0000-0000-0000A1770000}"/>
    <cellStyle name="Output 2 16 5 5" xfId="16152" xr:uid="{00000000-0005-0000-0000-0000A2770000}"/>
    <cellStyle name="Output 2 16 5 6" xfId="36028" xr:uid="{00000000-0005-0000-0000-0000A3770000}"/>
    <cellStyle name="Output 2 16 5 7" xfId="44120" xr:uid="{00000000-0005-0000-0000-0000A4770000}"/>
    <cellStyle name="Output 2 16 6" xfId="2083" xr:uid="{00000000-0005-0000-0000-0000A5770000}"/>
    <cellStyle name="Output 2 16 6 2" xfId="5278" xr:uid="{00000000-0005-0000-0000-0000A6770000}"/>
    <cellStyle name="Output 2 16 6 2 2" xfId="18186" xr:uid="{00000000-0005-0000-0000-0000A7770000}"/>
    <cellStyle name="Output 2 16 6 2 3" xfId="24572" xr:uid="{00000000-0005-0000-0000-0000A8770000}"/>
    <cellStyle name="Output 2 16 6 2 4" xfId="40679" xr:uid="{00000000-0005-0000-0000-0000A9770000}"/>
    <cellStyle name="Output 2 16 6 2 5" xfId="48771" xr:uid="{00000000-0005-0000-0000-0000AA770000}"/>
    <cellStyle name="Output 2 16 6 3" xfId="8479" xr:uid="{00000000-0005-0000-0000-0000AB770000}"/>
    <cellStyle name="Output 2 16 6 3 2" xfId="21380" xr:uid="{00000000-0005-0000-0000-0000AC770000}"/>
    <cellStyle name="Output 2 16 6 3 3" xfId="27766" xr:uid="{00000000-0005-0000-0000-0000AD770000}"/>
    <cellStyle name="Output 2 16 6 3 4" xfId="42374" xr:uid="{00000000-0005-0000-0000-0000AE770000}"/>
    <cellStyle name="Output 2 16 6 3 5" xfId="50466" xr:uid="{00000000-0005-0000-0000-0000AF770000}"/>
    <cellStyle name="Output 2 16 6 4" xfId="11432" xr:uid="{00000000-0005-0000-0000-0000B0770000}"/>
    <cellStyle name="Output 2 16 6 4 2" xfId="33487" xr:uid="{00000000-0005-0000-0000-0000B1770000}"/>
    <cellStyle name="Output 2 16 6 5" xfId="16102" xr:uid="{00000000-0005-0000-0000-0000B2770000}"/>
    <cellStyle name="Output 2 16 6 6" xfId="37839" xr:uid="{00000000-0005-0000-0000-0000B3770000}"/>
    <cellStyle name="Output 2 16 6 7" xfId="45931" xr:uid="{00000000-0005-0000-0000-0000B4770000}"/>
    <cellStyle name="Output 2 16 7" xfId="788" xr:uid="{00000000-0005-0000-0000-0000B5770000}"/>
    <cellStyle name="Output 2 16 7 2" xfId="3983" xr:uid="{00000000-0005-0000-0000-0000B6770000}"/>
    <cellStyle name="Output 2 16 7 2 2" xfId="16891" xr:uid="{00000000-0005-0000-0000-0000B7770000}"/>
    <cellStyle name="Output 2 16 7 2 3" xfId="23277" xr:uid="{00000000-0005-0000-0000-0000B8770000}"/>
    <cellStyle name="Output 2 16 7 2 4" xfId="41510" xr:uid="{00000000-0005-0000-0000-0000B9770000}"/>
    <cellStyle name="Output 2 16 7 2 5" xfId="49602" xr:uid="{00000000-0005-0000-0000-0000BA770000}"/>
    <cellStyle name="Output 2 16 7 3" xfId="7184" xr:uid="{00000000-0005-0000-0000-0000BB770000}"/>
    <cellStyle name="Output 2 16 7 3 2" xfId="20085" xr:uid="{00000000-0005-0000-0000-0000BC770000}"/>
    <cellStyle name="Output 2 16 7 3 3" xfId="26471" xr:uid="{00000000-0005-0000-0000-0000BD770000}"/>
    <cellStyle name="Output 2 16 7 4" xfId="11508" xr:uid="{00000000-0005-0000-0000-0000BE770000}"/>
    <cellStyle name="Output 2 16 7 4 2" xfId="32192" xr:uid="{00000000-0005-0000-0000-0000BF770000}"/>
    <cellStyle name="Output 2 16 7 5" xfId="15783" xr:uid="{00000000-0005-0000-0000-0000C0770000}"/>
    <cellStyle name="Output 2 16 7 6" xfId="36544" xr:uid="{00000000-0005-0000-0000-0000C1770000}"/>
    <cellStyle name="Output 2 16 7 7" xfId="44636" xr:uid="{00000000-0005-0000-0000-0000C2770000}"/>
    <cellStyle name="Output 2 16 8" xfId="2801" xr:uid="{00000000-0005-0000-0000-0000C3770000}"/>
    <cellStyle name="Output 2 16 8 2" xfId="5996" xr:uid="{00000000-0005-0000-0000-0000C4770000}"/>
    <cellStyle name="Output 2 16 8 2 2" xfId="18904" xr:uid="{00000000-0005-0000-0000-0000C5770000}"/>
    <cellStyle name="Output 2 16 8 2 3" xfId="25290" xr:uid="{00000000-0005-0000-0000-0000C6770000}"/>
    <cellStyle name="Output 2 16 8 3" xfId="9197" xr:uid="{00000000-0005-0000-0000-0000C7770000}"/>
    <cellStyle name="Output 2 16 8 3 2" xfId="22098" xr:uid="{00000000-0005-0000-0000-0000C8770000}"/>
    <cellStyle name="Output 2 16 8 3 3" xfId="28484" xr:uid="{00000000-0005-0000-0000-0000C9770000}"/>
    <cellStyle name="Output 2 16 8 4" xfId="10380" xr:uid="{00000000-0005-0000-0000-0000CA770000}"/>
    <cellStyle name="Output 2 16 8 4 2" xfId="34205" xr:uid="{00000000-0005-0000-0000-0000CB770000}"/>
    <cellStyle name="Output 2 16 8 5" xfId="16278" xr:uid="{00000000-0005-0000-0000-0000CC770000}"/>
    <cellStyle name="Output 2 16 8 6" xfId="38562" xr:uid="{00000000-0005-0000-0000-0000CD770000}"/>
    <cellStyle name="Output 2 16 8 7" xfId="46654" xr:uid="{00000000-0005-0000-0000-0000CE770000}"/>
    <cellStyle name="Output 2 16 9" xfId="412" xr:uid="{00000000-0005-0000-0000-0000CF770000}"/>
    <cellStyle name="Output 2 16 9 2" xfId="15442" xr:uid="{00000000-0005-0000-0000-0000D0770000}"/>
    <cellStyle name="Output 2 16 9 2 2" xfId="29296" xr:uid="{00000000-0005-0000-0000-0000D1770000}"/>
    <cellStyle name="Output 2 16 9 3" xfId="16076" xr:uid="{00000000-0005-0000-0000-0000D2770000}"/>
    <cellStyle name="Output 2 16 9 4" xfId="39384" xr:uid="{00000000-0005-0000-0000-0000D3770000}"/>
    <cellStyle name="Output 2 16 9 5" xfId="47476" xr:uid="{00000000-0005-0000-0000-0000D4770000}"/>
    <cellStyle name="Output 2 17" xfId="357" xr:uid="{00000000-0005-0000-0000-0000D5770000}"/>
    <cellStyle name="Output 2 17 10" xfId="12026" xr:uid="{00000000-0005-0000-0000-0000D6770000}"/>
    <cellStyle name="Output 2 17 10 2" xfId="31987" xr:uid="{00000000-0005-0000-0000-0000D7770000}"/>
    <cellStyle name="Output 2 17 11" xfId="15424" xr:uid="{00000000-0005-0000-0000-0000D8770000}"/>
    <cellStyle name="Output 2 17 12" xfId="35192" xr:uid="{00000000-0005-0000-0000-0000D9770000}"/>
    <cellStyle name="Output 2 17 13" xfId="43284" xr:uid="{00000000-0005-0000-0000-0000DA770000}"/>
    <cellStyle name="Output 2 17 2" xfId="748" xr:uid="{00000000-0005-0000-0000-0000DB770000}"/>
    <cellStyle name="Output 2 17 2 2" xfId="1449" xr:uid="{00000000-0005-0000-0000-0000DC770000}"/>
    <cellStyle name="Output 2 17 2 2 2" xfId="4644" xr:uid="{00000000-0005-0000-0000-0000DD770000}"/>
    <cellStyle name="Output 2 17 2 2 2 2" xfId="17552" xr:uid="{00000000-0005-0000-0000-0000DE770000}"/>
    <cellStyle name="Output 2 17 2 2 2 3" xfId="23938" xr:uid="{00000000-0005-0000-0000-0000DF770000}"/>
    <cellStyle name="Output 2 17 2 2 2 4" xfId="42065" xr:uid="{00000000-0005-0000-0000-0000E0770000}"/>
    <cellStyle name="Output 2 17 2 2 2 5" xfId="50157" xr:uid="{00000000-0005-0000-0000-0000E1770000}"/>
    <cellStyle name="Output 2 17 2 2 3" xfId="7845" xr:uid="{00000000-0005-0000-0000-0000E2770000}"/>
    <cellStyle name="Output 2 17 2 2 3 2" xfId="20746" xr:uid="{00000000-0005-0000-0000-0000E3770000}"/>
    <cellStyle name="Output 2 17 2 2 3 3" xfId="27132" xr:uid="{00000000-0005-0000-0000-0000E4770000}"/>
    <cellStyle name="Output 2 17 2 2 4" xfId="11680" xr:uid="{00000000-0005-0000-0000-0000E5770000}"/>
    <cellStyle name="Output 2 17 2 2 4 2" xfId="32853" xr:uid="{00000000-0005-0000-0000-0000E6770000}"/>
    <cellStyle name="Output 2 17 2 2 5" xfId="15945" xr:uid="{00000000-0005-0000-0000-0000E7770000}"/>
    <cellStyle name="Output 2 17 2 2 6" xfId="37205" xr:uid="{00000000-0005-0000-0000-0000E8770000}"/>
    <cellStyle name="Output 2 17 2 2 7" xfId="45297" xr:uid="{00000000-0005-0000-0000-0000E9770000}"/>
    <cellStyle name="Output 2 17 2 3" xfId="3943" xr:uid="{00000000-0005-0000-0000-0000EA770000}"/>
    <cellStyle name="Output 2 17 2 3 2" xfId="16851" xr:uid="{00000000-0005-0000-0000-0000EB770000}"/>
    <cellStyle name="Output 2 17 2 3 3" xfId="23237" xr:uid="{00000000-0005-0000-0000-0000EC770000}"/>
    <cellStyle name="Output 2 17 2 3 4" xfId="40045" xr:uid="{00000000-0005-0000-0000-0000ED770000}"/>
    <cellStyle name="Output 2 17 2 3 5" xfId="48137" xr:uid="{00000000-0005-0000-0000-0000EE770000}"/>
    <cellStyle name="Output 2 17 2 4" xfId="7144" xr:uid="{00000000-0005-0000-0000-0000EF770000}"/>
    <cellStyle name="Output 2 17 2 4 2" xfId="20045" xr:uid="{00000000-0005-0000-0000-0000F0770000}"/>
    <cellStyle name="Output 2 17 2 4 3" xfId="26431" xr:uid="{00000000-0005-0000-0000-0000F1770000}"/>
    <cellStyle name="Output 2 17 2 4 4" xfId="41404" xr:uid="{00000000-0005-0000-0000-0000F2770000}"/>
    <cellStyle name="Output 2 17 2 4 5" xfId="49496" xr:uid="{00000000-0005-0000-0000-0000F3770000}"/>
    <cellStyle name="Output 2 17 2 5" xfId="10773" xr:uid="{00000000-0005-0000-0000-0000F4770000}"/>
    <cellStyle name="Output 2 17 2 5 2" xfId="32152" xr:uid="{00000000-0005-0000-0000-0000F5770000}"/>
    <cellStyle name="Output 2 17 2 6" xfId="15769" xr:uid="{00000000-0005-0000-0000-0000F6770000}"/>
    <cellStyle name="Output 2 17 2 7" xfId="35692" xr:uid="{00000000-0005-0000-0000-0000F7770000}"/>
    <cellStyle name="Output 2 17 2 8" xfId="43784" xr:uid="{00000000-0005-0000-0000-0000F8770000}"/>
    <cellStyle name="Output 2 17 3" xfId="2458" xr:uid="{00000000-0005-0000-0000-0000F9770000}"/>
    <cellStyle name="Output 2 17 3 2" xfId="5653" xr:uid="{00000000-0005-0000-0000-0000FA770000}"/>
    <cellStyle name="Output 2 17 3 2 2" xfId="18561" xr:uid="{00000000-0005-0000-0000-0000FB770000}"/>
    <cellStyle name="Output 2 17 3 2 3" xfId="24947" xr:uid="{00000000-0005-0000-0000-0000FC770000}"/>
    <cellStyle name="Output 2 17 3 2 4" xfId="38214" xr:uid="{00000000-0005-0000-0000-0000FD770000}"/>
    <cellStyle name="Output 2 17 3 2 5" xfId="46306" xr:uid="{00000000-0005-0000-0000-0000FE770000}"/>
    <cellStyle name="Output 2 17 3 3" xfId="8854" xr:uid="{00000000-0005-0000-0000-0000FF770000}"/>
    <cellStyle name="Output 2 17 3 3 2" xfId="21755" xr:uid="{00000000-0005-0000-0000-000000780000}"/>
    <cellStyle name="Output 2 17 3 3 3" xfId="28141" xr:uid="{00000000-0005-0000-0000-000001780000}"/>
    <cellStyle name="Output 2 17 3 3 4" xfId="41054" xr:uid="{00000000-0005-0000-0000-000002780000}"/>
    <cellStyle name="Output 2 17 3 3 5" xfId="49146" xr:uid="{00000000-0005-0000-0000-000003780000}"/>
    <cellStyle name="Output 2 17 3 4" xfId="10172" xr:uid="{00000000-0005-0000-0000-000004780000}"/>
    <cellStyle name="Output 2 17 3 4 2" xfId="33862" xr:uid="{00000000-0005-0000-0000-000005780000}"/>
    <cellStyle name="Output 2 17 3 4 3" xfId="42438" xr:uid="{00000000-0005-0000-0000-000006780000}"/>
    <cellStyle name="Output 2 17 3 4 4" xfId="50530" xr:uid="{00000000-0005-0000-0000-000007780000}"/>
    <cellStyle name="Output 2 17 3 5" xfId="16192" xr:uid="{00000000-0005-0000-0000-000008780000}"/>
    <cellStyle name="Output 2 17 3 6" xfId="36189" xr:uid="{00000000-0005-0000-0000-000009780000}"/>
    <cellStyle name="Output 2 17 3 7" xfId="44281" xr:uid="{00000000-0005-0000-0000-00000A780000}"/>
    <cellStyle name="Output 2 17 4" xfId="2146" xr:uid="{00000000-0005-0000-0000-00000B780000}"/>
    <cellStyle name="Output 2 17 4 2" xfId="5341" xr:uid="{00000000-0005-0000-0000-00000C780000}"/>
    <cellStyle name="Output 2 17 4 2 2" xfId="18249" xr:uid="{00000000-0005-0000-0000-00000D780000}"/>
    <cellStyle name="Output 2 17 4 2 3" xfId="24635" xr:uid="{00000000-0005-0000-0000-00000E780000}"/>
    <cellStyle name="Output 2 17 4 2 4" xfId="40742" xr:uid="{00000000-0005-0000-0000-00000F780000}"/>
    <cellStyle name="Output 2 17 4 2 5" xfId="48834" xr:uid="{00000000-0005-0000-0000-000010780000}"/>
    <cellStyle name="Output 2 17 4 3" xfId="8542" xr:uid="{00000000-0005-0000-0000-000011780000}"/>
    <cellStyle name="Output 2 17 4 3 2" xfId="21443" xr:uid="{00000000-0005-0000-0000-000012780000}"/>
    <cellStyle name="Output 2 17 4 3 3" xfId="27829" xr:uid="{00000000-0005-0000-0000-000013780000}"/>
    <cellStyle name="Output 2 17 4 3 4" xfId="42388" xr:uid="{00000000-0005-0000-0000-000014780000}"/>
    <cellStyle name="Output 2 17 4 3 5" xfId="50480" xr:uid="{00000000-0005-0000-0000-000015780000}"/>
    <cellStyle name="Output 2 17 4 4" xfId="12508" xr:uid="{00000000-0005-0000-0000-000016780000}"/>
    <cellStyle name="Output 2 17 4 4 2" xfId="33550" xr:uid="{00000000-0005-0000-0000-000017780000}"/>
    <cellStyle name="Output 2 17 4 5" xfId="16118" xr:uid="{00000000-0005-0000-0000-000018780000}"/>
    <cellStyle name="Output 2 17 4 6" xfId="37902" xr:uid="{00000000-0005-0000-0000-000019780000}"/>
    <cellStyle name="Output 2 17 4 7" xfId="45994" xr:uid="{00000000-0005-0000-0000-00001A780000}"/>
    <cellStyle name="Output 2 17 5" xfId="949" xr:uid="{00000000-0005-0000-0000-00001B780000}"/>
    <cellStyle name="Output 2 17 5 2" xfId="4144" xr:uid="{00000000-0005-0000-0000-00001C780000}"/>
    <cellStyle name="Output 2 17 5 2 2" xfId="17052" xr:uid="{00000000-0005-0000-0000-00001D780000}"/>
    <cellStyle name="Output 2 17 5 2 3" xfId="23438" xr:uid="{00000000-0005-0000-0000-00001E780000}"/>
    <cellStyle name="Output 2 17 5 2 4" xfId="41649" xr:uid="{00000000-0005-0000-0000-00001F780000}"/>
    <cellStyle name="Output 2 17 5 2 5" xfId="49741" xr:uid="{00000000-0005-0000-0000-000020780000}"/>
    <cellStyle name="Output 2 17 5 3" xfId="7345" xr:uid="{00000000-0005-0000-0000-000021780000}"/>
    <cellStyle name="Output 2 17 5 3 2" xfId="20246" xr:uid="{00000000-0005-0000-0000-000022780000}"/>
    <cellStyle name="Output 2 17 5 3 3" xfId="26632" xr:uid="{00000000-0005-0000-0000-000023780000}"/>
    <cellStyle name="Output 2 17 5 4" xfId="13035" xr:uid="{00000000-0005-0000-0000-000024780000}"/>
    <cellStyle name="Output 2 17 5 4 2" xfId="32353" xr:uid="{00000000-0005-0000-0000-000025780000}"/>
    <cellStyle name="Output 2 17 5 5" xfId="15823" xr:uid="{00000000-0005-0000-0000-000026780000}"/>
    <cellStyle name="Output 2 17 5 6" xfId="36705" xr:uid="{00000000-0005-0000-0000-000027780000}"/>
    <cellStyle name="Output 2 17 5 7" xfId="44797" xr:uid="{00000000-0005-0000-0000-000028780000}"/>
    <cellStyle name="Output 2 17 6" xfId="2962" xr:uid="{00000000-0005-0000-0000-000029780000}"/>
    <cellStyle name="Output 2 17 6 2" xfId="6157" xr:uid="{00000000-0005-0000-0000-00002A780000}"/>
    <cellStyle name="Output 2 17 6 2 2" xfId="19065" xr:uid="{00000000-0005-0000-0000-00002B780000}"/>
    <cellStyle name="Output 2 17 6 2 3" xfId="25451" xr:uid="{00000000-0005-0000-0000-00002C780000}"/>
    <cellStyle name="Output 2 17 6 3" xfId="9358" xr:uid="{00000000-0005-0000-0000-00002D780000}"/>
    <cellStyle name="Output 2 17 6 3 2" xfId="22259" xr:uid="{00000000-0005-0000-0000-00002E780000}"/>
    <cellStyle name="Output 2 17 6 3 3" xfId="28645" xr:uid="{00000000-0005-0000-0000-00002F780000}"/>
    <cellStyle name="Output 2 17 6 4" xfId="10200" xr:uid="{00000000-0005-0000-0000-000030780000}"/>
    <cellStyle name="Output 2 17 6 4 2" xfId="34366" xr:uid="{00000000-0005-0000-0000-000031780000}"/>
    <cellStyle name="Output 2 17 6 5" xfId="16317" xr:uid="{00000000-0005-0000-0000-000032780000}"/>
    <cellStyle name="Output 2 17 6 6" xfId="38723" xr:uid="{00000000-0005-0000-0000-000033780000}"/>
    <cellStyle name="Output 2 17 6 7" xfId="46815" xr:uid="{00000000-0005-0000-0000-000034780000}"/>
    <cellStyle name="Output 2 17 7" xfId="572" xr:uid="{00000000-0005-0000-0000-000035780000}"/>
    <cellStyle name="Output 2 17 7 2" xfId="15602" xr:uid="{00000000-0005-0000-0000-000036780000}"/>
    <cellStyle name="Output 2 17 7 2 2" xfId="29456" xr:uid="{00000000-0005-0000-0000-000037780000}"/>
    <cellStyle name="Output 2 17 7 3" xfId="15896" xr:uid="{00000000-0005-0000-0000-000038780000}"/>
    <cellStyle name="Output 2 17 7 4" xfId="39545" xr:uid="{00000000-0005-0000-0000-000039780000}"/>
    <cellStyle name="Output 2 17 7 5" xfId="47637" xr:uid="{00000000-0005-0000-0000-00003A780000}"/>
    <cellStyle name="Output 2 17 8" xfId="3767" xr:uid="{00000000-0005-0000-0000-00003B780000}"/>
    <cellStyle name="Output 2 17 8 2" xfId="16676" xr:uid="{00000000-0005-0000-0000-00003C780000}"/>
    <cellStyle name="Output 2 17 8 3" xfId="23062" xr:uid="{00000000-0005-0000-0000-00003D780000}"/>
    <cellStyle name="Output 2 17 9" xfId="6968" xr:uid="{00000000-0005-0000-0000-00003E780000}"/>
    <cellStyle name="Output 2 17 9 2" xfId="19870" xr:uid="{00000000-0005-0000-0000-00003F780000}"/>
    <cellStyle name="Output 2 17 9 3" xfId="26256" xr:uid="{00000000-0005-0000-0000-000040780000}"/>
    <cellStyle name="Output 2 18" xfId="359" xr:uid="{00000000-0005-0000-0000-000041780000}"/>
    <cellStyle name="Output 2 18 10" xfId="10613" xr:uid="{00000000-0005-0000-0000-000042780000}"/>
    <cellStyle name="Output 2 18 10 2" xfId="32154" xr:uid="{00000000-0005-0000-0000-000043780000}"/>
    <cellStyle name="Output 2 18 11" xfId="15425" xr:uid="{00000000-0005-0000-0000-000044780000}"/>
    <cellStyle name="Output 2 18 12" xfId="35354" xr:uid="{00000000-0005-0000-0000-000045780000}"/>
    <cellStyle name="Output 2 18 13" xfId="43446" xr:uid="{00000000-0005-0000-0000-000046780000}"/>
    <cellStyle name="Output 2 18 2" xfId="1611" xr:uid="{00000000-0005-0000-0000-000047780000}"/>
    <cellStyle name="Output 2 18 2 2" xfId="4806" xr:uid="{00000000-0005-0000-0000-000048780000}"/>
    <cellStyle name="Output 2 18 2 2 2" xfId="17714" xr:uid="{00000000-0005-0000-0000-000049780000}"/>
    <cellStyle name="Output 2 18 2 2 2 2" xfId="42196" xr:uid="{00000000-0005-0000-0000-00004A780000}"/>
    <cellStyle name="Output 2 18 2 2 2 3" xfId="50288" xr:uid="{00000000-0005-0000-0000-00004B780000}"/>
    <cellStyle name="Output 2 18 2 2 3" xfId="24100" xr:uid="{00000000-0005-0000-0000-00004C780000}"/>
    <cellStyle name="Output 2 18 2 2 4" xfId="37367" xr:uid="{00000000-0005-0000-0000-00004D780000}"/>
    <cellStyle name="Output 2 18 2 2 5" xfId="45459" xr:uid="{00000000-0005-0000-0000-00004E780000}"/>
    <cellStyle name="Output 2 18 2 3" xfId="8007" xr:uid="{00000000-0005-0000-0000-00004F780000}"/>
    <cellStyle name="Output 2 18 2 3 2" xfId="20908" xr:uid="{00000000-0005-0000-0000-000050780000}"/>
    <cellStyle name="Output 2 18 2 3 3" xfId="27294" xr:uid="{00000000-0005-0000-0000-000051780000}"/>
    <cellStyle name="Output 2 18 2 3 4" xfId="40207" xr:uid="{00000000-0005-0000-0000-000052780000}"/>
    <cellStyle name="Output 2 18 2 3 5" xfId="48299" xr:uid="{00000000-0005-0000-0000-000053780000}"/>
    <cellStyle name="Output 2 18 2 4" xfId="11516" xr:uid="{00000000-0005-0000-0000-000054780000}"/>
    <cellStyle name="Output 2 18 2 4 2" xfId="33015" xr:uid="{00000000-0005-0000-0000-000055780000}"/>
    <cellStyle name="Output 2 18 2 4 3" xfId="41431" xr:uid="{00000000-0005-0000-0000-000056780000}"/>
    <cellStyle name="Output 2 18 2 4 4" xfId="49523" xr:uid="{00000000-0005-0000-0000-000057780000}"/>
    <cellStyle name="Output 2 18 2 5" xfId="15985" xr:uid="{00000000-0005-0000-0000-000058780000}"/>
    <cellStyle name="Output 2 18 2 6" xfId="35854" xr:uid="{00000000-0005-0000-0000-000059780000}"/>
    <cellStyle name="Output 2 18 2 7" xfId="43946" xr:uid="{00000000-0005-0000-0000-00005A780000}"/>
    <cellStyle name="Output 2 18 3" xfId="2620" xr:uid="{00000000-0005-0000-0000-00005B780000}"/>
    <cellStyle name="Output 2 18 3 2" xfId="5815" xr:uid="{00000000-0005-0000-0000-00005C780000}"/>
    <cellStyle name="Output 2 18 3 2 2" xfId="18723" xr:uid="{00000000-0005-0000-0000-00005D780000}"/>
    <cellStyle name="Output 2 18 3 2 3" xfId="25109" xr:uid="{00000000-0005-0000-0000-00005E780000}"/>
    <cellStyle name="Output 2 18 3 2 4" xfId="38376" xr:uid="{00000000-0005-0000-0000-00005F780000}"/>
    <cellStyle name="Output 2 18 3 2 5" xfId="46468" xr:uid="{00000000-0005-0000-0000-000060780000}"/>
    <cellStyle name="Output 2 18 3 3" xfId="9016" xr:uid="{00000000-0005-0000-0000-000061780000}"/>
    <cellStyle name="Output 2 18 3 3 2" xfId="21917" xr:uid="{00000000-0005-0000-0000-000062780000}"/>
    <cellStyle name="Output 2 18 3 3 3" xfId="28303" xr:uid="{00000000-0005-0000-0000-000063780000}"/>
    <cellStyle name="Output 2 18 3 3 4" xfId="41216" xr:uid="{00000000-0005-0000-0000-000064780000}"/>
    <cellStyle name="Output 2 18 3 3 5" xfId="49308" xr:uid="{00000000-0005-0000-0000-000065780000}"/>
    <cellStyle name="Output 2 18 3 4" xfId="10919" xr:uid="{00000000-0005-0000-0000-000066780000}"/>
    <cellStyle name="Output 2 18 3 4 2" xfId="34024" xr:uid="{00000000-0005-0000-0000-000067780000}"/>
    <cellStyle name="Output 2 18 3 4 3" xfId="42465" xr:uid="{00000000-0005-0000-0000-000068780000}"/>
    <cellStyle name="Output 2 18 3 4 4" xfId="50557" xr:uid="{00000000-0005-0000-0000-000069780000}"/>
    <cellStyle name="Output 2 18 3 5" xfId="16233" xr:uid="{00000000-0005-0000-0000-00006A780000}"/>
    <cellStyle name="Output 2 18 3 6" xfId="36351" xr:uid="{00000000-0005-0000-0000-00006B780000}"/>
    <cellStyle name="Output 2 18 3 7" xfId="44443" xr:uid="{00000000-0005-0000-0000-00006C780000}"/>
    <cellStyle name="Output 2 18 4" xfId="1820" xr:uid="{00000000-0005-0000-0000-00006D780000}"/>
    <cellStyle name="Output 2 18 4 2" xfId="5015" xr:uid="{00000000-0005-0000-0000-00006E780000}"/>
    <cellStyle name="Output 2 18 4 2 2" xfId="17923" xr:uid="{00000000-0005-0000-0000-00006F780000}"/>
    <cellStyle name="Output 2 18 4 2 3" xfId="24309" xr:uid="{00000000-0005-0000-0000-000070780000}"/>
    <cellStyle name="Output 2 18 4 2 4" xfId="40416" xr:uid="{00000000-0005-0000-0000-000071780000}"/>
    <cellStyle name="Output 2 18 4 2 5" xfId="48508" xr:uid="{00000000-0005-0000-0000-000072780000}"/>
    <cellStyle name="Output 2 18 4 3" xfId="8216" xr:uid="{00000000-0005-0000-0000-000073780000}"/>
    <cellStyle name="Output 2 18 4 3 2" xfId="21117" xr:uid="{00000000-0005-0000-0000-000074780000}"/>
    <cellStyle name="Output 2 18 4 3 3" xfId="27503" xr:uid="{00000000-0005-0000-0000-000075780000}"/>
    <cellStyle name="Output 2 18 4 3 4" xfId="42337" xr:uid="{00000000-0005-0000-0000-000076780000}"/>
    <cellStyle name="Output 2 18 4 3 5" xfId="50429" xr:uid="{00000000-0005-0000-0000-000077780000}"/>
    <cellStyle name="Output 2 18 4 4" xfId="12033" xr:uid="{00000000-0005-0000-0000-000078780000}"/>
    <cellStyle name="Output 2 18 4 4 2" xfId="33224" xr:uid="{00000000-0005-0000-0000-000079780000}"/>
    <cellStyle name="Output 2 18 4 5" xfId="16040" xr:uid="{00000000-0005-0000-0000-00007A780000}"/>
    <cellStyle name="Output 2 18 4 6" xfId="37576" xr:uid="{00000000-0005-0000-0000-00007B780000}"/>
    <cellStyle name="Output 2 18 4 7" xfId="45668" xr:uid="{00000000-0005-0000-0000-00007C780000}"/>
    <cellStyle name="Output 2 18 5" xfId="1111" xr:uid="{00000000-0005-0000-0000-00007D780000}"/>
    <cellStyle name="Output 2 18 5 2" xfId="4306" xr:uid="{00000000-0005-0000-0000-00007E780000}"/>
    <cellStyle name="Output 2 18 5 2 2" xfId="17214" xr:uid="{00000000-0005-0000-0000-00007F780000}"/>
    <cellStyle name="Output 2 18 5 2 3" xfId="23600" xr:uid="{00000000-0005-0000-0000-000080780000}"/>
    <cellStyle name="Output 2 18 5 2 4" xfId="41790" xr:uid="{00000000-0005-0000-0000-000081780000}"/>
    <cellStyle name="Output 2 18 5 2 5" xfId="49882" xr:uid="{00000000-0005-0000-0000-000082780000}"/>
    <cellStyle name="Output 2 18 5 3" xfId="7507" xr:uid="{00000000-0005-0000-0000-000083780000}"/>
    <cellStyle name="Output 2 18 5 3 2" xfId="20408" xr:uid="{00000000-0005-0000-0000-000084780000}"/>
    <cellStyle name="Output 2 18 5 3 3" xfId="26794" xr:uid="{00000000-0005-0000-0000-000085780000}"/>
    <cellStyle name="Output 2 18 5 4" xfId="11306" xr:uid="{00000000-0005-0000-0000-000086780000}"/>
    <cellStyle name="Output 2 18 5 4 2" xfId="32515" xr:uid="{00000000-0005-0000-0000-000087780000}"/>
    <cellStyle name="Output 2 18 5 5" xfId="15863" xr:uid="{00000000-0005-0000-0000-000088780000}"/>
    <cellStyle name="Output 2 18 5 6" xfId="36867" xr:uid="{00000000-0005-0000-0000-000089780000}"/>
    <cellStyle name="Output 2 18 5 7" xfId="44959" xr:uid="{00000000-0005-0000-0000-00008A780000}"/>
    <cellStyle name="Output 2 18 6" xfId="3124" xr:uid="{00000000-0005-0000-0000-00008B780000}"/>
    <cellStyle name="Output 2 18 6 2" xfId="6319" xr:uid="{00000000-0005-0000-0000-00008C780000}"/>
    <cellStyle name="Output 2 18 6 2 2" xfId="19227" xr:uid="{00000000-0005-0000-0000-00008D780000}"/>
    <cellStyle name="Output 2 18 6 2 3" xfId="25613" xr:uid="{00000000-0005-0000-0000-00008E780000}"/>
    <cellStyle name="Output 2 18 6 3" xfId="9520" xr:uid="{00000000-0005-0000-0000-00008F780000}"/>
    <cellStyle name="Output 2 18 6 3 2" xfId="22421" xr:uid="{00000000-0005-0000-0000-000090780000}"/>
    <cellStyle name="Output 2 18 6 3 3" xfId="28807" xr:uid="{00000000-0005-0000-0000-000091780000}"/>
    <cellStyle name="Output 2 18 6 4" xfId="11338" xr:uid="{00000000-0005-0000-0000-000092780000}"/>
    <cellStyle name="Output 2 18 6 4 2" xfId="34528" xr:uid="{00000000-0005-0000-0000-000093780000}"/>
    <cellStyle name="Output 2 18 6 5" xfId="16357" xr:uid="{00000000-0005-0000-0000-000094780000}"/>
    <cellStyle name="Output 2 18 6 6" xfId="38885" xr:uid="{00000000-0005-0000-0000-000095780000}"/>
    <cellStyle name="Output 2 18 6 7" xfId="46977" xr:uid="{00000000-0005-0000-0000-000096780000}"/>
    <cellStyle name="Output 2 18 7" xfId="750" xr:uid="{00000000-0005-0000-0000-000097780000}"/>
    <cellStyle name="Output 2 18 7 2" xfId="15770" xr:uid="{00000000-0005-0000-0000-000098780000}"/>
    <cellStyle name="Output 2 18 7 2 2" xfId="29612" xr:uid="{00000000-0005-0000-0000-000099780000}"/>
    <cellStyle name="Output 2 18 7 3" xfId="16451" xr:uid="{00000000-0005-0000-0000-00009A780000}"/>
    <cellStyle name="Output 2 18 7 4" xfId="39707" xr:uid="{00000000-0005-0000-0000-00009B780000}"/>
    <cellStyle name="Output 2 18 7 5" xfId="47799" xr:uid="{00000000-0005-0000-0000-00009C780000}"/>
    <cellStyle name="Output 2 18 8" xfId="3945" xr:uid="{00000000-0005-0000-0000-00009D780000}"/>
    <cellStyle name="Output 2 18 8 2" xfId="16853" xr:uid="{00000000-0005-0000-0000-00009E780000}"/>
    <cellStyle name="Output 2 18 8 3" xfId="23239" xr:uid="{00000000-0005-0000-0000-00009F780000}"/>
    <cellStyle name="Output 2 18 9" xfId="7146" xr:uid="{00000000-0005-0000-0000-0000A0780000}"/>
    <cellStyle name="Output 2 18 9 2" xfId="20047" xr:uid="{00000000-0005-0000-0000-0000A1780000}"/>
    <cellStyle name="Output 2 18 9 3" xfId="26433" xr:uid="{00000000-0005-0000-0000-0000A2780000}"/>
    <cellStyle name="Output 2 19" xfId="187" xr:uid="{00000000-0005-0000-0000-0000A3780000}"/>
    <cellStyle name="Output 2 19 10" xfId="10379" xr:uid="{00000000-0005-0000-0000-0000A4780000}"/>
    <cellStyle name="Output 2 19 10 2" xfId="31992" xr:uid="{00000000-0005-0000-0000-0000A5780000}"/>
    <cellStyle name="Output 2 19 11" xfId="15384" xr:uid="{00000000-0005-0000-0000-0000A6780000}"/>
    <cellStyle name="Output 2 19 12" xfId="35026" xr:uid="{00000000-0005-0000-0000-0000A7780000}"/>
    <cellStyle name="Output 2 19 13" xfId="43118" xr:uid="{00000000-0005-0000-0000-0000A8780000}"/>
    <cellStyle name="Output 2 19 2" xfId="1283" xr:uid="{00000000-0005-0000-0000-0000A9780000}"/>
    <cellStyle name="Output 2 19 2 2" xfId="4478" xr:uid="{00000000-0005-0000-0000-0000AA780000}"/>
    <cellStyle name="Output 2 19 2 2 2" xfId="17386" xr:uid="{00000000-0005-0000-0000-0000AB780000}"/>
    <cellStyle name="Output 2 19 2 2 2 2" xfId="41926" xr:uid="{00000000-0005-0000-0000-0000AC780000}"/>
    <cellStyle name="Output 2 19 2 2 2 3" xfId="50018" xr:uid="{00000000-0005-0000-0000-0000AD780000}"/>
    <cellStyle name="Output 2 19 2 2 3" xfId="23772" xr:uid="{00000000-0005-0000-0000-0000AE780000}"/>
    <cellStyle name="Output 2 19 2 2 4" xfId="37039" xr:uid="{00000000-0005-0000-0000-0000AF780000}"/>
    <cellStyle name="Output 2 19 2 2 5" xfId="45131" xr:uid="{00000000-0005-0000-0000-0000B0780000}"/>
    <cellStyle name="Output 2 19 2 3" xfId="7679" xr:uid="{00000000-0005-0000-0000-0000B1780000}"/>
    <cellStyle name="Output 2 19 2 3 2" xfId="20580" xr:uid="{00000000-0005-0000-0000-0000B2780000}"/>
    <cellStyle name="Output 2 19 2 3 3" xfId="26966" xr:uid="{00000000-0005-0000-0000-0000B3780000}"/>
    <cellStyle name="Output 2 19 2 3 4" xfId="39879" xr:uid="{00000000-0005-0000-0000-0000B4780000}"/>
    <cellStyle name="Output 2 19 2 3 5" xfId="47971" xr:uid="{00000000-0005-0000-0000-0000B5780000}"/>
    <cellStyle name="Output 2 19 2 4" xfId="11579" xr:uid="{00000000-0005-0000-0000-0000B6780000}"/>
    <cellStyle name="Output 2 19 2 4 2" xfId="32687" xr:uid="{00000000-0005-0000-0000-0000B7780000}"/>
    <cellStyle name="Output 2 19 2 4 3" xfId="41377" xr:uid="{00000000-0005-0000-0000-0000B8780000}"/>
    <cellStyle name="Output 2 19 2 4 4" xfId="49469" xr:uid="{00000000-0005-0000-0000-0000B9780000}"/>
    <cellStyle name="Output 2 19 2 5" xfId="15905" xr:uid="{00000000-0005-0000-0000-0000BA780000}"/>
    <cellStyle name="Output 2 19 2 6" xfId="35526" xr:uid="{00000000-0005-0000-0000-0000BB780000}"/>
    <cellStyle name="Output 2 19 2 7" xfId="43618" xr:uid="{00000000-0005-0000-0000-0000BC780000}"/>
    <cellStyle name="Output 2 19 3" xfId="2292" xr:uid="{00000000-0005-0000-0000-0000BD780000}"/>
    <cellStyle name="Output 2 19 3 2" xfId="5487" xr:uid="{00000000-0005-0000-0000-0000BE780000}"/>
    <cellStyle name="Output 2 19 3 2 2" xfId="18395" xr:uid="{00000000-0005-0000-0000-0000BF780000}"/>
    <cellStyle name="Output 2 19 3 2 3" xfId="24781" xr:uid="{00000000-0005-0000-0000-0000C0780000}"/>
    <cellStyle name="Output 2 19 3 2 4" xfId="38048" xr:uid="{00000000-0005-0000-0000-0000C1780000}"/>
    <cellStyle name="Output 2 19 3 2 5" xfId="46140" xr:uid="{00000000-0005-0000-0000-0000C2780000}"/>
    <cellStyle name="Output 2 19 3 3" xfId="8688" xr:uid="{00000000-0005-0000-0000-0000C3780000}"/>
    <cellStyle name="Output 2 19 3 3 2" xfId="21589" xr:uid="{00000000-0005-0000-0000-0000C4780000}"/>
    <cellStyle name="Output 2 19 3 3 3" xfId="27975" xr:uid="{00000000-0005-0000-0000-0000C5780000}"/>
    <cellStyle name="Output 2 19 3 3 4" xfId="40888" xr:uid="{00000000-0005-0000-0000-0000C6780000}"/>
    <cellStyle name="Output 2 19 3 3 5" xfId="48980" xr:uid="{00000000-0005-0000-0000-0000C7780000}"/>
    <cellStyle name="Output 2 19 3 4" xfId="10386" xr:uid="{00000000-0005-0000-0000-0000C8780000}"/>
    <cellStyle name="Output 2 19 3 4 2" xfId="33696" xr:uid="{00000000-0005-0000-0000-0000C9780000}"/>
    <cellStyle name="Output 2 19 3 4 3" xfId="42411" xr:uid="{00000000-0005-0000-0000-0000CA780000}"/>
    <cellStyle name="Output 2 19 3 4 4" xfId="50503" xr:uid="{00000000-0005-0000-0000-0000CB780000}"/>
    <cellStyle name="Output 2 19 3 5" xfId="16151" xr:uid="{00000000-0005-0000-0000-0000CC780000}"/>
    <cellStyle name="Output 2 19 3 6" xfId="36023" xr:uid="{00000000-0005-0000-0000-0000CD780000}"/>
    <cellStyle name="Output 2 19 3 7" xfId="44115" xr:uid="{00000000-0005-0000-0000-0000CE780000}"/>
    <cellStyle name="Output 2 19 4" xfId="2252" xr:uid="{00000000-0005-0000-0000-0000CF780000}"/>
    <cellStyle name="Output 2 19 4 2" xfId="5447" xr:uid="{00000000-0005-0000-0000-0000D0780000}"/>
    <cellStyle name="Output 2 19 4 2 2" xfId="18355" xr:uid="{00000000-0005-0000-0000-0000D1780000}"/>
    <cellStyle name="Output 2 19 4 2 3" xfId="24741" xr:uid="{00000000-0005-0000-0000-0000D2780000}"/>
    <cellStyle name="Output 2 19 4 2 4" xfId="40848" xr:uid="{00000000-0005-0000-0000-0000D3780000}"/>
    <cellStyle name="Output 2 19 4 2 5" xfId="48940" xr:uid="{00000000-0005-0000-0000-0000D4780000}"/>
    <cellStyle name="Output 2 19 4 3" xfId="8648" xr:uid="{00000000-0005-0000-0000-0000D5780000}"/>
    <cellStyle name="Output 2 19 4 3 2" xfId="21549" xr:uid="{00000000-0005-0000-0000-0000D6780000}"/>
    <cellStyle name="Output 2 19 4 3 3" xfId="27935" xr:uid="{00000000-0005-0000-0000-0000D7780000}"/>
    <cellStyle name="Output 2 19 4 3 4" xfId="42405" xr:uid="{00000000-0005-0000-0000-0000D8780000}"/>
    <cellStyle name="Output 2 19 4 3 5" xfId="50497" xr:uid="{00000000-0005-0000-0000-0000D9780000}"/>
    <cellStyle name="Output 2 19 4 4" xfId="10958" xr:uid="{00000000-0005-0000-0000-0000DA780000}"/>
    <cellStyle name="Output 2 19 4 4 2" xfId="33656" xr:uid="{00000000-0005-0000-0000-0000DB780000}"/>
    <cellStyle name="Output 2 19 4 5" xfId="16142" xr:uid="{00000000-0005-0000-0000-0000DC780000}"/>
    <cellStyle name="Output 2 19 4 6" xfId="38008" xr:uid="{00000000-0005-0000-0000-0000DD780000}"/>
    <cellStyle name="Output 2 19 4 7" xfId="46100" xr:uid="{00000000-0005-0000-0000-0000DE780000}"/>
    <cellStyle name="Output 2 19 5" xfId="783" xr:uid="{00000000-0005-0000-0000-0000DF780000}"/>
    <cellStyle name="Output 2 19 5 2" xfId="3978" xr:uid="{00000000-0005-0000-0000-0000E0780000}"/>
    <cellStyle name="Output 2 19 5 2 2" xfId="16886" xr:uid="{00000000-0005-0000-0000-0000E1780000}"/>
    <cellStyle name="Output 2 19 5 2 3" xfId="23272" xr:uid="{00000000-0005-0000-0000-0000E2780000}"/>
    <cellStyle name="Output 2 19 5 2 4" xfId="41507" xr:uid="{00000000-0005-0000-0000-0000E3780000}"/>
    <cellStyle name="Output 2 19 5 2 5" xfId="49599" xr:uid="{00000000-0005-0000-0000-0000E4780000}"/>
    <cellStyle name="Output 2 19 5 3" xfId="7179" xr:uid="{00000000-0005-0000-0000-0000E5780000}"/>
    <cellStyle name="Output 2 19 5 3 2" xfId="20080" xr:uid="{00000000-0005-0000-0000-0000E6780000}"/>
    <cellStyle name="Output 2 19 5 3 3" xfId="26466" xr:uid="{00000000-0005-0000-0000-0000E7780000}"/>
    <cellStyle name="Output 2 19 5 4" xfId="10238" xr:uid="{00000000-0005-0000-0000-0000E8780000}"/>
    <cellStyle name="Output 2 19 5 4 2" xfId="32187" xr:uid="{00000000-0005-0000-0000-0000E9780000}"/>
    <cellStyle name="Output 2 19 5 5" xfId="15782" xr:uid="{00000000-0005-0000-0000-0000EA780000}"/>
    <cellStyle name="Output 2 19 5 6" xfId="36539" xr:uid="{00000000-0005-0000-0000-0000EB780000}"/>
    <cellStyle name="Output 2 19 5 7" xfId="44631" xr:uid="{00000000-0005-0000-0000-0000EC780000}"/>
    <cellStyle name="Output 2 19 6" xfId="2796" xr:uid="{00000000-0005-0000-0000-0000ED780000}"/>
    <cellStyle name="Output 2 19 6 2" xfId="5991" xr:uid="{00000000-0005-0000-0000-0000EE780000}"/>
    <cellStyle name="Output 2 19 6 2 2" xfId="18899" xr:uid="{00000000-0005-0000-0000-0000EF780000}"/>
    <cellStyle name="Output 2 19 6 2 3" xfId="25285" xr:uid="{00000000-0005-0000-0000-0000F0780000}"/>
    <cellStyle name="Output 2 19 6 3" xfId="9192" xr:uid="{00000000-0005-0000-0000-0000F1780000}"/>
    <cellStyle name="Output 2 19 6 3 2" xfId="22093" xr:uid="{00000000-0005-0000-0000-0000F2780000}"/>
    <cellStyle name="Output 2 19 6 3 3" xfId="28479" xr:uid="{00000000-0005-0000-0000-0000F3780000}"/>
    <cellStyle name="Output 2 19 6 4" xfId="12161" xr:uid="{00000000-0005-0000-0000-0000F4780000}"/>
    <cellStyle name="Output 2 19 6 4 2" xfId="34200" xr:uid="{00000000-0005-0000-0000-0000F5780000}"/>
    <cellStyle name="Output 2 19 6 5" xfId="16277" xr:uid="{00000000-0005-0000-0000-0000F6780000}"/>
    <cellStyle name="Output 2 19 6 6" xfId="38557" xr:uid="{00000000-0005-0000-0000-0000F7780000}"/>
    <cellStyle name="Output 2 19 6 7" xfId="46649" xr:uid="{00000000-0005-0000-0000-0000F8780000}"/>
    <cellStyle name="Output 2 19 7" xfId="578" xr:uid="{00000000-0005-0000-0000-0000F9780000}"/>
    <cellStyle name="Output 2 19 7 2" xfId="15607" xr:uid="{00000000-0005-0000-0000-0000FA780000}"/>
    <cellStyle name="Output 2 19 7 2 2" xfId="29461" xr:uid="{00000000-0005-0000-0000-0000FB780000}"/>
    <cellStyle name="Output 2 19 7 3" xfId="16496" xr:uid="{00000000-0005-0000-0000-0000FC780000}"/>
    <cellStyle name="Output 2 19 7 4" xfId="39379" xr:uid="{00000000-0005-0000-0000-0000FD780000}"/>
    <cellStyle name="Output 2 19 7 5" xfId="47471" xr:uid="{00000000-0005-0000-0000-0000FE780000}"/>
    <cellStyle name="Output 2 19 8" xfId="3773" xr:uid="{00000000-0005-0000-0000-0000FF780000}"/>
    <cellStyle name="Output 2 19 8 2" xfId="16681" xr:uid="{00000000-0005-0000-0000-000000790000}"/>
    <cellStyle name="Output 2 19 8 3" xfId="23067" xr:uid="{00000000-0005-0000-0000-000001790000}"/>
    <cellStyle name="Output 2 19 9" xfId="6974" xr:uid="{00000000-0005-0000-0000-000002790000}"/>
    <cellStyle name="Output 2 19 9 2" xfId="19875" xr:uid="{00000000-0005-0000-0000-000003790000}"/>
    <cellStyle name="Output 2 19 9 3" xfId="26261" xr:uid="{00000000-0005-0000-0000-000004790000}"/>
    <cellStyle name="Output 2 2" xfId="89" xr:uid="{00000000-0005-0000-0000-000005790000}"/>
    <cellStyle name="Output 2 2 10" xfId="172" xr:uid="{00000000-0005-0000-0000-000006790000}"/>
    <cellStyle name="Output 2 2 10 10" xfId="3732" xr:uid="{00000000-0005-0000-0000-000007790000}"/>
    <cellStyle name="Output 2 2 10 10 2" xfId="16641" xr:uid="{00000000-0005-0000-0000-000008790000}"/>
    <cellStyle name="Output 2 2 10 10 3" xfId="23027" xr:uid="{00000000-0005-0000-0000-000009790000}"/>
    <cellStyle name="Output 2 2 10 11" xfId="6933" xr:uid="{00000000-0005-0000-0000-00000A790000}"/>
    <cellStyle name="Output 2 2 10 11 2" xfId="19835" xr:uid="{00000000-0005-0000-0000-00000B790000}"/>
    <cellStyle name="Output 2 2 10 11 3" xfId="26221" xr:uid="{00000000-0005-0000-0000-00000C790000}"/>
    <cellStyle name="Output 2 2 10 12" xfId="11445" xr:uid="{00000000-0005-0000-0000-00000D790000}"/>
    <cellStyle name="Output 2 2 10 12 2" xfId="31952" xr:uid="{00000000-0005-0000-0000-00000E790000}"/>
    <cellStyle name="Output 2 2 10 13" xfId="15375" xr:uid="{00000000-0005-0000-0000-00000F790000}"/>
    <cellStyle name="Output 2 2 10 14" xfId="35156" xr:uid="{00000000-0005-0000-0000-000010790000}"/>
    <cellStyle name="Output 2 2 10 15" xfId="43248" xr:uid="{00000000-0005-0000-0000-000011790000}"/>
    <cellStyle name="Output 2 2 10 2" xfId="317" xr:uid="{00000000-0005-0000-0000-000012790000}"/>
    <cellStyle name="Output 2 2 10 2 10" xfId="10444" xr:uid="{00000000-0005-0000-0000-000013790000}"/>
    <cellStyle name="Output 2 2 10 2 10 2" xfId="32122" xr:uid="{00000000-0005-0000-0000-000014790000}"/>
    <cellStyle name="Output 2 2 10 2 11" xfId="15414" xr:uid="{00000000-0005-0000-0000-000015790000}"/>
    <cellStyle name="Output 2 2 10 2 12" xfId="35322" xr:uid="{00000000-0005-0000-0000-000016790000}"/>
    <cellStyle name="Output 2 2 10 2 13" xfId="43414" xr:uid="{00000000-0005-0000-0000-000017790000}"/>
    <cellStyle name="Output 2 2 10 2 2" xfId="1579" xr:uid="{00000000-0005-0000-0000-000018790000}"/>
    <cellStyle name="Output 2 2 10 2 2 2" xfId="4774" xr:uid="{00000000-0005-0000-0000-000019790000}"/>
    <cellStyle name="Output 2 2 10 2 2 2 2" xfId="17682" xr:uid="{00000000-0005-0000-0000-00001A790000}"/>
    <cellStyle name="Output 2 2 10 2 2 2 2 2" xfId="42168" xr:uid="{00000000-0005-0000-0000-00001B790000}"/>
    <cellStyle name="Output 2 2 10 2 2 2 2 3" xfId="50260" xr:uid="{00000000-0005-0000-0000-00001C790000}"/>
    <cellStyle name="Output 2 2 10 2 2 2 3" xfId="24068" xr:uid="{00000000-0005-0000-0000-00001D790000}"/>
    <cellStyle name="Output 2 2 10 2 2 2 4" xfId="37335" xr:uid="{00000000-0005-0000-0000-00001E790000}"/>
    <cellStyle name="Output 2 2 10 2 2 2 5" xfId="45427" xr:uid="{00000000-0005-0000-0000-00001F790000}"/>
    <cellStyle name="Output 2 2 10 2 2 3" xfId="7975" xr:uid="{00000000-0005-0000-0000-000020790000}"/>
    <cellStyle name="Output 2 2 10 2 2 3 2" xfId="20876" xr:uid="{00000000-0005-0000-0000-000021790000}"/>
    <cellStyle name="Output 2 2 10 2 2 3 3" xfId="27262" xr:uid="{00000000-0005-0000-0000-000022790000}"/>
    <cellStyle name="Output 2 2 10 2 2 3 4" xfId="40175" xr:uid="{00000000-0005-0000-0000-000023790000}"/>
    <cellStyle name="Output 2 2 10 2 2 3 5" xfId="48267" xr:uid="{00000000-0005-0000-0000-000024790000}"/>
    <cellStyle name="Output 2 2 10 2 2 4" xfId="11114" xr:uid="{00000000-0005-0000-0000-000025790000}"/>
    <cellStyle name="Output 2 2 10 2 2 4 2" xfId="32983" xr:uid="{00000000-0005-0000-0000-000026790000}"/>
    <cellStyle name="Output 2 2 10 2 2 4 3" xfId="41425" xr:uid="{00000000-0005-0000-0000-000027790000}"/>
    <cellStyle name="Output 2 2 10 2 2 4 4" xfId="49517" xr:uid="{00000000-0005-0000-0000-000028790000}"/>
    <cellStyle name="Output 2 2 10 2 2 5" xfId="15975" xr:uid="{00000000-0005-0000-0000-000029790000}"/>
    <cellStyle name="Output 2 2 10 2 2 6" xfId="35822" xr:uid="{00000000-0005-0000-0000-00002A790000}"/>
    <cellStyle name="Output 2 2 10 2 2 7" xfId="43914" xr:uid="{00000000-0005-0000-0000-00002B790000}"/>
    <cellStyle name="Output 2 2 10 2 3" xfId="2588" xr:uid="{00000000-0005-0000-0000-00002C790000}"/>
    <cellStyle name="Output 2 2 10 2 3 2" xfId="5783" xr:uid="{00000000-0005-0000-0000-00002D790000}"/>
    <cellStyle name="Output 2 2 10 2 3 2 2" xfId="18691" xr:uid="{00000000-0005-0000-0000-00002E790000}"/>
    <cellStyle name="Output 2 2 10 2 3 2 3" xfId="25077" xr:uid="{00000000-0005-0000-0000-00002F790000}"/>
    <cellStyle name="Output 2 2 10 2 3 2 4" xfId="38344" xr:uid="{00000000-0005-0000-0000-000030790000}"/>
    <cellStyle name="Output 2 2 10 2 3 2 5" xfId="46436" xr:uid="{00000000-0005-0000-0000-000031790000}"/>
    <cellStyle name="Output 2 2 10 2 3 3" xfId="8984" xr:uid="{00000000-0005-0000-0000-000032790000}"/>
    <cellStyle name="Output 2 2 10 2 3 3 2" xfId="21885" xr:uid="{00000000-0005-0000-0000-000033790000}"/>
    <cellStyle name="Output 2 2 10 2 3 3 3" xfId="28271" xr:uid="{00000000-0005-0000-0000-000034790000}"/>
    <cellStyle name="Output 2 2 10 2 3 3 4" xfId="41184" xr:uid="{00000000-0005-0000-0000-000035790000}"/>
    <cellStyle name="Output 2 2 10 2 3 3 5" xfId="49276" xr:uid="{00000000-0005-0000-0000-000036790000}"/>
    <cellStyle name="Output 2 2 10 2 3 4" xfId="10762" xr:uid="{00000000-0005-0000-0000-000037790000}"/>
    <cellStyle name="Output 2 2 10 2 3 4 2" xfId="33992" xr:uid="{00000000-0005-0000-0000-000038790000}"/>
    <cellStyle name="Output 2 2 10 2 3 4 3" xfId="42459" xr:uid="{00000000-0005-0000-0000-000039790000}"/>
    <cellStyle name="Output 2 2 10 2 3 4 4" xfId="50551" xr:uid="{00000000-0005-0000-0000-00003A790000}"/>
    <cellStyle name="Output 2 2 10 2 3 5" xfId="16222" xr:uid="{00000000-0005-0000-0000-00003B790000}"/>
    <cellStyle name="Output 2 2 10 2 3 6" xfId="36319" xr:uid="{00000000-0005-0000-0000-00003C790000}"/>
    <cellStyle name="Output 2 2 10 2 3 7" xfId="44411" xr:uid="{00000000-0005-0000-0000-00003D790000}"/>
    <cellStyle name="Output 2 2 10 2 4" xfId="1940" xr:uid="{00000000-0005-0000-0000-00003E790000}"/>
    <cellStyle name="Output 2 2 10 2 4 2" xfId="5135" xr:uid="{00000000-0005-0000-0000-00003F790000}"/>
    <cellStyle name="Output 2 2 10 2 4 2 2" xfId="18043" xr:uid="{00000000-0005-0000-0000-000040790000}"/>
    <cellStyle name="Output 2 2 10 2 4 2 3" xfId="24429" xr:uid="{00000000-0005-0000-0000-000041790000}"/>
    <cellStyle name="Output 2 2 10 2 4 2 4" xfId="40536" xr:uid="{00000000-0005-0000-0000-000042790000}"/>
    <cellStyle name="Output 2 2 10 2 4 2 5" xfId="48628" xr:uid="{00000000-0005-0000-0000-000043790000}"/>
    <cellStyle name="Output 2 2 10 2 4 3" xfId="8336" xr:uid="{00000000-0005-0000-0000-000044790000}"/>
    <cellStyle name="Output 2 2 10 2 4 3 2" xfId="21237" xr:uid="{00000000-0005-0000-0000-000045790000}"/>
    <cellStyle name="Output 2 2 10 2 4 3 3" xfId="27623" xr:uid="{00000000-0005-0000-0000-000046790000}"/>
    <cellStyle name="Output 2 2 10 2 4 3 4" xfId="42355" xr:uid="{00000000-0005-0000-0000-000047790000}"/>
    <cellStyle name="Output 2 2 10 2 4 3 5" xfId="50447" xr:uid="{00000000-0005-0000-0000-000048790000}"/>
    <cellStyle name="Output 2 2 10 2 4 4" xfId="10283" xr:uid="{00000000-0005-0000-0000-000049790000}"/>
    <cellStyle name="Output 2 2 10 2 4 4 2" xfId="33344" xr:uid="{00000000-0005-0000-0000-00004A790000}"/>
    <cellStyle name="Output 2 2 10 2 4 5" xfId="16071" xr:uid="{00000000-0005-0000-0000-00004B790000}"/>
    <cellStyle name="Output 2 2 10 2 4 6" xfId="37696" xr:uid="{00000000-0005-0000-0000-00004C790000}"/>
    <cellStyle name="Output 2 2 10 2 4 7" xfId="45788" xr:uid="{00000000-0005-0000-0000-00004D790000}"/>
    <cellStyle name="Output 2 2 10 2 5" xfId="1079" xr:uid="{00000000-0005-0000-0000-00004E790000}"/>
    <cellStyle name="Output 2 2 10 2 5 2" xfId="4274" xr:uid="{00000000-0005-0000-0000-00004F790000}"/>
    <cellStyle name="Output 2 2 10 2 5 2 2" xfId="17182" xr:uid="{00000000-0005-0000-0000-000050790000}"/>
    <cellStyle name="Output 2 2 10 2 5 2 3" xfId="23568" xr:uid="{00000000-0005-0000-0000-000051790000}"/>
    <cellStyle name="Output 2 2 10 2 5 2 4" xfId="41762" xr:uid="{00000000-0005-0000-0000-000052790000}"/>
    <cellStyle name="Output 2 2 10 2 5 2 5" xfId="49854" xr:uid="{00000000-0005-0000-0000-000053790000}"/>
    <cellStyle name="Output 2 2 10 2 5 3" xfId="7475" xr:uid="{00000000-0005-0000-0000-000054790000}"/>
    <cellStyle name="Output 2 2 10 2 5 3 2" xfId="20376" xr:uid="{00000000-0005-0000-0000-000055790000}"/>
    <cellStyle name="Output 2 2 10 2 5 3 3" xfId="26762" xr:uid="{00000000-0005-0000-0000-000056790000}"/>
    <cellStyle name="Output 2 2 10 2 5 4" xfId="12824" xr:uid="{00000000-0005-0000-0000-000057790000}"/>
    <cellStyle name="Output 2 2 10 2 5 4 2" xfId="32483" xr:uid="{00000000-0005-0000-0000-000058790000}"/>
    <cellStyle name="Output 2 2 10 2 5 5" xfId="15852" xr:uid="{00000000-0005-0000-0000-000059790000}"/>
    <cellStyle name="Output 2 2 10 2 5 6" xfId="36835" xr:uid="{00000000-0005-0000-0000-00005A790000}"/>
    <cellStyle name="Output 2 2 10 2 5 7" xfId="44927" xr:uid="{00000000-0005-0000-0000-00005B790000}"/>
    <cellStyle name="Output 2 2 10 2 6" xfId="3092" xr:uid="{00000000-0005-0000-0000-00005C790000}"/>
    <cellStyle name="Output 2 2 10 2 6 2" xfId="6287" xr:uid="{00000000-0005-0000-0000-00005D790000}"/>
    <cellStyle name="Output 2 2 10 2 6 2 2" xfId="19195" xr:uid="{00000000-0005-0000-0000-00005E790000}"/>
    <cellStyle name="Output 2 2 10 2 6 2 3" xfId="25581" xr:uid="{00000000-0005-0000-0000-00005F790000}"/>
    <cellStyle name="Output 2 2 10 2 6 3" xfId="9488" xr:uid="{00000000-0005-0000-0000-000060790000}"/>
    <cellStyle name="Output 2 2 10 2 6 3 2" xfId="22389" xr:uid="{00000000-0005-0000-0000-000061790000}"/>
    <cellStyle name="Output 2 2 10 2 6 3 3" xfId="28775" xr:uid="{00000000-0005-0000-0000-000062790000}"/>
    <cellStyle name="Output 2 2 10 2 6 4" xfId="12523" xr:uid="{00000000-0005-0000-0000-000063790000}"/>
    <cellStyle name="Output 2 2 10 2 6 4 2" xfId="34496" xr:uid="{00000000-0005-0000-0000-000064790000}"/>
    <cellStyle name="Output 2 2 10 2 6 5" xfId="16346" xr:uid="{00000000-0005-0000-0000-000065790000}"/>
    <cellStyle name="Output 2 2 10 2 6 6" xfId="38853" xr:uid="{00000000-0005-0000-0000-000066790000}"/>
    <cellStyle name="Output 2 2 10 2 6 7" xfId="46945" xr:uid="{00000000-0005-0000-0000-000067790000}"/>
    <cellStyle name="Output 2 2 10 2 7" xfId="708" xr:uid="{00000000-0005-0000-0000-000068790000}"/>
    <cellStyle name="Output 2 2 10 2 7 2" xfId="15733" xr:uid="{00000000-0005-0000-0000-000069790000}"/>
    <cellStyle name="Output 2 2 10 2 7 2 2" xfId="29586" xr:uid="{00000000-0005-0000-0000-00006A790000}"/>
    <cellStyle name="Output 2 2 10 2 7 3" xfId="16062" xr:uid="{00000000-0005-0000-0000-00006B790000}"/>
    <cellStyle name="Output 2 2 10 2 7 4" xfId="39675" xr:uid="{00000000-0005-0000-0000-00006C790000}"/>
    <cellStyle name="Output 2 2 10 2 7 5" xfId="47767" xr:uid="{00000000-0005-0000-0000-00006D790000}"/>
    <cellStyle name="Output 2 2 10 2 8" xfId="3903" xr:uid="{00000000-0005-0000-0000-00006E790000}"/>
    <cellStyle name="Output 2 2 10 2 8 2" xfId="16811" xr:uid="{00000000-0005-0000-0000-00006F790000}"/>
    <cellStyle name="Output 2 2 10 2 8 3" xfId="23197" xr:uid="{00000000-0005-0000-0000-000070790000}"/>
    <cellStyle name="Output 2 2 10 2 9" xfId="7104" xr:uid="{00000000-0005-0000-0000-000071790000}"/>
    <cellStyle name="Output 2 2 10 2 9 2" xfId="20005" xr:uid="{00000000-0005-0000-0000-000072790000}"/>
    <cellStyle name="Output 2 2 10 2 9 3" xfId="26391" xr:uid="{00000000-0005-0000-0000-000073790000}"/>
    <cellStyle name="Output 2 2 10 3" xfId="1241" xr:uid="{00000000-0005-0000-0000-000074790000}"/>
    <cellStyle name="Output 2 2 10 3 10" xfId="35484" xr:uid="{00000000-0005-0000-0000-000075790000}"/>
    <cellStyle name="Output 2 2 10 3 11" xfId="43576" xr:uid="{00000000-0005-0000-0000-000076790000}"/>
    <cellStyle name="Output 2 2 10 3 2" xfId="1741" xr:uid="{00000000-0005-0000-0000-000077790000}"/>
    <cellStyle name="Output 2 2 10 3 2 2" xfId="4936" xr:uid="{00000000-0005-0000-0000-000078790000}"/>
    <cellStyle name="Output 2 2 10 3 2 2 2" xfId="17844" xr:uid="{00000000-0005-0000-0000-000079790000}"/>
    <cellStyle name="Output 2 2 10 3 2 2 2 2" xfId="42299" xr:uid="{00000000-0005-0000-0000-00007A790000}"/>
    <cellStyle name="Output 2 2 10 3 2 2 2 3" xfId="50391" xr:uid="{00000000-0005-0000-0000-00007B790000}"/>
    <cellStyle name="Output 2 2 10 3 2 2 3" xfId="24230" xr:uid="{00000000-0005-0000-0000-00007C790000}"/>
    <cellStyle name="Output 2 2 10 3 2 2 4" xfId="37497" xr:uid="{00000000-0005-0000-0000-00007D790000}"/>
    <cellStyle name="Output 2 2 10 3 2 2 5" xfId="45589" xr:uid="{00000000-0005-0000-0000-00007E790000}"/>
    <cellStyle name="Output 2 2 10 3 2 3" xfId="8137" xr:uid="{00000000-0005-0000-0000-00007F790000}"/>
    <cellStyle name="Output 2 2 10 3 2 3 2" xfId="21038" xr:uid="{00000000-0005-0000-0000-000080790000}"/>
    <cellStyle name="Output 2 2 10 3 2 3 3" xfId="27424" xr:uid="{00000000-0005-0000-0000-000081790000}"/>
    <cellStyle name="Output 2 2 10 3 2 3 4" xfId="40337" xr:uid="{00000000-0005-0000-0000-000082790000}"/>
    <cellStyle name="Output 2 2 10 3 2 3 5" xfId="48429" xr:uid="{00000000-0005-0000-0000-000083790000}"/>
    <cellStyle name="Output 2 2 10 3 2 4" xfId="11947" xr:uid="{00000000-0005-0000-0000-000084790000}"/>
    <cellStyle name="Output 2 2 10 3 2 4 2" xfId="33145" xr:uid="{00000000-0005-0000-0000-000085790000}"/>
    <cellStyle name="Output 2 2 10 3 2 4 3" xfId="41452" xr:uid="{00000000-0005-0000-0000-000086790000}"/>
    <cellStyle name="Output 2 2 10 3 2 4 4" xfId="49544" xr:uid="{00000000-0005-0000-0000-000087790000}"/>
    <cellStyle name="Output 2 2 10 3 2 5" xfId="16014" xr:uid="{00000000-0005-0000-0000-000088790000}"/>
    <cellStyle name="Output 2 2 10 3 2 6" xfId="35984" xr:uid="{00000000-0005-0000-0000-000089790000}"/>
    <cellStyle name="Output 2 2 10 3 2 7" xfId="44076" xr:uid="{00000000-0005-0000-0000-00008A790000}"/>
    <cellStyle name="Output 2 2 10 3 3" xfId="2750" xr:uid="{00000000-0005-0000-0000-00008B790000}"/>
    <cellStyle name="Output 2 2 10 3 3 2" xfId="5945" xr:uid="{00000000-0005-0000-0000-00008C790000}"/>
    <cellStyle name="Output 2 2 10 3 3 2 2" xfId="18853" xr:uid="{00000000-0005-0000-0000-00008D790000}"/>
    <cellStyle name="Output 2 2 10 3 3 2 3" xfId="25239" xr:uid="{00000000-0005-0000-0000-00008E790000}"/>
    <cellStyle name="Output 2 2 10 3 3 2 4" xfId="38506" xr:uid="{00000000-0005-0000-0000-00008F790000}"/>
    <cellStyle name="Output 2 2 10 3 3 2 5" xfId="46598" xr:uid="{00000000-0005-0000-0000-000090790000}"/>
    <cellStyle name="Output 2 2 10 3 3 3" xfId="9146" xr:uid="{00000000-0005-0000-0000-000091790000}"/>
    <cellStyle name="Output 2 2 10 3 3 3 2" xfId="22047" xr:uid="{00000000-0005-0000-0000-000092790000}"/>
    <cellStyle name="Output 2 2 10 3 3 3 3" xfId="28433" xr:uid="{00000000-0005-0000-0000-000093790000}"/>
    <cellStyle name="Output 2 2 10 3 3 3 4" xfId="41346" xr:uid="{00000000-0005-0000-0000-000094790000}"/>
    <cellStyle name="Output 2 2 10 3 3 3 5" xfId="49438" xr:uid="{00000000-0005-0000-0000-000095790000}"/>
    <cellStyle name="Output 2 2 10 3 3 4" xfId="10518" xr:uid="{00000000-0005-0000-0000-000096790000}"/>
    <cellStyle name="Output 2 2 10 3 3 4 2" xfId="34154" xr:uid="{00000000-0005-0000-0000-000097790000}"/>
    <cellStyle name="Output 2 2 10 3 3 4 3" xfId="42486" xr:uid="{00000000-0005-0000-0000-000098790000}"/>
    <cellStyle name="Output 2 2 10 3 3 4 4" xfId="50578" xr:uid="{00000000-0005-0000-0000-000099790000}"/>
    <cellStyle name="Output 2 2 10 3 3 5" xfId="16262" xr:uid="{00000000-0005-0000-0000-00009A790000}"/>
    <cellStyle name="Output 2 2 10 3 3 6" xfId="36481" xr:uid="{00000000-0005-0000-0000-00009B790000}"/>
    <cellStyle name="Output 2 2 10 3 3 7" xfId="44573" xr:uid="{00000000-0005-0000-0000-00009C790000}"/>
    <cellStyle name="Output 2 2 10 3 4" xfId="2109" xr:uid="{00000000-0005-0000-0000-00009D790000}"/>
    <cellStyle name="Output 2 2 10 3 4 2" xfId="5304" xr:uid="{00000000-0005-0000-0000-00009E790000}"/>
    <cellStyle name="Output 2 2 10 3 4 2 2" xfId="18212" xr:uid="{00000000-0005-0000-0000-00009F790000}"/>
    <cellStyle name="Output 2 2 10 3 4 2 3" xfId="24598" xr:uid="{00000000-0005-0000-0000-0000A0790000}"/>
    <cellStyle name="Output 2 2 10 3 4 2 4" xfId="40705" xr:uid="{00000000-0005-0000-0000-0000A1790000}"/>
    <cellStyle name="Output 2 2 10 3 4 2 5" xfId="48797" xr:uid="{00000000-0005-0000-0000-0000A2790000}"/>
    <cellStyle name="Output 2 2 10 3 4 3" xfId="8505" xr:uid="{00000000-0005-0000-0000-0000A3790000}"/>
    <cellStyle name="Output 2 2 10 3 4 3 2" xfId="21406" xr:uid="{00000000-0005-0000-0000-0000A4790000}"/>
    <cellStyle name="Output 2 2 10 3 4 3 3" xfId="27792" xr:uid="{00000000-0005-0000-0000-0000A5790000}"/>
    <cellStyle name="Output 2 2 10 3 4 3 4" xfId="42379" xr:uid="{00000000-0005-0000-0000-0000A6790000}"/>
    <cellStyle name="Output 2 2 10 3 4 3 5" xfId="50471" xr:uid="{00000000-0005-0000-0000-0000A7790000}"/>
    <cellStyle name="Output 2 2 10 3 4 4" xfId="10297" xr:uid="{00000000-0005-0000-0000-0000A8790000}"/>
    <cellStyle name="Output 2 2 10 3 4 4 2" xfId="33513" xr:uid="{00000000-0005-0000-0000-0000A9790000}"/>
    <cellStyle name="Output 2 2 10 3 4 5" xfId="16109" xr:uid="{00000000-0005-0000-0000-0000AA790000}"/>
    <cellStyle name="Output 2 2 10 3 4 6" xfId="37865" xr:uid="{00000000-0005-0000-0000-0000AB790000}"/>
    <cellStyle name="Output 2 2 10 3 4 7" xfId="45957" xr:uid="{00000000-0005-0000-0000-0000AC790000}"/>
    <cellStyle name="Output 2 2 10 3 5" xfId="3254" xr:uid="{00000000-0005-0000-0000-0000AD790000}"/>
    <cellStyle name="Output 2 2 10 3 5 2" xfId="6449" xr:uid="{00000000-0005-0000-0000-0000AE790000}"/>
    <cellStyle name="Output 2 2 10 3 5 2 2" xfId="19357" xr:uid="{00000000-0005-0000-0000-0000AF790000}"/>
    <cellStyle name="Output 2 2 10 3 5 2 3" xfId="25743" xr:uid="{00000000-0005-0000-0000-0000B0790000}"/>
    <cellStyle name="Output 2 2 10 3 5 2 4" xfId="41895" xr:uid="{00000000-0005-0000-0000-0000B1790000}"/>
    <cellStyle name="Output 2 2 10 3 5 2 5" xfId="49987" xr:uid="{00000000-0005-0000-0000-0000B2790000}"/>
    <cellStyle name="Output 2 2 10 3 5 3" xfId="9650" xr:uid="{00000000-0005-0000-0000-0000B3790000}"/>
    <cellStyle name="Output 2 2 10 3 5 3 2" xfId="22551" xr:uid="{00000000-0005-0000-0000-0000B4790000}"/>
    <cellStyle name="Output 2 2 10 3 5 3 3" xfId="28937" xr:uid="{00000000-0005-0000-0000-0000B5790000}"/>
    <cellStyle name="Output 2 2 10 3 5 4" xfId="11715" xr:uid="{00000000-0005-0000-0000-0000B6790000}"/>
    <cellStyle name="Output 2 2 10 3 5 4 2" xfId="34658" xr:uid="{00000000-0005-0000-0000-0000B7790000}"/>
    <cellStyle name="Output 2 2 10 3 5 5" xfId="16386" xr:uid="{00000000-0005-0000-0000-0000B8790000}"/>
    <cellStyle name="Output 2 2 10 3 5 6" xfId="36997" xr:uid="{00000000-0005-0000-0000-0000B9790000}"/>
    <cellStyle name="Output 2 2 10 3 5 7" xfId="45089" xr:uid="{00000000-0005-0000-0000-0000BA790000}"/>
    <cellStyle name="Output 2 2 10 3 6" xfId="4436" xr:uid="{00000000-0005-0000-0000-0000BB790000}"/>
    <cellStyle name="Output 2 2 10 3 6 2" xfId="17344" xr:uid="{00000000-0005-0000-0000-0000BC790000}"/>
    <cellStyle name="Output 2 2 10 3 6 3" xfId="23730" xr:uid="{00000000-0005-0000-0000-0000BD790000}"/>
    <cellStyle name="Output 2 2 10 3 6 4" xfId="39015" xr:uid="{00000000-0005-0000-0000-0000BE790000}"/>
    <cellStyle name="Output 2 2 10 3 6 5" xfId="47107" xr:uid="{00000000-0005-0000-0000-0000BF790000}"/>
    <cellStyle name="Output 2 2 10 3 7" xfId="7637" xr:uid="{00000000-0005-0000-0000-0000C0790000}"/>
    <cellStyle name="Output 2 2 10 3 7 2" xfId="20538" xr:uid="{00000000-0005-0000-0000-0000C1790000}"/>
    <cellStyle name="Output 2 2 10 3 7 3" xfId="26924" xr:uid="{00000000-0005-0000-0000-0000C2790000}"/>
    <cellStyle name="Output 2 2 10 3 7 4" xfId="39837" xr:uid="{00000000-0005-0000-0000-0000C3790000}"/>
    <cellStyle name="Output 2 2 10 3 7 5" xfId="47929" xr:uid="{00000000-0005-0000-0000-0000C4790000}"/>
    <cellStyle name="Output 2 2 10 3 8" xfId="11266" xr:uid="{00000000-0005-0000-0000-0000C5790000}"/>
    <cellStyle name="Output 2 2 10 3 8 2" xfId="32645" xr:uid="{00000000-0005-0000-0000-0000C6790000}"/>
    <cellStyle name="Output 2 2 10 3 9" xfId="15892" xr:uid="{00000000-0005-0000-0000-0000C7790000}"/>
    <cellStyle name="Output 2 2 10 4" xfId="1413" xr:uid="{00000000-0005-0000-0000-0000C8790000}"/>
    <cellStyle name="Output 2 2 10 4 2" xfId="4608" xr:uid="{00000000-0005-0000-0000-0000C9790000}"/>
    <cellStyle name="Output 2 2 10 4 2 2" xfId="17516" xr:uid="{00000000-0005-0000-0000-0000CA790000}"/>
    <cellStyle name="Output 2 2 10 4 2 2 2" xfId="42033" xr:uid="{00000000-0005-0000-0000-0000CB790000}"/>
    <cellStyle name="Output 2 2 10 4 2 2 3" xfId="50125" xr:uid="{00000000-0005-0000-0000-0000CC790000}"/>
    <cellStyle name="Output 2 2 10 4 2 3" xfId="23902" xr:uid="{00000000-0005-0000-0000-0000CD790000}"/>
    <cellStyle name="Output 2 2 10 4 2 4" xfId="37169" xr:uid="{00000000-0005-0000-0000-0000CE790000}"/>
    <cellStyle name="Output 2 2 10 4 2 5" xfId="45261" xr:uid="{00000000-0005-0000-0000-0000CF790000}"/>
    <cellStyle name="Output 2 2 10 4 3" xfId="7809" xr:uid="{00000000-0005-0000-0000-0000D0790000}"/>
    <cellStyle name="Output 2 2 10 4 3 2" xfId="20710" xr:uid="{00000000-0005-0000-0000-0000D1790000}"/>
    <cellStyle name="Output 2 2 10 4 3 3" xfId="27096" xr:uid="{00000000-0005-0000-0000-0000D2790000}"/>
    <cellStyle name="Output 2 2 10 4 3 4" xfId="40009" xr:uid="{00000000-0005-0000-0000-0000D3790000}"/>
    <cellStyle name="Output 2 2 10 4 3 5" xfId="48101" xr:uid="{00000000-0005-0000-0000-0000D4790000}"/>
    <cellStyle name="Output 2 2 10 4 4" xfId="12479" xr:uid="{00000000-0005-0000-0000-0000D5790000}"/>
    <cellStyle name="Output 2 2 10 4 4 2" xfId="32817" xr:uid="{00000000-0005-0000-0000-0000D6790000}"/>
    <cellStyle name="Output 2 2 10 4 4 3" xfId="41398" xr:uid="{00000000-0005-0000-0000-0000D7790000}"/>
    <cellStyle name="Output 2 2 10 4 4 4" xfId="49490" xr:uid="{00000000-0005-0000-0000-0000D8790000}"/>
    <cellStyle name="Output 2 2 10 4 5" xfId="15934" xr:uid="{00000000-0005-0000-0000-0000D9790000}"/>
    <cellStyle name="Output 2 2 10 4 6" xfId="35656" xr:uid="{00000000-0005-0000-0000-0000DA790000}"/>
    <cellStyle name="Output 2 2 10 4 7" xfId="43748" xr:uid="{00000000-0005-0000-0000-0000DB790000}"/>
    <cellStyle name="Output 2 2 10 5" xfId="2422" xr:uid="{00000000-0005-0000-0000-0000DC790000}"/>
    <cellStyle name="Output 2 2 10 5 2" xfId="5617" xr:uid="{00000000-0005-0000-0000-0000DD790000}"/>
    <cellStyle name="Output 2 2 10 5 2 2" xfId="18525" xr:uid="{00000000-0005-0000-0000-0000DE790000}"/>
    <cellStyle name="Output 2 2 10 5 2 3" xfId="24911" xr:uid="{00000000-0005-0000-0000-0000DF790000}"/>
    <cellStyle name="Output 2 2 10 5 2 4" xfId="38178" xr:uid="{00000000-0005-0000-0000-0000E0790000}"/>
    <cellStyle name="Output 2 2 10 5 2 5" xfId="46270" xr:uid="{00000000-0005-0000-0000-0000E1790000}"/>
    <cellStyle name="Output 2 2 10 5 3" xfId="8818" xr:uid="{00000000-0005-0000-0000-0000E2790000}"/>
    <cellStyle name="Output 2 2 10 5 3 2" xfId="21719" xr:uid="{00000000-0005-0000-0000-0000E3790000}"/>
    <cellStyle name="Output 2 2 10 5 3 3" xfId="28105" xr:uid="{00000000-0005-0000-0000-0000E4790000}"/>
    <cellStyle name="Output 2 2 10 5 3 4" xfId="41018" xr:uid="{00000000-0005-0000-0000-0000E5790000}"/>
    <cellStyle name="Output 2 2 10 5 3 5" xfId="49110" xr:uid="{00000000-0005-0000-0000-0000E6790000}"/>
    <cellStyle name="Output 2 2 10 5 4" xfId="10860" xr:uid="{00000000-0005-0000-0000-0000E7790000}"/>
    <cellStyle name="Output 2 2 10 5 4 2" xfId="33826" xr:uid="{00000000-0005-0000-0000-0000E8790000}"/>
    <cellStyle name="Output 2 2 10 5 4 3" xfId="42432" xr:uid="{00000000-0005-0000-0000-0000E9790000}"/>
    <cellStyle name="Output 2 2 10 5 4 4" xfId="50524" xr:uid="{00000000-0005-0000-0000-0000EA790000}"/>
    <cellStyle name="Output 2 2 10 5 5" xfId="16180" xr:uid="{00000000-0005-0000-0000-0000EB790000}"/>
    <cellStyle name="Output 2 2 10 5 6" xfId="36153" xr:uid="{00000000-0005-0000-0000-0000EC790000}"/>
    <cellStyle name="Output 2 2 10 5 7" xfId="44245" xr:uid="{00000000-0005-0000-0000-0000ED790000}"/>
    <cellStyle name="Output 2 2 10 6" xfId="1795" xr:uid="{00000000-0005-0000-0000-0000EE790000}"/>
    <cellStyle name="Output 2 2 10 6 2" xfId="4990" xr:uid="{00000000-0005-0000-0000-0000EF790000}"/>
    <cellStyle name="Output 2 2 10 6 2 2" xfId="17898" xr:uid="{00000000-0005-0000-0000-0000F0790000}"/>
    <cellStyle name="Output 2 2 10 6 2 3" xfId="24284" xr:uid="{00000000-0005-0000-0000-0000F1790000}"/>
    <cellStyle name="Output 2 2 10 6 2 4" xfId="40391" xr:uid="{00000000-0005-0000-0000-0000F2790000}"/>
    <cellStyle name="Output 2 2 10 6 2 5" xfId="48483" xr:uid="{00000000-0005-0000-0000-0000F3790000}"/>
    <cellStyle name="Output 2 2 10 6 3" xfId="8191" xr:uid="{00000000-0005-0000-0000-0000F4790000}"/>
    <cellStyle name="Output 2 2 10 6 3 2" xfId="21092" xr:uid="{00000000-0005-0000-0000-0000F5790000}"/>
    <cellStyle name="Output 2 2 10 6 3 3" xfId="27478" xr:uid="{00000000-0005-0000-0000-0000F6790000}"/>
    <cellStyle name="Output 2 2 10 6 3 4" xfId="42331" xr:uid="{00000000-0005-0000-0000-0000F7790000}"/>
    <cellStyle name="Output 2 2 10 6 3 5" xfId="50423" xr:uid="{00000000-0005-0000-0000-0000F8790000}"/>
    <cellStyle name="Output 2 2 10 6 4" xfId="12705" xr:uid="{00000000-0005-0000-0000-0000F9790000}"/>
    <cellStyle name="Output 2 2 10 6 4 2" xfId="33199" xr:uid="{00000000-0005-0000-0000-0000FA790000}"/>
    <cellStyle name="Output 2 2 10 6 5" xfId="16034" xr:uid="{00000000-0005-0000-0000-0000FB790000}"/>
    <cellStyle name="Output 2 2 10 6 6" xfId="37551" xr:uid="{00000000-0005-0000-0000-0000FC790000}"/>
    <cellStyle name="Output 2 2 10 6 7" xfId="45643" xr:uid="{00000000-0005-0000-0000-0000FD790000}"/>
    <cellStyle name="Output 2 2 10 7" xfId="913" xr:uid="{00000000-0005-0000-0000-0000FE790000}"/>
    <cellStyle name="Output 2 2 10 7 2" xfId="4108" xr:uid="{00000000-0005-0000-0000-0000FF790000}"/>
    <cellStyle name="Output 2 2 10 7 2 2" xfId="17016" xr:uid="{00000000-0005-0000-0000-0000007A0000}"/>
    <cellStyle name="Output 2 2 10 7 2 3" xfId="23402" xr:uid="{00000000-0005-0000-0000-0000017A0000}"/>
    <cellStyle name="Output 2 2 10 7 2 4" xfId="41618" xr:uid="{00000000-0005-0000-0000-0000027A0000}"/>
    <cellStyle name="Output 2 2 10 7 2 5" xfId="49710" xr:uid="{00000000-0005-0000-0000-0000037A0000}"/>
    <cellStyle name="Output 2 2 10 7 3" xfId="7309" xr:uid="{00000000-0005-0000-0000-0000047A0000}"/>
    <cellStyle name="Output 2 2 10 7 3 2" xfId="20210" xr:uid="{00000000-0005-0000-0000-0000057A0000}"/>
    <cellStyle name="Output 2 2 10 7 3 3" xfId="26596" xr:uid="{00000000-0005-0000-0000-0000067A0000}"/>
    <cellStyle name="Output 2 2 10 7 4" xfId="10135" xr:uid="{00000000-0005-0000-0000-0000077A0000}"/>
    <cellStyle name="Output 2 2 10 7 4 2" xfId="32317" xr:uid="{00000000-0005-0000-0000-0000087A0000}"/>
    <cellStyle name="Output 2 2 10 7 5" xfId="15811" xr:uid="{00000000-0005-0000-0000-0000097A0000}"/>
    <cellStyle name="Output 2 2 10 7 6" xfId="36669" xr:uid="{00000000-0005-0000-0000-00000A7A0000}"/>
    <cellStyle name="Output 2 2 10 7 7" xfId="44761" xr:uid="{00000000-0005-0000-0000-00000B7A0000}"/>
    <cellStyle name="Output 2 2 10 8" xfId="2926" xr:uid="{00000000-0005-0000-0000-00000C7A0000}"/>
    <cellStyle name="Output 2 2 10 8 2" xfId="6121" xr:uid="{00000000-0005-0000-0000-00000D7A0000}"/>
    <cellStyle name="Output 2 2 10 8 2 2" xfId="19029" xr:uid="{00000000-0005-0000-0000-00000E7A0000}"/>
    <cellStyle name="Output 2 2 10 8 2 3" xfId="25415" xr:uid="{00000000-0005-0000-0000-00000F7A0000}"/>
    <cellStyle name="Output 2 2 10 8 3" xfId="9322" xr:uid="{00000000-0005-0000-0000-0000107A0000}"/>
    <cellStyle name="Output 2 2 10 8 3 2" xfId="22223" xr:uid="{00000000-0005-0000-0000-0000117A0000}"/>
    <cellStyle name="Output 2 2 10 8 3 3" xfId="28609" xr:uid="{00000000-0005-0000-0000-0000127A0000}"/>
    <cellStyle name="Output 2 2 10 8 4" xfId="379" xr:uid="{00000000-0005-0000-0000-0000137A0000}"/>
    <cellStyle name="Output 2 2 10 8 4 2" xfId="34330" xr:uid="{00000000-0005-0000-0000-0000147A0000}"/>
    <cellStyle name="Output 2 2 10 8 5" xfId="16306" xr:uid="{00000000-0005-0000-0000-0000157A0000}"/>
    <cellStyle name="Output 2 2 10 8 6" xfId="38687" xr:uid="{00000000-0005-0000-0000-0000167A0000}"/>
    <cellStyle name="Output 2 2 10 8 7" xfId="46779" xr:uid="{00000000-0005-0000-0000-0000177A0000}"/>
    <cellStyle name="Output 2 2 10 9" xfId="537" xr:uid="{00000000-0005-0000-0000-0000187A0000}"/>
    <cellStyle name="Output 2 2 10 9 2" xfId="15567" xr:uid="{00000000-0005-0000-0000-0000197A0000}"/>
    <cellStyle name="Output 2 2 10 9 2 2" xfId="29421" xr:uid="{00000000-0005-0000-0000-00001A7A0000}"/>
    <cellStyle name="Output 2 2 10 9 3" xfId="16407" xr:uid="{00000000-0005-0000-0000-00001B7A0000}"/>
    <cellStyle name="Output 2 2 10 9 4" xfId="39509" xr:uid="{00000000-0005-0000-0000-00001C7A0000}"/>
    <cellStyle name="Output 2 2 10 9 5" xfId="47601" xr:uid="{00000000-0005-0000-0000-00001D7A0000}"/>
    <cellStyle name="Output 2 2 11" xfId="178" xr:uid="{00000000-0005-0000-0000-00001E7A0000}"/>
    <cellStyle name="Output 2 2 11 10" xfId="3738" xr:uid="{00000000-0005-0000-0000-00001F7A0000}"/>
    <cellStyle name="Output 2 2 11 10 2" xfId="16647" xr:uid="{00000000-0005-0000-0000-0000207A0000}"/>
    <cellStyle name="Output 2 2 11 10 3" xfId="23033" xr:uid="{00000000-0005-0000-0000-0000217A0000}"/>
    <cellStyle name="Output 2 2 11 11" xfId="6939" xr:uid="{00000000-0005-0000-0000-0000227A0000}"/>
    <cellStyle name="Output 2 2 11 11 2" xfId="19841" xr:uid="{00000000-0005-0000-0000-0000237A0000}"/>
    <cellStyle name="Output 2 2 11 11 3" xfId="26227" xr:uid="{00000000-0005-0000-0000-0000247A0000}"/>
    <cellStyle name="Output 2 2 11 12" xfId="12949" xr:uid="{00000000-0005-0000-0000-0000257A0000}"/>
    <cellStyle name="Output 2 2 11 12 2" xfId="31958" xr:uid="{00000000-0005-0000-0000-0000267A0000}"/>
    <cellStyle name="Output 2 2 11 13" xfId="15378" xr:uid="{00000000-0005-0000-0000-0000277A0000}"/>
    <cellStyle name="Output 2 2 11 14" xfId="35162" xr:uid="{00000000-0005-0000-0000-0000287A0000}"/>
    <cellStyle name="Output 2 2 11 15" xfId="43254" xr:uid="{00000000-0005-0000-0000-0000297A0000}"/>
    <cellStyle name="Output 2 2 11 2" xfId="323" xr:uid="{00000000-0005-0000-0000-00002A7A0000}"/>
    <cellStyle name="Output 2 2 11 2 10" xfId="10937" xr:uid="{00000000-0005-0000-0000-00002B7A0000}"/>
    <cellStyle name="Output 2 2 11 2 10 2" xfId="32128" xr:uid="{00000000-0005-0000-0000-00002C7A0000}"/>
    <cellStyle name="Output 2 2 11 2 11" xfId="15417" xr:uid="{00000000-0005-0000-0000-00002D7A0000}"/>
    <cellStyle name="Output 2 2 11 2 12" xfId="35328" xr:uid="{00000000-0005-0000-0000-00002E7A0000}"/>
    <cellStyle name="Output 2 2 11 2 13" xfId="43420" xr:uid="{00000000-0005-0000-0000-00002F7A0000}"/>
    <cellStyle name="Output 2 2 11 2 2" xfId="1585" xr:uid="{00000000-0005-0000-0000-0000307A0000}"/>
    <cellStyle name="Output 2 2 11 2 2 2" xfId="4780" xr:uid="{00000000-0005-0000-0000-0000317A0000}"/>
    <cellStyle name="Output 2 2 11 2 2 2 2" xfId="17688" xr:uid="{00000000-0005-0000-0000-0000327A0000}"/>
    <cellStyle name="Output 2 2 11 2 2 2 2 2" xfId="42173" xr:uid="{00000000-0005-0000-0000-0000337A0000}"/>
    <cellStyle name="Output 2 2 11 2 2 2 2 3" xfId="50265" xr:uid="{00000000-0005-0000-0000-0000347A0000}"/>
    <cellStyle name="Output 2 2 11 2 2 2 3" xfId="24074" xr:uid="{00000000-0005-0000-0000-0000357A0000}"/>
    <cellStyle name="Output 2 2 11 2 2 2 4" xfId="37341" xr:uid="{00000000-0005-0000-0000-0000367A0000}"/>
    <cellStyle name="Output 2 2 11 2 2 2 5" xfId="45433" xr:uid="{00000000-0005-0000-0000-0000377A0000}"/>
    <cellStyle name="Output 2 2 11 2 2 3" xfId="7981" xr:uid="{00000000-0005-0000-0000-0000387A0000}"/>
    <cellStyle name="Output 2 2 11 2 2 3 2" xfId="20882" xr:uid="{00000000-0005-0000-0000-0000397A0000}"/>
    <cellStyle name="Output 2 2 11 2 2 3 3" xfId="27268" xr:uid="{00000000-0005-0000-0000-00003A7A0000}"/>
    <cellStyle name="Output 2 2 11 2 2 3 4" xfId="40181" xr:uid="{00000000-0005-0000-0000-00003B7A0000}"/>
    <cellStyle name="Output 2 2 11 2 2 3 5" xfId="48273" xr:uid="{00000000-0005-0000-0000-00003C7A0000}"/>
    <cellStyle name="Output 2 2 11 2 2 4" xfId="11995" xr:uid="{00000000-0005-0000-0000-00003D7A0000}"/>
    <cellStyle name="Output 2 2 11 2 2 4 2" xfId="32989" xr:uid="{00000000-0005-0000-0000-00003E7A0000}"/>
    <cellStyle name="Output 2 2 11 2 2 4 3" xfId="41426" xr:uid="{00000000-0005-0000-0000-00003F7A0000}"/>
    <cellStyle name="Output 2 2 11 2 2 4 4" xfId="49518" xr:uid="{00000000-0005-0000-0000-0000407A0000}"/>
    <cellStyle name="Output 2 2 11 2 2 5" xfId="15978" xr:uid="{00000000-0005-0000-0000-0000417A0000}"/>
    <cellStyle name="Output 2 2 11 2 2 6" xfId="35828" xr:uid="{00000000-0005-0000-0000-0000427A0000}"/>
    <cellStyle name="Output 2 2 11 2 2 7" xfId="43920" xr:uid="{00000000-0005-0000-0000-0000437A0000}"/>
    <cellStyle name="Output 2 2 11 2 3" xfId="2594" xr:uid="{00000000-0005-0000-0000-0000447A0000}"/>
    <cellStyle name="Output 2 2 11 2 3 2" xfId="5789" xr:uid="{00000000-0005-0000-0000-0000457A0000}"/>
    <cellStyle name="Output 2 2 11 2 3 2 2" xfId="18697" xr:uid="{00000000-0005-0000-0000-0000467A0000}"/>
    <cellStyle name="Output 2 2 11 2 3 2 3" xfId="25083" xr:uid="{00000000-0005-0000-0000-0000477A0000}"/>
    <cellStyle name="Output 2 2 11 2 3 2 4" xfId="38350" xr:uid="{00000000-0005-0000-0000-0000487A0000}"/>
    <cellStyle name="Output 2 2 11 2 3 2 5" xfId="46442" xr:uid="{00000000-0005-0000-0000-0000497A0000}"/>
    <cellStyle name="Output 2 2 11 2 3 3" xfId="8990" xr:uid="{00000000-0005-0000-0000-00004A7A0000}"/>
    <cellStyle name="Output 2 2 11 2 3 3 2" xfId="21891" xr:uid="{00000000-0005-0000-0000-00004B7A0000}"/>
    <cellStyle name="Output 2 2 11 2 3 3 3" xfId="28277" xr:uid="{00000000-0005-0000-0000-00004C7A0000}"/>
    <cellStyle name="Output 2 2 11 2 3 3 4" xfId="41190" xr:uid="{00000000-0005-0000-0000-00004D7A0000}"/>
    <cellStyle name="Output 2 2 11 2 3 3 5" xfId="49282" xr:uid="{00000000-0005-0000-0000-00004E7A0000}"/>
    <cellStyle name="Output 2 2 11 2 3 4" xfId="10235" xr:uid="{00000000-0005-0000-0000-00004F7A0000}"/>
    <cellStyle name="Output 2 2 11 2 3 4 2" xfId="33998" xr:uid="{00000000-0005-0000-0000-0000507A0000}"/>
    <cellStyle name="Output 2 2 11 2 3 4 3" xfId="42460" xr:uid="{00000000-0005-0000-0000-0000517A0000}"/>
    <cellStyle name="Output 2 2 11 2 3 4 4" xfId="50552" xr:uid="{00000000-0005-0000-0000-0000527A0000}"/>
    <cellStyle name="Output 2 2 11 2 3 5" xfId="16225" xr:uid="{00000000-0005-0000-0000-0000537A0000}"/>
    <cellStyle name="Output 2 2 11 2 3 6" xfId="36325" xr:uid="{00000000-0005-0000-0000-0000547A0000}"/>
    <cellStyle name="Output 2 2 11 2 3 7" xfId="44417" xr:uid="{00000000-0005-0000-0000-0000557A0000}"/>
    <cellStyle name="Output 2 2 11 2 4" xfId="1937" xr:uid="{00000000-0005-0000-0000-0000567A0000}"/>
    <cellStyle name="Output 2 2 11 2 4 2" xfId="5132" xr:uid="{00000000-0005-0000-0000-0000577A0000}"/>
    <cellStyle name="Output 2 2 11 2 4 2 2" xfId="18040" xr:uid="{00000000-0005-0000-0000-0000587A0000}"/>
    <cellStyle name="Output 2 2 11 2 4 2 3" xfId="24426" xr:uid="{00000000-0005-0000-0000-0000597A0000}"/>
    <cellStyle name="Output 2 2 11 2 4 2 4" xfId="40533" xr:uid="{00000000-0005-0000-0000-00005A7A0000}"/>
    <cellStyle name="Output 2 2 11 2 4 2 5" xfId="48625" xr:uid="{00000000-0005-0000-0000-00005B7A0000}"/>
    <cellStyle name="Output 2 2 11 2 4 3" xfId="8333" xr:uid="{00000000-0005-0000-0000-00005C7A0000}"/>
    <cellStyle name="Output 2 2 11 2 4 3 2" xfId="21234" xr:uid="{00000000-0005-0000-0000-00005D7A0000}"/>
    <cellStyle name="Output 2 2 11 2 4 3 3" xfId="27620" xr:uid="{00000000-0005-0000-0000-00005E7A0000}"/>
    <cellStyle name="Output 2 2 11 2 4 3 4" xfId="42354" xr:uid="{00000000-0005-0000-0000-00005F7A0000}"/>
    <cellStyle name="Output 2 2 11 2 4 3 5" xfId="50446" xr:uid="{00000000-0005-0000-0000-0000607A0000}"/>
    <cellStyle name="Output 2 2 11 2 4 4" xfId="11851" xr:uid="{00000000-0005-0000-0000-0000617A0000}"/>
    <cellStyle name="Output 2 2 11 2 4 4 2" xfId="33341" xr:uid="{00000000-0005-0000-0000-0000627A0000}"/>
    <cellStyle name="Output 2 2 11 2 4 5" xfId="16070" xr:uid="{00000000-0005-0000-0000-0000637A0000}"/>
    <cellStyle name="Output 2 2 11 2 4 6" xfId="37693" xr:uid="{00000000-0005-0000-0000-0000647A0000}"/>
    <cellStyle name="Output 2 2 11 2 4 7" xfId="45785" xr:uid="{00000000-0005-0000-0000-0000657A0000}"/>
    <cellStyle name="Output 2 2 11 2 5" xfId="1085" xr:uid="{00000000-0005-0000-0000-0000667A0000}"/>
    <cellStyle name="Output 2 2 11 2 5 2" xfId="4280" xr:uid="{00000000-0005-0000-0000-0000677A0000}"/>
    <cellStyle name="Output 2 2 11 2 5 2 2" xfId="17188" xr:uid="{00000000-0005-0000-0000-0000687A0000}"/>
    <cellStyle name="Output 2 2 11 2 5 2 3" xfId="23574" xr:uid="{00000000-0005-0000-0000-0000697A0000}"/>
    <cellStyle name="Output 2 2 11 2 5 2 4" xfId="41768" xr:uid="{00000000-0005-0000-0000-00006A7A0000}"/>
    <cellStyle name="Output 2 2 11 2 5 2 5" xfId="49860" xr:uid="{00000000-0005-0000-0000-00006B7A0000}"/>
    <cellStyle name="Output 2 2 11 2 5 3" xfId="7481" xr:uid="{00000000-0005-0000-0000-00006C7A0000}"/>
    <cellStyle name="Output 2 2 11 2 5 3 2" xfId="20382" xr:uid="{00000000-0005-0000-0000-00006D7A0000}"/>
    <cellStyle name="Output 2 2 11 2 5 3 3" xfId="26768" xr:uid="{00000000-0005-0000-0000-00006E7A0000}"/>
    <cellStyle name="Output 2 2 11 2 5 4" xfId="11332" xr:uid="{00000000-0005-0000-0000-00006F7A0000}"/>
    <cellStyle name="Output 2 2 11 2 5 4 2" xfId="32489" xr:uid="{00000000-0005-0000-0000-0000707A0000}"/>
    <cellStyle name="Output 2 2 11 2 5 5" xfId="15855" xr:uid="{00000000-0005-0000-0000-0000717A0000}"/>
    <cellStyle name="Output 2 2 11 2 5 6" xfId="36841" xr:uid="{00000000-0005-0000-0000-0000727A0000}"/>
    <cellStyle name="Output 2 2 11 2 5 7" xfId="44933" xr:uid="{00000000-0005-0000-0000-0000737A0000}"/>
    <cellStyle name="Output 2 2 11 2 6" xfId="3098" xr:uid="{00000000-0005-0000-0000-0000747A0000}"/>
    <cellStyle name="Output 2 2 11 2 6 2" xfId="6293" xr:uid="{00000000-0005-0000-0000-0000757A0000}"/>
    <cellStyle name="Output 2 2 11 2 6 2 2" xfId="19201" xr:uid="{00000000-0005-0000-0000-0000767A0000}"/>
    <cellStyle name="Output 2 2 11 2 6 2 3" xfId="25587" xr:uid="{00000000-0005-0000-0000-0000777A0000}"/>
    <cellStyle name="Output 2 2 11 2 6 3" xfId="9494" xr:uid="{00000000-0005-0000-0000-0000787A0000}"/>
    <cellStyle name="Output 2 2 11 2 6 3 2" xfId="22395" xr:uid="{00000000-0005-0000-0000-0000797A0000}"/>
    <cellStyle name="Output 2 2 11 2 6 3 3" xfId="28781" xr:uid="{00000000-0005-0000-0000-00007A7A0000}"/>
    <cellStyle name="Output 2 2 11 2 6 4" xfId="10002" xr:uid="{00000000-0005-0000-0000-00007B7A0000}"/>
    <cellStyle name="Output 2 2 11 2 6 4 2" xfId="34502" xr:uid="{00000000-0005-0000-0000-00007C7A0000}"/>
    <cellStyle name="Output 2 2 11 2 6 5" xfId="16349" xr:uid="{00000000-0005-0000-0000-00007D7A0000}"/>
    <cellStyle name="Output 2 2 11 2 6 6" xfId="38859" xr:uid="{00000000-0005-0000-0000-00007E7A0000}"/>
    <cellStyle name="Output 2 2 11 2 6 7" xfId="46951" xr:uid="{00000000-0005-0000-0000-00007F7A0000}"/>
    <cellStyle name="Output 2 2 11 2 7" xfId="714" xr:uid="{00000000-0005-0000-0000-0000807A0000}"/>
    <cellStyle name="Output 2 2 11 2 7 2" xfId="15739" xr:uid="{00000000-0005-0000-0000-0000817A0000}"/>
    <cellStyle name="Output 2 2 11 2 7 2 2" xfId="29592" xr:uid="{00000000-0005-0000-0000-0000827A0000}"/>
    <cellStyle name="Output 2 2 11 2 7 3" xfId="15382" xr:uid="{00000000-0005-0000-0000-0000837A0000}"/>
    <cellStyle name="Output 2 2 11 2 7 4" xfId="39681" xr:uid="{00000000-0005-0000-0000-0000847A0000}"/>
    <cellStyle name="Output 2 2 11 2 7 5" xfId="47773" xr:uid="{00000000-0005-0000-0000-0000857A0000}"/>
    <cellStyle name="Output 2 2 11 2 8" xfId="3909" xr:uid="{00000000-0005-0000-0000-0000867A0000}"/>
    <cellStyle name="Output 2 2 11 2 8 2" xfId="16817" xr:uid="{00000000-0005-0000-0000-0000877A0000}"/>
    <cellStyle name="Output 2 2 11 2 8 3" xfId="23203" xr:uid="{00000000-0005-0000-0000-0000887A0000}"/>
    <cellStyle name="Output 2 2 11 2 9" xfId="7110" xr:uid="{00000000-0005-0000-0000-0000897A0000}"/>
    <cellStyle name="Output 2 2 11 2 9 2" xfId="20011" xr:uid="{00000000-0005-0000-0000-00008A7A0000}"/>
    <cellStyle name="Output 2 2 11 2 9 3" xfId="26397" xr:uid="{00000000-0005-0000-0000-00008B7A0000}"/>
    <cellStyle name="Output 2 2 11 3" xfId="1247" xr:uid="{00000000-0005-0000-0000-00008C7A0000}"/>
    <cellStyle name="Output 2 2 11 3 10" xfId="35490" xr:uid="{00000000-0005-0000-0000-00008D7A0000}"/>
    <cellStyle name="Output 2 2 11 3 11" xfId="43582" xr:uid="{00000000-0005-0000-0000-00008E7A0000}"/>
    <cellStyle name="Output 2 2 11 3 2" xfId="1747" xr:uid="{00000000-0005-0000-0000-00008F7A0000}"/>
    <cellStyle name="Output 2 2 11 3 2 2" xfId="4942" xr:uid="{00000000-0005-0000-0000-0000907A0000}"/>
    <cellStyle name="Output 2 2 11 3 2 2 2" xfId="17850" xr:uid="{00000000-0005-0000-0000-0000917A0000}"/>
    <cellStyle name="Output 2 2 11 3 2 2 2 2" xfId="42303" xr:uid="{00000000-0005-0000-0000-0000927A0000}"/>
    <cellStyle name="Output 2 2 11 3 2 2 2 3" xfId="50395" xr:uid="{00000000-0005-0000-0000-0000937A0000}"/>
    <cellStyle name="Output 2 2 11 3 2 2 3" xfId="24236" xr:uid="{00000000-0005-0000-0000-0000947A0000}"/>
    <cellStyle name="Output 2 2 11 3 2 2 4" xfId="37503" xr:uid="{00000000-0005-0000-0000-0000957A0000}"/>
    <cellStyle name="Output 2 2 11 3 2 2 5" xfId="45595" xr:uid="{00000000-0005-0000-0000-0000967A0000}"/>
    <cellStyle name="Output 2 2 11 3 2 3" xfId="8143" xr:uid="{00000000-0005-0000-0000-0000977A0000}"/>
    <cellStyle name="Output 2 2 11 3 2 3 2" xfId="21044" xr:uid="{00000000-0005-0000-0000-0000987A0000}"/>
    <cellStyle name="Output 2 2 11 3 2 3 3" xfId="27430" xr:uid="{00000000-0005-0000-0000-0000997A0000}"/>
    <cellStyle name="Output 2 2 11 3 2 3 4" xfId="40343" xr:uid="{00000000-0005-0000-0000-00009A7A0000}"/>
    <cellStyle name="Output 2 2 11 3 2 3 5" xfId="48435" xr:uid="{00000000-0005-0000-0000-00009B7A0000}"/>
    <cellStyle name="Output 2 2 11 3 2 4" xfId="10783" xr:uid="{00000000-0005-0000-0000-00009C7A0000}"/>
    <cellStyle name="Output 2 2 11 3 2 4 2" xfId="33151" xr:uid="{00000000-0005-0000-0000-00009D7A0000}"/>
    <cellStyle name="Output 2 2 11 3 2 4 3" xfId="41453" xr:uid="{00000000-0005-0000-0000-00009E7A0000}"/>
    <cellStyle name="Output 2 2 11 3 2 4 4" xfId="49545" xr:uid="{00000000-0005-0000-0000-00009F7A0000}"/>
    <cellStyle name="Output 2 2 11 3 2 5" xfId="16017" xr:uid="{00000000-0005-0000-0000-0000A07A0000}"/>
    <cellStyle name="Output 2 2 11 3 2 6" xfId="35990" xr:uid="{00000000-0005-0000-0000-0000A17A0000}"/>
    <cellStyle name="Output 2 2 11 3 2 7" xfId="44082" xr:uid="{00000000-0005-0000-0000-0000A27A0000}"/>
    <cellStyle name="Output 2 2 11 3 3" xfId="2756" xr:uid="{00000000-0005-0000-0000-0000A37A0000}"/>
    <cellStyle name="Output 2 2 11 3 3 2" xfId="5951" xr:uid="{00000000-0005-0000-0000-0000A47A0000}"/>
    <cellStyle name="Output 2 2 11 3 3 2 2" xfId="18859" xr:uid="{00000000-0005-0000-0000-0000A57A0000}"/>
    <cellStyle name="Output 2 2 11 3 3 2 3" xfId="25245" xr:uid="{00000000-0005-0000-0000-0000A67A0000}"/>
    <cellStyle name="Output 2 2 11 3 3 2 4" xfId="38512" xr:uid="{00000000-0005-0000-0000-0000A77A0000}"/>
    <cellStyle name="Output 2 2 11 3 3 2 5" xfId="46604" xr:uid="{00000000-0005-0000-0000-0000A87A0000}"/>
    <cellStyle name="Output 2 2 11 3 3 3" xfId="9152" xr:uid="{00000000-0005-0000-0000-0000A97A0000}"/>
    <cellStyle name="Output 2 2 11 3 3 3 2" xfId="22053" xr:uid="{00000000-0005-0000-0000-0000AA7A0000}"/>
    <cellStyle name="Output 2 2 11 3 3 3 3" xfId="28439" xr:uid="{00000000-0005-0000-0000-0000AB7A0000}"/>
    <cellStyle name="Output 2 2 11 3 3 3 4" xfId="41352" xr:uid="{00000000-0005-0000-0000-0000AC7A0000}"/>
    <cellStyle name="Output 2 2 11 3 3 3 5" xfId="49444" xr:uid="{00000000-0005-0000-0000-0000AD7A0000}"/>
    <cellStyle name="Output 2 2 11 3 3 4" xfId="12329" xr:uid="{00000000-0005-0000-0000-0000AE7A0000}"/>
    <cellStyle name="Output 2 2 11 3 3 4 2" xfId="34160" xr:uid="{00000000-0005-0000-0000-0000AF7A0000}"/>
    <cellStyle name="Output 2 2 11 3 3 4 3" xfId="42487" xr:uid="{00000000-0005-0000-0000-0000B07A0000}"/>
    <cellStyle name="Output 2 2 11 3 3 4 4" xfId="50579" xr:uid="{00000000-0005-0000-0000-0000B17A0000}"/>
    <cellStyle name="Output 2 2 11 3 3 5" xfId="16265" xr:uid="{00000000-0005-0000-0000-0000B27A0000}"/>
    <cellStyle name="Output 2 2 11 3 3 6" xfId="36487" xr:uid="{00000000-0005-0000-0000-0000B37A0000}"/>
    <cellStyle name="Output 2 2 11 3 3 7" xfId="44579" xr:uid="{00000000-0005-0000-0000-0000B47A0000}"/>
    <cellStyle name="Output 2 2 11 3 4" xfId="2106" xr:uid="{00000000-0005-0000-0000-0000B57A0000}"/>
    <cellStyle name="Output 2 2 11 3 4 2" xfId="5301" xr:uid="{00000000-0005-0000-0000-0000B67A0000}"/>
    <cellStyle name="Output 2 2 11 3 4 2 2" xfId="18209" xr:uid="{00000000-0005-0000-0000-0000B77A0000}"/>
    <cellStyle name="Output 2 2 11 3 4 2 3" xfId="24595" xr:uid="{00000000-0005-0000-0000-0000B87A0000}"/>
    <cellStyle name="Output 2 2 11 3 4 2 4" xfId="40702" xr:uid="{00000000-0005-0000-0000-0000B97A0000}"/>
    <cellStyle name="Output 2 2 11 3 4 2 5" xfId="48794" xr:uid="{00000000-0005-0000-0000-0000BA7A0000}"/>
    <cellStyle name="Output 2 2 11 3 4 3" xfId="8502" xr:uid="{00000000-0005-0000-0000-0000BB7A0000}"/>
    <cellStyle name="Output 2 2 11 3 4 3 2" xfId="21403" xr:uid="{00000000-0005-0000-0000-0000BC7A0000}"/>
    <cellStyle name="Output 2 2 11 3 4 3 3" xfId="27789" xr:uid="{00000000-0005-0000-0000-0000BD7A0000}"/>
    <cellStyle name="Output 2 2 11 3 4 3 4" xfId="42377" xr:uid="{00000000-0005-0000-0000-0000BE7A0000}"/>
    <cellStyle name="Output 2 2 11 3 4 3 5" xfId="50469" xr:uid="{00000000-0005-0000-0000-0000BF7A0000}"/>
    <cellStyle name="Output 2 2 11 3 4 4" xfId="11764" xr:uid="{00000000-0005-0000-0000-0000C07A0000}"/>
    <cellStyle name="Output 2 2 11 3 4 4 2" xfId="33510" xr:uid="{00000000-0005-0000-0000-0000C17A0000}"/>
    <cellStyle name="Output 2 2 11 3 4 5" xfId="16106" xr:uid="{00000000-0005-0000-0000-0000C27A0000}"/>
    <cellStyle name="Output 2 2 11 3 4 6" xfId="37862" xr:uid="{00000000-0005-0000-0000-0000C37A0000}"/>
    <cellStyle name="Output 2 2 11 3 4 7" xfId="45954" xr:uid="{00000000-0005-0000-0000-0000C47A0000}"/>
    <cellStyle name="Output 2 2 11 3 5" xfId="3260" xr:uid="{00000000-0005-0000-0000-0000C57A0000}"/>
    <cellStyle name="Output 2 2 11 3 5 2" xfId="6455" xr:uid="{00000000-0005-0000-0000-0000C67A0000}"/>
    <cellStyle name="Output 2 2 11 3 5 2 2" xfId="19363" xr:uid="{00000000-0005-0000-0000-0000C77A0000}"/>
    <cellStyle name="Output 2 2 11 3 5 2 3" xfId="25749" xr:uid="{00000000-0005-0000-0000-0000C87A0000}"/>
    <cellStyle name="Output 2 2 11 3 5 2 4" xfId="41900" xr:uid="{00000000-0005-0000-0000-0000C97A0000}"/>
    <cellStyle name="Output 2 2 11 3 5 2 5" xfId="49992" xr:uid="{00000000-0005-0000-0000-0000CA7A0000}"/>
    <cellStyle name="Output 2 2 11 3 5 3" xfId="9656" xr:uid="{00000000-0005-0000-0000-0000CB7A0000}"/>
    <cellStyle name="Output 2 2 11 3 5 3 2" xfId="22557" xr:uid="{00000000-0005-0000-0000-0000CC7A0000}"/>
    <cellStyle name="Output 2 2 11 3 5 3 3" xfId="28943" xr:uid="{00000000-0005-0000-0000-0000CD7A0000}"/>
    <cellStyle name="Output 2 2 11 3 5 4" xfId="12732" xr:uid="{00000000-0005-0000-0000-0000CE7A0000}"/>
    <cellStyle name="Output 2 2 11 3 5 4 2" xfId="34664" xr:uid="{00000000-0005-0000-0000-0000CF7A0000}"/>
    <cellStyle name="Output 2 2 11 3 5 5" xfId="16389" xr:uid="{00000000-0005-0000-0000-0000D07A0000}"/>
    <cellStyle name="Output 2 2 11 3 5 6" xfId="37003" xr:uid="{00000000-0005-0000-0000-0000D17A0000}"/>
    <cellStyle name="Output 2 2 11 3 5 7" xfId="45095" xr:uid="{00000000-0005-0000-0000-0000D27A0000}"/>
    <cellStyle name="Output 2 2 11 3 6" xfId="4442" xr:uid="{00000000-0005-0000-0000-0000D37A0000}"/>
    <cellStyle name="Output 2 2 11 3 6 2" xfId="17350" xr:uid="{00000000-0005-0000-0000-0000D47A0000}"/>
    <cellStyle name="Output 2 2 11 3 6 3" xfId="23736" xr:uid="{00000000-0005-0000-0000-0000D57A0000}"/>
    <cellStyle name="Output 2 2 11 3 6 4" xfId="39021" xr:uid="{00000000-0005-0000-0000-0000D67A0000}"/>
    <cellStyle name="Output 2 2 11 3 6 5" xfId="47113" xr:uid="{00000000-0005-0000-0000-0000D77A0000}"/>
    <cellStyle name="Output 2 2 11 3 7" xfId="7643" xr:uid="{00000000-0005-0000-0000-0000D87A0000}"/>
    <cellStyle name="Output 2 2 11 3 7 2" xfId="20544" xr:uid="{00000000-0005-0000-0000-0000D97A0000}"/>
    <cellStyle name="Output 2 2 11 3 7 3" xfId="26930" xr:uid="{00000000-0005-0000-0000-0000DA7A0000}"/>
    <cellStyle name="Output 2 2 11 3 7 4" xfId="39843" xr:uid="{00000000-0005-0000-0000-0000DB7A0000}"/>
    <cellStyle name="Output 2 2 11 3 7 5" xfId="47935" xr:uid="{00000000-0005-0000-0000-0000DC7A0000}"/>
    <cellStyle name="Output 2 2 11 3 8" xfId="13086" xr:uid="{00000000-0005-0000-0000-0000DD7A0000}"/>
    <cellStyle name="Output 2 2 11 3 8 2" xfId="32651" xr:uid="{00000000-0005-0000-0000-0000DE7A0000}"/>
    <cellStyle name="Output 2 2 11 3 9" xfId="15895" xr:uid="{00000000-0005-0000-0000-0000DF7A0000}"/>
    <cellStyle name="Output 2 2 11 4" xfId="1419" xr:uid="{00000000-0005-0000-0000-0000E07A0000}"/>
    <cellStyle name="Output 2 2 11 4 2" xfId="4614" xr:uid="{00000000-0005-0000-0000-0000E17A0000}"/>
    <cellStyle name="Output 2 2 11 4 2 2" xfId="17522" xr:uid="{00000000-0005-0000-0000-0000E27A0000}"/>
    <cellStyle name="Output 2 2 11 4 2 2 2" xfId="42038" xr:uid="{00000000-0005-0000-0000-0000E37A0000}"/>
    <cellStyle name="Output 2 2 11 4 2 2 3" xfId="50130" xr:uid="{00000000-0005-0000-0000-0000E47A0000}"/>
    <cellStyle name="Output 2 2 11 4 2 3" xfId="23908" xr:uid="{00000000-0005-0000-0000-0000E57A0000}"/>
    <cellStyle name="Output 2 2 11 4 2 4" xfId="37175" xr:uid="{00000000-0005-0000-0000-0000E67A0000}"/>
    <cellStyle name="Output 2 2 11 4 2 5" xfId="45267" xr:uid="{00000000-0005-0000-0000-0000E77A0000}"/>
    <cellStyle name="Output 2 2 11 4 3" xfId="7815" xr:uid="{00000000-0005-0000-0000-0000E87A0000}"/>
    <cellStyle name="Output 2 2 11 4 3 2" xfId="20716" xr:uid="{00000000-0005-0000-0000-0000E97A0000}"/>
    <cellStyle name="Output 2 2 11 4 3 3" xfId="27102" xr:uid="{00000000-0005-0000-0000-0000EA7A0000}"/>
    <cellStyle name="Output 2 2 11 4 3 4" xfId="40015" xr:uid="{00000000-0005-0000-0000-0000EB7A0000}"/>
    <cellStyle name="Output 2 2 11 4 3 5" xfId="48107" xr:uid="{00000000-0005-0000-0000-0000EC7A0000}"/>
    <cellStyle name="Output 2 2 11 4 4" xfId="11684" xr:uid="{00000000-0005-0000-0000-0000ED7A0000}"/>
    <cellStyle name="Output 2 2 11 4 4 2" xfId="32823" xr:uid="{00000000-0005-0000-0000-0000EE7A0000}"/>
    <cellStyle name="Output 2 2 11 4 4 3" xfId="41399" xr:uid="{00000000-0005-0000-0000-0000EF7A0000}"/>
    <cellStyle name="Output 2 2 11 4 4 4" xfId="49491" xr:uid="{00000000-0005-0000-0000-0000F07A0000}"/>
    <cellStyle name="Output 2 2 11 4 5" xfId="15937" xr:uid="{00000000-0005-0000-0000-0000F17A0000}"/>
    <cellStyle name="Output 2 2 11 4 6" xfId="35662" xr:uid="{00000000-0005-0000-0000-0000F27A0000}"/>
    <cellStyle name="Output 2 2 11 4 7" xfId="43754" xr:uid="{00000000-0005-0000-0000-0000F37A0000}"/>
    <cellStyle name="Output 2 2 11 5" xfId="2428" xr:uid="{00000000-0005-0000-0000-0000F47A0000}"/>
    <cellStyle name="Output 2 2 11 5 2" xfId="5623" xr:uid="{00000000-0005-0000-0000-0000F57A0000}"/>
    <cellStyle name="Output 2 2 11 5 2 2" xfId="18531" xr:uid="{00000000-0005-0000-0000-0000F67A0000}"/>
    <cellStyle name="Output 2 2 11 5 2 3" xfId="24917" xr:uid="{00000000-0005-0000-0000-0000F77A0000}"/>
    <cellStyle name="Output 2 2 11 5 2 4" xfId="38184" xr:uid="{00000000-0005-0000-0000-0000F87A0000}"/>
    <cellStyle name="Output 2 2 11 5 2 5" xfId="46276" xr:uid="{00000000-0005-0000-0000-0000F97A0000}"/>
    <cellStyle name="Output 2 2 11 5 3" xfId="8824" xr:uid="{00000000-0005-0000-0000-0000FA7A0000}"/>
    <cellStyle name="Output 2 2 11 5 3 2" xfId="21725" xr:uid="{00000000-0005-0000-0000-0000FB7A0000}"/>
    <cellStyle name="Output 2 2 11 5 3 3" xfId="28111" xr:uid="{00000000-0005-0000-0000-0000FC7A0000}"/>
    <cellStyle name="Output 2 2 11 5 3 4" xfId="41024" xr:uid="{00000000-0005-0000-0000-0000FD7A0000}"/>
    <cellStyle name="Output 2 2 11 5 3 5" xfId="49116" xr:uid="{00000000-0005-0000-0000-0000FE7A0000}"/>
    <cellStyle name="Output 2 2 11 5 4" xfId="10865" xr:uid="{00000000-0005-0000-0000-0000FF7A0000}"/>
    <cellStyle name="Output 2 2 11 5 4 2" xfId="33832" xr:uid="{00000000-0005-0000-0000-0000007B0000}"/>
    <cellStyle name="Output 2 2 11 5 4 3" xfId="42433" xr:uid="{00000000-0005-0000-0000-0000017B0000}"/>
    <cellStyle name="Output 2 2 11 5 4 4" xfId="50525" xr:uid="{00000000-0005-0000-0000-0000027B0000}"/>
    <cellStyle name="Output 2 2 11 5 5" xfId="16183" xr:uid="{00000000-0005-0000-0000-0000037B0000}"/>
    <cellStyle name="Output 2 2 11 5 6" xfId="36159" xr:uid="{00000000-0005-0000-0000-0000047B0000}"/>
    <cellStyle name="Output 2 2 11 5 7" xfId="44251" xr:uid="{00000000-0005-0000-0000-0000057B0000}"/>
    <cellStyle name="Output 2 2 11 6" xfId="1793" xr:uid="{00000000-0005-0000-0000-0000067B0000}"/>
    <cellStyle name="Output 2 2 11 6 2" xfId="4988" xr:uid="{00000000-0005-0000-0000-0000077B0000}"/>
    <cellStyle name="Output 2 2 11 6 2 2" xfId="17896" xr:uid="{00000000-0005-0000-0000-0000087B0000}"/>
    <cellStyle name="Output 2 2 11 6 2 3" xfId="24282" xr:uid="{00000000-0005-0000-0000-0000097B0000}"/>
    <cellStyle name="Output 2 2 11 6 2 4" xfId="40389" xr:uid="{00000000-0005-0000-0000-00000A7B0000}"/>
    <cellStyle name="Output 2 2 11 6 2 5" xfId="48481" xr:uid="{00000000-0005-0000-0000-00000B7B0000}"/>
    <cellStyle name="Output 2 2 11 6 3" xfId="8189" xr:uid="{00000000-0005-0000-0000-00000C7B0000}"/>
    <cellStyle name="Output 2 2 11 6 3 2" xfId="21090" xr:uid="{00000000-0005-0000-0000-00000D7B0000}"/>
    <cellStyle name="Output 2 2 11 6 3 3" xfId="27476" xr:uid="{00000000-0005-0000-0000-00000E7B0000}"/>
    <cellStyle name="Output 2 2 11 6 3 4" xfId="42330" xr:uid="{00000000-0005-0000-0000-00000F7B0000}"/>
    <cellStyle name="Output 2 2 11 6 3 5" xfId="50422" xr:uid="{00000000-0005-0000-0000-0000107B0000}"/>
    <cellStyle name="Output 2 2 11 6 4" xfId="11885" xr:uid="{00000000-0005-0000-0000-0000117B0000}"/>
    <cellStyle name="Output 2 2 11 6 4 2" xfId="33197" xr:uid="{00000000-0005-0000-0000-0000127B0000}"/>
    <cellStyle name="Output 2 2 11 6 5" xfId="16033" xr:uid="{00000000-0005-0000-0000-0000137B0000}"/>
    <cellStyle name="Output 2 2 11 6 6" xfId="37549" xr:uid="{00000000-0005-0000-0000-0000147B0000}"/>
    <cellStyle name="Output 2 2 11 6 7" xfId="45641" xr:uid="{00000000-0005-0000-0000-0000157B0000}"/>
    <cellStyle name="Output 2 2 11 7" xfId="919" xr:uid="{00000000-0005-0000-0000-0000167B0000}"/>
    <cellStyle name="Output 2 2 11 7 2" xfId="4114" xr:uid="{00000000-0005-0000-0000-0000177B0000}"/>
    <cellStyle name="Output 2 2 11 7 2 2" xfId="17022" xr:uid="{00000000-0005-0000-0000-0000187B0000}"/>
    <cellStyle name="Output 2 2 11 7 2 3" xfId="23408" xr:uid="{00000000-0005-0000-0000-0000197B0000}"/>
    <cellStyle name="Output 2 2 11 7 2 4" xfId="41623" xr:uid="{00000000-0005-0000-0000-00001A7B0000}"/>
    <cellStyle name="Output 2 2 11 7 2 5" xfId="49715" xr:uid="{00000000-0005-0000-0000-00001B7B0000}"/>
    <cellStyle name="Output 2 2 11 7 3" xfId="7315" xr:uid="{00000000-0005-0000-0000-00001C7B0000}"/>
    <cellStyle name="Output 2 2 11 7 3 2" xfId="20216" xr:uid="{00000000-0005-0000-0000-00001D7B0000}"/>
    <cellStyle name="Output 2 2 11 7 3 3" xfId="26602" xr:uid="{00000000-0005-0000-0000-00001E7B0000}"/>
    <cellStyle name="Output 2 2 11 7 4" xfId="11990" xr:uid="{00000000-0005-0000-0000-00001F7B0000}"/>
    <cellStyle name="Output 2 2 11 7 4 2" xfId="32323" xr:uid="{00000000-0005-0000-0000-0000207B0000}"/>
    <cellStyle name="Output 2 2 11 7 5" xfId="15814" xr:uid="{00000000-0005-0000-0000-0000217B0000}"/>
    <cellStyle name="Output 2 2 11 7 6" xfId="36675" xr:uid="{00000000-0005-0000-0000-0000227B0000}"/>
    <cellStyle name="Output 2 2 11 7 7" xfId="44767" xr:uid="{00000000-0005-0000-0000-0000237B0000}"/>
    <cellStyle name="Output 2 2 11 8" xfId="2932" xr:uid="{00000000-0005-0000-0000-0000247B0000}"/>
    <cellStyle name="Output 2 2 11 8 2" xfId="6127" xr:uid="{00000000-0005-0000-0000-0000257B0000}"/>
    <cellStyle name="Output 2 2 11 8 2 2" xfId="19035" xr:uid="{00000000-0005-0000-0000-0000267B0000}"/>
    <cellStyle name="Output 2 2 11 8 2 3" xfId="25421" xr:uid="{00000000-0005-0000-0000-0000277B0000}"/>
    <cellStyle name="Output 2 2 11 8 3" xfId="9328" xr:uid="{00000000-0005-0000-0000-0000287B0000}"/>
    <cellStyle name="Output 2 2 11 8 3 2" xfId="22229" xr:uid="{00000000-0005-0000-0000-0000297B0000}"/>
    <cellStyle name="Output 2 2 11 8 3 3" xfId="28615" xr:uid="{00000000-0005-0000-0000-00002A7B0000}"/>
    <cellStyle name="Output 2 2 11 8 4" xfId="11836" xr:uid="{00000000-0005-0000-0000-00002B7B0000}"/>
    <cellStyle name="Output 2 2 11 8 4 2" xfId="34336" xr:uid="{00000000-0005-0000-0000-00002C7B0000}"/>
    <cellStyle name="Output 2 2 11 8 5" xfId="16308" xr:uid="{00000000-0005-0000-0000-00002D7B0000}"/>
    <cellStyle name="Output 2 2 11 8 6" xfId="38693" xr:uid="{00000000-0005-0000-0000-00002E7B0000}"/>
    <cellStyle name="Output 2 2 11 8 7" xfId="46785" xr:uid="{00000000-0005-0000-0000-00002F7B0000}"/>
    <cellStyle name="Output 2 2 11 9" xfId="543" xr:uid="{00000000-0005-0000-0000-0000307B0000}"/>
    <cellStyle name="Output 2 2 11 9 2" xfId="15573" xr:uid="{00000000-0005-0000-0000-0000317B0000}"/>
    <cellStyle name="Output 2 2 11 9 2 2" xfId="29427" xr:uid="{00000000-0005-0000-0000-0000327B0000}"/>
    <cellStyle name="Output 2 2 11 9 3" xfId="16264" xr:uid="{00000000-0005-0000-0000-0000337B0000}"/>
    <cellStyle name="Output 2 2 11 9 4" xfId="39515" xr:uid="{00000000-0005-0000-0000-0000347B0000}"/>
    <cellStyle name="Output 2 2 11 9 5" xfId="47607" xr:uid="{00000000-0005-0000-0000-0000357B0000}"/>
    <cellStyle name="Output 2 2 12" xfId="129" xr:uid="{00000000-0005-0000-0000-0000367B0000}"/>
    <cellStyle name="Output 2 2 12 10" xfId="3689" xr:uid="{00000000-0005-0000-0000-0000377B0000}"/>
    <cellStyle name="Output 2 2 12 10 2" xfId="16598" xr:uid="{00000000-0005-0000-0000-0000387B0000}"/>
    <cellStyle name="Output 2 2 12 10 3" xfId="22984" xr:uid="{00000000-0005-0000-0000-0000397B0000}"/>
    <cellStyle name="Output 2 2 12 11" xfId="6890" xr:uid="{00000000-0005-0000-0000-00003A7B0000}"/>
    <cellStyle name="Output 2 2 12 11 2" xfId="19792" xr:uid="{00000000-0005-0000-0000-00003B7B0000}"/>
    <cellStyle name="Output 2 2 12 11 3" xfId="26178" xr:uid="{00000000-0005-0000-0000-00003C7B0000}"/>
    <cellStyle name="Output 2 2 12 12" xfId="12039" xr:uid="{00000000-0005-0000-0000-00003D7B0000}"/>
    <cellStyle name="Output 2 2 12 12 2" xfId="31909" xr:uid="{00000000-0005-0000-0000-00003E7B0000}"/>
    <cellStyle name="Output 2 2 12 13" xfId="15365" xr:uid="{00000000-0005-0000-0000-00003F7B0000}"/>
    <cellStyle name="Output 2 2 12 14" xfId="35113" xr:uid="{00000000-0005-0000-0000-0000407B0000}"/>
    <cellStyle name="Output 2 2 12 15" xfId="43205" xr:uid="{00000000-0005-0000-0000-0000417B0000}"/>
    <cellStyle name="Output 2 2 12 2" xfId="274" xr:uid="{00000000-0005-0000-0000-0000427B0000}"/>
    <cellStyle name="Output 2 2 12 2 10" xfId="11757" xr:uid="{00000000-0005-0000-0000-0000437B0000}"/>
    <cellStyle name="Output 2 2 12 2 10 2" xfId="32079" xr:uid="{00000000-0005-0000-0000-0000447B0000}"/>
    <cellStyle name="Output 2 2 12 2 11" xfId="15404" xr:uid="{00000000-0005-0000-0000-0000457B0000}"/>
    <cellStyle name="Output 2 2 12 2 12" xfId="35279" xr:uid="{00000000-0005-0000-0000-0000467B0000}"/>
    <cellStyle name="Output 2 2 12 2 13" xfId="43371" xr:uid="{00000000-0005-0000-0000-0000477B0000}"/>
    <cellStyle name="Output 2 2 12 2 2" xfId="1536" xr:uid="{00000000-0005-0000-0000-0000487B0000}"/>
    <cellStyle name="Output 2 2 12 2 2 2" xfId="4731" xr:uid="{00000000-0005-0000-0000-0000497B0000}"/>
    <cellStyle name="Output 2 2 12 2 2 2 2" xfId="17639" xr:uid="{00000000-0005-0000-0000-00004A7B0000}"/>
    <cellStyle name="Output 2 2 12 2 2 2 2 2" xfId="42133" xr:uid="{00000000-0005-0000-0000-00004B7B0000}"/>
    <cellStyle name="Output 2 2 12 2 2 2 2 3" xfId="50225" xr:uid="{00000000-0005-0000-0000-00004C7B0000}"/>
    <cellStyle name="Output 2 2 12 2 2 2 3" xfId="24025" xr:uid="{00000000-0005-0000-0000-00004D7B0000}"/>
    <cellStyle name="Output 2 2 12 2 2 2 4" xfId="37292" xr:uid="{00000000-0005-0000-0000-00004E7B0000}"/>
    <cellStyle name="Output 2 2 12 2 2 2 5" xfId="45384" xr:uid="{00000000-0005-0000-0000-00004F7B0000}"/>
    <cellStyle name="Output 2 2 12 2 2 3" xfId="7932" xr:uid="{00000000-0005-0000-0000-0000507B0000}"/>
    <cellStyle name="Output 2 2 12 2 2 3 2" xfId="20833" xr:uid="{00000000-0005-0000-0000-0000517B0000}"/>
    <cellStyle name="Output 2 2 12 2 2 3 3" xfId="27219" xr:uid="{00000000-0005-0000-0000-0000527B0000}"/>
    <cellStyle name="Output 2 2 12 2 2 3 4" xfId="40132" xr:uid="{00000000-0005-0000-0000-0000537B0000}"/>
    <cellStyle name="Output 2 2 12 2 2 3 5" xfId="48224" xr:uid="{00000000-0005-0000-0000-0000547B0000}"/>
    <cellStyle name="Output 2 2 12 2 2 4" xfId="10920" xr:uid="{00000000-0005-0000-0000-0000557B0000}"/>
    <cellStyle name="Output 2 2 12 2 2 4 2" xfId="32940" xr:uid="{00000000-0005-0000-0000-0000567B0000}"/>
    <cellStyle name="Output 2 2 12 2 2 4 3" xfId="41417" xr:uid="{00000000-0005-0000-0000-0000577B0000}"/>
    <cellStyle name="Output 2 2 12 2 2 4 4" xfId="49509" xr:uid="{00000000-0005-0000-0000-0000587B0000}"/>
    <cellStyle name="Output 2 2 12 2 2 5" xfId="15965" xr:uid="{00000000-0005-0000-0000-0000597B0000}"/>
    <cellStyle name="Output 2 2 12 2 2 6" xfId="35779" xr:uid="{00000000-0005-0000-0000-00005A7B0000}"/>
    <cellStyle name="Output 2 2 12 2 2 7" xfId="43871" xr:uid="{00000000-0005-0000-0000-00005B7B0000}"/>
    <cellStyle name="Output 2 2 12 2 3" xfId="2545" xr:uid="{00000000-0005-0000-0000-00005C7B0000}"/>
    <cellStyle name="Output 2 2 12 2 3 2" xfId="5740" xr:uid="{00000000-0005-0000-0000-00005D7B0000}"/>
    <cellStyle name="Output 2 2 12 2 3 2 2" xfId="18648" xr:uid="{00000000-0005-0000-0000-00005E7B0000}"/>
    <cellStyle name="Output 2 2 12 2 3 2 3" xfId="25034" xr:uid="{00000000-0005-0000-0000-00005F7B0000}"/>
    <cellStyle name="Output 2 2 12 2 3 2 4" xfId="38301" xr:uid="{00000000-0005-0000-0000-0000607B0000}"/>
    <cellStyle name="Output 2 2 12 2 3 2 5" xfId="46393" xr:uid="{00000000-0005-0000-0000-0000617B0000}"/>
    <cellStyle name="Output 2 2 12 2 3 3" xfId="8941" xr:uid="{00000000-0005-0000-0000-0000627B0000}"/>
    <cellStyle name="Output 2 2 12 2 3 3 2" xfId="21842" xr:uid="{00000000-0005-0000-0000-0000637B0000}"/>
    <cellStyle name="Output 2 2 12 2 3 3 3" xfId="28228" xr:uid="{00000000-0005-0000-0000-0000647B0000}"/>
    <cellStyle name="Output 2 2 12 2 3 3 4" xfId="41141" xr:uid="{00000000-0005-0000-0000-0000657B0000}"/>
    <cellStyle name="Output 2 2 12 2 3 3 5" xfId="49233" xr:uid="{00000000-0005-0000-0000-0000667B0000}"/>
    <cellStyle name="Output 2 2 12 2 3 4" xfId="12391" xr:uid="{00000000-0005-0000-0000-0000677B0000}"/>
    <cellStyle name="Output 2 2 12 2 3 4 2" xfId="33949" xr:uid="{00000000-0005-0000-0000-0000687B0000}"/>
    <cellStyle name="Output 2 2 12 2 3 4 3" xfId="42451" xr:uid="{00000000-0005-0000-0000-0000697B0000}"/>
    <cellStyle name="Output 2 2 12 2 3 4 4" xfId="50543" xr:uid="{00000000-0005-0000-0000-00006A7B0000}"/>
    <cellStyle name="Output 2 2 12 2 3 5" xfId="16212" xr:uid="{00000000-0005-0000-0000-00006B7B0000}"/>
    <cellStyle name="Output 2 2 12 2 3 6" xfId="36276" xr:uid="{00000000-0005-0000-0000-00006C7B0000}"/>
    <cellStyle name="Output 2 2 12 2 3 7" xfId="44368" xr:uid="{00000000-0005-0000-0000-00006D7B0000}"/>
    <cellStyle name="Output 2 2 12 2 4" xfId="1906" xr:uid="{00000000-0005-0000-0000-00006E7B0000}"/>
    <cellStyle name="Output 2 2 12 2 4 2" xfId="5101" xr:uid="{00000000-0005-0000-0000-00006F7B0000}"/>
    <cellStyle name="Output 2 2 12 2 4 2 2" xfId="18009" xr:uid="{00000000-0005-0000-0000-0000707B0000}"/>
    <cellStyle name="Output 2 2 12 2 4 2 3" xfId="24395" xr:uid="{00000000-0005-0000-0000-0000717B0000}"/>
    <cellStyle name="Output 2 2 12 2 4 2 4" xfId="40502" xr:uid="{00000000-0005-0000-0000-0000727B0000}"/>
    <cellStyle name="Output 2 2 12 2 4 2 5" xfId="48594" xr:uid="{00000000-0005-0000-0000-0000737B0000}"/>
    <cellStyle name="Output 2 2 12 2 4 3" xfId="8302" xr:uid="{00000000-0005-0000-0000-0000747B0000}"/>
    <cellStyle name="Output 2 2 12 2 4 3 2" xfId="21203" xr:uid="{00000000-0005-0000-0000-0000757B0000}"/>
    <cellStyle name="Output 2 2 12 2 4 3 3" xfId="27589" xr:uid="{00000000-0005-0000-0000-0000767B0000}"/>
    <cellStyle name="Output 2 2 12 2 4 3 4" xfId="42351" xr:uid="{00000000-0005-0000-0000-0000777B0000}"/>
    <cellStyle name="Output 2 2 12 2 4 3 5" xfId="50443" xr:uid="{00000000-0005-0000-0000-0000787B0000}"/>
    <cellStyle name="Output 2 2 12 2 4 4" xfId="10337" xr:uid="{00000000-0005-0000-0000-0000797B0000}"/>
    <cellStyle name="Output 2 2 12 2 4 4 2" xfId="33310" xr:uid="{00000000-0005-0000-0000-00007A7B0000}"/>
    <cellStyle name="Output 2 2 12 2 4 5" xfId="16063" xr:uid="{00000000-0005-0000-0000-00007B7B0000}"/>
    <cellStyle name="Output 2 2 12 2 4 6" xfId="37662" xr:uid="{00000000-0005-0000-0000-00007C7B0000}"/>
    <cellStyle name="Output 2 2 12 2 4 7" xfId="45754" xr:uid="{00000000-0005-0000-0000-00007D7B0000}"/>
    <cellStyle name="Output 2 2 12 2 5" xfId="1036" xr:uid="{00000000-0005-0000-0000-00007E7B0000}"/>
    <cellStyle name="Output 2 2 12 2 5 2" xfId="4231" xr:uid="{00000000-0005-0000-0000-00007F7B0000}"/>
    <cellStyle name="Output 2 2 12 2 5 2 2" xfId="17139" xr:uid="{00000000-0005-0000-0000-0000807B0000}"/>
    <cellStyle name="Output 2 2 12 2 5 2 3" xfId="23525" xr:uid="{00000000-0005-0000-0000-0000817B0000}"/>
    <cellStyle name="Output 2 2 12 2 5 2 4" xfId="41724" xr:uid="{00000000-0005-0000-0000-0000827B0000}"/>
    <cellStyle name="Output 2 2 12 2 5 2 5" xfId="49816" xr:uid="{00000000-0005-0000-0000-0000837B0000}"/>
    <cellStyle name="Output 2 2 12 2 5 3" xfId="7432" xr:uid="{00000000-0005-0000-0000-0000847B0000}"/>
    <cellStyle name="Output 2 2 12 2 5 3 2" xfId="20333" xr:uid="{00000000-0005-0000-0000-0000857B0000}"/>
    <cellStyle name="Output 2 2 12 2 5 3 3" xfId="26719" xr:uid="{00000000-0005-0000-0000-0000867B0000}"/>
    <cellStyle name="Output 2 2 12 2 5 4" xfId="10690" xr:uid="{00000000-0005-0000-0000-0000877B0000}"/>
    <cellStyle name="Output 2 2 12 2 5 4 2" xfId="32440" xr:uid="{00000000-0005-0000-0000-0000887B0000}"/>
    <cellStyle name="Output 2 2 12 2 5 5" xfId="15842" xr:uid="{00000000-0005-0000-0000-0000897B0000}"/>
    <cellStyle name="Output 2 2 12 2 5 6" xfId="36792" xr:uid="{00000000-0005-0000-0000-00008A7B0000}"/>
    <cellStyle name="Output 2 2 12 2 5 7" xfId="44884" xr:uid="{00000000-0005-0000-0000-00008B7B0000}"/>
    <cellStyle name="Output 2 2 12 2 6" xfId="3049" xr:uid="{00000000-0005-0000-0000-00008C7B0000}"/>
    <cellStyle name="Output 2 2 12 2 6 2" xfId="6244" xr:uid="{00000000-0005-0000-0000-00008D7B0000}"/>
    <cellStyle name="Output 2 2 12 2 6 2 2" xfId="19152" xr:uid="{00000000-0005-0000-0000-00008E7B0000}"/>
    <cellStyle name="Output 2 2 12 2 6 2 3" xfId="25538" xr:uid="{00000000-0005-0000-0000-00008F7B0000}"/>
    <cellStyle name="Output 2 2 12 2 6 3" xfId="9445" xr:uid="{00000000-0005-0000-0000-0000907B0000}"/>
    <cellStyle name="Output 2 2 12 2 6 3 2" xfId="22346" xr:uid="{00000000-0005-0000-0000-0000917B0000}"/>
    <cellStyle name="Output 2 2 12 2 6 3 3" xfId="28732" xr:uid="{00000000-0005-0000-0000-0000927B0000}"/>
    <cellStyle name="Output 2 2 12 2 6 4" xfId="11057" xr:uid="{00000000-0005-0000-0000-0000937B0000}"/>
    <cellStyle name="Output 2 2 12 2 6 4 2" xfId="34453" xr:uid="{00000000-0005-0000-0000-0000947B0000}"/>
    <cellStyle name="Output 2 2 12 2 6 5" xfId="16336" xr:uid="{00000000-0005-0000-0000-0000957B0000}"/>
    <cellStyle name="Output 2 2 12 2 6 6" xfId="38810" xr:uid="{00000000-0005-0000-0000-0000967B0000}"/>
    <cellStyle name="Output 2 2 12 2 6 7" xfId="46902" xr:uid="{00000000-0005-0000-0000-0000977B0000}"/>
    <cellStyle name="Output 2 2 12 2 7" xfId="665" xr:uid="{00000000-0005-0000-0000-0000987B0000}"/>
    <cellStyle name="Output 2 2 12 2 7 2" xfId="15690" xr:uid="{00000000-0005-0000-0000-0000997B0000}"/>
    <cellStyle name="Output 2 2 12 2 7 2 2" xfId="29543" xr:uid="{00000000-0005-0000-0000-00009A7B0000}"/>
    <cellStyle name="Output 2 2 12 2 7 3" xfId="16051" xr:uid="{00000000-0005-0000-0000-00009B7B0000}"/>
    <cellStyle name="Output 2 2 12 2 7 4" xfId="39632" xr:uid="{00000000-0005-0000-0000-00009C7B0000}"/>
    <cellStyle name="Output 2 2 12 2 7 5" xfId="47724" xr:uid="{00000000-0005-0000-0000-00009D7B0000}"/>
    <cellStyle name="Output 2 2 12 2 8" xfId="3860" xr:uid="{00000000-0005-0000-0000-00009E7B0000}"/>
    <cellStyle name="Output 2 2 12 2 8 2" xfId="16768" xr:uid="{00000000-0005-0000-0000-00009F7B0000}"/>
    <cellStyle name="Output 2 2 12 2 8 3" xfId="23154" xr:uid="{00000000-0005-0000-0000-0000A07B0000}"/>
    <cellStyle name="Output 2 2 12 2 9" xfId="7061" xr:uid="{00000000-0005-0000-0000-0000A17B0000}"/>
    <cellStyle name="Output 2 2 12 2 9 2" xfId="19962" xr:uid="{00000000-0005-0000-0000-0000A27B0000}"/>
    <cellStyle name="Output 2 2 12 2 9 3" xfId="26348" xr:uid="{00000000-0005-0000-0000-0000A37B0000}"/>
    <cellStyle name="Output 2 2 12 3" xfId="1198" xr:uid="{00000000-0005-0000-0000-0000A47B0000}"/>
    <cellStyle name="Output 2 2 12 3 10" xfId="35441" xr:uid="{00000000-0005-0000-0000-0000A57B0000}"/>
    <cellStyle name="Output 2 2 12 3 11" xfId="43533" xr:uid="{00000000-0005-0000-0000-0000A67B0000}"/>
    <cellStyle name="Output 2 2 12 3 2" xfId="1698" xr:uid="{00000000-0005-0000-0000-0000A77B0000}"/>
    <cellStyle name="Output 2 2 12 3 2 2" xfId="4893" xr:uid="{00000000-0005-0000-0000-0000A87B0000}"/>
    <cellStyle name="Output 2 2 12 3 2 2 2" xfId="17801" xr:uid="{00000000-0005-0000-0000-0000A97B0000}"/>
    <cellStyle name="Output 2 2 12 3 2 2 2 2" xfId="42264" xr:uid="{00000000-0005-0000-0000-0000AA7B0000}"/>
    <cellStyle name="Output 2 2 12 3 2 2 2 3" xfId="50356" xr:uid="{00000000-0005-0000-0000-0000AB7B0000}"/>
    <cellStyle name="Output 2 2 12 3 2 2 3" xfId="24187" xr:uid="{00000000-0005-0000-0000-0000AC7B0000}"/>
    <cellStyle name="Output 2 2 12 3 2 2 4" xfId="37454" xr:uid="{00000000-0005-0000-0000-0000AD7B0000}"/>
    <cellStyle name="Output 2 2 12 3 2 2 5" xfId="45546" xr:uid="{00000000-0005-0000-0000-0000AE7B0000}"/>
    <cellStyle name="Output 2 2 12 3 2 3" xfId="8094" xr:uid="{00000000-0005-0000-0000-0000AF7B0000}"/>
    <cellStyle name="Output 2 2 12 3 2 3 2" xfId="20995" xr:uid="{00000000-0005-0000-0000-0000B07B0000}"/>
    <cellStyle name="Output 2 2 12 3 2 3 3" xfId="27381" xr:uid="{00000000-0005-0000-0000-0000B17B0000}"/>
    <cellStyle name="Output 2 2 12 3 2 3 4" xfId="40294" xr:uid="{00000000-0005-0000-0000-0000B27B0000}"/>
    <cellStyle name="Output 2 2 12 3 2 3 5" xfId="48386" xr:uid="{00000000-0005-0000-0000-0000B37B0000}"/>
    <cellStyle name="Output 2 2 12 3 2 4" xfId="10684" xr:uid="{00000000-0005-0000-0000-0000B47B0000}"/>
    <cellStyle name="Output 2 2 12 3 2 4 2" xfId="33102" xr:uid="{00000000-0005-0000-0000-0000B57B0000}"/>
    <cellStyle name="Output 2 2 12 3 2 4 3" xfId="41444" xr:uid="{00000000-0005-0000-0000-0000B67B0000}"/>
    <cellStyle name="Output 2 2 12 3 2 4 4" xfId="49536" xr:uid="{00000000-0005-0000-0000-0000B77B0000}"/>
    <cellStyle name="Output 2 2 12 3 2 5" xfId="16004" xr:uid="{00000000-0005-0000-0000-0000B87B0000}"/>
    <cellStyle name="Output 2 2 12 3 2 6" xfId="35941" xr:uid="{00000000-0005-0000-0000-0000B97B0000}"/>
    <cellStyle name="Output 2 2 12 3 2 7" xfId="44033" xr:uid="{00000000-0005-0000-0000-0000BA7B0000}"/>
    <cellStyle name="Output 2 2 12 3 3" xfId="2707" xr:uid="{00000000-0005-0000-0000-0000BB7B0000}"/>
    <cellStyle name="Output 2 2 12 3 3 2" xfId="5902" xr:uid="{00000000-0005-0000-0000-0000BC7B0000}"/>
    <cellStyle name="Output 2 2 12 3 3 2 2" xfId="18810" xr:uid="{00000000-0005-0000-0000-0000BD7B0000}"/>
    <cellStyle name="Output 2 2 12 3 3 2 3" xfId="25196" xr:uid="{00000000-0005-0000-0000-0000BE7B0000}"/>
    <cellStyle name="Output 2 2 12 3 3 2 4" xfId="38463" xr:uid="{00000000-0005-0000-0000-0000BF7B0000}"/>
    <cellStyle name="Output 2 2 12 3 3 2 5" xfId="46555" xr:uid="{00000000-0005-0000-0000-0000C07B0000}"/>
    <cellStyle name="Output 2 2 12 3 3 3" xfId="9103" xr:uid="{00000000-0005-0000-0000-0000C17B0000}"/>
    <cellStyle name="Output 2 2 12 3 3 3 2" xfId="22004" xr:uid="{00000000-0005-0000-0000-0000C27B0000}"/>
    <cellStyle name="Output 2 2 12 3 3 3 3" xfId="28390" xr:uid="{00000000-0005-0000-0000-0000C37B0000}"/>
    <cellStyle name="Output 2 2 12 3 3 3 4" xfId="41303" xr:uid="{00000000-0005-0000-0000-0000C47B0000}"/>
    <cellStyle name="Output 2 2 12 3 3 3 5" xfId="49395" xr:uid="{00000000-0005-0000-0000-0000C57B0000}"/>
    <cellStyle name="Output 2 2 12 3 3 4" xfId="12641" xr:uid="{00000000-0005-0000-0000-0000C67B0000}"/>
    <cellStyle name="Output 2 2 12 3 3 4 2" xfId="34111" xr:uid="{00000000-0005-0000-0000-0000C77B0000}"/>
    <cellStyle name="Output 2 2 12 3 3 4 3" xfId="42478" xr:uid="{00000000-0005-0000-0000-0000C87B0000}"/>
    <cellStyle name="Output 2 2 12 3 3 4 4" xfId="50570" xr:uid="{00000000-0005-0000-0000-0000C97B0000}"/>
    <cellStyle name="Output 2 2 12 3 3 5" xfId="16252" xr:uid="{00000000-0005-0000-0000-0000CA7B0000}"/>
    <cellStyle name="Output 2 2 12 3 3 6" xfId="36438" xr:uid="{00000000-0005-0000-0000-0000CB7B0000}"/>
    <cellStyle name="Output 2 2 12 3 3 7" xfId="44530" xr:uid="{00000000-0005-0000-0000-0000CC7B0000}"/>
    <cellStyle name="Output 2 2 12 3 4" xfId="1789" xr:uid="{00000000-0005-0000-0000-0000CD7B0000}"/>
    <cellStyle name="Output 2 2 12 3 4 2" xfId="4984" xr:uid="{00000000-0005-0000-0000-0000CE7B0000}"/>
    <cellStyle name="Output 2 2 12 3 4 2 2" xfId="17892" xr:uid="{00000000-0005-0000-0000-0000CF7B0000}"/>
    <cellStyle name="Output 2 2 12 3 4 2 3" xfId="24278" xr:uid="{00000000-0005-0000-0000-0000D07B0000}"/>
    <cellStyle name="Output 2 2 12 3 4 2 4" xfId="40385" xr:uid="{00000000-0005-0000-0000-0000D17B0000}"/>
    <cellStyle name="Output 2 2 12 3 4 2 5" xfId="48477" xr:uid="{00000000-0005-0000-0000-0000D27B0000}"/>
    <cellStyle name="Output 2 2 12 3 4 3" xfId="8185" xr:uid="{00000000-0005-0000-0000-0000D37B0000}"/>
    <cellStyle name="Output 2 2 12 3 4 3 2" xfId="21086" xr:uid="{00000000-0005-0000-0000-0000D47B0000}"/>
    <cellStyle name="Output 2 2 12 3 4 3 3" xfId="27472" xr:uid="{00000000-0005-0000-0000-0000D57B0000}"/>
    <cellStyle name="Output 2 2 12 3 4 3 4" xfId="42328" xr:uid="{00000000-0005-0000-0000-0000D67B0000}"/>
    <cellStyle name="Output 2 2 12 3 4 3 5" xfId="50420" xr:uid="{00000000-0005-0000-0000-0000D77B0000}"/>
    <cellStyle name="Output 2 2 12 3 4 4" xfId="10081" xr:uid="{00000000-0005-0000-0000-0000D87B0000}"/>
    <cellStyle name="Output 2 2 12 3 4 4 2" xfId="33193" xr:uid="{00000000-0005-0000-0000-0000D97B0000}"/>
    <cellStyle name="Output 2 2 12 3 4 5" xfId="16031" xr:uid="{00000000-0005-0000-0000-0000DA7B0000}"/>
    <cellStyle name="Output 2 2 12 3 4 6" xfId="37545" xr:uid="{00000000-0005-0000-0000-0000DB7B0000}"/>
    <cellStyle name="Output 2 2 12 3 4 7" xfId="45637" xr:uid="{00000000-0005-0000-0000-0000DC7B0000}"/>
    <cellStyle name="Output 2 2 12 3 5" xfId="3211" xr:uid="{00000000-0005-0000-0000-0000DD7B0000}"/>
    <cellStyle name="Output 2 2 12 3 5 2" xfId="6406" xr:uid="{00000000-0005-0000-0000-0000DE7B0000}"/>
    <cellStyle name="Output 2 2 12 3 5 2 2" xfId="19314" xr:uid="{00000000-0005-0000-0000-0000DF7B0000}"/>
    <cellStyle name="Output 2 2 12 3 5 2 3" xfId="25700" xr:uid="{00000000-0005-0000-0000-0000E07B0000}"/>
    <cellStyle name="Output 2 2 12 3 5 2 4" xfId="41859" xr:uid="{00000000-0005-0000-0000-0000E17B0000}"/>
    <cellStyle name="Output 2 2 12 3 5 2 5" xfId="49951" xr:uid="{00000000-0005-0000-0000-0000E27B0000}"/>
    <cellStyle name="Output 2 2 12 3 5 3" xfId="9607" xr:uid="{00000000-0005-0000-0000-0000E37B0000}"/>
    <cellStyle name="Output 2 2 12 3 5 3 2" xfId="22508" xr:uid="{00000000-0005-0000-0000-0000E47B0000}"/>
    <cellStyle name="Output 2 2 12 3 5 3 3" xfId="28894" xr:uid="{00000000-0005-0000-0000-0000E57B0000}"/>
    <cellStyle name="Output 2 2 12 3 5 4" xfId="12593" xr:uid="{00000000-0005-0000-0000-0000E67B0000}"/>
    <cellStyle name="Output 2 2 12 3 5 4 2" xfId="34615" xr:uid="{00000000-0005-0000-0000-0000E77B0000}"/>
    <cellStyle name="Output 2 2 12 3 5 5" xfId="16376" xr:uid="{00000000-0005-0000-0000-0000E87B0000}"/>
    <cellStyle name="Output 2 2 12 3 5 6" xfId="36954" xr:uid="{00000000-0005-0000-0000-0000E97B0000}"/>
    <cellStyle name="Output 2 2 12 3 5 7" xfId="45046" xr:uid="{00000000-0005-0000-0000-0000EA7B0000}"/>
    <cellStyle name="Output 2 2 12 3 6" xfId="4393" xr:uid="{00000000-0005-0000-0000-0000EB7B0000}"/>
    <cellStyle name="Output 2 2 12 3 6 2" xfId="17301" xr:uid="{00000000-0005-0000-0000-0000EC7B0000}"/>
    <cellStyle name="Output 2 2 12 3 6 3" xfId="23687" xr:uid="{00000000-0005-0000-0000-0000ED7B0000}"/>
    <cellStyle name="Output 2 2 12 3 6 4" xfId="38972" xr:uid="{00000000-0005-0000-0000-0000EE7B0000}"/>
    <cellStyle name="Output 2 2 12 3 6 5" xfId="47064" xr:uid="{00000000-0005-0000-0000-0000EF7B0000}"/>
    <cellStyle name="Output 2 2 12 3 7" xfId="7594" xr:uid="{00000000-0005-0000-0000-0000F07B0000}"/>
    <cellStyle name="Output 2 2 12 3 7 2" xfId="20495" xr:uid="{00000000-0005-0000-0000-0000F17B0000}"/>
    <cellStyle name="Output 2 2 12 3 7 3" xfId="26881" xr:uid="{00000000-0005-0000-0000-0000F27B0000}"/>
    <cellStyle name="Output 2 2 12 3 7 4" xfId="39794" xr:uid="{00000000-0005-0000-0000-0000F37B0000}"/>
    <cellStyle name="Output 2 2 12 3 7 5" xfId="47886" xr:uid="{00000000-0005-0000-0000-0000F47B0000}"/>
    <cellStyle name="Output 2 2 12 3 8" xfId="11052" xr:uid="{00000000-0005-0000-0000-0000F57B0000}"/>
    <cellStyle name="Output 2 2 12 3 8 2" xfId="32602" xr:uid="{00000000-0005-0000-0000-0000F67B0000}"/>
    <cellStyle name="Output 2 2 12 3 9" xfId="15882" xr:uid="{00000000-0005-0000-0000-0000F77B0000}"/>
    <cellStyle name="Output 2 2 12 4" xfId="1370" xr:uid="{00000000-0005-0000-0000-0000F87B0000}"/>
    <cellStyle name="Output 2 2 12 4 2" xfId="4565" xr:uid="{00000000-0005-0000-0000-0000F97B0000}"/>
    <cellStyle name="Output 2 2 12 4 2 2" xfId="17473" xr:uid="{00000000-0005-0000-0000-0000FA7B0000}"/>
    <cellStyle name="Output 2 2 12 4 2 2 2" xfId="41996" xr:uid="{00000000-0005-0000-0000-0000FB7B0000}"/>
    <cellStyle name="Output 2 2 12 4 2 2 3" xfId="50088" xr:uid="{00000000-0005-0000-0000-0000FC7B0000}"/>
    <cellStyle name="Output 2 2 12 4 2 3" xfId="23859" xr:uid="{00000000-0005-0000-0000-0000FD7B0000}"/>
    <cellStyle name="Output 2 2 12 4 2 4" xfId="37126" xr:uid="{00000000-0005-0000-0000-0000FE7B0000}"/>
    <cellStyle name="Output 2 2 12 4 2 5" xfId="45218" xr:uid="{00000000-0005-0000-0000-0000FF7B0000}"/>
    <cellStyle name="Output 2 2 12 4 3" xfId="7766" xr:uid="{00000000-0005-0000-0000-0000007C0000}"/>
    <cellStyle name="Output 2 2 12 4 3 2" xfId="20667" xr:uid="{00000000-0005-0000-0000-0000017C0000}"/>
    <cellStyle name="Output 2 2 12 4 3 3" xfId="27053" xr:uid="{00000000-0005-0000-0000-0000027C0000}"/>
    <cellStyle name="Output 2 2 12 4 3 4" xfId="39966" xr:uid="{00000000-0005-0000-0000-0000037C0000}"/>
    <cellStyle name="Output 2 2 12 4 3 5" xfId="48058" xr:uid="{00000000-0005-0000-0000-0000047C0000}"/>
    <cellStyle name="Output 2 2 12 4 4" xfId="10877" xr:uid="{00000000-0005-0000-0000-0000057C0000}"/>
    <cellStyle name="Output 2 2 12 4 4 2" xfId="32774" xr:uid="{00000000-0005-0000-0000-0000067C0000}"/>
    <cellStyle name="Output 2 2 12 4 4 3" xfId="41390" xr:uid="{00000000-0005-0000-0000-0000077C0000}"/>
    <cellStyle name="Output 2 2 12 4 4 4" xfId="49482" xr:uid="{00000000-0005-0000-0000-0000087C0000}"/>
    <cellStyle name="Output 2 2 12 4 5" xfId="15924" xr:uid="{00000000-0005-0000-0000-0000097C0000}"/>
    <cellStyle name="Output 2 2 12 4 6" xfId="35613" xr:uid="{00000000-0005-0000-0000-00000A7C0000}"/>
    <cellStyle name="Output 2 2 12 4 7" xfId="43705" xr:uid="{00000000-0005-0000-0000-00000B7C0000}"/>
    <cellStyle name="Output 2 2 12 5" xfId="2379" xr:uid="{00000000-0005-0000-0000-00000C7C0000}"/>
    <cellStyle name="Output 2 2 12 5 2" xfId="5574" xr:uid="{00000000-0005-0000-0000-00000D7C0000}"/>
    <cellStyle name="Output 2 2 12 5 2 2" xfId="18482" xr:uid="{00000000-0005-0000-0000-00000E7C0000}"/>
    <cellStyle name="Output 2 2 12 5 2 3" xfId="24868" xr:uid="{00000000-0005-0000-0000-00000F7C0000}"/>
    <cellStyle name="Output 2 2 12 5 2 4" xfId="38135" xr:uid="{00000000-0005-0000-0000-0000107C0000}"/>
    <cellStyle name="Output 2 2 12 5 2 5" xfId="46227" xr:uid="{00000000-0005-0000-0000-0000117C0000}"/>
    <cellStyle name="Output 2 2 12 5 3" xfId="8775" xr:uid="{00000000-0005-0000-0000-0000127C0000}"/>
    <cellStyle name="Output 2 2 12 5 3 2" xfId="21676" xr:uid="{00000000-0005-0000-0000-0000137C0000}"/>
    <cellStyle name="Output 2 2 12 5 3 3" xfId="28062" xr:uid="{00000000-0005-0000-0000-0000147C0000}"/>
    <cellStyle name="Output 2 2 12 5 3 4" xfId="40975" xr:uid="{00000000-0005-0000-0000-0000157C0000}"/>
    <cellStyle name="Output 2 2 12 5 3 5" xfId="49067" xr:uid="{00000000-0005-0000-0000-0000167C0000}"/>
    <cellStyle name="Output 2 2 12 5 4" xfId="11876" xr:uid="{00000000-0005-0000-0000-0000177C0000}"/>
    <cellStyle name="Output 2 2 12 5 4 2" xfId="33783" xr:uid="{00000000-0005-0000-0000-0000187C0000}"/>
    <cellStyle name="Output 2 2 12 5 4 3" xfId="42424" xr:uid="{00000000-0005-0000-0000-0000197C0000}"/>
    <cellStyle name="Output 2 2 12 5 4 4" xfId="50516" xr:uid="{00000000-0005-0000-0000-00001A7C0000}"/>
    <cellStyle name="Output 2 2 12 5 5" xfId="16170" xr:uid="{00000000-0005-0000-0000-00001B7C0000}"/>
    <cellStyle name="Output 2 2 12 5 6" xfId="36110" xr:uid="{00000000-0005-0000-0000-00001C7C0000}"/>
    <cellStyle name="Output 2 2 12 5 7" xfId="44202" xr:uid="{00000000-0005-0000-0000-00001D7C0000}"/>
    <cellStyle name="Output 2 2 12 6" xfId="1808" xr:uid="{00000000-0005-0000-0000-00001E7C0000}"/>
    <cellStyle name="Output 2 2 12 6 2" xfId="5003" xr:uid="{00000000-0005-0000-0000-00001F7C0000}"/>
    <cellStyle name="Output 2 2 12 6 2 2" xfId="17911" xr:uid="{00000000-0005-0000-0000-0000207C0000}"/>
    <cellStyle name="Output 2 2 12 6 2 3" xfId="24297" xr:uid="{00000000-0005-0000-0000-0000217C0000}"/>
    <cellStyle name="Output 2 2 12 6 2 4" xfId="40404" xr:uid="{00000000-0005-0000-0000-0000227C0000}"/>
    <cellStyle name="Output 2 2 12 6 2 5" xfId="48496" xr:uid="{00000000-0005-0000-0000-0000237C0000}"/>
    <cellStyle name="Output 2 2 12 6 3" xfId="8204" xr:uid="{00000000-0005-0000-0000-0000247C0000}"/>
    <cellStyle name="Output 2 2 12 6 3 2" xfId="21105" xr:uid="{00000000-0005-0000-0000-0000257C0000}"/>
    <cellStyle name="Output 2 2 12 6 3 3" xfId="27491" xr:uid="{00000000-0005-0000-0000-0000267C0000}"/>
    <cellStyle name="Output 2 2 12 6 3 4" xfId="42335" xr:uid="{00000000-0005-0000-0000-0000277C0000}"/>
    <cellStyle name="Output 2 2 12 6 3 5" xfId="50427" xr:uid="{00000000-0005-0000-0000-0000287C0000}"/>
    <cellStyle name="Output 2 2 12 6 4" xfId="10381" xr:uid="{00000000-0005-0000-0000-0000297C0000}"/>
    <cellStyle name="Output 2 2 12 6 4 2" xfId="33212" xr:uid="{00000000-0005-0000-0000-00002A7C0000}"/>
    <cellStyle name="Output 2 2 12 6 5" xfId="16038" xr:uid="{00000000-0005-0000-0000-00002B7C0000}"/>
    <cellStyle name="Output 2 2 12 6 6" xfId="37564" xr:uid="{00000000-0005-0000-0000-00002C7C0000}"/>
    <cellStyle name="Output 2 2 12 6 7" xfId="45656" xr:uid="{00000000-0005-0000-0000-00002D7C0000}"/>
    <cellStyle name="Output 2 2 12 7" xfId="870" xr:uid="{00000000-0005-0000-0000-00002E7C0000}"/>
    <cellStyle name="Output 2 2 12 7 2" xfId="4065" xr:uid="{00000000-0005-0000-0000-00002F7C0000}"/>
    <cellStyle name="Output 2 2 12 7 2 2" xfId="16973" xr:uid="{00000000-0005-0000-0000-0000307C0000}"/>
    <cellStyle name="Output 2 2 12 7 2 3" xfId="23359" xr:uid="{00000000-0005-0000-0000-0000317C0000}"/>
    <cellStyle name="Output 2 2 12 7 2 4" xfId="41580" xr:uid="{00000000-0005-0000-0000-0000327C0000}"/>
    <cellStyle name="Output 2 2 12 7 2 5" xfId="49672" xr:uid="{00000000-0005-0000-0000-0000337C0000}"/>
    <cellStyle name="Output 2 2 12 7 3" xfId="7266" xr:uid="{00000000-0005-0000-0000-0000347C0000}"/>
    <cellStyle name="Output 2 2 12 7 3 2" xfId="20167" xr:uid="{00000000-0005-0000-0000-0000357C0000}"/>
    <cellStyle name="Output 2 2 12 7 3 3" xfId="26553" xr:uid="{00000000-0005-0000-0000-0000367C0000}"/>
    <cellStyle name="Output 2 2 12 7 4" xfId="12811" xr:uid="{00000000-0005-0000-0000-0000377C0000}"/>
    <cellStyle name="Output 2 2 12 7 4 2" xfId="32274" xr:uid="{00000000-0005-0000-0000-0000387C0000}"/>
    <cellStyle name="Output 2 2 12 7 5" xfId="15801" xr:uid="{00000000-0005-0000-0000-0000397C0000}"/>
    <cellStyle name="Output 2 2 12 7 6" xfId="36626" xr:uid="{00000000-0005-0000-0000-00003A7C0000}"/>
    <cellStyle name="Output 2 2 12 7 7" xfId="44718" xr:uid="{00000000-0005-0000-0000-00003B7C0000}"/>
    <cellStyle name="Output 2 2 12 8" xfId="2883" xr:uid="{00000000-0005-0000-0000-00003C7C0000}"/>
    <cellStyle name="Output 2 2 12 8 2" xfId="6078" xr:uid="{00000000-0005-0000-0000-00003D7C0000}"/>
    <cellStyle name="Output 2 2 12 8 2 2" xfId="18986" xr:uid="{00000000-0005-0000-0000-00003E7C0000}"/>
    <cellStyle name="Output 2 2 12 8 2 3" xfId="25372" xr:uid="{00000000-0005-0000-0000-00003F7C0000}"/>
    <cellStyle name="Output 2 2 12 8 3" xfId="9279" xr:uid="{00000000-0005-0000-0000-0000407C0000}"/>
    <cellStyle name="Output 2 2 12 8 3 2" xfId="22180" xr:uid="{00000000-0005-0000-0000-0000417C0000}"/>
    <cellStyle name="Output 2 2 12 8 3 3" xfId="28566" xr:uid="{00000000-0005-0000-0000-0000427C0000}"/>
    <cellStyle name="Output 2 2 12 8 4" xfId="10226" xr:uid="{00000000-0005-0000-0000-0000437C0000}"/>
    <cellStyle name="Output 2 2 12 8 4 2" xfId="34287" xr:uid="{00000000-0005-0000-0000-0000447C0000}"/>
    <cellStyle name="Output 2 2 12 8 5" xfId="16296" xr:uid="{00000000-0005-0000-0000-0000457C0000}"/>
    <cellStyle name="Output 2 2 12 8 6" xfId="38644" xr:uid="{00000000-0005-0000-0000-0000467C0000}"/>
    <cellStyle name="Output 2 2 12 8 7" xfId="46736" xr:uid="{00000000-0005-0000-0000-0000477C0000}"/>
    <cellStyle name="Output 2 2 12 9" xfId="494" xr:uid="{00000000-0005-0000-0000-0000487C0000}"/>
    <cellStyle name="Output 2 2 12 9 2" xfId="15524" xr:uid="{00000000-0005-0000-0000-0000497C0000}"/>
    <cellStyle name="Output 2 2 12 9 2 2" xfId="29378" xr:uid="{00000000-0005-0000-0000-00004A7C0000}"/>
    <cellStyle name="Output 2 2 12 9 3" xfId="16044" xr:uid="{00000000-0005-0000-0000-00004B7C0000}"/>
    <cellStyle name="Output 2 2 12 9 4" xfId="39466" xr:uid="{00000000-0005-0000-0000-00004C7C0000}"/>
    <cellStyle name="Output 2 2 12 9 5" xfId="47558" xr:uid="{00000000-0005-0000-0000-00004D7C0000}"/>
    <cellStyle name="Output 2 2 13" xfId="234" xr:uid="{00000000-0005-0000-0000-00004E7C0000}"/>
    <cellStyle name="Output 2 2 13 10" xfId="12884" xr:uid="{00000000-0005-0000-0000-00004F7C0000}"/>
    <cellStyle name="Output 2 2 13 10 2" xfId="32039" xr:uid="{00000000-0005-0000-0000-0000507C0000}"/>
    <cellStyle name="Output 2 2 13 11" xfId="15390" xr:uid="{00000000-0005-0000-0000-0000517C0000}"/>
    <cellStyle name="Output 2 2 13 12" xfId="35239" xr:uid="{00000000-0005-0000-0000-0000527C0000}"/>
    <cellStyle name="Output 2 2 13 13" xfId="43331" xr:uid="{00000000-0005-0000-0000-0000537C0000}"/>
    <cellStyle name="Output 2 2 13 2" xfId="1496" xr:uid="{00000000-0005-0000-0000-0000547C0000}"/>
    <cellStyle name="Output 2 2 13 2 2" xfId="4691" xr:uid="{00000000-0005-0000-0000-0000557C0000}"/>
    <cellStyle name="Output 2 2 13 2 2 2" xfId="17599" xr:uid="{00000000-0005-0000-0000-0000567C0000}"/>
    <cellStyle name="Output 2 2 13 2 2 2 2" xfId="42101" xr:uid="{00000000-0005-0000-0000-0000577C0000}"/>
    <cellStyle name="Output 2 2 13 2 2 2 3" xfId="50193" xr:uid="{00000000-0005-0000-0000-0000587C0000}"/>
    <cellStyle name="Output 2 2 13 2 2 3" xfId="23985" xr:uid="{00000000-0005-0000-0000-0000597C0000}"/>
    <cellStyle name="Output 2 2 13 2 2 4" xfId="37252" xr:uid="{00000000-0005-0000-0000-00005A7C0000}"/>
    <cellStyle name="Output 2 2 13 2 2 5" xfId="45344" xr:uid="{00000000-0005-0000-0000-00005B7C0000}"/>
    <cellStyle name="Output 2 2 13 2 3" xfId="7892" xr:uid="{00000000-0005-0000-0000-00005C7C0000}"/>
    <cellStyle name="Output 2 2 13 2 3 2" xfId="20793" xr:uid="{00000000-0005-0000-0000-00005D7C0000}"/>
    <cellStyle name="Output 2 2 13 2 3 3" xfId="27179" xr:uid="{00000000-0005-0000-0000-00005E7C0000}"/>
    <cellStyle name="Output 2 2 13 2 3 4" xfId="40092" xr:uid="{00000000-0005-0000-0000-00005F7C0000}"/>
    <cellStyle name="Output 2 2 13 2 3 5" xfId="48184" xr:uid="{00000000-0005-0000-0000-0000607C0000}"/>
    <cellStyle name="Output 2 2 13 2 4" xfId="10239" xr:uid="{00000000-0005-0000-0000-0000617C0000}"/>
    <cellStyle name="Output 2 2 13 2 4 2" xfId="32900" xr:uid="{00000000-0005-0000-0000-0000627C0000}"/>
    <cellStyle name="Output 2 2 13 2 4 3" xfId="41410" xr:uid="{00000000-0005-0000-0000-0000637C0000}"/>
    <cellStyle name="Output 2 2 13 2 4 4" xfId="49502" xr:uid="{00000000-0005-0000-0000-0000647C0000}"/>
    <cellStyle name="Output 2 2 13 2 5" xfId="15951" xr:uid="{00000000-0005-0000-0000-0000657C0000}"/>
    <cellStyle name="Output 2 2 13 2 6" xfId="35739" xr:uid="{00000000-0005-0000-0000-0000667C0000}"/>
    <cellStyle name="Output 2 2 13 2 7" xfId="43831" xr:uid="{00000000-0005-0000-0000-0000677C0000}"/>
    <cellStyle name="Output 2 2 13 3" xfId="2505" xr:uid="{00000000-0005-0000-0000-0000687C0000}"/>
    <cellStyle name="Output 2 2 13 3 2" xfId="5700" xr:uid="{00000000-0005-0000-0000-0000697C0000}"/>
    <cellStyle name="Output 2 2 13 3 2 2" xfId="18608" xr:uid="{00000000-0005-0000-0000-00006A7C0000}"/>
    <cellStyle name="Output 2 2 13 3 2 3" xfId="24994" xr:uid="{00000000-0005-0000-0000-00006B7C0000}"/>
    <cellStyle name="Output 2 2 13 3 2 4" xfId="38261" xr:uid="{00000000-0005-0000-0000-00006C7C0000}"/>
    <cellStyle name="Output 2 2 13 3 2 5" xfId="46353" xr:uid="{00000000-0005-0000-0000-00006D7C0000}"/>
    <cellStyle name="Output 2 2 13 3 3" xfId="8901" xr:uid="{00000000-0005-0000-0000-00006E7C0000}"/>
    <cellStyle name="Output 2 2 13 3 3 2" xfId="21802" xr:uid="{00000000-0005-0000-0000-00006F7C0000}"/>
    <cellStyle name="Output 2 2 13 3 3 3" xfId="28188" xr:uid="{00000000-0005-0000-0000-0000707C0000}"/>
    <cellStyle name="Output 2 2 13 3 3 4" xfId="41101" xr:uid="{00000000-0005-0000-0000-0000717C0000}"/>
    <cellStyle name="Output 2 2 13 3 3 5" xfId="49193" xr:uid="{00000000-0005-0000-0000-0000727C0000}"/>
    <cellStyle name="Output 2 2 13 3 4" xfId="10642" xr:uid="{00000000-0005-0000-0000-0000737C0000}"/>
    <cellStyle name="Output 2 2 13 3 4 2" xfId="33909" xr:uid="{00000000-0005-0000-0000-0000747C0000}"/>
    <cellStyle name="Output 2 2 13 3 4 3" xfId="42444" xr:uid="{00000000-0005-0000-0000-0000757C0000}"/>
    <cellStyle name="Output 2 2 13 3 4 4" xfId="50536" xr:uid="{00000000-0005-0000-0000-0000767C0000}"/>
    <cellStyle name="Output 2 2 13 3 5" xfId="16198" xr:uid="{00000000-0005-0000-0000-0000777C0000}"/>
    <cellStyle name="Output 2 2 13 3 6" xfId="36236" xr:uid="{00000000-0005-0000-0000-0000787C0000}"/>
    <cellStyle name="Output 2 2 13 3 7" xfId="44328" xr:uid="{00000000-0005-0000-0000-0000797C0000}"/>
    <cellStyle name="Output 2 2 13 4" xfId="1829" xr:uid="{00000000-0005-0000-0000-00007A7C0000}"/>
    <cellStyle name="Output 2 2 13 4 2" xfId="5024" xr:uid="{00000000-0005-0000-0000-00007B7C0000}"/>
    <cellStyle name="Output 2 2 13 4 2 2" xfId="17932" xr:uid="{00000000-0005-0000-0000-00007C7C0000}"/>
    <cellStyle name="Output 2 2 13 4 2 3" xfId="24318" xr:uid="{00000000-0005-0000-0000-00007D7C0000}"/>
    <cellStyle name="Output 2 2 13 4 2 4" xfId="40425" xr:uid="{00000000-0005-0000-0000-00007E7C0000}"/>
    <cellStyle name="Output 2 2 13 4 2 5" xfId="48517" xr:uid="{00000000-0005-0000-0000-00007F7C0000}"/>
    <cellStyle name="Output 2 2 13 4 3" xfId="8225" xr:uid="{00000000-0005-0000-0000-0000807C0000}"/>
    <cellStyle name="Output 2 2 13 4 3 2" xfId="21126" xr:uid="{00000000-0005-0000-0000-0000817C0000}"/>
    <cellStyle name="Output 2 2 13 4 3 3" xfId="27512" xr:uid="{00000000-0005-0000-0000-0000827C0000}"/>
    <cellStyle name="Output 2 2 13 4 3 4" xfId="42340" xr:uid="{00000000-0005-0000-0000-0000837C0000}"/>
    <cellStyle name="Output 2 2 13 4 3 5" xfId="50432" xr:uid="{00000000-0005-0000-0000-0000847C0000}"/>
    <cellStyle name="Output 2 2 13 4 4" xfId="12739" xr:uid="{00000000-0005-0000-0000-0000857C0000}"/>
    <cellStyle name="Output 2 2 13 4 4 2" xfId="33233" xr:uid="{00000000-0005-0000-0000-0000867C0000}"/>
    <cellStyle name="Output 2 2 13 4 5" xfId="16045" xr:uid="{00000000-0005-0000-0000-0000877C0000}"/>
    <cellStyle name="Output 2 2 13 4 6" xfId="37585" xr:uid="{00000000-0005-0000-0000-0000887C0000}"/>
    <cellStyle name="Output 2 2 13 4 7" xfId="45677" xr:uid="{00000000-0005-0000-0000-0000897C0000}"/>
    <cellStyle name="Output 2 2 13 5" xfId="996" xr:uid="{00000000-0005-0000-0000-00008A7C0000}"/>
    <cellStyle name="Output 2 2 13 5 2" xfId="4191" xr:uid="{00000000-0005-0000-0000-00008B7C0000}"/>
    <cellStyle name="Output 2 2 13 5 2 2" xfId="17099" xr:uid="{00000000-0005-0000-0000-00008C7C0000}"/>
    <cellStyle name="Output 2 2 13 5 2 3" xfId="23485" xr:uid="{00000000-0005-0000-0000-00008D7C0000}"/>
    <cellStyle name="Output 2 2 13 5 2 4" xfId="41688" xr:uid="{00000000-0005-0000-0000-00008E7C0000}"/>
    <cellStyle name="Output 2 2 13 5 2 5" xfId="49780" xr:uid="{00000000-0005-0000-0000-00008F7C0000}"/>
    <cellStyle name="Output 2 2 13 5 3" xfId="7392" xr:uid="{00000000-0005-0000-0000-0000907C0000}"/>
    <cellStyle name="Output 2 2 13 5 3 2" xfId="20293" xr:uid="{00000000-0005-0000-0000-0000917C0000}"/>
    <cellStyle name="Output 2 2 13 5 3 3" xfId="26679" xr:uid="{00000000-0005-0000-0000-0000927C0000}"/>
    <cellStyle name="Output 2 2 13 5 4" xfId="13049" xr:uid="{00000000-0005-0000-0000-0000937C0000}"/>
    <cellStyle name="Output 2 2 13 5 4 2" xfId="32400" xr:uid="{00000000-0005-0000-0000-0000947C0000}"/>
    <cellStyle name="Output 2 2 13 5 5" xfId="15829" xr:uid="{00000000-0005-0000-0000-0000957C0000}"/>
    <cellStyle name="Output 2 2 13 5 6" xfId="36752" xr:uid="{00000000-0005-0000-0000-0000967C0000}"/>
    <cellStyle name="Output 2 2 13 5 7" xfId="44844" xr:uid="{00000000-0005-0000-0000-0000977C0000}"/>
    <cellStyle name="Output 2 2 13 6" xfId="3009" xr:uid="{00000000-0005-0000-0000-0000987C0000}"/>
    <cellStyle name="Output 2 2 13 6 2" xfId="6204" xr:uid="{00000000-0005-0000-0000-0000997C0000}"/>
    <cellStyle name="Output 2 2 13 6 2 2" xfId="19112" xr:uid="{00000000-0005-0000-0000-00009A7C0000}"/>
    <cellStyle name="Output 2 2 13 6 2 3" xfId="25498" xr:uid="{00000000-0005-0000-0000-00009B7C0000}"/>
    <cellStyle name="Output 2 2 13 6 3" xfId="9405" xr:uid="{00000000-0005-0000-0000-00009C7C0000}"/>
    <cellStyle name="Output 2 2 13 6 3 2" xfId="22306" xr:uid="{00000000-0005-0000-0000-00009D7C0000}"/>
    <cellStyle name="Output 2 2 13 6 3 3" xfId="28692" xr:uid="{00000000-0005-0000-0000-00009E7C0000}"/>
    <cellStyle name="Output 2 2 13 6 4" xfId="10562" xr:uid="{00000000-0005-0000-0000-00009F7C0000}"/>
    <cellStyle name="Output 2 2 13 6 4 2" xfId="34413" xr:uid="{00000000-0005-0000-0000-0000A07C0000}"/>
    <cellStyle name="Output 2 2 13 6 5" xfId="16323" xr:uid="{00000000-0005-0000-0000-0000A17C0000}"/>
    <cellStyle name="Output 2 2 13 6 6" xfId="38770" xr:uid="{00000000-0005-0000-0000-0000A27C0000}"/>
    <cellStyle name="Output 2 2 13 6 7" xfId="46862" xr:uid="{00000000-0005-0000-0000-0000A37C0000}"/>
    <cellStyle name="Output 2 2 13 7" xfId="625" xr:uid="{00000000-0005-0000-0000-0000A47C0000}"/>
    <cellStyle name="Output 2 2 13 7 2" xfId="15650" xr:uid="{00000000-0005-0000-0000-0000A57C0000}"/>
    <cellStyle name="Output 2 2 13 7 2 2" xfId="29503" xr:uid="{00000000-0005-0000-0000-0000A67C0000}"/>
    <cellStyle name="Output 2 2 13 7 3" xfId="15890" xr:uid="{00000000-0005-0000-0000-0000A77C0000}"/>
    <cellStyle name="Output 2 2 13 7 4" xfId="39592" xr:uid="{00000000-0005-0000-0000-0000A87C0000}"/>
    <cellStyle name="Output 2 2 13 7 5" xfId="47684" xr:uid="{00000000-0005-0000-0000-0000A97C0000}"/>
    <cellStyle name="Output 2 2 13 8" xfId="3820" xr:uid="{00000000-0005-0000-0000-0000AA7C0000}"/>
    <cellStyle name="Output 2 2 13 8 2" xfId="16728" xr:uid="{00000000-0005-0000-0000-0000AB7C0000}"/>
    <cellStyle name="Output 2 2 13 8 3" xfId="23114" xr:uid="{00000000-0005-0000-0000-0000AC7C0000}"/>
    <cellStyle name="Output 2 2 13 9" xfId="7021" xr:uid="{00000000-0005-0000-0000-0000AD7C0000}"/>
    <cellStyle name="Output 2 2 13 9 2" xfId="19922" xr:uid="{00000000-0005-0000-0000-0000AE7C0000}"/>
    <cellStyle name="Output 2 2 13 9 3" xfId="26308" xr:uid="{00000000-0005-0000-0000-0000AF7C0000}"/>
    <cellStyle name="Output 2 2 14" xfId="1158" xr:uid="{00000000-0005-0000-0000-0000B07C0000}"/>
    <cellStyle name="Output 2 2 14 10" xfId="35401" xr:uid="{00000000-0005-0000-0000-0000B17C0000}"/>
    <cellStyle name="Output 2 2 14 11" xfId="43493" xr:uid="{00000000-0005-0000-0000-0000B27C0000}"/>
    <cellStyle name="Output 2 2 14 2" xfId="1658" xr:uid="{00000000-0005-0000-0000-0000B37C0000}"/>
    <cellStyle name="Output 2 2 14 2 2" xfId="4853" xr:uid="{00000000-0005-0000-0000-0000B47C0000}"/>
    <cellStyle name="Output 2 2 14 2 2 2" xfId="17761" xr:uid="{00000000-0005-0000-0000-0000B57C0000}"/>
    <cellStyle name="Output 2 2 14 2 2 2 2" xfId="42231" xr:uid="{00000000-0005-0000-0000-0000B67C0000}"/>
    <cellStyle name="Output 2 2 14 2 2 2 3" xfId="50323" xr:uid="{00000000-0005-0000-0000-0000B77C0000}"/>
    <cellStyle name="Output 2 2 14 2 2 3" xfId="24147" xr:uid="{00000000-0005-0000-0000-0000B87C0000}"/>
    <cellStyle name="Output 2 2 14 2 2 4" xfId="37414" xr:uid="{00000000-0005-0000-0000-0000B97C0000}"/>
    <cellStyle name="Output 2 2 14 2 2 5" xfId="45506" xr:uid="{00000000-0005-0000-0000-0000BA7C0000}"/>
    <cellStyle name="Output 2 2 14 2 3" xfId="8054" xr:uid="{00000000-0005-0000-0000-0000BB7C0000}"/>
    <cellStyle name="Output 2 2 14 2 3 2" xfId="20955" xr:uid="{00000000-0005-0000-0000-0000BC7C0000}"/>
    <cellStyle name="Output 2 2 14 2 3 3" xfId="27341" xr:uid="{00000000-0005-0000-0000-0000BD7C0000}"/>
    <cellStyle name="Output 2 2 14 2 3 4" xfId="40254" xr:uid="{00000000-0005-0000-0000-0000BE7C0000}"/>
    <cellStyle name="Output 2 2 14 2 3 5" xfId="48346" xr:uid="{00000000-0005-0000-0000-0000BF7C0000}"/>
    <cellStyle name="Output 2 2 14 2 4" xfId="12838" xr:uid="{00000000-0005-0000-0000-0000C07C0000}"/>
    <cellStyle name="Output 2 2 14 2 4 2" xfId="33062" xr:uid="{00000000-0005-0000-0000-0000C17C0000}"/>
    <cellStyle name="Output 2 2 14 2 4 3" xfId="41437" xr:uid="{00000000-0005-0000-0000-0000C27C0000}"/>
    <cellStyle name="Output 2 2 14 2 4 4" xfId="49529" xr:uid="{00000000-0005-0000-0000-0000C37C0000}"/>
    <cellStyle name="Output 2 2 14 2 5" xfId="15991" xr:uid="{00000000-0005-0000-0000-0000C47C0000}"/>
    <cellStyle name="Output 2 2 14 2 6" xfId="35901" xr:uid="{00000000-0005-0000-0000-0000C57C0000}"/>
    <cellStyle name="Output 2 2 14 2 7" xfId="43993" xr:uid="{00000000-0005-0000-0000-0000C67C0000}"/>
    <cellStyle name="Output 2 2 14 3" xfId="2667" xr:uid="{00000000-0005-0000-0000-0000C77C0000}"/>
    <cellStyle name="Output 2 2 14 3 2" xfId="5862" xr:uid="{00000000-0005-0000-0000-0000C87C0000}"/>
    <cellStyle name="Output 2 2 14 3 2 2" xfId="18770" xr:uid="{00000000-0005-0000-0000-0000C97C0000}"/>
    <cellStyle name="Output 2 2 14 3 2 3" xfId="25156" xr:uid="{00000000-0005-0000-0000-0000CA7C0000}"/>
    <cellStyle name="Output 2 2 14 3 2 4" xfId="38423" xr:uid="{00000000-0005-0000-0000-0000CB7C0000}"/>
    <cellStyle name="Output 2 2 14 3 2 5" xfId="46515" xr:uid="{00000000-0005-0000-0000-0000CC7C0000}"/>
    <cellStyle name="Output 2 2 14 3 3" xfId="9063" xr:uid="{00000000-0005-0000-0000-0000CD7C0000}"/>
    <cellStyle name="Output 2 2 14 3 3 2" xfId="21964" xr:uid="{00000000-0005-0000-0000-0000CE7C0000}"/>
    <cellStyle name="Output 2 2 14 3 3 3" xfId="28350" xr:uid="{00000000-0005-0000-0000-0000CF7C0000}"/>
    <cellStyle name="Output 2 2 14 3 3 4" xfId="41263" xr:uid="{00000000-0005-0000-0000-0000D07C0000}"/>
    <cellStyle name="Output 2 2 14 3 3 5" xfId="49355" xr:uid="{00000000-0005-0000-0000-0000D17C0000}"/>
    <cellStyle name="Output 2 2 14 3 4" xfId="10998" xr:uid="{00000000-0005-0000-0000-0000D27C0000}"/>
    <cellStyle name="Output 2 2 14 3 4 2" xfId="34071" xr:uid="{00000000-0005-0000-0000-0000D37C0000}"/>
    <cellStyle name="Output 2 2 14 3 4 3" xfId="42471" xr:uid="{00000000-0005-0000-0000-0000D47C0000}"/>
    <cellStyle name="Output 2 2 14 3 4 4" xfId="50563" xr:uid="{00000000-0005-0000-0000-0000D57C0000}"/>
    <cellStyle name="Output 2 2 14 3 5" xfId="16239" xr:uid="{00000000-0005-0000-0000-0000D67C0000}"/>
    <cellStyle name="Output 2 2 14 3 6" xfId="36398" xr:uid="{00000000-0005-0000-0000-0000D77C0000}"/>
    <cellStyle name="Output 2 2 14 3 7" xfId="44490" xr:uid="{00000000-0005-0000-0000-0000D87C0000}"/>
    <cellStyle name="Output 2 2 14 4" xfId="2255" xr:uid="{00000000-0005-0000-0000-0000D97C0000}"/>
    <cellStyle name="Output 2 2 14 4 2" xfId="5450" xr:uid="{00000000-0005-0000-0000-0000DA7C0000}"/>
    <cellStyle name="Output 2 2 14 4 2 2" xfId="18358" xr:uid="{00000000-0005-0000-0000-0000DB7C0000}"/>
    <cellStyle name="Output 2 2 14 4 2 3" xfId="24744" xr:uid="{00000000-0005-0000-0000-0000DC7C0000}"/>
    <cellStyle name="Output 2 2 14 4 2 4" xfId="40851" xr:uid="{00000000-0005-0000-0000-0000DD7C0000}"/>
    <cellStyle name="Output 2 2 14 4 2 5" xfId="48943" xr:uid="{00000000-0005-0000-0000-0000DE7C0000}"/>
    <cellStyle name="Output 2 2 14 4 3" xfId="8651" xr:uid="{00000000-0005-0000-0000-0000DF7C0000}"/>
    <cellStyle name="Output 2 2 14 4 3 2" xfId="21552" xr:uid="{00000000-0005-0000-0000-0000E07C0000}"/>
    <cellStyle name="Output 2 2 14 4 3 3" xfId="27938" xr:uid="{00000000-0005-0000-0000-0000E17C0000}"/>
    <cellStyle name="Output 2 2 14 4 3 4" xfId="42407" xr:uid="{00000000-0005-0000-0000-0000E27C0000}"/>
    <cellStyle name="Output 2 2 14 4 3 5" xfId="50499" xr:uid="{00000000-0005-0000-0000-0000E37C0000}"/>
    <cellStyle name="Output 2 2 14 4 4" xfId="12276" xr:uid="{00000000-0005-0000-0000-0000E47C0000}"/>
    <cellStyle name="Output 2 2 14 4 4 2" xfId="33659" xr:uid="{00000000-0005-0000-0000-0000E57C0000}"/>
    <cellStyle name="Output 2 2 14 4 5" xfId="16144" xr:uid="{00000000-0005-0000-0000-0000E67C0000}"/>
    <cellStyle name="Output 2 2 14 4 6" xfId="38011" xr:uid="{00000000-0005-0000-0000-0000E77C0000}"/>
    <cellStyle name="Output 2 2 14 4 7" xfId="46103" xr:uid="{00000000-0005-0000-0000-0000E87C0000}"/>
    <cellStyle name="Output 2 2 14 5" xfId="3171" xr:uid="{00000000-0005-0000-0000-0000E97C0000}"/>
    <cellStyle name="Output 2 2 14 5 2" xfId="6366" xr:uid="{00000000-0005-0000-0000-0000EA7C0000}"/>
    <cellStyle name="Output 2 2 14 5 2 2" xfId="19274" xr:uid="{00000000-0005-0000-0000-0000EB7C0000}"/>
    <cellStyle name="Output 2 2 14 5 2 3" xfId="25660" xr:uid="{00000000-0005-0000-0000-0000EC7C0000}"/>
    <cellStyle name="Output 2 2 14 5 2 4" xfId="41826" xr:uid="{00000000-0005-0000-0000-0000ED7C0000}"/>
    <cellStyle name="Output 2 2 14 5 2 5" xfId="49918" xr:uid="{00000000-0005-0000-0000-0000EE7C0000}"/>
    <cellStyle name="Output 2 2 14 5 3" xfId="9567" xr:uid="{00000000-0005-0000-0000-0000EF7C0000}"/>
    <cellStyle name="Output 2 2 14 5 3 2" xfId="22468" xr:uid="{00000000-0005-0000-0000-0000F07C0000}"/>
    <cellStyle name="Output 2 2 14 5 3 3" xfId="28854" xr:uid="{00000000-0005-0000-0000-0000F17C0000}"/>
    <cellStyle name="Output 2 2 14 5 4" xfId="10953" xr:uid="{00000000-0005-0000-0000-0000F27C0000}"/>
    <cellStyle name="Output 2 2 14 5 4 2" xfId="34575" xr:uid="{00000000-0005-0000-0000-0000F37C0000}"/>
    <cellStyle name="Output 2 2 14 5 5" xfId="16363" xr:uid="{00000000-0005-0000-0000-0000F47C0000}"/>
    <cellStyle name="Output 2 2 14 5 6" xfId="36914" xr:uid="{00000000-0005-0000-0000-0000F57C0000}"/>
    <cellStyle name="Output 2 2 14 5 7" xfId="45006" xr:uid="{00000000-0005-0000-0000-0000F67C0000}"/>
    <cellStyle name="Output 2 2 14 6" xfId="4353" xr:uid="{00000000-0005-0000-0000-0000F77C0000}"/>
    <cellStyle name="Output 2 2 14 6 2" xfId="17261" xr:uid="{00000000-0005-0000-0000-0000F87C0000}"/>
    <cellStyle name="Output 2 2 14 6 3" xfId="23647" xr:uid="{00000000-0005-0000-0000-0000F97C0000}"/>
    <cellStyle name="Output 2 2 14 6 4" xfId="38932" xr:uid="{00000000-0005-0000-0000-0000FA7C0000}"/>
    <cellStyle name="Output 2 2 14 6 5" xfId="47024" xr:uid="{00000000-0005-0000-0000-0000FB7C0000}"/>
    <cellStyle name="Output 2 2 14 7" xfId="7554" xr:uid="{00000000-0005-0000-0000-0000FC7C0000}"/>
    <cellStyle name="Output 2 2 14 7 2" xfId="20455" xr:uid="{00000000-0005-0000-0000-0000FD7C0000}"/>
    <cellStyle name="Output 2 2 14 7 3" xfId="26841" xr:uid="{00000000-0005-0000-0000-0000FE7C0000}"/>
    <cellStyle name="Output 2 2 14 7 4" xfId="39754" xr:uid="{00000000-0005-0000-0000-0000FF7C0000}"/>
    <cellStyle name="Output 2 2 14 7 5" xfId="47846" xr:uid="{00000000-0005-0000-0000-0000007D0000}"/>
    <cellStyle name="Output 2 2 14 8" xfId="13027" xr:uid="{00000000-0005-0000-0000-0000017D0000}"/>
    <cellStyle name="Output 2 2 14 8 2" xfId="32562" xr:uid="{00000000-0005-0000-0000-0000027D0000}"/>
    <cellStyle name="Output 2 2 14 9" xfId="15869" xr:uid="{00000000-0005-0000-0000-0000037D0000}"/>
    <cellStyle name="Output 2 2 15" xfId="1330" xr:uid="{00000000-0005-0000-0000-0000047D0000}"/>
    <cellStyle name="Output 2 2 15 2" xfId="4525" xr:uid="{00000000-0005-0000-0000-0000057D0000}"/>
    <cellStyle name="Output 2 2 15 2 2" xfId="17433" xr:uid="{00000000-0005-0000-0000-0000067D0000}"/>
    <cellStyle name="Output 2 2 15 2 2 2" xfId="41961" xr:uid="{00000000-0005-0000-0000-0000077D0000}"/>
    <cellStyle name="Output 2 2 15 2 2 3" xfId="50053" xr:uid="{00000000-0005-0000-0000-0000087D0000}"/>
    <cellStyle name="Output 2 2 15 2 3" xfId="23819" xr:uid="{00000000-0005-0000-0000-0000097D0000}"/>
    <cellStyle name="Output 2 2 15 2 4" xfId="37086" xr:uid="{00000000-0005-0000-0000-00000A7D0000}"/>
    <cellStyle name="Output 2 2 15 2 5" xfId="45178" xr:uid="{00000000-0005-0000-0000-00000B7D0000}"/>
    <cellStyle name="Output 2 2 15 3" xfId="7726" xr:uid="{00000000-0005-0000-0000-00000C7D0000}"/>
    <cellStyle name="Output 2 2 15 3 2" xfId="20627" xr:uid="{00000000-0005-0000-0000-00000D7D0000}"/>
    <cellStyle name="Output 2 2 15 3 3" xfId="27013" xr:uid="{00000000-0005-0000-0000-00000E7D0000}"/>
    <cellStyle name="Output 2 2 15 3 4" xfId="39926" xr:uid="{00000000-0005-0000-0000-00000F7D0000}"/>
    <cellStyle name="Output 2 2 15 3 5" xfId="48018" xr:uid="{00000000-0005-0000-0000-0000107D0000}"/>
    <cellStyle name="Output 2 2 15 4" xfId="10232" xr:uid="{00000000-0005-0000-0000-0000117D0000}"/>
    <cellStyle name="Output 2 2 15 4 2" xfId="32734" xr:uid="{00000000-0005-0000-0000-0000127D0000}"/>
    <cellStyle name="Output 2 2 15 4 3" xfId="41383" xr:uid="{00000000-0005-0000-0000-0000137D0000}"/>
    <cellStyle name="Output 2 2 15 4 4" xfId="49475" xr:uid="{00000000-0005-0000-0000-0000147D0000}"/>
    <cellStyle name="Output 2 2 15 5" xfId="15911" xr:uid="{00000000-0005-0000-0000-0000157D0000}"/>
    <cellStyle name="Output 2 2 15 6" xfId="35573" xr:uid="{00000000-0005-0000-0000-0000167D0000}"/>
    <cellStyle name="Output 2 2 15 7" xfId="43665" xr:uid="{00000000-0005-0000-0000-0000177D0000}"/>
    <cellStyle name="Output 2 2 16" xfId="2339" xr:uid="{00000000-0005-0000-0000-0000187D0000}"/>
    <cellStyle name="Output 2 2 16 2" xfId="5534" xr:uid="{00000000-0005-0000-0000-0000197D0000}"/>
    <cellStyle name="Output 2 2 16 2 2" xfId="18442" xr:uid="{00000000-0005-0000-0000-00001A7D0000}"/>
    <cellStyle name="Output 2 2 16 2 3" xfId="24828" xr:uid="{00000000-0005-0000-0000-00001B7D0000}"/>
    <cellStyle name="Output 2 2 16 2 4" xfId="38095" xr:uid="{00000000-0005-0000-0000-00001C7D0000}"/>
    <cellStyle name="Output 2 2 16 2 5" xfId="46187" xr:uid="{00000000-0005-0000-0000-00001D7D0000}"/>
    <cellStyle name="Output 2 2 16 3" xfId="8735" xr:uid="{00000000-0005-0000-0000-00001E7D0000}"/>
    <cellStyle name="Output 2 2 16 3 2" xfId="21636" xr:uid="{00000000-0005-0000-0000-00001F7D0000}"/>
    <cellStyle name="Output 2 2 16 3 3" xfId="28022" xr:uid="{00000000-0005-0000-0000-0000207D0000}"/>
    <cellStyle name="Output 2 2 16 3 4" xfId="40935" xr:uid="{00000000-0005-0000-0000-0000217D0000}"/>
    <cellStyle name="Output 2 2 16 3 5" xfId="49027" xr:uid="{00000000-0005-0000-0000-0000227D0000}"/>
    <cellStyle name="Output 2 2 16 4" xfId="11067" xr:uid="{00000000-0005-0000-0000-0000237D0000}"/>
    <cellStyle name="Output 2 2 16 4 2" xfId="33743" xr:uid="{00000000-0005-0000-0000-0000247D0000}"/>
    <cellStyle name="Output 2 2 16 4 3" xfId="42417" xr:uid="{00000000-0005-0000-0000-0000257D0000}"/>
    <cellStyle name="Output 2 2 16 4 4" xfId="50509" xr:uid="{00000000-0005-0000-0000-0000267D0000}"/>
    <cellStyle name="Output 2 2 16 5" xfId="16157" xr:uid="{00000000-0005-0000-0000-0000277D0000}"/>
    <cellStyle name="Output 2 2 16 6" xfId="36070" xr:uid="{00000000-0005-0000-0000-0000287D0000}"/>
    <cellStyle name="Output 2 2 16 7" xfId="44162" xr:uid="{00000000-0005-0000-0000-0000297D0000}"/>
    <cellStyle name="Output 2 2 17" xfId="2053" xr:uid="{00000000-0005-0000-0000-00002A7D0000}"/>
    <cellStyle name="Output 2 2 17 2" xfId="5248" xr:uid="{00000000-0005-0000-0000-00002B7D0000}"/>
    <cellStyle name="Output 2 2 17 2 2" xfId="18156" xr:uid="{00000000-0005-0000-0000-00002C7D0000}"/>
    <cellStyle name="Output 2 2 17 2 3" xfId="24542" xr:uid="{00000000-0005-0000-0000-00002D7D0000}"/>
    <cellStyle name="Output 2 2 17 2 4" xfId="40649" xr:uid="{00000000-0005-0000-0000-00002E7D0000}"/>
    <cellStyle name="Output 2 2 17 2 5" xfId="48741" xr:uid="{00000000-0005-0000-0000-00002F7D0000}"/>
    <cellStyle name="Output 2 2 17 3" xfId="8449" xr:uid="{00000000-0005-0000-0000-0000307D0000}"/>
    <cellStyle name="Output 2 2 17 3 2" xfId="21350" xr:uid="{00000000-0005-0000-0000-0000317D0000}"/>
    <cellStyle name="Output 2 2 17 3 3" xfId="27736" xr:uid="{00000000-0005-0000-0000-0000327D0000}"/>
    <cellStyle name="Output 2 2 17 3 4" xfId="42372" xr:uid="{00000000-0005-0000-0000-0000337D0000}"/>
    <cellStyle name="Output 2 2 17 3 5" xfId="50464" xr:uid="{00000000-0005-0000-0000-0000347D0000}"/>
    <cellStyle name="Output 2 2 17 4" xfId="10741" xr:uid="{00000000-0005-0000-0000-0000357D0000}"/>
    <cellStyle name="Output 2 2 17 4 2" xfId="33457" xr:uid="{00000000-0005-0000-0000-0000367D0000}"/>
    <cellStyle name="Output 2 2 17 5" xfId="16097" xr:uid="{00000000-0005-0000-0000-0000377D0000}"/>
    <cellStyle name="Output 2 2 17 6" xfId="37809" xr:uid="{00000000-0005-0000-0000-0000387D0000}"/>
    <cellStyle name="Output 2 2 17 7" xfId="45901" xr:uid="{00000000-0005-0000-0000-0000397D0000}"/>
    <cellStyle name="Output 2 2 18" xfId="830" xr:uid="{00000000-0005-0000-0000-00003A7D0000}"/>
    <cellStyle name="Output 2 2 18 2" xfId="4025" xr:uid="{00000000-0005-0000-0000-00003B7D0000}"/>
    <cellStyle name="Output 2 2 18 2 2" xfId="16933" xr:uid="{00000000-0005-0000-0000-00003C7D0000}"/>
    <cellStyle name="Output 2 2 18 2 3" xfId="23319" xr:uid="{00000000-0005-0000-0000-00003D7D0000}"/>
    <cellStyle name="Output 2 2 18 2 4" xfId="41545" xr:uid="{00000000-0005-0000-0000-00003E7D0000}"/>
    <cellStyle name="Output 2 2 18 2 5" xfId="49637" xr:uid="{00000000-0005-0000-0000-00003F7D0000}"/>
    <cellStyle name="Output 2 2 18 3" xfId="7226" xr:uid="{00000000-0005-0000-0000-0000407D0000}"/>
    <cellStyle name="Output 2 2 18 3 2" xfId="20127" xr:uid="{00000000-0005-0000-0000-0000417D0000}"/>
    <cellStyle name="Output 2 2 18 3 3" xfId="26513" xr:uid="{00000000-0005-0000-0000-0000427D0000}"/>
    <cellStyle name="Output 2 2 18 4" xfId="10752" xr:uid="{00000000-0005-0000-0000-0000437D0000}"/>
    <cellStyle name="Output 2 2 18 4 2" xfId="32234" xr:uid="{00000000-0005-0000-0000-0000447D0000}"/>
    <cellStyle name="Output 2 2 18 5" xfId="15788" xr:uid="{00000000-0005-0000-0000-0000457D0000}"/>
    <cellStyle name="Output 2 2 18 6" xfId="36586" xr:uid="{00000000-0005-0000-0000-0000467D0000}"/>
    <cellStyle name="Output 2 2 18 7" xfId="44678" xr:uid="{00000000-0005-0000-0000-0000477D0000}"/>
    <cellStyle name="Output 2 2 19" xfId="2843" xr:uid="{00000000-0005-0000-0000-0000487D0000}"/>
    <cellStyle name="Output 2 2 19 2" xfId="6038" xr:uid="{00000000-0005-0000-0000-0000497D0000}"/>
    <cellStyle name="Output 2 2 19 2 2" xfId="18946" xr:uid="{00000000-0005-0000-0000-00004A7D0000}"/>
    <cellStyle name="Output 2 2 19 2 3" xfId="25332" xr:uid="{00000000-0005-0000-0000-00004B7D0000}"/>
    <cellStyle name="Output 2 2 19 3" xfId="9239" xr:uid="{00000000-0005-0000-0000-00004C7D0000}"/>
    <cellStyle name="Output 2 2 19 3 2" xfId="22140" xr:uid="{00000000-0005-0000-0000-00004D7D0000}"/>
    <cellStyle name="Output 2 2 19 3 3" xfId="28526" xr:uid="{00000000-0005-0000-0000-00004E7D0000}"/>
    <cellStyle name="Output 2 2 19 4" xfId="10779" xr:uid="{00000000-0005-0000-0000-00004F7D0000}"/>
    <cellStyle name="Output 2 2 19 4 2" xfId="34247" xr:uid="{00000000-0005-0000-0000-0000507D0000}"/>
    <cellStyle name="Output 2 2 19 5" xfId="16283" xr:uid="{00000000-0005-0000-0000-0000517D0000}"/>
    <cellStyle name="Output 2 2 19 6" xfId="38604" xr:uid="{00000000-0005-0000-0000-0000527D0000}"/>
    <cellStyle name="Output 2 2 19 7" xfId="46696" xr:uid="{00000000-0005-0000-0000-0000537D0000}"/>
    <cellStyle name="Output 2 2 2" xfId="97" xr:uid="{00000000-0005-0000-0000-0000547D0000}"/>
    <cellStyle name="Output 2 2 2 10" xfId="3657" xr:uid="{00000000-0005-0000-0000-0000557D0000}"/>
    <cellStyle name="Output 2 2 2 10 2" xfId="16566" xr:uid="{00000000-0005-0000-0000-0000567D0000}"/>
    <cellStyle name="Output 2 2 2 10 3" xfId="22952" xr:uid="{00000000-0005-0000-0000-0000577D0000}"/>
    <cellStyle name="Output 2 2 2 11" xfId="6858" xr:uid="{00000000-0005-0000-0000-0000587D0000}"/>
    <cellStyle name="Output 2 2 2 11 2" xfId="19760" xr:uid="{00000000-0005-0000-0000-0000597D0000}"/>
    <cellStyle name="Output 2 2 2 11 3" xfId="26146" xr:uid="{00000000-0005-0000-0000-00005A7D0000}"/>
    <cellStyle name="Output 2 2 2 12" xfId="10731" xr:uid="{00000000-0005-0000-0000-00005B7D0000}"/>
    <cellStyle name="Output 2 2 2 12 2" xfId="31877" xr:uid="{00000000-0005-0000-0000-00005C7D0000}"/>
    <cellStyle name="Output 2 2 2 13" xfId="15354" xr:uid="{00000000-0005-0000-0000-00005D7D0000}"/>
    <cellStyle name="Output 2 2 2 14" xfId="35081" xr:uid="{00000000-0005-0000-0000-00005E7D0000}"/>
    <cellStyle name="Output 2 2 2 15" xfId="43173" xr:uid="{00000000-0005-0000-0000-00005F7D0000}"/>
    <cellStyle name="Output 2 2 2 2" xfId="242" xr:uid="{00000000-0005-0000-0000-0000607D0000}"/>
    <cellStyle name="Output 2 2 2 2 10" xfId="13057" xr:uid="{00000000-0005-0000-0000-0000617D0000}"/>
    <cellStyle name="Output 2 2 2 2 10 2" xfId="32047" xr:uid="{00000000-0005-0000-0000-0000627D0000}"/>
    <cellStyle name="Output 2 2 2 2 11" xfId="15393" xr:uid="{00000000-0005-0000-0000-0000637D0000}"/>
    <cellStyle name="Output 2 2 2 2 12" xfId="35247" xr:uid="{00000000-0005-0000-0000-0000647D0000}"/>
    <cellStyle name="Output 2 2 2 2 13" xfId="43339" xr:uid="{00000000-0005-0000-0000-0000657D0000}"/>
    <cellStyle name="Output 2 2 2 2 2" xfId="1504" xr:uid="{00000000-0005-0000-0000-0000667D0000}"/>
    <cellStyle name="Output 2 2 2 2 2 2" xfId="4699" xr:uid="{00000000-0005-0000-0000-0000677D0000}"/>
    <cellStyle name="Output 2 2 2 2 2 2 2" xfId="17607" xr:uid="{00000000-0005-0000-0000-0000687D0000}"/>
    <cellStyle name="Output 2 2 2 2 2 2 2 2" xfId="42108" xr:uid="{00000000-0005-0000-0000-0000697D0000}"/>
    <cellStyle name="Output 2 2 2 2 2 2 2 3" xfId="50200" xr:uid="{00000000-0005-0000-0000-00006A7D0000}"/>
    <cellStyle name="Output 2 2 2 2 2 2 3" xfId="23993" xr:uid="{00000000-0005-0000-0000-00006B7D0000}"/>
    <cellStyle name="Output 2 2 2 2 2 2 4" xfId="37260" xr:uid="{00000000-0005-0000-0000-00006C7D0000}"/>
    <cellStyle name="Output 2 2 2 2 2 2 5" xfId="45352" xr:uid="{00000000-0005-0000-0000-00006D7D0000}"/>
    <cellStyle name="Output 2 2 2 2 2 3" xfId="7900" xr:uid="{00000000-0005-0000-0000-00006E7D0000}"/>
    <cellStyle name="Output 2 2 2 2 2 3 2" xfId="20801" xr:uid="{00000000-0005-0000-0000-00006F7D0000}"/>
    <cellStyle name="Output 2 2 2 2 2 3 3" xfId="27187" xr:uid="{00000000-0005-0000-0000-0000707D0000}"/>
    <cellStyle name="Output 2 2 2 2 2 3 4" xfId="40100" xr:uid="{00000000-0005-0000-0000-0000717D0000}"/>
    <cellStyle name="Output 2 2 2 2 2 3 5" xfId="48192" xr:uid="{00000000-0005-0000-0000-0000727D0000}"/>
    <cellStyle name="Output 2 2 2 2 2 4" xfId="11799" xr:uid="{00000000-0005-0000-0000-0000737D0000}"/>
    <cellStyle name="Output 2 2 2 2 2 4 2" xfId="32908" xr:uid="{00000000-0005-0000-0000-0000747D0000}"/>
    <cellStyle name="Output 2 2 2 2 2 4 3" xfId="41412" xr:uid="{00000000-0005-0000-0000-0000757D0000}"/>
    <cellStyle name="Output 2 2 2 2 2 4 4" xfId="49504" xr:uid="{00000000-0005-0000-0000-0000767D0000}"/>
    <cellStyle name="Output 2 2 2 2 2 5" xfId="15954" xr:uid="{00000000-0005-0000-0000-0000777D0000}"/>
    <cellStyle name="Output 2 2 2 2 2 6" xfId="35747" xr:uid="{00000000-0005-0000-0000-0000787D0000}"/>
    <cellStyle name="Output 2 2 2 2 2 7" xfId="43839" xr:uid="{00000000-0005-0000-0000-0000797D0000}"/>
    <cellStyle name="Output 2 2 2 2 3" xfId="2513" xr:uid="{00000000-0005-0000-0000-00007A7D0000}"/>
    <cellStyle name="Output 2 2 2 2 3 2" xfId="5708" xr:uid="{00000000-0005-0000-0000-00007B7D0000}"/>
    <cellStyle name="Output 2 2 2 2 3 2 2" xfId="18616" xr:uid="{00000000-0005-0000-0000-00007C7D0000}"/>
    <cellStyle name="Output 2 2 2 2 3 2 3" xfId="25002" xr:uid="{00000000-0005-0000-0000-00007D7D0000}"/>
    <cellStyle name="Output 2 2 2 2 3 2 4" xfId="38269" xr:uid="{00000000-0005-0000-0000-00007E7D0000}"/>
    <cellStyle name="Output 2 2 2 2 3 2 5" xfId="46361" xr:uid="{00000000-0005-0000-0000-00007F7D0000}"/>
    <cellStyle name="Output 2 2 2 2 3 3" xfId="8909" xr:uid="{00000000-0005-0000-0000-0000807D0000}"/>
    <cellStyle name="Output 2 2 2 2 3 3 2" xfId="21810" xr:uid="{00000000-0005-0000-0000-0000817D0000}"/>
    <cellStyle name="Output 2 2 2 2 3 3 3" xfId="28196" xr:uid="{00000000-0005-0000-0000-0000827D0000}"/>
    <cellStyle name="Output 2 2 2 2 3 3 4" xfId="41109" xr:uid="{00000000-0005-0000-0000-0000837D0000}"/>
    <cellStyle name="Output 2 2 2 2 3 3 5" xfId="49201" xr:uid="{00000000-0005-0000-0000-0000847D0000}"/>
    <cellStyle name="Output 2 2 2 2 3 4" xfId="11517" xr:uid="{00000000-0005-0000-0000-0000857D0000}"/>
    <cellStyle name="Output 2 2 2 2 3 4 2" xfId="33917" xr:uid="{00000000-0005-0000-0000-0000867D0000}"/>
    <cellStyle name="Output 2 2 2 2 3 4 3" xfId="42446" xr:uid="{00000000-0005-0000-0000-0000877D0000}"/>
    <cellStyle name="Output 2 2 2 2 3 4 4" xfId="50538" xr:uid="{00000000-0005-0000-0000-0000887D0000}"/>
    <cellStyle name="Output 2 2 2 2 3 5" xfId="16201" xr:uid="{00000000-0005-0000-0000-0000897D0000}"/>
    <cellStyle name="Output 2 2 2 2 3 6" xfId="36244" xr:uid="{00000000-0005-0000-0000-00008A7D0000}"/>
    <cellStyle name="Output 2 2 2 2 3 7" xfId="44336" xr:uid="{00000000-0005-0000-0000-00008B7D0000}"/>
    <cellStyle name="Output 2 2 2 2 4" xfId="2232" xr:uid="{00000000-0005-0000-0000-00008C7D0000}"/>
    <cellStyle name="Output 2 2 2 2 4 2" xfId="5427" xr:uid="{00000000-0005-0000-0000-00008D7D0000}"/>
    <cellStyle name="Output 2 2 2 2 4 2 2" xfId="18335" xr:uid="{00000000-0005-0000-0000-00008E7D0000}"/>
    <cellStyle name="Output 2 2 2 2 4 2 3" xfId="24721" xr:uid="{00000000-0005-0000-0000-00008F7D0000}"/>
    <cellStyle name="Output 2 2 2 2 4 2 4" xfId="40828" xr:uid="{00000000-0005-0000-0000-0000907D0000}"/>
    <cellStyle name="Output 2 2 2 2 4 2 5" xfId="48920" xr:uid="{00000000-0005-0000-0000-0000917D0000}"/>
    <cellStyle name="Output 2 2 2 2 4 3" xfId="8628" xr:uid="{00000000-0005-0000-0000-0000927D0000}"/>
    <cellStyle name="Output 2 2 2 2 4 3 2" xfId="21529" xr:uid="{00000000-0005-0000-0000-0000937D0000}"/>
    <cellStyle name="Output 2 2 2 2 4 3 3" xfId="27915" xr:uid="{00000000-0005-0000-0000-0000947D0000}"/>
    <cellStyle name="Output 2 2 2 2 4 3 4" xfId="42401" xr:uid="{00000000-0005-0000-0000-0000957D0000}"/>
    <cellStyle name="Output 2 2 2 2 4 3 5" xfId="50493" xr:uid="{00000000-0005-0000-0000-0000967D0000}"/>
    <cellStyle name="Output 2 2 2 2 4 4" xfId="10479" xr:uid="{00000000-0005-0000-0000-0000977D0000}"/>
    <cellStyle name="Output 2 2 2 2 4 4 2" xfId="33636" xr:uid="{00000000-0005-0000-0000-0000987D0000}"/>
    <cellStyle name="Output 2 2 2 2 4 5" xfId="16137" xr:uid="{00000000-0005-0000-0000-0000997D0000}"/>
    <cellStyle name="Output 2 2 2 2 4 6" xfId="37988" xr:uid="{00000000-0005-0000-0000-00009A7D0000}"/>
    <cellStyle name="Output 2 2 2 2 4 7" xfId="46080" xr:uid="{00000000-0005-0000-0000-00009B7D0000}"/>
    <cellStyle name="Output 2 2 2 2 5" xfId="1004" xr:uid="{00000000-0005-0000-0000-00009C7D0000}"/>
    <cellStyle name="Output 2 2 2 2 5 2" xfId="4199" xr:uid="{00000000-0005-0000-0000-00009D7D0000}"/>
    <cellStyle name="Output 2 2 2 2 5 2 2" xfId="17107" xr:uid="{00000000-0005-0000-0000-00009E7D0000}"/>
    <cellStyle name="Output 2 2 2 2 5 2 3" xfId="23493" xr:uid="{00000000-0005-0000-0000-00009F7D0000}"/>
    <cellStyle name="Output 2 2 2 2 5 2 4" xfId="41696" xr:uid="{00000000-0005-0000-0000-0000A07D0000}"/>
    <cellStyle name="Output 2 2 2 2 5 2 5" xfId="49788" xr:uid="{00000000-0005-0000-0000-0000A17D0000}"/>
    <cellStyle name="Output 2 2 2 2 5 3" xfId="7400" xr:uid="{00000000-0005-0000-0000-0000A27D0000}"/>
    <cellStyle name="Output 2 2 2 2 5 3 2" xfId="20301" xr:uid="{00000000-0005-0000-0000-0000A37D0000}"/>
    <cellStyle name="Output 2 2 2 2 5 3 3" xfId="26687" xr:uid="{00000000-0005-0000-0000-0000A47D0000}"/>
    <cellStyle name="Output 2 2 2 2 5 4" xfId="12246" xr:uid="{00000000-0005-0000-0000-0000A57D0000}"/>
    <cellStyle name="Output 2 2 2 2 5 4 2" xfId="32408" xr:uid="{00000000-0005-0000-0000-0000A67D0000}"/>
    <cellStyle name="Output 2 2 2 2 5 5" xfId="15832" xr:uid="{00000000-0005-0000-0000-0000A77D0000}"/>
    <cellStyle name="Output 2 2 2 2 5 6" xfId="36760" xr:uid="{00000000-0005-0000-0000-0000A87D0000}"/>
    <cellStyle name="Output 2 2 2 2 5 7" xfId="44852" xr:uid="{00000000-0005-0000-0000-0000A97D0000}"/>
    <cellStyle name="Output 2 2 2 2 6" xfId="3017" xr:uid="{00000000-0005-0000-0000-0000AA7D0000}"/>
    <cellStyle name="Output 2 2 2 2 6 2" xfId="6212" xr:uid="{00000000-0005-0000-0000-0000AB7D0000}"/>
    <cellStyle name="Output 2 2 2 2 6 2 2" xfId="19120" xr:uid="{00000000-0005-0000-0000-0000AC7D0000}"/>
    <cellStyle name="Output 2 2 2 2 6 2 3" xfId="25506" xr:uid="{00000000-0005-0000-0000-0000AD7D0000}"/>
    <cellStyle name="Output 2 2 2 2 6 3" xfId="9413" xr:uid="{00000000-0005-0000-0000-0000AE7D0000}"/>
    <cellStyle name="Output 2 2 2 2 6 3 2" xfId="22314" xr:uid="{00000000-0005-0000-0000-0000AF7D0000}"/>
    <cellStyle name="Output 2 2 2 2 6 3 3" xfId="28700" xr:uid="{00000000-0005-0000-0000-0000B07D0000}"/>
    <cellStyle name="Output 2 2 2 2 6 4" xfId="11390" xr:uid="{00000000-0005-0000-0000-0000B17D0000}"/>
    <cellStyle name="Output 2 2 2 2 6 4 2" xfId="34421" xr:uid="{00000000-0005-0000-0000-0000B27D0000}"/>
    <cellStyle name="Output 2 2 2 2 6 5" xfId="16326" xr:uid="{00000000-0005-0000-0000-0000B37D0000}"/>
    <cellStyle name="Output 2 2 2 2 6 6" xfId="38778" xr:uid="{00000000-0005-0000-0000-0000B47D0000}"/>
    <cellStyle name="Output 2 2 2 2 6 7" xfId="46870" xr:uid="{00000000-0005-0000-0000-0000B57D0000}"/>
    <cellStyle name="Output 2 2 2 2 7" xfId="633" xr:uid="{00000000-0005-0000-0000-0000B67D0000}"/>
    <cellStyle name="Output 2 2 2 2 7 2" xfId="15658" xr:uid="{00000000-0005-0000-0000-0000B77D0000}"/>
    <cellStyle name="Output 2 2 2 2 7 2 2" xfId="29511" xr:uid="{00000000-0005-0000-0000-0000B87D0000}"/>
    <cellStyle name="Output 2 2 2 2 7 3" xfId="15973" xr:uid="{00000000-0005-0000-0000-0000B97D0000}"/>
    <cellStyle name="Output 2 2 2 2 7 4" xfId="39600" xr:uid="{00000000-0005-0000-0000-0000BA7D0000}"/>
    <cellStyle name="Output 2 2 2 2 7 5" xfId="47692" xr:uid="{00000000-0005-0000-0000-0000BB7D0000}"/>
    <cellStyle name="Output 2 2 2 2 8" xfId="3828" xr:uid="{00000000-0005-0000-0000-0000BC7D0000}"/>
    <cellStyle name="Output 2 2 2 2 8 2" xfId="16736" xr:uid="{00000000-0005-0000-0000-0000BD7D0000}"/>
    <cellStyle name="Output 2 2 2 2 8 3" xfId="23122" xr:uid="{00000000-0005-0000-0000-0000BE7D0000}"/>
    <cellStyle name="Output 2 2 2 2 9" xfId="7029" xr:uid="{00000000-0005-0000-0000-0000BF7D0000}"/>
    <cellStyle name="Output 2 2 2 2 9 2" xfId="19930" xr:uid="{00000000-0005-0000-0000-0000C07D0000}"/>
    <cellStyle name="Output 2 2 2 2 9 3" xfId="26316" xr:uid="{00000000-0005-0000-0000-0000C17D0000}"/>
    <cellStyle name="Output 2 2 2 3" xfId="1166" xr:uid="{00000000-0005-0000-0000-0000C27D0000}"/>
    <cellStyle name="Output 2 2 2 3 10" xfId="35409" xr:uid="{00000000-0005-0000-0000-0000C37D0000}"/>
    <cellStyle name="Output 2 2 2 3 11" xfId="43501" xr:uid="{00000000-0005-0000-0000-0000C47D0000}"/>
    <cellStyle name="Output 2 2 2 3 2" xfId="1666" xr:uid="{00000000-0005-0000-0000-0000C57D0000}"/>
    <cellStyle name="Output 2 2 2 3 2 2" xfId="4861" xr:uid="{00000000-0005-0000-0000-0000C67D0000}"/>
    <cellStyle name="Output 2 2 2 3 2 2 2" xfId="17769" xr:uid="{00000000-0005-0000-0000-0000C77D0000}"/>
    <cellStyle name="Output 2 2 2 3 2 2 2 2" xfId="42238" xr:uid="{00000000-0005-0000-0000-0000C87D0000}"/>
    <cellStyle name="Output 2 2 2 3 2 2 2 3" xfId="50330" xr:uid="{00000000-0005-0000-0000-0000C97D0000}"/>
    <cellStyle name="Output 2 2 2 3 2 2 3" xfId="24155" xr:uid="{00000000-0005-0000-0000-0000CA7D0000}"/>
    <cellStyle name="Output 2 2 2 3 2 2 4" xfId="37422" xr:uid="{00000000-0005-0000-0000-0000CB7D0000}"/>
    <cellStyle name="Output 2 2 2 3 2 2 5" xfId="45514" xr:uid="{00000000-0005-0000-0000-0000CC7D0000}"/>
    <cellStyle name="Output 2 2 2 3 2 3" xfId="8062" xr:uid="{00000000-0005-0000-0000-0000CD7D0000}"/>
    <cellStyle name="Output 2 2 2 3 2 3 2" xfId="20963" xr:uid="{00000000-0005-0000-0000-0000CE7D0000}"/>
    <cellStyle name="Output 2 2 2 3 2 3 3" xfId="27349" xr:uid="{00000000-0005-0000-0000-0000CF7D0000}"/>
    <cellStyle name="Output 2 2 2 3 2 3 4" xfId="40262" xr:uid="{00000000-0005-0000-0000-0000D07D0000}"/>
    <cellStyle name="Output 2 2 2 3 2 3 5" xfId="48354" xr:uid="{00000000-0005-0000-0000-0000D17D0000}"/>
    <cellStyle name="Output 2 2 2 3 2 4" xfId="12182" xr:uid="{00000000-0005-0000-0000-0000D27D0000}"/>
    <cellStyle name="Output 2 2 2 3 2 4 2" xfId="33070" xr:uid="{00000000-0005-0000-0000-0000D37D0000}"/>
    <cellStyle name="Output 2 2 2 3 2 4 3" xfId="41439" xr:uid="{00000000-0005-0000-0000-0000D47D0000}"/>
    <cellStyle name="Output 2 2 2 3 2 4 4" xfId="49531" xr:uid="{00000000-0005-0000-0000-0000D57D0000}"/>
    <cellStyle name="Output 2 2 2 3 2 5" xfId="15994" xr:uid="{00000000-0005-0000-0000-0000D67D0000}"/>
    <cellStyle name="Output 2 2 2 3 2 6" xfId="35909" xr:uid="{00000000-0005-0000-0000-0000D77D0000}"/>
    <cellStyle name="Output 2 2 2 3 2 7" xfId="44001" xr:uid="{00000000-0005-0000-0000-0000D87D0000}"/>
    <cellStyle name="Output 2 2 2 3 3" xfId="2675" xr:uid="{00000000-0005-0000-0000-0000D97D0000}"/>
    <cellStyle name="Output 2 2 2 3 3 2" xfId="5870" xr:uid="{00000000-0005-0000-0000-0000DA7D0000}"/>
    <cellStyle name="Output 2 2 2 3 3 2 2" xfId="18778" xr:uid="{00000000-0005-0000-0000-0000DB7D0000}"/>
    <cellStyle name="Output 2 2 2 3 3 2 3" xfId="25164" xr:uid="{00000000-0005-0000-0000-0000DC7D0000}"/>
    <cellStyle name="Output 2 2 2 3 3 2 4" xfId="38431" xr:uid="{00000000-0005-0000-0000-0000DD7D0000}"/>
    <cellStyle name="Output 2 2 2 3 3 2 5" xfId="46523" xr:uid="{00000000-0005-0000-0000-0000DE7D0000}"/>
    <cellStyle name="Output 2 2 2 3 3 3" xfId="9071" xr:uid="{00000000-0005-0000-0000-0000DF7D0000}"/>
    <cellStyle name="Output 2 2 2 3 3 3 2" xfId="21972" xr:uid="{00000000-0005-0000-0000-0000E07D0000}"/>
    <cellStyle name="Output 2 2 2 3 3 3 3" xfId="28358" xr:uid="{00000000-0005-0000-0000-0000E17D0000}"/>
    <cellStyle name="Output 2 2 2 3 3 3 4" xfId="41271" xr:uid="{00000000-0005-0000-0000-0000E27D0000}"/>
    <cellStyle name="Output 2 2 2 3 3 3 5" xfId="49363" xr:uid="{00000000-0005-0000-0000-0000E37D0000}"/>
    <cellStyle name="Output 2 2 2 3 3 4" xfId="11592" xr:uid="{00000000-0005-0000-0000-0000E47D0000}"/>
    <cellStyle name="Output 2 2 2 3 3 4 2" xfId="34079" xr:uid="{00000000-0005-0000-0000-0000E57D0000}"/>
    <cellStyle name="Output 2 2 2 3 3 4 3" xfId="42473" xr:uid="{00000000-0005-0000-0000-0000E67D0000}"/>
    <cellStyle name="Output 2 2 2 3 3 4 4" xfId="50565" xr:uid="{00000000-0005-0000-0000-0000E77D0000}"/>
    <cellStyle name="Output 2 2 2 3 3 5" xfId="16242" xr:uid="{00000000-0005-0000-0000-0000E87D0000}"/>
    <cellStyle name="Output 2 2 2 3 3 6" xfId="36406" xr:uid="{00000000-0005-0000-0000-0000E97D0000}"/>
    <cellStyle name="Output 2 2 2 3 3 7" xfId="44498" xr:uid="{00000000-0005-0000-0000-0000EA7D0000}"/>
    <cellStyle name="Output 2 2 2 3 4" xfId="2165" xr:uid="{00000000-0005-0000-0000-0000EB7D0000}"/>
    <cellStyle name="Output 2 2 2 3 4 2" xfId="5360" xr:uid="{00000000-0005-0000-0000-0000EC7D0000}"/>
    <cellStyle name="Output 2 2 2 3 4 2 2" xfId="18268" xr:uid="{00000000-0005-0000-0000-0000ED7D0000}"/>
    <cellStyle name="Output 2 2 2 3 4 2 3" xfId="24654" xr:uid="{00000000-0005-0000-0000-0000EE7D0000}"/>
    <cellStyle name="Output 2 2 2 3 4 2 4" xfId="40761" xr:uid="{00000000-0005-0000-0000-0000EF7D0000}"/>
    <cellStyle name="Output 2 2 2 3 4 2 5" xfId="48853" xr:uid="{00000000-0005-0000-0000-0000F07D0000}"/>
    <cellStyle name="Output 2 2 2 3 4 3" xfId="8561" xr:uid="{00000000-0005-0000-0000-0000F17D0000}"/>
    <cellStyle name="Output 2 2 2 3 4 3 2" xfId="21462" xr:uid="{00000000-0005-0000-0000-0000F27D0000}"/>
    <cellStyle name="Output 2 2 2 3 4 3 3" xfId="27848" xr:uid="{00000000-0005-0000-0000-0000F37D0000}"/>
    <cellStyle name="Output 2 2 2 3 4 3 4" xfId="42391" xr:uid="{00000000-0005-0000-0000-0000F47D0000}"/>
    <cellStyle name="Output 2 2 2 3 4 3 5" xfId="50483" xr:uid="{00000000-0005-0000-0000-0000F57D0000}"/>
    <cellStyle name="Output 2 2 2 3 4 4" xfId="11398" xr:uid="{00000000-0005-0000-0000-0000F67D0000}"/>
    <cellStyle name="Output 2 2 2 3 4 4 2" xfId="33569" xr:uid="{00000000-0005-0000-0000-0000F77D0000}"/>
    <cellStyle name="Output 2 2 2 3 4 5" xfId="16123" xr:uid="{00000000-0005-0000-0000-0000F87D0000}"/>
    <cellStyle name="Output 2 2 2 3 4 6" xfId="37921" xr:uid="{00000000-0005-0000-0000-0000F97D0000}"/>
    <cellStyle name="Output 2 2 2 3 4 7" xfId="46013" xr:uid="{00000000-0005-0000-0000-0000FA7D0000}"/>
    <cellStyle name="Output 2 2 2 3 5" xfId="3179" xr:uid="{00000000-0005-0000-0000-0000FB7D0000}"/>
    <cellStyle name="Output 2 2 2 3 5 2" xfId="6374" xr:uid="{00000000-0005-0000-0000-0000FC7D0000}"/>
    <cellStyle name="Output 2 2 2 3 5 2 2" xfId="19282" xr:uid="{00000000-0005-0000-0000-0000FD7D0000}"/>
    <cellStyle name="Output 2 2 2 3 5 2 3" xfId="25668" xr:uid="{00000000-0005-0000-0000-0000FE7D0000}"/>
    <cellStyle name="Output 2 2 2 3 5 2 4" xfId="41833" xr:uid="{00000000-0005-0000-0000-0000FF7D0000}"/>
    <cellStyle name="Output 2 2 2 3 5 2 5" xfId="49925" xr:uid="{00000000-0005-0000-0000-0000007E0000}"/>
    <cellStyle name="Output 2 2 2 3 5 3" xfId="9575" xr:uid="{00000000-0005-0000-0000-0000017E0000}"/>
    <cellStyle name="Output 2 2 2 3 5 3 2" xfId="22476" xr:uid="{00000000-0005-0000-0000-0000027E0000}"/>
    <cellStyle name="Output 2 2 2 3 5 3 3" xfId="28862" xr:uid="{00000000-0005-0000-0000-0000037E0000}"/>
    <cellStyle name="Output 2 2 2 3 5 4" xfId="11676" xr:uid="{00000000-0005-0000-0000-0000047E0000}"/>
    <cellStyle name="Output 2 2 2 3 5 4 2" xfId="34583" xr:uid="{00000000-0005-0000-0000-0000057E0000}"/>
    <cellStyle name="Output 2 2 2 3 5 5" xfId="16366" xr:uid="{00000000-0005-0000-0000-0000067E0000}"/>
    <cellStyle name="Output 2 2 2 3 5 6" xfId="36922" xr:uid="{00000000-0005-0000-0000-0000077E0000}"/>
    <cellStyle name="Output 2 2 2 3 5 7" xfId="45014" xr:uid="{00000000-0005-0000-0000-0000087E0000}"/>
    <cellStyle name="Output 2 2 2 3 6" xfId="4361" xr:uid="{00000000-0005-0000-0000-0000097E0000}"/>
    <cellStyle name="Output 2 2 2 3 6 2" xfId="17269" xr:uid="{00000000-0005-0000-0000-00000A7E0000}"/>
    <cellStyle name="Output 2 2 2 3 6 3" xfId="23655" xr:uid="{00000000-0005-0000-0000-00000B7E0000}"/>
    <cellStyle name="Output 2 2 2 3 6 4" xfId="38940" xr:uid="{00000000-0005-0000-0000-00000C7E0000}"/>
    <cellStyle name="Output 2 2 2 3 6 5" xfId="47032" xr:uid="{00000000-0005-0000-0000-00000D7E0000}"/>
    <cellStyle name="Output 2 2 2 3 7" xfId="7562" xr:uid="{00000000-0005-0000-0000-00000E7E0000}"/>
    <cellStyle name="Output 2 2 2 3 7 2" xfId="20463" xr:uid="{00000000-0005-0000-0000-00000F7E0000}"/>
    <cellStyle name="Output 2 2 2 3 7 3" xfId="26849" xr:uid="{00000000-0005-0000-0000-0000107E0000}"/>
    <cellStyle name="Output 2 2 2 3 7 4" xfId="39762" xr:uid="{00000000-0005-0000-0000-0000117E0000}"/>
    <cellStyle name="Output 2 2 2 3 7 5" xfId="47854" xr:uid="{00000000-0005-0000-0000-0000127E0000}"/>
    <cellStyle name="Output 2 2 2 3 8" xfId="10647" xr:uid="{00000000-0005-0000-0000-0000137E0000}"/>
    <cellStyle name="Output 2 2 2 3 8 2" xfId="32570" xr:uid="{00000000-0005-0000-0000-0000147E0000}"/>
    <cellStyle name="Output 2 2 2 3 9" xfId="15872" xr:uid="{00000000-0005-0000-0000-0000157E0000}"/>
    <cellStyle name="Output 2 2 2 4" xfId="1338" xr:uid="{00000000-0005-0000-0000-0000167E0000}"/>
    <cellStyle name="Output 2 2 2 4 2" xfId="4533" xr:uid="{00000000-0005-0000-0000-0000177E0000}"/>
    <cellStyle name="Output 2 2 2 4 2 2" xfId="17441" xr:uid="{00000000-0005-0000-0000-0000187E0000}"/>
    <cellStyle name="Output 2 2 2 4 2 2 2" xfId="41969" xr:uid="{00000000-0005-0000-0000-0000197E0000}"/>
    <cellStyle name="Output 2 2 2 4 2 2 3" xfId="50061" xr:uid="{00000000-0005-0000-0000-00001A7E0000}"/>
    <cellStyle name="Output 2 2 2 4 2 3" xfId="23827" xr:uid="{00000000-0005-0000-0000-00001B7E0000}"/>
    <cellStyle name="Output 2 2 2 4 2 4" xfId="37094" xr:uid="{00000000-0005-0000-0000-00001C7E0000}"/>
    <cellStyle name="Output 2 2 2 4 2 5" xfId="45186" xr:uid="{00000000-0005-0000-0000-00001D7E0000}"/>
    <cellStyle name="Output 2 2 2 4 3" xfId="7734" xr:uid="{00000000-0005-0000-0000-00001E7E0000}"/>
    <cellStyle name="Output 2 2 2 4 3 2" xfId="20635" xr:uid="{00000000-0005-0000-0000-00001F7E0000}"/>
    <cellStyle name="Output 2 2 2 4 3 3" xfId="27021" xr:uid="{00000000-0005-0000-0000-0000207E0000}"/>
    <cellStyle name="Output 2 2 2 4 3 4" xfId="39934" xr:uid="{00000000-0005-0000-0000-0000217E0000}"/>
    <cellStyle name="Output 2 2 2 4 3 5" xfId="48026" xr:uid="{00000000-0005-0000-0000-0000227E0000}"/>
    <cellStyle name="Output 2 2 2 4 4" xfId="11363" xr:uid="{00000000-0005-0000-0000-0000237E0000}"/>
    <cellStyle name="Output 2 2 2 4 4 2" xfId="32742" xr:uid="{00000000-0005-0000-0000-0000247E0000}"/>
    <cellStyle name="Output 2 2 2 4 4 3" xfId="41385" xr:uid="{00000000-0005-0000-0000-0000257E0000}"/>
    <cellStyle name="Output 2 2 2 4 4 4" xfId="49477" xr:uid="{00000000-0005-0000-0000-0000267E0000}"/>
    <cellStyle name="Output 2 2 2 4 5" xfId="15914" xr:uid="{00000000-0005-0000-0000-0000277E0000}"/>
    <cellStyle name="Output 2 2 2 4 6" xfId="35581" xr:uid="{00000000-0005-0000-0000-0000287E0000}"/>
    <cellStyle name="Output 2 2 2 4 7" xfId="43673" xr:uid="{00000000-0005-0000-0000-0000297E0000}"/>
    <cellStyle name="Output 2 2 2 5" xfId="2347" xr:uid="{00000000-0005-0000-0000-00002A7E0000}"/>
    <cellStyle name="Output 2 2 2 5 2" xfId="5542" xr:uid="{00000000-0005-0000-0000-00002B7E0000}"/>
    <cellStyle name="Output 2 2 2 5 2 2" xfId="18450" xr:uid="{00000000-0005-0000-0000-00002C7E0000}"/>
    <cellStyle name="Output 2 2 2 5 2 3" xfId="24836" xr:uid="{00000000-0005-0000-0000-00002D7E0000}"/>
    <cellStyle name="Output 2 2 2 5 2 4" xfId="38103" xr:uid="{00000000-0005-0000-0000-00002E7E0000}"/>
    <cellStyle name="Output 2 2 2 5 2 5" xfId="46195" xr:uid="{00000000-0005-0000-0000-00002F7E0000}"/>
    <cellStyle name="Output 2 2 2 5 3" xfId="8743" xr:uid="{00000000-0005-0000-0000-0000307E0000}"/>
    <cellStyle name="Output 2 2 2 5 3 2" xfId="21644" xr:uid="{00000000-0005-0000-0000-0000317E0000}"/>
    <cellStyle name="Output 2 2 2 5 3 3" xfId="28030" xr:uid="{00000000-0005-0000-0000-0000327E0000}"/>
    <cellStyle name="Output 2 2 2 5 3 4" xfId="40943" xr:uid="{00000000-0005-0000-0000-0000337E0000}"/>
    <cellStyle name="Output 2 2 2 5 3 5" xfId="49035" xr:uid="{00000000-0005-0000-0000-0000347E0000}"/>
    <cellStyle name="Output 2 2 2 5 4" xfId="12721" xr:uid="{00000000-0005-0000-0000-0000357E0000}"/>
    <cellStyle name="Output 2 2 2 5 4 2" xfId="33751" xr:uid="{00000000-0005-0000-0000-0000367E0000}"/>
    <cellStyle name="Output 2 2 2 5 4 3" xfId="42419" xr:uid="{00000000-0005-0000-0000-0000377E0000}"/>
    <cellStyle name="Output 2 2 2 5 4 4" xfId="50511" xr:uid="{00000000-0005-0000-0000-0000387E0000}"/>
    <cellStyle name="Output 2 2 2 5 5" xfId="16160" xr:uid="{00000000-0005-0000-0000-0000397E0000}"/>
    <cellStyle name="Output 2 2 2 5 6" xfId="36078" xr:uid="{00000000-0005-0000-0000-00003A7E0000}"/>
    <cellStyle name="Output 2 2 2 5 7" xfId="44170" xr:uid="{00000000-0005-0000-0000-00003B7E0000}"/>
    <cellStyle name="Output 2 2 2 6" xfId="2186" xr:uid="{00000000-0005-0000-0000-00003C7E0000}"/>
    <cellStyle name="Output 2 2 2 6 2" xfId="5381" xr:uid="{00000000-0005-0000-0000-00003D7E0000}"/>
    <cellStyle name="Output 2 2 2 6 2 2" xfId="18289" xr:uid="{00000000-0005-0000-0000-00003E7E0000}"/>
    <cellStyle name="Output 2 2 2 6 2 3" xfId="24675" xr:uid="{00000000-0005-0000-0000-00003F7E0000}"/>
    <cellStyle name="Output 2 2 2 6 2 4" xfId="40782" xr:uid="{00000000-0005-0000-0000-0000407E0000}"/>
    <cellStyle name="Output 2 2 2 6 2 5" xfId="48874" xr:uid="{00000000-0005-0000-0000-0000417E0000}"/>
    <cellStyle name="Output 2 2 2 6 3" xfId="8582" xr:uid="{00000000-0005-0000-0000-0000427E0000}"/>
    <cellStyle name="Output 2 2 2 6 3 2" xfId="21483" xr:uid="{00000000-0005-0000-0000-0000437E0000}"/>
    <cellStyle name="Output 2 2 2 6 3 3" xfId="27869" xr:uid="{00000000-0005-0000-0000-0000447E0000}"/>
    <cellStyle name="Output 2 2 2 6 3 4" xfId="42394" xr:uid="{00000000-0005-0000-0000-0000457E0000}"/>
    <cellStyle name="Output 2 2 2 6 3 5" xfId="50486" xr:uid="{00000000-0005-0000-0000-0000467E0000}"/>
    <cellStyle name="Output 2 2 2 6 4" xfId="11829" xr:uid="{00000000-0005-0000-0000-0000477E0000}"/>
    <cellStyle name="Output 2 2 2 6 4 2" xfId="33590" xr:uid="{00000000-0005-0000-0000-0000487E0000}"/>
    <cellStyle name="Output 2 2 2 6 5" xfId="16127" xr:uid="{00000000-0005-0000-0000-0000497E0000}"/>
    <cellStyle name="Output 2 2 2 6 6" xfId="37942" xr:uid="{00000000-0005-0000-0000-00004A7E0000}"/>
    <cellStyle name="Output 2 2 2 6 7" xfId="46034" xr:uid="{00000000-0005-0000-0000-00004B7E0000}"/>
    <cellStyle name="Output 2 2 2 7" xfId="838" xr:uid="{00000000-0005-0000-0000-00004C7E0000}"/>
    <cellStyle name="Output 2 2 2 7 2" xfId="4033" xr:uid="{00000000-0005-0000-0000-00004D7E0000}"/>
    <cellStyle name="Output 2 2 2 7 2 2" xfId="16941" xr:uid="{00000000-0005-0000-0000-00004E7E0000}"/>
    <cellStyle name="Output 2 2 2 7 2 3" xfId="23327" xr:uid="{00000000-0005-0000-0000-00004F7E0000}"/>
    <cellStyle name="Output 2 2 2 7 2 4" xfId="41553" xr:uid="{00000000-0005-0000-0000-0000507E0000}"/>
    <cellStyle name="Output 2 2 2 7 2 5" xfId="49645" xr:uid="{00000000-0005-0000-0000-0000517E0000}"/>
    <cellStyle name="Output 2 2 2 7 3" xfId="7234" xr:uid="{00000000-0005-0000-0000-0000527E0000}"/>
    <cellStyle name="Output 2 2 2 7 3 2" xfId="20135" xr:uid="{00000000-0005-0000-0000-0000537E0000}"/>
    <cellStyle name="Output 2 2 2 7 3 3" xfId="26521" xr:uid="{00000000-0005-0000-0000-0000547E0000}"/>
    <cellStyle name="Output 2 2 2 7 4" xfId="11084" xr:uid="{00000000-0005-0000-0000-0000557E0000}"/>
    <cellStyle name="Output 2 2 2 7 4 2" xfId="32242" xr:uid="{00000000-0005-0000-0000-0000567E0000}"/>
    <cellStyle name="Output 2 2 2 7 5" xfId="15791" xr:uid="{00000000-0005-0000-0000-0000577E0000}"/>
    <cellStyle name="Output 2 2 2 7 6" xfId="36594" xr:uid="{00000000-0005-0000-0000-0000587E0000}"/>
    <cellStyle name="Output 2 2 2 7 7" xfId="44686" xr:uid="{00000000-0005-0000-0000-0000597E0000}"/>
    <cellStyle name="Output 2 2 2 8" xfId="2851" xr:uid="{00000000-0005-0000-0000-00005A7E0000}"/>
    <cellStyle name="Output 2 2 2 8 2" xfId="6046" xr:uid="{00000000-0005-0000-0000-00005B7E0000}"/>
    <cellStyle name="Output 2 2 2 8 2 2" xfId="18954" xr:uid="{00000000-0005-0000-0000-00005C7E0000}"/>
    <cellStyle name="Output 2 2 2 8 2 3" xfId="25340" xr:uid="{00000000-0005-0000-0000-00005D7E0000}"/>
    <cellStyle name="Output 2 2 2 8 3" xfId="9247" xr:uid="{00000000-0005-0000-0000-00005E7E0000}"/>
    <cellStyle name="Output 2 2 2 8 3 2" xfId="22148" xr:uid="{00000000-0005-0000-0000-00005F7E0000}"/>
    <cellStyle name="Output 2 2 2 8 3 3" xfId="28534" xr:uid="{00000000-0005-0000-0000-0000607E0000}"/>
    <cellStyle name="Output 2 2 2 8 4" xfId="12452" xr:uid="{00000000-0005-0000-0000-0000617E0000}"/>
    <cellStyle name="Output 2 2 2 8 4 2" xfId="34255" xr:uid="{00000000-0005-0000-0000-0000627E0000}"/>
    <cellStyle name="Output 2 2 2 8 5" xfId="16286" xr:uid="{00000000-0005-0000-0000-0000637E0000}"/>
    <cellStyle name="Output 2 2 2 8 6" xfId="38612" xr:uid="{00000000-0005-0000-0000-0000647E0000}"/>
    <cellStyle name="Output 2 2 2 8 7" xfId="46704" xr:uid="{00000000-0005-0000-0000-0000657E0000}"/>
    <cellStyle name="Output 2 2 2 9" xfId="462" xr:uid="{00000000-0005-0000-0000-0000667E0000}"/>
    <cellStyle name="Output 2 2 2 9 2" xfId="15492" xr:uid="{00000000-0005-0000-0000-0000677E0000}"/>
    <cellStyle name="Output 2 2 2 9 2 2" xfId="29346" xr:uid="{00000000-0005-0000-0000-0000687E0000}"/>
    <cellStyle name="Output 2 2 2 9 3" xfId="16367" xr:uid="{00000000-0005-0000-0000-0000697E0000}"/>
    <cellStyle name="Output 2 2 2 9 4" xfId="39434" xr:uid="{00000000-0005-0000-0000-00006A7E0000}"/>
    <cellStyle name="Output 2 2 2 9 5" xfId="47526" xr:uid="{00000000-0005-0000-0000-00006B7E0000}"/>
    <cellStyle name="Output 2 2 20" xfId="454" xr:uid="{00000000-0005-0000-0000-00006C7E0000}"/>
    <cellStyle name="Output 2 2 20 2" xfId="15484" xr:uid="{00000000-0005-0000-0000-00006D7E0000}"/>
    <cellStyle name="Output 2 2 20 2 2" xfId="29338" xr:uid="{00000000-0005-0000-0000-00006E7E0000}"/>
    <cellStyle name="Output 2 2 20 3" xfId="16287" xr:uid="{00000000-0005-0000-0000-00006F7E0000}"/>
    <cellStyle name="Output 2 2 20 4" xfId="39426" xr:uid="{00000000-0005-0000-0000-0000707E0000}"/>
    <cellStyle name="Output 2 2 20 5" xfId="47518" xr:uid="{00000000-0005-0000-0000-0000717E0000}"/>
    <cellStyle name="Output 2 2 21" xfId="3649" xr:uid="{00000000-0005-0000-0000-0000727E0000}"/>
    <cellStyle name="Output 2 2 21 2" xfId="16558" xr:uid="{00000000-0005-0000-0000-0000737E0000}"/>
    <cellStyle name="Output 2 2 21 3" xfId="22944" xr:uid="{00000000-0005-0000-0000-0000747E0000}"/>
    <cellStyle name="Output 2 2 22" xfId="6850" xr:uid="{00000000-0005-0000-0000-0000757E0000}"/>
    <cellStyle name="Output 2 2 22 2" xfId="19752" xr:uid="{00000000-0005-0000-0000-0000767E0000}"/>
    <cellStyle name="Output 2 2 22 3" xfId="26138" xr:uid="{00000000-0005-0000-0000-0000777E0000}"/>
    <cellStyle name="Output 2 2 23" xfId="10901" xr:uid="{00000000-0005-0000-0000-0000787E0000}"/>
    <cellStyle name="Output 2 2 23 2" xfId="31869" xr:uid="{00000000-0005-0000-0000-0000797E0000}"/>
    <cellStyle name="Output 2 2 24" xfId="15351" xr:uid="{00000000-0005-0000-0000-00007A7E0000}"/>
    <cellStyle name="Output 2 2 25" xfId="35073" xr:uid="{00000000-0005-0000-0000-00007B7E0000}"/>
    <cellStyle name="Output 2 2 26" xfId="43165" xr:uid="{00000000-0005-0000-0000-00007C7E0000}"/>
    <cellStyle name="Output 2 2 3" xfId="111" xr:uid="{00000000-0005-0000-0000-00007D7E0000}"/>
    <cellStyle name="Output 2 2 3 10" xfId="3671" xr:uid="{00000000-0005-0000-0000-00007E7E0000}"/>
    <cellStyle name="Output 2 2 3 10 2" xfId="16580" xr:uid="{00000000-0005-0000-0000-00007F7E0000}"/>
    <cellStyle name="Output 2 2 3 10 3" xfId="22966" xr:uid="{00000000-0005-0000-0000-0000807E0000}"/>
    <cellStyle name="Output 2 2 3 11" xfId="6872" xr:uid="{00000000-0005-0000-0000-0000817E0000}"/>
    <cellStyle name="Output 2 2 3 11 2" xfId="19774" xr:uid="{00000000-0005-0000-0000-0000827E0000}"/>
    <cellStyle name="Output 2 2 3 11 3" xfId="26160" xr:uid="{00000000-0005-0000-0000-0000837E0000}"/>
    <cellStyle name="Output 2 2 3 12" xfId="11735" xr:uid="{00000000-0005-0000-0000-0000847E0000}"/>
    <cellStyle name="Output 2 2 3 12 2" xfId="31891" xr:uid="{00000000-0005-0000-0000-0000857E0000}"/>
    <cellStyle name="Output 2 2 3 13" xfId="15359" xr:uid="{00000000-0005-0000-0000-0000867E0000}"/>
    <cellStyle name="Output 2 2 3 14" xfId="35095" xr:uid="{00000000-0005-0000-0000-0000877E0000}"/>
    <cellStyle name="Output 2 2 3 15" xfId="43187" xr:uid="{00000000-0005-0000-0000-0000887E0000}"/>
    <cellStyle name="Output 2 2 3 2" xfId="256" xr:uid="{00000000-0005-0000-0000-0000897E0000}"/>
    <cellStyle name="Output 2 2 3 2 10" xfId="12948" xr:uid="{00000000-0005-0000-0000-00008A7E0000}"/>
    <cellStyle name="Output 2 2 3 2 10 2" xfId="32061" xr:uid="{00000000-0005-0000-0000-00008B7E0000}"/>
    <cellStyle name="Output 2 2 3 2 11" xfId="15398" xr:uid="{00000000-0005-0000-0000-00008C7E0000}"/>
    <cellStyle name="Output 2 2 3 2 12" xfId="35261" xr:uid="{00000000-0005-0000-0000-00008D7E0000}"/>
    <cellStyle name="Output 2 2 3 2 13" xfId="43353" xr:uid="{00000000-0005-0000-0000-00008E7E0000}"/>
    <cellStyle name="Output 2 2 3 2 2" xfId="1518" xr:uid="{00000000-0005-0000-0000-00008F7E0000}"/>
    <cellStyle name="Output 2 2 3 2 2 2" xfId="4713" xr:uid="{00000000-0005-0000-0000-0000907E0000}"/>
    <cellStyle name="Output 2 2 3 2 2 2 2" xfId="17621" xr:uid="{00000000-0005-0000-0000-0000917E0000}"/>
    <cellStyle name="Output 2 2 3 2 2 2 2 2" xfId="42120" xr:uid="{00000000-0005-0000-0000-0000927E0000}"/>
    <cellStyle name="Output 2 2 3 2 2 2 2 3" xfId="50212" xr:uid="{00000000-0005-0000-0000-0000937E0000}"/>
    <cellStyle name="Output 2 2 3 2 2 2 3" xfId="24007" xr:uid="{00000000-0005-0000-0000-0000947E0000}"/>
    <cellStyle name="Output 2 2 3 2 2 2 4" xfId="37274" xr:uid="{00000000-0005-0000-0000-0000957E0000}"/>
    <cellStyle name="Output 2 2 3 2 2 2 5" xfId="45366" xr:uid="{00000000-0005-0000-0000-0000967E0000}"/>
    <cellStyle name="Output 2 2 3 2 2 3" xfId="7914" xr:uid="{00000000-0005-0000-0000-0000977E0000}"/>
    <cellStyle name="Output 2 2 3 2 2 3 2" xfId="20815" xr:uid="{00000000-0005-0000-0000-0000987E0000}"/>
    <cellStyle name="Output 2 2 3 2 2 3 3" xfId="27201" xr:uid="{00000000-0005-0000-0000-0000997E0000}"/>
    <cellStyle name="Output 2 2 3 2 2 3 4" xfId="40114" xr:uid="{00000000-0005-0000-0000-00009A7E0000}"/>
    <cellStyle name="Output 2 2 3 2 2 3 5" xfId="48206" xr:uid="{00000000-0005-0000-0000-00009B7E0000}"/>
    <cellStyle name="Output 2 2 3 2 2 4" xfId="11928" xr:uid="{00000000-0005-0000-0000-00009C7E0000}"/>
    <cellStyle name="Output 2 2 3 2 2 4 2" xfId="32922" xr:uid="{00000000-0005-0000-0000-00009D7E0000}"/>
    <cellStyle name="Output 2 2 3 2 2 4 3" xfId="41414" xr:uid="{00000000-0005-0000-0000-00009E7E0000}"/>
    <cellStyle name="Output 2 2 3 2 2 4 4" xfId="49506" xr:uid="{00000000-0005-0000-0000-00009F7E0000}"/>
    <cellStyle name="Output 2 2 3 2 2 5" xfId="15959" xr:uid="{00000000-0005-0000-0000-0000A07E0000}"/>
    <cellStyle name="Output 2 2 3 2 2 6" xfId="35761" xr:uid="{00000000-0005-0000-0000-0000A17E0000}"/>
    <cellStyle name="Output 2 2 3 2 2 7" xfId="43853" xr:uid="{00000000-0005-0000-0000-0000A27E0000}"/>
    <cellStyle name="Output 2 2 3 2 3" xfId="2527" xr:uid="{00000000-0005-0000-0000-0000A37E0000}"/>
    <cellStyle name="Output 2 2 3 2 3 2" xfId="5722" xr:uid="{00000000-0005-0000-0000-0000A47E0000}"/>
    <cellStyle name="Output 2 2 3 2 3 2 2" xfId="18630" xr:uid="{00000000-0005-0000-0000-0000A57E0000}"/>
    <cellStyle name="Output 2 2 3 2 3 2 3" xfId="25016" xr:uid="{00000000-0005-0000-0000-0000A67E0000}"/>
    <cellStyle name="Output 2 2 3 2 3 2 4" xfId="38283" xr:uid="{00000000-0005-0000-0000-0000A77E0000}"/>
    <cellStyle name="Output 2 2 3 2 3 2 5" xfId="46375" xr:uid="{00000000-0005-0000-0000-0000A87E0000}"/>
    <cellStyle name="Output 2 2 3 2 3 3" xfId="8923" xr:uid="{00000000-0005-0000-0000-0000A97E0000}"/>
    <cellStyle name="Output 2 2 3 2 3 3 2" xfId="21824" xr:uid="{00000000-0005-0000-0000-0000AA7E0000}"/>
    <cellStyle name="Output 2 2 3 2 3 3 3" xfId="28210" xr:uid="{00000000-0005-0000-0000-0000AB7E0000}"/>
    <cellStyle name="Output 2 2 3 2 3 3 4" xfId="41123" xr:uid="{00000000-0005-0000-0000-0000AC7E0000}"/>
    <cellStyle name="Output 2 2 3 2 3 3 5" xfId="49215" xr:uid="{00000000-0005-0000-0000-0000AD7E0000}"/>
    <cellStyle name="Output 2 2 3 2 3 4" xfId="10097" xr:uid="{00000000-0005-0000-0000-0000AE7E0000}"/>
    <cellStyle name="Output 2 2 3 2 3 4 2" xfId="33931" xr:uid="{00000000-0005-0000-0000-0000AF7E0000}"/>
    <cellStyle name="Output 2 2 3 2 3 4 3" xfId="42448" xr:uid="{00000000-0005-0000-0000-0000B07E0000}"/>
    <cellStyle name="Output 2 2 3 2 3 4 4" xfId="50540" xr:uid="{00000000-0005-0000-0000-0000B17E0000}"/>
    <cellStyle name="Output 2 2 3 2 3 5" xfId="16206" xr:uid="{00000000-0005-0000-0000-0000B27E0000}"/>
    <cellStyle name="Output 2 2 3 2 3 6" xfId="36258" xr:uid="{00000000-0005-0000-0000-0000B37E0000}"/>
    <cellStyle name="Output 2 2 3 2 3 7" xfId="44350" xr:uid="{00000000-0005-0000-0000-0000B47E0000}"/>
    <cellStyle name="Output 2 2 3 2 4" xfId="2148" xr:uid="{00000000-0005-0000-0000-0000B57E0000}"/>
    <cellStyle name="Output 2 2 3 2 4 2" xfId="5343" xr:uid="{00000000-0005-0000-0000-0000B67E0000}"/>
    <cellStyle name="Output 2 2 3 2 4 2 2" xfId="18251" xr:uid="{00000000-0005-0000-0000-0000B77E0000}"/>
    <cellStyle name="Output 2 2 3 2 4 2 3" xfId="24637" xr:uid="{00000000-0005-0000-0000-0000B87E0000}"/>
    <cellStyle name="Output 2 2 3 2 4 2 4" xfId="40744" xr:uid="{00000000-0005-0000-0000-0000B97E0000}"/>
    <cellStyle name="Output 2 2 3 2 4 2 5" xfId="48836" xr:uid="{00000000-0005-0000-0000-0000BA7E0000}"/>
    <cellStyle name="Output 2 2 3 2 4 3" xfId="8544" xr:uid="{00000000-0005-0000-0000-0000BB7E0000}"/>
    <cellStyle name="Output 2 2 3 2 4 3 2" xfId="21445" xr:uid="{00000000-0005-0000-0000-0000BC7E0000}"/>
    <cellStyle name="Output 2 2 3 2 4 3 3" xfId="27831" xr:uid="{00000000-0005-0000-0000-0000BD7E0000}"/>
    <cellStyle name="Output 2 2 3 2 4 3 4" xfId="42389" xr:uid="{00000000-0005-0000-0000-0000BE7E0000}"/>
    <cellStyle name="Output 2 2 3 2 4 3 5" xfId="50481" xr:uid="{00000000-0005-0000-0000-0000BF7E0000}"/>
    <cellStyle name="Output 2 2 3 2 4 4" xfId="11571" xr:uid="{00000000-0005-0000-0000-0000C07E0000}"/>
    <cellStyle name="Output 2 2 3 2 4 4 2" xfId="33552" xr:uid="{00000000-0005-0000-0000-0000C17E0000}"/>
    <cellStyle name="Output 2 2 3 2 4 5" xfId="16119" xr:uid="{00000000-0005-0000-0000-0000C27E0000}"/>
    <cellStyle name="Output 2 2 3 2 4 6" xfId="37904" xr:uid="{00000000-0005-0000-0000-0000C37E0000}"/>
    <cellStyle name="Output 2 2 3 2 4 7" xfId="45996" xr:uid="{00000000-0005-0000-0000-0000C47E0000}"/>
    <cellStyle name="Output 2 2 3 2 5" xfId="1018" xr:uid="{00000000-0005-0000-0000-0000C57E0000}"/>
    <cellStyle name="Output 2 2 3 2 5 2" xfId="4213" xr:uid="{00000000-0005-0000-0000-0000C67E0000}"/>
    <cellStyle name="Output 2 2 3 2 5 2 2" xfId="17121" xr:uid="{00000000-0005-0000-0000-0000C77E0000}"/>
    <cellStyle name="Output 2 2 3 2 5 2 3" xfId="23507" xr:uid="{00000000-0005-0000-0000-0000C87E0000}"/>
    <cellStyle name="Output 2 2 3 2 5 2 4" xfId="41709" xr:uid="{00000000-0005-0000-0000-0000C97E0000}"/>
    <cellStyle name="Output 2 2 3 2 5 2 5" xfId="49801" xr:uid="{00000000-0005-0000-0000-0000CA7E0000}"/>
    <cellStyle name="Output 2 2 3 2 5 3" xfId="7414" xr:uid="{00000000-0005-0000-0000-0000CB7E0000}"/>
    <cellStyle name="Output 2 2 3 2 5 3 2" xfId="20315" xr:uid="{00000000-0005-0000-0000-0000CC7E0000}"/>
    <cellStyle name="Output 2 2 3 2 5 3 3" xfId="26701" xr:uid="{00000000-0005-0000-0000-0000CD7E0000}"/>
    <cellStyle name="Output 2 2 3 2 5 4" xfId="10046" xr:uid="{00000000-0005-0000-0000-0000CE7E0000}"/>
    <cellStyle name="Output 2 2 3 2 5 4 2" xfId="32422" xr:uid="{00000000-0005-0000-0000-0000CF7E0000}"/>
    <cellStyle name="Output 2 2 3 2 5 5" xfId="15837" xr:uid="{00000000-0005-0000-0000-0000D07E0000}"/>
    <cellStyle name="Output 2 2 3 2 5 6" xfId="36774" xr:uid="{00000000-0005-0000-0000-0000D17E0000}"/>
    <cellStyle name="Output 2 2 3 2 5 7" xfId="44866" xr:uid="{00000000-0005-0000-0000-0000D27E0000}"/>
    <cellStyle name="Output 2 2 3 2 6" xfId="3031" xr:uid="{00000000-0005-0000-0000-0000D37E0000}"/>
    <cellStyle name="Output 2 2 3 2 6 2" xfId="6226" xr:uid="{00000000-0005-0000-0000-0000D47E0000}"/>
    <cellStyle name="Output 2 2 3 2 6 2 2" xfId="19134" xr:uid="{00000000-0005-0000-0000-0000D57E0000}"/>
    <cellStyle name="Output 2 2 3 2 6 2 3" xfId="25520" xr:uid="{00000000-0005-0000-0000-0000D67E0000}"/>
    <cellStyle name="Output 2 2 3 2 6 3" xfId="9427" xr:uid="{00000000-0005-0000-0000-0000D77E0000}"/>
    <cellStyle name="Output 2 2 3 2 6 3 2" xfId="22328" xr:uid="{00000000-0005-0000-0000-0000D87E0000}"/>
    <cellStyle name="Output 2 2 3 2 6 3 3" xfId="28714" xr:uid="{00000000-0005-0000-0000-0000D97E0000}"/>
    <cellStyle name="Output 2 2 3 2 6 4" xfId="10022" xr:uid="{00000000-0005-0000-0000-0000DA7E0000}"/>
    <cellStyle name="Output 2 2 3 2 6 4 2" xfId="34435" xr:uid="{00000000-0005-0000-0000-0000DB7E0000}"/>
    <cellStyle name="Output 2 2 3 2 6 5" xfId="16331" xr:uid="{00000000-0005-0000-0000-0000DC7E0000}"/>
    <cellStyle name="Output 2 2 3 2 6 6" xfId="38792" xr:uid="{00000000-0005-0000-0000-0000DD7E0000}"/>
    <cellStyle name="Output 2 2 3 2 6 7" xfId="46884" xr:uid="{00000000-0005-0000-0000-0000DE7E0000}"/>
    <cellStyle name="Output 2 2 3 2 7" xfId="647" xr:uid="{00000000-0005-0000-0000-0000DF7E0000}"/>
    <cellStyle name="Output 2 2 3 2 7 2" xfId="15672" xr:uid="{00000000-0005-0000-0000-0000E07E0000}"/>
    <cellStyle name="Output 2 2 3 2 7 2 2" xfId="29525" xr:uid="{00000000-0005-0000-0000-0000E17E0000}"/>
    <cellStyle name="Output 2 2 3 2 7 3" xfId="16505" xr:uid="{00000000-0005-0000-0000-0000E27E0000}"/>
    <cellStyle name="Output 2 2 3 2 7 4" xfId="39614" xr:uid="{00000000-0005-0000-0000-0000E37E0000}"/>
    <cellStyle name="Output 2 2 3 2 7 5" xfId="47706" xr:uid="{00000000-0005-0000-0000-0000E47E0000}"/>
    <cellStyle name="Output 2 2 3 2 8" xfId="3842" xr:uid="{00000000-0005-0000-0000-0000E57E0000}"/>
    <cellStyle name="Output 2 2 3 2 8 2" xfId="16750" xr:uid="{00000000-0005-0000-0000-0000E67E0000}"/>
    <cellStyle name="Output 2 2 3 2 8 3" xfId="23136" xr:uid="{00000000-0005-0000-0000-0000E77E0000}"/>
    <cellStyle name="Output 2 2 3 2 9" xfId="7043" xr:uid="{00000000-0005-0000-0000-0000E87E0000}"/>
    <cellStyle name="Output 2 2 3 2 9 2" xfId="19944" xr:uid="{00000000-0005-0000-0000-0000E97E0000}"/>
    <cellStyle name="Output 2 2 3 2 9 3" xfId="26330" xr:uid="{00000000-0005-0000-0000-0000EA7E0000}"/>
    <cellStyle name="Output 2 2 3 3" xfId="1180" xr:uid="{00000000-0005-0000-0000-0000EB7E0000}"/>
    <cellStyle name="Output 2 2 3 3 10" xfId="35423" xr:uid="{00000000-0005-0000-0000-0000EC7E0000}"/>
    <cellStyle name="Output 2 2 3 3 11" xfId="43515" xr:uid="{00000000-0005-0000-0000-0000ED7E0000}"/>
    <cellStyle name="Output 2 2 3 3 2" xfId="1680" xr:uid="{00000000-0005-0000-0000-0000EE7E0000}"/>
    <cellStyle name="Output 2 2 3 3 2 2" xfId="4875" xr:uid="{00000000-0005-0000-0000-0000EF7E0000}"/>
    <cellStyle name="Output 2 2 3 3 2 2 2" xfId="17783" xr:uid="{00000000-0005-0000-0000-0000F07E0000}"/>
    <cellStyle name="Output 2 2 3 3 2 2 2 2" xfId="42250" xr:uid="{00000000-0005-0000-0000-0000F17E0000}"/>
    <cellStyle name="Output 2 2 3 3 2 2 2 3" xfId="50342" xr:uid="{00000000-0005-0000-0000-0000F27E0000}"/>
    <cellStyle name="Output 2 2 3 3 2 2 3" xfId="24169" xr:uid="{00000000-0005-0000-0000-0000F37E0000}"/>
    <cellStyle name="Output 2 2 3 3 2 2 4" xfId="37436" xr:uid="{00000000-0005-0000-0000-0000F47E0000}"/>
    <cellStyle name="Output 2 2 3 3 2 2 5" xfId="45528" xr:uid="{00000000-0005-0000-0000-0000F57E0000}"/>
    <cellStyle name="Output 2 2 3 3 2 3" xfId="8076" xr:uid="{00000000-0005-0000-0000-0000F67E0000}"/>
    <cellStyle name="Output 2 2 3 3 2 3 2" xfId="20977" xr:uid="{00000000-0005-0000-0000-0000F77E0000}"/>
    <cellStyle name="Output 2 2 3 3 2 3 3" xfId="27363" xr:uid="{00000000-0005-0000-0000-0000F87E0000}"/>
    <cellStyle name="Output 2 2 3 3 2 3 4" xfId="40276" xr:uid="{00000000-0005-0000-0000-0000F97E0000}"/>
    <cellStyle name="Output 2 2 3 3 2 3 5" xfId="48368" xr:uid="{00000000-0005-0000-0000-0000FA7E0000}"/>
    <cellStyle name="Output 2 2 3 3 2 4" xfId="12673" xr:uid="{00000000-0005-0000-0000-0000FB7E0000}"/>
    <cellStyle name="Output 2 2 3 3 2 4 2" xfId="33084" xr:uid="{00000000-0005-0000-0000-0000FC7E0000}"/>
    <cellStyle name="Output 2 2 3 3 2 4 3" xfId="41441" xr:uid="{00000000-0005-0000-0000-0000FD7E0000}"/>
    <cellStyle name="Output 2 2 3 3 2 4 4" xfId="49533" xr:uid="{00000000-0005-0000-0000-0000FE7E0000}"/>
    <cellStyle name="Output 2 2 3 3 2 5" xfId="15999" xr:uid="{00000000-0005-0000-0000-0000FF7E0000}"/>
    <cellStyle name="Output 2 2 3 3 2 6" xfId="35923" xr:uid="{00000000-0005-0000-0000-0000007F0000}"/>
    <cellStyle name="Output 2 2 3 3 2 7" xfId="44015" xr:uid="{00000000-0005-0000-0000-0000017F0000}"/>
    <cellStyle name="Output 2 2 3 3 3" xfId="2689" xr:uid="{00000000-0005-0000-0000-0000027F0000}"/>
    <cellStyle name="Output 2 2 3 3 3 2" xfId="5884" xr:uid="{00000000-0005-0000-0000-0000037F0000}"/>
    <cellStyle name="Output 2 2 3 3 3 2 2" xfId="18792" xr:uid="{00000000-0005-0000-0000-0000047F0000}"/>
    <cellStyle name="Output 2 2 3 3 3 2 3" xfId="25178" xr:uid="{00000000-0005-0000-0000-0000057F0000}"/>
    <cellStyle name="Output 2 2 3 3 3 2 4" xfId="38445" xr:uid="{00000000-0005-0000-0000-0000067F0000}"/>
    <cellStyle name="Output 2 2 3 3 3 2 5" xfId="46537" xr:uid="{00000000-0005-0000-0000-0000077F0000}"/>
    <cellStyle name="Output 2 2 3 3 3 3" xfId="9085" xr:uid="{00000000-0005-0000-0000-0000087F0000}"/>
    <cellStyle name="Output 2 2 3 3 3 3 2" xfId="21986" xr:uid="{00000000-0005-0000-0000-0000097F0000}"/>
    <cellStyle name="Output 2 2 3 3 3 3 3" xfId="28372" xr:uid="{00000000-0005-0000-0000-00000A7F0000}"/>
    <cellStyle name="Output 2 2 3 3 3 3 4" xfId="41285" xr:uid="{00000000-0005-0000-0000-00000B7F0000}"/>
    <cellStyle name="Output 2 2 3 3 3 3 5" xfId="49377" xr:uid="{00000000-0005-0000-0000-00000C7F0000}"/>
    <cellStyle name="Output 2 2 3 3 3 4" xfId="10823" xr:uid="{00000000-0005-0000-0000-00000D7F0000}"/>
    <cellStyle name="Output 2 2 3 3 3 4 2" xfId="34093" xr:uid="{00000000-0005-0000-0000-00000E7F0000}"/>
    <cellStyle name="Output 2 2 3 3 3 4 3" xfId="42475" xr:uid="{00000000-0005-0000-0000-00000F7F0000}"/>
    <cellStyle name="Output 2 2 3 3 3 4 4" xfId="50567" xr:uid="{00000000-0005-0000-0000-0000107F0000}"/>
    <cellStyle name="Output 2 2 3 3 3 5" xfId="16247" xr:uid="{00000000-0005-0000-0000-0000117F0000}"/>
    <cellStyle name="Output 2 2 3 3 3 6" xfId="36420" xr:uid="{00000000-0005-0000-0000-0000127F0000}"/>
    <cellStyle name="Output 2 2 3 3 3 7" xfId="44512" xr:uid="{00000000-0005-0000-0000-0000137F0000}"/>
    <cellStyle name="Output 2 2 3 3 4" xfId="1792" xr:uid="{00000000-0005-0000-0000-0000147F0000}"/>
    <cellStyle name="Output 2 2 3 3 4 2" xfId="4987" xr:uid="{00000000-0005-0000-0000-0000157F0000}"/>
    <cellStyle name="Output 2 2 3 3 4 2 2" xfId="17895" xr:uid="{00000000-0005-0000-0000-0000167F0000}"/>
    <cellStyle name="Output 2 2 3 3 4 2 3" xfId="24281" xr:uid="{00000000-0005-0000-0000-0000177F0000}"/>
    <cellStyle name="Output 2 2 3 3 4 2 4" xfId="40388" xr:uid="{00000000-0005-0000-0000-0000187F0000}"/>
    <cellStyle name="Output 2 2 3 3 4 2 5" xfId="48480" xr:uid="{00000000-0005-0000-0000-0000197F0000}"/>
    <cellStyle name="Output 2 2 3 3 4 3" xfId="8188" xr:uid="{00000000-0005-0000-0000-00001A7F0000}"/>
    <cellStyle name="Output 2 2 3 3 4 3 2" xfId="21089" xr:uid="{00000000-0005-0000-0000-00001B7F0000}"/>
    <cellStyle name="Output 2 2 3 3 4 3 3" xfId="27475" xr:uid="{00000000-0005-0000-0000-00001C7F0000}"/>
    <cellStyle name="Output 2 2 3 3 4 3 4" xfId="42329" xr:uid="{00000000-0005-0000-0000-00001D7F0000}"/>
    <cellStyle name="Output 2 2 3 3 4 3 5" xfId="50421" xr:uid="{00000000-0005-0000-0000-00001E7F0000}"/>
    <cellStyle name="Output 2 2 3 3 4 4" xfId="11806" xr:uid="{00000000-0005-0000-0000-00001F7F0000}"/>
    <cellStyle name="Output 2 2 3 3 4 4 2" xfId="33196" xr:uid="{00000000-0005-0000-0000-0000207F0000}"/>
    <cellStyle name="Output 2 2 3 3 4 5" xfId="16032" xr:uid="{00000000-0005-0000-0000-0000217F0000}"/>
    <cellStyle name="Output 2 2 3 3 4 6" xfId="37548" xr:uid="{00000000-0005-0000-0000-0000227F0000}"/>
    <cellStyle name="Output 2 2 3 3 4 7" xfId="45640" xr:uid="{00000000-0005-0000-0000-0000237F0000}"/>
    <cellStyle name="Output 2 2 3 3 5" xfId="3193" xr:uid="{00000000-0005-0000-0000-0000247F0000}"/>
    <cellStyle name="Output 2 2 3 3 5 2" xfId="6388" xr:uid="{00000000-0005-0000-0000-0000257F0000}"/>
    <cellStyle name="Output 2 2 3 3 5 2 2" xfId="19296" xr:uid="{00000000-0005-0000-0000-0000267F0000}"/>
    <cellStyle name="Output 2 2 3 3 5 2 3" xfId="25682" xr:uid="{00000000-0005-0000-0000-0000277F0000}"/>
    <cellStyle name="Output 2 2 3 3 5 2 4" xfId="41845" xr:uid="{00000000-0005-0000-0000-0000287F0000}"/>
    <cellStyle name="Output 2 2 3 3 5 2 5" xfId="49937" xr:uid="{00000000-0005-0000-0000-0000297F0000}"/>
    <cellStyle name="Output 2 2 3 3 5 3" xfId="9589" xr:uid="{00000000-0005-0000-0000-00002A7F0000}"/>
    <cellStyle name="Output 2 2 3 3 5 3 2" xfId="22490" xr:uid="{00000000-0005-0000-0000-00002B7F0000}"/>
    <cellStyle name="Output 2 2 3 3 5 3 3" xfId="28876" xr:uid="{00000000-0005-0000-0000-00002C7F0000}"/>
    <cellStyle name="Output 2 2 3 3 5 4" xfId="10756" xr:uid="{00000000-0005-0000-0000-00002D7F0000}"/>
    <cellStyle name="Output 2 2 3 3 5 4 2" xfId="34597" xr:uid="{00000000-0005-0000-0000-00002E7F0000}"/>
    <cellStyle name="Output 2 2 3 3 5 5" xfId="16371" xr:uid="{00000000-0005-0000-0000-00002F7F0000}"/>
    <cellStyle name="Output 2 2 3 3 5 6" xfId="36936" xr:uid="{00000000-0005-0000-0000-0000307F0000}"/>
    <cellStyle name="Output 2 2 3 3 5 7" xfId="45028" xr:uid="{00000000-0005-0000-0000-0000317F0000}"/>
    <cellStyle name="Output 2 2 3 3 6" xfId="4375" xr:uid="{00000000-0005-0000-0000-0000327F0000}"/>
    <cellStyle name="Output 2 2 3 3 6 2" xfId="17283" xr:uid="{00000000-0005-0000-0000-0000337F0000}"/>
    <cellStyle name="Output 2 2 3 3 6 3" xfId="23669" xr:uid="{00000000-0005-0000-0000-0000347F0000}"/>
    <cellStyle name="Output 2 2 3 3 6 4" xfId="38954" xr:uid="{00000000-0005-0000-0000-0000357F0000}"/>
    <cellStyle name="Output 2 2 3 3 6 5" xfId="47046" xr:uid="{00000000-0005-0000-0000-0000367F0000}"/>
    <cellStyle name="Output 2 2 3 3 7" xfId="7576" xr:uid="{00000000-0005-0000-0000-0000377F0000}"/>
    <cellStyle name="Output 2 2 3 3 7 2" xfId="20477" xr:uid="{00000000-0005-0000-0000-0000387F0000}"/>
    <cellStyle name="Output 2 2 3 3 7 3" xfId="26863" xr:uid="{00000000-0005-0000-0000-0000397F0000}"/>
    <cellStyle name="Output 2 2 3 3 7 4" xfId="39776" xr:uid="{00000000-0005-0000-0000-00003A7F0000}"/>
    <cellStyle name="Output 2 2 3 3 7 5" xfId="47868" xr:uid="{00000000-0005-0000-0000-00003B7F0000}"/>
    <cellStyle name="Output 2 2 3 3 8" xfId="11884" xr:uid="{00000000-0005-0000-0000-00003C7F0000}"/>
    <cellStyle name="Output 2 2 3 3 8 2" xfId="32584" xr:uid="{00000000-0005-0000-0000-00003D7F0000}"/>
    <cellStyle name="Output 2 2 3 3 9" xfId="15877" xr:uid="{00000000-0005-0000-0000-00003E7F0000}"/>
    <cellStyle name="Output 2 2 3 4" xfId="1352" xr:uid="{00000000-0005-0000-0000-00003F7F0000}"/>
    <cellStyle name="Output 2 2 3 4 2" xfId="4547" xr:uid="{00000000-0005-0000-0000-0000407F0000}"/>
    <cellStyle name="Output 2 2 3 4 2 2" xfId="17455" xr:uid="{00000000-0005-0000-0000-0000417F0000}"/>
    <cellStyle name="Output 2 2 3 4 2 2 2" xfId="41983" xr:uid="{00000000-0005-0000-0000-0000427F0000}"/>
    <cellStyle name="Output 2 2 3 4 2 2 3" xfId="50075" xr:uid="{00000000-0005-0000-0000-0000437F0000}"/>
    <cellStyle name="Output 2 2 3 4 2 3" xfId="23841" xr:uid="{00000000-0005-0000-0000-0000447F0000}"/>
    <cellStyle name="Output 2 2 3 4 2 4" xfId="37108" xr:uid="{00000000-0005-0000-0000-0000457F0000}"/>
    <cellStyle name="Output 2 2 3 4 2 5" xfId="45200" xr:uid="{00000000-0005-0000-0000-0000467F0000}"/>
    <cellStyle name="Output 2 2 3 4 3" xfId="7748" xr:uid="{00000000-0005-0000-0000-0000477F0000}"/>
    <cellStyle name="Output 2 2 3 4 3 2" xfId="20649" xr:uid="{00000000-0005-0000-0000-0000487F0000}"/>
    <cellStyle name="Output 2 2 3 4 3 3" xfId="27035" xr:uid="{00000000-0005-0000-0000-0000497F0000}"/>
    <cellStyle name="Output 2 2 3 4 3 4" xfId="39948" xr:uid="{00000000-0005-0000-0000-00004A7F0000}"/>
    <cellStyle name="Output 2 2 3 4 3 5" xfId="48040" xr:uid="{00000000-0005-0000-0000-00004B7F0000}"/>
    <cellStyle name="Output 2 2 3 4 4" xfId="11909" xr:uid="{00000000-0005-0000-0000-00004C7F0000}"/>
    <cellStyle name="Output 2 2 3 4 4 2" xfId="32756" xr:uid="{00000000-0005-0000-0000-00004D7F0000}"/>
    <cellStyle name="Output 2 2 3 4 4 3" xfId="41387" xr:uid="{00000000-0005-0000-0000-00004E7F0000}"/>
    <cellStyle name="Output 2 2 3 4 4 4" xfId="49479" xr:uid="{00000000-0005-0000-0000-00004F7F0000}"/>
    <cellStyle name="Output 2 2 3 4 5" xfId="15919" xr:uid="{00000000-0005-0000-0000-0000507F0000}"/>
    <cellStyle name="Output 2 2 3 4 6" xfId="35595" xr:uid="{00000000-0005-0000-0000-0000517F0000}"/>
    <cellStyle name="Output 2 2 3 4 7" xfId="43687" xr:uid="{00000000-0005-0000-0000-0000527F0000}"/>
    <cellStyle name="Output 2 2 3 5" xfId="2361" xr:uid="{00000000-0005-0000-0000-0000537F0000}"/>
    <cellStyle name="Output 2 2 3 5 2" xfId="5556" xr:uid="{00000000-0005-0000-0000-0000547F0000}"/>
    <cellStyle name="Output 2 2 3 5 2 2" xfId="18464" xr:uid="{00000000-0005-0000-0000-0000557F0000}"/>
    <cellStyle name="Output 2 2 3 5 2 3" xfId="24850" xr:uid="{00000000-0005-0000-0000-0000567F0000}"/>
    <cellStyle name="Output 2 2 3 5 2 4" xfId="38117" xr:uid="{00000000-0005-0000-0000-0000577F0000}"/>
    <cellStyle name="Output 2 2 3 5 2 5" xfId="46209" xr:uid="{00000000-0005-0000-0000-0000587F0000}"/>
    <cellStyle name="Output 2 2 3 5 3" xfId="8757" xr:uid="{00000000-0005-0000-0000-0000597F0000}"/>
    <cellStyle name="Output 2 2 3 5 3 2" xfId="21658" xr:uid="{00000000-0005-0000-0000-00005A7F0000}"/>
    <cellStyle name="Output 2 2 3 5 3 3" xfId="28044" xr:uid="{00000000-0005-0000-0000-00005B7F0000}"/>
    <cellStyle name="Output 2 2 3 5 3 4" xfId="40957" xr:uid="{00000000-0005-0000-0000-00005C7F0000}"/>
    <cellStyle name="Output 2 2 3 5 3 5" xfId="49049" xr:uid="{00000000-0005-0000-0000-00005D7F0000}"/>
    <cellStyle name="Output 2 2 3 5 4" xfId="11554" xr:uid="{00000000-0005-0000-0000-00005E7F0000}"/>
    <cellStyle name="Output 2 2 3 5 4 2" xfId="33765" xr:uid="{00000000-0005-0000-0000-00005F7F0000}"/>
    <cellStyle name="Output 2 2 3 5 4 3" xfId="42421" xr:uid="{00000000-0005-0000-0000-0000607F0000}"/>
    <cellStyle name="Output 2 2 3 5 4 4" xfId="50513" xr:uid="{00000000-0005-0000-0000-0000617F0000}"/>
    <cellStyle name="Output 2 2 3 5 5" xfId="16165" xr:uid="{00000000-0005-0000-0000-0000627F0000}"/>
    <cellStyle name="Output 2 2 3 5 6" xfId="36092" xr:uid="{00000000-0005-0000-0000-0000637F0000}"/>
    <cellStyle name="Output 2 2 3 5 7" xfId="44184" xr:uid="{00000000-0005-0000-0000-0000647F0000}"/>
    <cellStyle name="Output 2 2 3 6" xfId="1848" xr:uid="{00000000-0005-0000-0000-0000657F0000}"/>
    <cellStyle name="Output 2 2 3 6 2" xfId="5043" xr:uid="{00000000-0005-0000-0000-0000667F0000}"/>
    <cellStyle name="Output 2 2 3 6 2 2" xfId="17951" xr:uid="{00000000-0005-0000-0000-0000677F0000}"/>
    <cellStyle name="Output 2 2 3 6 2 3" xfId="24337" xr:uid="{00000000-0005-0000-0000-0000687F0000}"/>
    <cellStyle name="Output 2 2 3 6 2 4" xfId="40444" xr:uid="{00000000-0005-0000-0000-0000697F0000}"/>
    <cellStyle name="Output 2 2 3 6 2 5" xfId="48536" xr:uid="{00000000-0005-0000-0000-00006A7F0000}"/>
    <cellStyle name="Output 2 2 3 6 3" xfId="8244" xr:uid="{00000000-0005-0000-0000-00006B7F0000}"/>
    <cellStyle name="Output 2 2 3 6 3 2" xfId="21145" xr:uid="{00000000-0005-0000-0000-00006C7F0000}"/>
    <cellStyle name="Output 2 2 3 6 3 3" xfId="27531" xr:uid="{00000000-0005-0000-0000-00006D7F0000}"/>
    <cellStyle name="Output 2 2 3 6 3 4" xfId="42344" xr:uid="{00000000-0005-0000-0000-00006E7F0000}"/>
    <cellStyle name="Output 2 2 3 6 3 5" xfId="50436" xr:uid="{00000000-0005-0000-0000-00006F7F0000}"/>
    <cellStyle name="Output 2 2 3 6 4" xfId="12234" xr:uid="{00000000-0005-0000-0000-0000707F0000}"/>
    <cellStyle name="Output 2 2 3 6 4 2" xfId="33252" xr:uid="{00000000-0005-0000-0000-0000717F0000}"/>
    <cellStyle name="Output 2 2 3 6 5" xfId="16049" xr:uid="{00000000-0005-0000-0000-0000727F0000}"/>
    <cellStyle name="Output 2 2 3 6 6" xfId="37604" xr:uid="{00000000-0005-0000-0000-0000737F0000}"/>
    <cellStyle name="Output 2 2 3 6 7" xfId="45696" xr:uid="{00000000-0005-0000-0000-0000747F0000}"/>
    <cellStyle name="Output 2 2 3 7" xfId="852" xr:uid="{00000000-0005-0000-0000-0000757F0000}"/>
    <cellStyle name="Output 2 2 3 7 2" xfId="4047" xr:uid="{00000000-0005-0000-0000-0000767F0000}"/>
    <cellStyle name="Output 2 2 3 7 2 2" xfId="16955" xr:uid="{00000000-0005-0000-0000-0000777F0000}"/>
    <cellStyle name="Output 2 2 3 7 2 3" xfId="23341" xr:uid="{00000000-0005-0000-0000-0000787F0000}"/>
    <cellStyle name="Output 2 2 3 7 2 4" xfId="41565" xr:uid="{00000000-0005-0000-0000-0000797F0000}"/>
    <cellStyle name="Output 2 2 3 7 2 5" xfId="49657" xr:uid="{00000000-0005-0000-0000-00007A7F0000}"/>
    <cellStyle name="Output 2 2 3 7 3" xfId="7248" xr:uid="{00000000-0005-0000-0000-00007B7F0000}"/>
    <cellStyle name="Output 2 2 3 7 3 2" xfId="20149" xr:uid="{00000000-0005-0000-0000-00007C7F0000}"/>
    <cellStyle name="Output 2 2 3 7 3 3" xfId="26535" xr:uid="{00000000-0005-0000-0000-00007D7F0000}"/>
    <cellStyle name="Output 2 2 3 7 4" xfId="10743" xr:uid="{00000000-0005-0000-0000-00007E7F0000}"/>
    <cellStyle name="Output 2 2 3 7 4 2" xfId="32256" xr:uid="{00000000-0005-0000-0000-00007F7F0000}"/>
    <cellStyle name="Output 2 2 3 7 5" xfId="15796" xr:uid="{00000000-0005-0000-0000-0000807F0000}"/>
    <cellStyle name="Output 2 2 3 7 6" xfId="36608" xr:uid="{00000000-0005-0000-0000-0000817F0000}"/>
    <cellStyle name="Output 2 2 3 7 7" xfId="44700" xr:uid="{00000000-0005-0000-0000-0000827F0000}"/>
    <cellStyle name="Output 2 2 3 8" xfId="2865" xr:uid="{00000000-0005-0000-0000-0000837F0000}"/>
    <cellStyle name="Output 2 2 3 8 2" xfId="6060" xr:uid="{00000000-0005-0000-0000-0000847F0000}"/>
    <cellStyle name="Output 2 2 3 8 2 2" xfId="18968" xr:uid="{00000000-0005-0000-0000-0000857F0000}"/>
    <cellStyle name="Output 2 2 3 8 2 3" xfId="25354" xr:uid="{00000000-0005-0000-0000-0000867F0000}"/>
    <cellStyle name="Output 2 2 3 8 3" xfId="9261" xr:uid="{00000000-0005-0000-0000-0000877F0000}"/>
    <cellStyle name="Output 2 2 3 8 3 2" xfId="22162" xr:uid="{00000000-0005-0000-0000-0000887F0000}"/>
    <cellStyle name="Output 2 2 3 8 3 3" xfId="28548" xr:uid="{00000000-0005-0000-0000-0000897F0000}"/>
    <cellStyle name="Output 2 2 3 8 4" xfId="11124" xr:uid="{00000000-0005-0000-0000-00008A7F0000}"/>
    <cellStyle name="Output 2 2 3 8 4 2" xfId="34269" xr:uid="{00000000-0005-0000-0000-00008B7F0000}"/>
    <cellStyle name="Output 2 2 3 8 5" xfId="16291" xr:uid="{00000000-0005-0000-0000-00008C7F0000}"/>
    <cellStyle name="Output 2 2 3 8 6" xfId="38626" xr:uid="{00000000-0005-0000-0000-00008D7F0000}"/>
    <cellStyle name="Output 2 2 3 8 7" xfId="46718" xr:uid="{00000000-0005-0000-0000-00008E7F0000}"/>
    <cellStyle name="Output 2 2 3 9" xfId="476" xr:uid="{00000000-0005-0000-0000-00008F7F0000}"/>
    <cellStyle name="Output 2 2 3 9 2" xfId="15506" xr:uid="{00000000-0005-0000-0000-0000907F0000}"/>
    <cellStyle name="Output 2 2 3 9 2 2" xfId="29360" xr:uid="{00000000-0005-0000-0000-0000917F0000}"/>
    <cellStyle name="Output 2 2 3 9 3" xfId="16412" xr:uid="{00000000-0005-0000-0000-0000927F0000}"/>
    <cellStyle name="Output 2 2 3 9 4" xfId="39448" xr:uid="{00000000-0005-0000-0000-0000937F0000}"/>
    <cellStyle name="Output 2 2 3 9 5" xfId="47540" xr:uid="{00000000-0005-0000-0000-0000947F0000}"/>
    <cellStyle name="Output 2 2 4" xfId="119" xr:uid="{00000000-0005-0000-0000-0000957F0000}"/>
    <cellStyle name="Output 2 2 4 10" xfId="3679" xr:uid="{00000000-0005-0000-0000-0000967F0000}"/>
    <cellStyle name="Output 2 2 4 10 2" xfId="16588" xr:uid="{00000000-0005-0000-0000-0000977F0000}"/>
    <cellStyle name="Output 2 2 4 10 3" xfId="22974" xr:uid="{00000000-0005-0000-0000-0000987F0000}"/>
    <cellStyle name="Output 2 2 4 11" xfId="6880" xr:uid="{00000000-0005-0000-0000-0000997F0000}"/>
    <cellStyle name="Output 2 2 4 11 2" xfId="19782" xr:uid="{00000000-0005-0000-0000-00009A7F0000}"/>
    <cellStyle name="Output 2 2 4 11 3" xfId="26168" xr:uid="{00000000-0005-0000-0000-00009B7F0000}"/>
    <cellStyle name="Output 2 2 4 12" xfId="13105" xr:uid="{00000000-0005-0000-0000-00009C7F0000}"/>
    <cellStyle name="Output 2 2 4 12 2" xfId="31899" xr:uid="{00000000-0005-0000-0000-00009D7F0000}"/>
    <cellStyle name="Output 2 2 4 13" xfId="15363" xr:uid="{00000000-0005-0000-0000-00009E7F0000}"/>
    <cellStyle name="Output 2 2 4 14" xfId="35103" xr:uid="{00000000-0005-0000-0000-00009F7F0000}"/>
    <cellStyle name="Output 2 2 4 15" xfId="43195" xr:uid="{00000000-0005-0000-0000-0000A07F0000}"/>
    <cellStyle name="Output 2 2 4 2" xfId="264" xr:uid="{00000000-0005-0000-0000-0000A17F0000}"/>
    <cellStyle name="Output 2 2 4 2 10" xfId="12457" xr:uid="{00000000-0005-0000-0000-0000A27F0000}"/>
    <cellStyle name="Output 2 2 4 2 10 2" xfId="32069" xr:uid="{00000000-0005-0000-0000-0000A37F0000}"/>
    <cellStyle name="Output 2 2 4 2 11" xfId="15402" xr:uid="{00000000-0005-0000-0000-0000A47F0000}"/>
    <cellStyle name="Output 2 2 4 2 12" xfId="35269" xr:uid="{00000000-0005-0000-0000-0000A57F0000}"/>
    <cellStyle name="Output 2 2 4 2 13" xfId="43361" xr:uid="{00000000-0005-0000-0000-0000A67F0000}"/>
    <cellStyle name="Output 2 2 4 2 2" xfId="1526" xr:uid="{00000000-0005-0000-0000-0000A77F0000}"/>
    <cellStyle name="Output 2 2 4 2 2 2" xfId="4721" xr:uid="{00000000-0005-0000-0000-0000A87F0000}"/>
    <cellStyle name="Output 2 2 4 2 2 2 2" xfId="17629" xr:uid="{00000000-0005-0000-0000-0000A97F0000}"/>
    <cellStyle name="Output 2 2 4 2 2 2 2 2" xfId="42126" xr:uid="{00000000-0005-0000-0000-0000AA7F0000}"/>
    <cellStyle name="Output 2 2 4 2 2 2 2 3" xfId="50218" xr:uid="{00000000-0005-0000-0000-0000AB7F0000}"/>
    <cellStyle name="Output 2 2 4 2 2 2 3" xfId="24015" xr:uid="{00000000-0005-0000-0000-0000AC7F0000}"/>
    <cellStyle name="Output 2 2 4 2 2 2 4" xfId="37282" xr:uid="{00000000-0005-0000-0000-0000AD7F0000}"/>
    <cellStyle name="Output 2 2 4 2 2 2 5" xfId="45374" xr:uid="{00000000-0005-0000-0000-0000AE7F0000}"/>
    <cellStyle name="Output 2 2 4 2 2 3" xfId="7922" xr:uid="{00000000-0005-0000-0000-0000AF7F0000}"/>
    <cellStyle name="Output 2 2 4 2 2 3 2" xfId="20823" xr:uid="{00000000-0005-0000-0000-0000B07F0000}"/>
    <cellStyle name="Output 2 2 4 2 2 3 3" xfId="27209" xr:uid="{00000000-0005-0000-0000-0000B17F0000}"/>
    <cellStyle name="Output 2 2 4 2 2 3 4" xfId="40122" xr:uid="{00000000-0005-0000-0000-0000B27F0000}"/>
    <cellStyle name="Output 2 2 4 2 2 3 5" xfId="48214" xr:uid="{00000000-0005-0000-0000-0000B37F0000}"/>
    <cellStyle name="Output 2 2 4 2 2 4" xfId="10604" xr:uid="{00000000-0005-0000-0000-0000B47F0000}"/>
    <cellStyle name="Output 2 2 4 2 2 4 2" xfId="32930" xr:uid="{00000000-0005-0000-0000-0000B57F0000}"/>
    <cellStyle name="Output 2 2 4 2 2 4 3" xfId="41416" xr:uid="{00000000-0005-0000-0000-0000B67F0000}"/>
    <cellStyle name="Output 2 2 4 2 2 4 4" xfId="49508" xr:uid="{00000000-0005-0000-0000-0000B77F0000}"/>
    <cellStyle name="Output 2 2 4 2 2 5" xfId="15963" xr:uid="{00000000-0005-0000-0000-0000B87F0000}"/>
    <cellStyle name="Output 2 2 4 2 2 6" xfId="35769" xr:uid="{00000000-0005-0000-0000-0000B97F0000}"/>
    <cellStyle name="Output 2 2 4 2 2 7" xfId="43861" xr:uid="{00000000-0005-0000-0000-0000BA7F0000}"/>
    <cellStyle name="Output 2 2 4 2 3" xfId="2535" xr:uid="{00000000-0005-0000-0000-0000BB7F0000}"/>
    <cellStyle name="Output 2 2 4 2 3 2" xfId="5730" xr:uid="{00000000-0005-0000-0000-0000BC7F0000}"/>
    <cellStyle name="Output 2 2 4 2 3 2 2" xfId="18638" xr:uid="{00000000-0005-0000-0000-0000BD7F0000}"/>
    <cellStyle name="Output 2 2 4 2 3 2 3" xfId="25024" xr:uid="{00000000-0005-0000-0000-0000BE7F0000}"/>
    <cellStyle name="Output 2 2 4 2 3 2 4" xfId="38291" xr:uid="{00000000-0005-0000-0000-0000BF7F0000}"/>
    <cellStyle name="Output 2 2 4 2 3 2 5" xfId="46383" xr:uid="{00000000-0005-0000-0000-0000C07F0000}"/>
    <cellStyle name="Output 2 2 4 2 3 3" xfId="8931" xr:uid="{00000000-0005-0000-0000-0000C17F0000}"/>
    <cellStyle name="Output 2 2 4 2 3 3 2" xfId="21832" xr:uid="{00000000-0005-0000-0000-0000C27F0000}"/>
    <cellStyle name="Output 2 2 4 2 3 3 3" xfId="28218" xr:uid="{00000000-0005-0000-0000-0000C37F0000}"/>
    <cellStyle name="Output 2 2 4 2 3 3 4" xfId="41131" xr:uid="{00000000-0005-0000-0000-0000C47F0000}"/>
    <cellStyle name="Output 2 2 4 2 3 3 5" xfId="49223" xr:uid="{00000000-0005-0000-0000-0000C57F0000}"/>
    <cellStyle name="Output 2 2 4 2 3 4" xfId="12272" xr:uid="{00000000-0005-0000-0000-0000C67F0000}"/>
    <cellStyle name="Output 2 2 4 2 3 4 2" xfId="33939" xr:uid="{00000000-0005-0000-0000-0000C77F0000}"/>
    <cellStyle name="Output 2 2 4 2 3 4 3" xfId="42450" xr:uid="{00000000-0005-0000-0000-0000C87F0000}"/>
    <cellStyle name="Output 2 2 4 2 3 4 4" xfId="50542" xr:uid="{00000000-0005-0000-0000-0000C97F0000}"/>
    <cellStyle name="Output 2 2 4 2 3 5" xfId="16210" xr:uid="{00000000-0005-0000-0000-0000CA7F0000}"/>
    <cellStyle name="Output 2 2 4 2 3 6" xfId="36266" xr:uid="{00000000-0005-0000-0000-0000CB7F0000}"/>
    <cellStyle name="Output 2 2 4 2 3 7" xfId="44358" xr:uid="{00000000-0005-0000-0000-0000CC7F0000}"/>
    <cellStyle name="Output 2 2 4 2 4" xfId="1804" xr:uid="{00000000-0005-0000-0000-0000CD7F0000}"/>
    <cellStyle name="Output 2 2 4 2 4 2" xfId="4999" xr:uid="{00000000-0005-0000-0000-0000CE7F0000}"/>
    <cellStyle name="Output 2 2 4 2 4 2 2" xfId="17907" xr:uid="{00000000-0005-0000-0000-0000CF7F0000}"/>
    <cellStyle name="Output 2 2 4 2 4 2 3" xfId="24293" xr:uid="{00000000-0005-0000-0000-0000D07F0000}"/>
    <cellStyle name="Output 2 2 4 2 4 2 4" xfId="40400" xr:uid="{00000000-0005-0000-0000-0000D17F0000}"/>
    <cellStyle name="Output 2 2 4 2 4 2 5" xfId="48492" xr:uid="{00000000-0005-0000-0000-0000D27F0000}"/>
    <cellStyle name="Output 2 2 4 2 4 3" xfId="8200" xr:uid="{00000000-0005-0000-0000-0000D37F0000}"/>
    <cellStyle name="Output 2 2 4 2 4 3 2" xfId="21101" xr:uid="{00000000-0005-0000-0000-0000D47F0000}"/>
    <cellStyle name="Output 2 2 4 2 4 3 3" xfId="27487" xr:uid="{00000000-0005-0000-0000-0000D57F0000}"/>
    <cellStyle name="Output 2 2 4 2 4 3 4" xfId="42334" xr:uid="{00000000-0005-0000-0000-0000D67F0000}"/>
    <cellStyle name="Output 2 2 4 2 4 3 5" xfId="50426" xr:uid="{00000000-0005-0000-0000-0000D77F0000}"/>
    <cellStyle name="Output 2 2 4 2 4 4" xfId="11053" xr:uid="{00000000-0005-0000-0000-0000D87F0000}"/>
    <cellStyle name="Output 2 2 4 2 4 4 2" xfId="33208" xr:uid="{00000000-0005-0000-0000-0000D97F0000}"/>
    <cellStyle name="Output 2 2 4 2 4 5" xfId="16037" xr:uid="{00000000-0005-0000-0000-0000DA7F0000}"/>
    <cellStyle name="Output 2 2 4 2 4 6" xfId="37560" xr:uid="{00000000-0005-0000-0000-0000DB7F0000}"/>
    <cellStyle name="Output 2 2 4 2 4 7" xfId="45652" xr:uid="{00000000-0005-0000-0000-0000DC7F0000}"/>
    <cellStyle name="Output 2 2 4 2 5" xfId="1026" xr:uid="{00000000-0005-0000-0000-0000DD7F0000}"/>
    <cellStyle name="Output 2 2 4 2 5 2" xfId="4221" xr:uid="{00000000-0005-0000-0000-0000DE7F0000}"/>
    <cellStyle name="Output 2 2 4 2 5 2 2" xfId="17129" xr:uid="{00000000-0005-0000-0000-0000DF7F0000}"/>
    <cellStyle name="Output 2 2 4 2 5 2 3" xfId="23515" xr:uid="{00000000-0005-0000-0000-0000E07F0000}"/>
    <cellStyle name="Output 2 2 4 2 5 2 4" xfId="41715" xr:uid="{00000000-0005-0000-0000-0000E17F0000}"/>
    <cellStyle name="Output 2 2 4 2 5 2 5" xfId="49807" xr:uid="{00000000-0005-0000-0000-0000E27F0000}"/>
    <cellStyle name="Output 2 2 4 2 5 3" xfId="7422" xr:uid="{00000000-0005-0000-0000-0000E37F0000}"/>
    <cellStyle name="Output 2 2 4 2 5 3 2" xfId="20323" xr:uid="{00000000-0005-0000-0000-0000E47F0000}"/>
    <cellStyle name="Output 2 2 4 2 5 3 3" xfId="26709" xr:uid="{00000000-0005-0000-0000-0000E57F0000}"/>
    <cellStyle name="Output 2 2 4 2 5 4" xfId="11019" xr:uid="{00000000-0005-0000-0000-0000E67F0000}"/>
    <cellStyle name="Output 2 2 4 2 5 4 2" xfId="32430" xr:uid="{00000000-0005-0000-0000-0000E77F0000}"/>
    <cellStyle name="Output 2 2 4 2 5 5" xfId="15840" xr:uid="{00000000-0005-0000-0000-0000E87F0000}"/>
    <cellStyle name="Output 2 2 4 2 5 6" xfId="36782" xr:uid="{00000000-0005-0000-0000-0000E97F0000}"/>
    <cellStyle name="Output 2 2 4 2 5 7" xfId="44874" xr:uid="{00000000-0005-0000-0000-0000EA7F0000}"/>
    <cellStyle name="Output 2 2 4 2 6" xfId="3039" xr:uid="{00000000-0005-0000-0000-0000EB7F0000}"/>
    <cellStyle name="Output 2 2 4 2 6 2" xfId="6234" xr:uid="{00000000-0005-0000-0000-0000EC7F0000}"/>
    <cellStyle name="Output 2 2 4 2 6 2 2" xfId="19142" xr:uid="{00000000-0005-0000-0000-0000ED7F0000}"/>
    <cellStyle name="Output 2 2 4 2 6 2 3" xfId="25528" xr:uid="{00000000-0005-0000-0000-0000EE7F0000}"/>
    <cellStyle name="Output 2 2 4 2 6 3" xfId="9435" xr:uid="{00000000-0005-0000-0000-0000EF7F0000}"/>
    <cellStyle name="Output 2 2 4 2 6 3 2" xfId="22336" xr:uid="{00000000-0005-0000-0000-0000F07F0000}"/>
    <cellStyle name="Output 2 2 4 2 6 3 3" xfId="28722" xr:uid="{00000000-0005-0000-0000-0000F17F0000}"/>
    <cellStyle name="Output 2 2 4 2 6 4" xfId="10895" xr:uid="{00000000-0005-0000-0000-0000F27F0000}"/>
    <cellStyle name="Output 2 2 4 2 6 4 2" xfId="34443" xr:uid="{00000000-0005-0000-0000-0000F37F0000}"/>
    <cellStyle name="Output 2 2 4 2 6 5" xfId="16334" xr:uid="{00000000-0005-0000-0000-0000F47F0000}"/>
    <cellStyle name="Output 2 2 4 2 6 6" xfId="38800" xr:uid="{00000000-0005-0000-0000-0000F57F0000}"/>
    <cellStyle name="Output 2 2 4 2 6 7" xfId="46892" xr:uid="{00000000-0005-0000-0000-0000F67F0000}"/>
    <cellStyle name="Output 2 2 4 2 7" xfId="655" xr:uid="{00000000-0005-0000-0000-0000F77F0000}"/>
    <cellStyle name="Output 2 2 4 2 7 2" xfId="15680" xr:uid="{00000000-0005-0000-0000-0000F87F0000}"/>
    <cellStyle name="Output 2 2 4 2 7 2 2" xfId="29533" xr:uid="{00000000-0005-0000-0000-0000F97F0000}"/>
    <cellStyle name="Output 2 2 4 2 7 3" xfId="16130" xr:uid="{00000000-0005-0000-0000-0000FA7F0000}"/>
    <cellStyle name="Output 2 2 4 2 7 4" xfId="39622" xr:uid="{00000000-0005-0000-0000-0000FB7F0000}"/>
    <cellStyle name="Output 2 2 4 2 7 5" xfId="47714" xr:uid="{00000000-0005-0000-0000-0000FC7F0000}"/>
    <cellStyle name="Output 2 2 4 2 8" xfId="3850" xr:uid="{00000000-0005-0000-0000-0000FD7F0000}"/>
    <cellStyle name="Output 2 2 4 2 8 2" xfId="16758" xr:uid="{00000000-0005-0000-0000-0000FE7F0000}"/>
    <cellStyle name="Output 2 2 4 2 8 3" xfId="23144" xr:uid="{00000000-0005-0000-0000-0000FF7F0000}"/>
    <cellStyle name="Output 2 2 4 2 9" xfId="7051" xr:uid="{00000000-0005-0000-0000-000000800000}"/>
    <cellStyle name="Output 2 2 4 2 9 2" xfId="19952" xr:uid="{00000000-0005-0000-0000-000001800000}"/>
    <cellStyle name="Output 2 2 4 2 9 3" xfId="26338" xr:uid="{00000000-0005-0000-0000-000002800000}"/>
    <cellStyle name="Output 2 2 4 3" xfId="1188" xr:uid="{00000000-0005-0000-0000-000003800000}"/>
    <cellStyle name="Output 2 2 4 3 10" xfId="35431" xr:uid="{00000000-0005-0000-0000-000004800000}"/>
    <cellStyle name="Output 2 2 4 3 11" xfId="43523" xr:uid="{00000000-0005-0000-0000-000005800000}"/>
    <cellStyle name="Output 2 2 4 3 2" xfId="1688" xr:uid="{00000000-0005-0000-0000-000006800000}"/>
    <cellStyle name="Output 2 2 4 3 2 2" xfId="4883" xr:uid="{00000000-0005-0000-0000-000007800000}"/>
    <cellStyle name="Output 2 2 4 3 2 2 2" xfId="17791" xr:uid="{00000000-0005-0000-0000-000008800000}"/>
    <cellStyle name="Output 2 2 4 3 2 2 2 2" xfId="42257" xr:uid="{00000000-0005-0000-0000-000009800000}"/>
    <cellStyle name="Output 2 2 4 3 2 2 2 3" xfId="50349" xr:uid="{00000000-0005-0000-0000-00000A800000}"/>
    <cellStyle name="Output 2 2 4 3 2 2 3" xfId="24177" xr:uid="{00000000-0005-0000-0000-00000B800000}"/>
    <cellStyle name="Output 2 2 4 3 2 2 4" xfId="37444" xr:uid="{00000000-0005-0000-0000-00000C800000}"/>
    <cellStyle name="Output 2 2 4 3 2 2 5" xfId="45536" xr:uid="{00000000-0005-0000-0000-00000D800000}"/>
    <cellStyle name="Output 2 2 4 3 2 3" xfId="8084" xr:uid="{00000000-0005-0000-0000-00000E800000}"/>
    <cellStyle name="Output 2 2 4 3 2 3 2" xfId="20985" xr:uid="{00000000-0005-0000-0000-00000F800000}"/>
    <cellStyle name="Output 2 2 4 3 2 3 3" xfId="27371" xr:uid="{00000000-0005-0000-0000-000010800000}"/>
    <cellStyle name="Output 2 2 4 3 2 3 4" xfId="40284" xr:uid="{00000000-0005-0000-0000-000011800000}"/>
    <cellStyle name="Output 2 2 4 3 2 3 5" xfId="48376" xr:uid="{00000000-0005-0000-0000-000012800000}"/>
    <cellStyle name="Output 2 2 4 3 2 4" xfId="10520" xr:uid="{00000000-0005-0000-0000-000013800000}"/>
    <cellStyle name="Output 2 2 4 3 2 4 2" xfId="33092" xr:uid="{00000000-0005-0000-0000-000014800000}"/>
    <cellStyle name="Output 2 2 4 3 2 4 3" xfId="41443" xr:uid="{00000000-0005-0000-0000-000015800000}"/>
    <cellStyle name="Output 2 2 4 3 2 4 4" xfId="49535" xr:uid="{00000000-0005-0000-0000-000016800000}"/>
    <cellStyle name="Output 2 2 4 3 2 5" xfId="16002" xr:uid="{00000000-0005-0000-0000-000017800000}"/>
    <cellStyle name="Output 2 2 4 3 2 6" xfId="35931" xr:uid="{00000000-0005-0000-0000-000018800000}"/>
    <cellStyle name="Output 2 2 4 3 2 7" xfId="44023" xr:uid="{00000000-0005-0000-0000-000019800000}"/>
    <cellStyle name="Output 2 2 4 3 3" xfId="2697" xr:uid="{00000000-0005-0000-0000-00001A800000}"/>
    <cellStyle name="Output 2 2 4 3 3 2" xfId="5892" xr:uid="{00000000-0005-0000-0000-00001B800000}"/>
    <cellStyle name="Output 2 2 4 3 3 2 2" xfId="18800" xr:uid="{00000000-0005-0000-0000-00001C800000}"/>
    <cellStyle name="Output 2 2 4 3 3 2 3" xfId="25186" xr:uid="{00000000-0005-0000-0000-00001D800000}"/>
    <cellStyle name="Output 2 2 4 3 3 2 4" xfId="38453" xr:uid="{00000000-0005-0000-0000-00001E800000}"/>
    <cellStyle name="Output 2 2 4 3 3 2 5" xfId="46545" xr:uid="{00000000-0005-0000-0000-00001F800000}"/>
    <cellStyle name="Output 2 2 4 3 3 3" xfId="9093" xr:uid="{00000000-0005-0000-0000-000020800000}"/>
    <cellStyle name="Output 2 2 4 3 3 3 2" xfId="21994" xr:uid="{00000000-0005-0000-0000-000021800000}"/>
    <cellStyle name="Output 2 2 4 3 3 3 3" xfId="28380" xr:uid="{00000000-0005-0000-0000-000022800000}"/>
    <cellStyle name="Output 2 2 4 3 3 3 4" xfId="41293" xr:uid="{00000000-0005-0000-0000-000023800000}"/>
    <cellStyle name="Output 2 2 4 3 3 3 5" xfId="49385" xr:uid="{00000000-0005-0000-0000-000024800000}"/>
    <cellStyle name="Output 2 2 4 3 3 4" xfId="12477" xr:uid="{00000000-0005-0000-0000-000025800000}"/>
    <cellStyle name="Output 2 2 4 3 3 4 2" xfId="34101" xr:uid="{00000000-0005-0000-0000-000026800000}"/>
    <cellStyle name="Output 2 2 4 3 3 4 3" xfId="42477" xr:uid="{00000000-0005-0000-0000-000027800000}"/>
    <cellStyle name="Output 2 2 4 3 3 4 4" xfId="50569" xr:uid="{00000000-0005-0000-0000-000028800000}"/>
    <cellStyle name="Output 2 2 4 3 3 5" xfId="16250" xr:uid="{00000000-0005-0000-0000-000029800000}"/>
    <cellStyle name="Output 2 2 4 3 3 6" xfId="36428" xr:uid="{00000000-0005-0000-0000-00002A800000}"/>
    <cellStyle name="Output 2 2 4 3 3 7" xfId="44520" xr:uid="{00000000-0005-0000-0000-00002B800000}"/>
    <cellStyle name="Output 2 2 4 3 4" xfId="2229" xr:uid="{00000000-0005-0000-0000-00002C800000}"/>
    <cellStyle name="Output 2 2 4 3 4 2" xfId="5424" xr:uid="{00000000-0005-0000-0000-00002D800000}"/>
    <cellStyle name="Output 2 2 4 3 4 2 2" xfId="18332" xr:uid="{00000000-0005-0000-0000-00002E800000}"/>
    <cellStyle name="Output 2 2 4 3 4 2 3" xfId="24718" xr:uid="{00000000-0005-0000-0000-00002F800000}"/>
    <cellStyle name="Output 2 2 4 3 4 2 4" xfId="40825" xr:uid="{00000000-0005-0000-0000-000030800000}"/>
    <cellStyle name="Output 2 2 4 3 4 2 5" xfId="48917" xr:uid="{00000000-0005-0000-0000-000031800000}"/>
    <cellStyle name="Output 2 2 4 3 4 3" xfId="8625" xr:uid="{00000000-0005-0000-0000-000032800000}"/>
    <cellStyle name="Output 2 2 4 3 4 3 2" xfId="21526" xr:uid="{00000000-0005-0000-0000-000033800000}"/>
    <cellStyle name="Output 2 2 4 3 4 3 3" xfId="27912" xr:uid="{00000000-0005-0000-0000-000034800000}"/>
    <cellStyle name="Output 2 2 4 3 4 3 4" xfId="42400" xr:uid="{00000000-0005-0000-0000-000035800000}"/>
    <cellStyle name="Output 2 2 4 3 4 3 5" xfId="50492" xr:uid="{00000000-0005-0000-0000-000036800000}"/>
    <cellStyle name="Output 2 2 4 3 4 4" xfId="10279" xr:uid="{00000000-0005-0000-0000-000037800000}"/>
    <cellStyle name="Output 2 2 4 3 4 4 2" xfId="33633" xr:uid="{00000000-0005-0000-0000-000038800000}"/>
    <cellStyle name="Output 2 2 4 3 4 5" xfId="16136" xr:uid="{00000000-0005-0000-0000-000039800000}"/>
    <cellStyle name="Output 2 2 4 3 4 6" xfId="37985" xr:uid="{00000000-0005-0000-0000-00003A800000}"/>
    <cellStyle name="Output 2 2 4 3 4 7" xfId="46077" xr:uid="{00000000-0005-0000-0000-00003B800000}"/>
    <cellStyle name="Output 2 2 4 3 5" xfId="3201" xr:uid="{00000000-0005-0000-0000-00003C800000}"/>
    <cellStyle name="Output 2 2 4 3 5 2" xfId="6396" xr:uid="{00000000-0005-0000-0000-00003D800000}"/>
    <cellStyle name="Output 2 2 4 3 5 2 2" xfId="19304" xr:uid="{00000000-0005-0000-0000-00003E800000}"/>
    <cellStyle name="Output 2 2 4 3 5 2 3" xfId="25690" xr:uid="{00000000-0005-0000-0000-00003F800000}"/>
    <cellStyle name="Output 2 2 4 3 5 2 4" xfId="41852" xr:uid="{00000000-0005-0000-0000-000040800000}"/>
    <cellStyle name="Output 2 2 4 3 5 2 5" xfId="49944" xr:uid="{00000000-0005-0000-0000-000041800000}"/>
    <cellStyle name="Output 2 2 4 3 5 3" xfId="9597" xr:uid="{00000000-0005-0000-0000-000042800000}"/>
    <cellStyle name="Output 2 2 4 3 5 3 2" xfId="22498" xr:uid="{00000000-0005-0000-0000-000043800000}"/>
    <cellStyle name="Output 2 2 4 3 5 3 3" xfId="28884" xr:uid="{00000000-0005-0000-0000-000044800000}"/>
    <cellStyle name="Output 2 2 4 3 5 4" xfId="12429" xr:uid="{00000000-0005-0000-0000-000045800000}"/>
    <cellStyle name="Output 2 2 4 3 5 4 2" xfId="34605" xr:uid="{00000000-0005-0000-0000-000046800000}"/>
    <cellStyle name="Output 2 2 4 3 5 5" xfId="16374" xr:uid="{00000000-0005-0000-0000-000047800000}"/>
    <cellStyle name="Output 2 2 4 3 5 6" xfId="36944" xr:uid="{00000000-0005-0000-0000-000048800000}"/>
    <cellStyle name="Output 2 2 4 3 5 7" xfId="45036" xr:uid="{00000000-0005-0000-0000-000049800000}"/>
    <cellStyle name="Output 2 2 4 3 6" xfId="4383" xr:uid="{00000000-0005-0000-0000-00004A800000}"/>
    <cellStyle name="Output 2 2 4 3 6 2" xfId="17291" xr:uid="{00000000-0005-0000-0000-00004B800000}"/>
    <cellStyle name="Output 2 2 4 3 6 3" xfId="23677" xr:uid="{00000000-0005-0000-0000-00004C800000}"/>
    <cellStyle name="Output 2 2 4 3 6 4" xfId="38962" xr:uid="{00000000-0005-0000-0000-00004D800000}"/>
    <cellStyle name="Output 2 2 4 3 6 5" xfId="47054" xr:uid="{00000000-0005-0000-0000-00004E800000}"/>
    <cellStyle name="Output 2 2 4 3 7" xfId="7584" xr:uid="{00000000-0005-0000-0000-00004F800000}"/>
    <cellStyle name="Output 2 2 4 3 7 2" xfId="20485" xr:uid="{00000000-0005-0000-0000-000050800000}"/>
    <cellStyle name="Output 2 2 4 3 7 3" xfId="26871" xr:uid="{00000000-0005-0000-0000-000051800000}"/>
    <cellStyle name="Output 2 2 4 3 7 4" xfId="39784" xr:uid="{00000000-0005-0000-0000-000052800000}"/>
    <cellStyle name="Output 2 2 4 3 7 5" xfId="47876" xr:uid="{00000000-0005-0000-0000-000053800000}"/>
    <cellStyle name="Output 2 2 4 3 8" xfId="12846" xr:uid="{00000000-0005-0000-0000-000054800000}"/>
    <cellStyle name="Output 2 2 4 3 8 2" xfId="32592" xr:uid="{00000000-0005-0000-0000-000055800000}"/>
    <cellStyle name="Output 2 2 4 3 9" xfId="15880" xr:uid="{00000000-0005-0000-0000-000056800000}"/>
    <cellStyle name="Output 2 2 4 4" xfId="1360" xr:uid="{00000000-0005-0000-0000-000057800000}"/>
    <cellStyle name="Output 2 2 4 4 2" xfId="4555" xr:uid="{00000000-0005-0000-0000-000058800000}"/>
    <cellStyle name="Output 2 2 4 4 2 2" xfId="17463" xr:uid="{00000000-0005-0000-0000-000059800000}"/>
    <cellStyle name="Output 2 2 4 4 2 2 2" xfId="41989" xr:uid="{00000000-0005-0000-0000-00005A800000}"/>
    <cellStyle name="Output 2 2 4 4 2 2 3" xfId="50081" xr:uid="{00000000-0005-0000-0000-00005B800000}"/>
    <cellStyle name="Output 2 2 4 4 2 3" xfId="23849" xr:uid="{00000000-0005-0000-0000-00005C800000}"/>
    <cellStyle name="Output 2 2 4 4 2 4" xfId="37116" xr:uid="{00000000-0005-0000-0000-00005D800000}"/>
    <cellStyle name="Output 2 2 4 4 2 5" xfId="45208" xr:uid="{00000000-0005-0000-0000-00005E800000}"/>
    <cellStyle name="Output 2 2 4 4 3" xfId="7756" xr:uid="{00000000-0005-0000-0000-00005F800000}"/>
    <cellStyle name="Output 2 2 4 4 3 2" xfId="20657" xr:uid="{00000000-0005-0000-0000-000060800000}"/>
    <cellStyle name="Output 2 2 4 4 3 3" xfId="27043" xr:uid="{00000000-0005-0000-0000-000061800000}"/>
    <cellStyle name="Output 2 2 4 4 3 4" xfId="39956" xr:uid="{00000000-0005-0000-0000-000062800000}"/>
    <cellStyle name="Output 2 2 4 4 3 5" xfId="48048" xr:uid="{00000000-0005-0000-0000-000063800000}"/>
    <cellStyle name="Output 2 2 4 4 4" xfId="10585" xr:uid="{00000000-0005-0000-0000-000064800000}"/>
    <cellStyle name="Output 2 2 4 4 4 2" xfId="32764" xr:uid="{00000000-0005-0000-0000-000065800000}"/>
    <cellStyle name="Output 2 2 4 4 4 3" xfId="41389" xr:uid="{00000000-0005-0000-0000-000066800000}"/>
    <cellStyle name="Output 2 2 4 4 4 4" xfId="49481" xr:uid="{00000000-0005-0000-0000-000067800000}"/>
    <cellStyle name="Output 2 2 4 4 5" xfId="15922" xr:uid="{00000000-0005-0000-0000-000068800000}"/>
    <cellStyle name="Output 2 2 4 4 6" xfId="35603" xr:uid="{00000000-0005-0000-0000-000069800000}"/>
    <cellStyle name="Output 2 2 4 4 7" xfId="43695" xr:uid="{00000000-0005-0000-0000-00006A800000}"/>
    <cellStyle name="Output 2 2 4 5" xfId="2369" xr:uid="{00000000-0005-0000-0000-00006B800000}"/>
    <cellStyle name="Output 2 2 4 5 2" xfId="5564" xr:uid="{00000000-0005-0000-0000-00006C800000}"/>
    <cellStyle name="Output 2 2 4 5 2 2" xfId="18472" xr:uid="{00000000-0005-0000-0000-00006D800000}"/>
    <cellStyle name="Output 2 2 4 5 2 3" xfId="24858" xr:uid="{00000000-0005-0000-0000-00006E800000}"/>
    <cellStyle name="Output 2 2 4 5 2 4" xfId="38125" xr:uid="{00000000-0005-0000-0000-00006F800000}"/>
    <cellStyle name="Output 2 2 4 5 2 5" xfId="46217" xr:uid="{00000000-0005-0000-0000-000070800000}"/>
    <cellStyle name="Output 2 2 4 5 3" xfId="8765" xr:uid="{00000000-0005-0000-0000-000071800000}"/>
    <cellStyle name="Output 2 2 4 5 3 2" xfId="21666" xr:uid="{00000000-0005-0000-0000-000072800000}"/>
    <cellStyle name="Output 2 2 4 5 3 3" xfId="28052" xr:uid="{00000000-0005-0000-0000-000073800000}"/>
    <cellStyle name="Output 2 2 4 5 3 4" xfId="40965" xr:uid="{00000000-0005-0000-0000-000074800000}"/>
    <cellStyle name="Output 2 2 4 5 3 5" xfId="49057" xr:uid="{00000000-0005-0000-0000-000075800000}"/>
    <cellStyle name="Output 2 2 4 5 4" xfId="12540" xr:uid="{00000000-0005-0000-0000-000076800000}"/>
    <cellStyle name="Output 2 2 4 5 4 2" xfId="33773" xr:uid="{00000000-0005-0000-0000-000077800000}"/>
    <cellStyle name="Output 2 2 4 5 4 3" xfId="42423" xr:uid="{00000000-0005-0000-0000-000078800000}"/>
    <cellStyle name="Output 2 2 4 5 4 4" xfId="50515" xr:uid="{00000000-0005-0000-0000-000079800000}"/>
    <cellStyle name="Output 2 2 4 5 5" xfId="16168" xr:uid="{00000000-0005-0000-0000-00007A800000}"/>
    <cellStyle name="Output 2 2 4 5 6" xfId="36100" xr:uid="{00000000-0005-0000-0000-00007B800000}"/>
    <cellStyle name="Output 2 2 4 5 7" xfId="44192" xr:uid="{00000000-0005-0000-0000-00007C800000}"/>
    <cellStyle name="Output 2 2 4 6" xfId="2257" xr:uid="{00000000-0005-0000-0000-00007D800000}"/>
    <cellStyle name="Output 2 2 4 6 2" xfId="5452" xr:uid="{00000000-0005-0000-0000-00007E800000}"/>
    <cellStyle name="Output 2 2 4 6 2 2" xfId="18360" xr:uid="{00000000-0005-0000-0000-00007F800000}"/>
    <cellStyle name="Output 2 2 4 6 2 3" xfId="24746" xr:uid="{00000000-0005-0000-0000-000080800000}"/>
    <cellStyle name="Output 2 2 4 6 2 4" xfId="40853" xr:uid="{00000000-0005-0000-0000-000081800000}"/>
    <cellStyle name="Output 2 2 4 6 2 5" xfId="48945" xr:uid="{00000000-0005-0000-0000-000082800000}"/>
    <cellStyle name="Output 2 2 4 6 3" xfId="8653" xr:uid="{00000000-0005-0000-0000-000083800000}"/>
    <cellStyle name="Output 2 2 4 6 3 2" xfId="21554" xr:uid="{00000000-0005-0000-0000-000084800000}"/>
    <cellStyle name="Output 2 2 4 6 3 3" xfId="27940" xr:uid="{00000000-0005-0000-0000-000085800000}"/>
    <cellStyle name="Output 2 2 4 6 3 4" xfId="42408" xr:uid="{00000000-0005-0000-0000-000086800000}"/>
    <cellStyle name="Output 2 2 4 6 3 5" xfId="50500" xr:uid="{00000000-0005-0000-0000-000087800000}"/>
    <cellStyle name="Output 2 2 4 6 4" xfId="10789" xr:uid="{00000000-0005-0000-0000-000088800000}"/>
    <cellStyle name="Output 2 2 4 6 4 2" xfId="33661" xr:uid="{00000000-0005-0000-0000-000089800000}"/>
    <cellStyle name="Output 2 2 4 6 5" xfId="16145" xr:uid="{00000000-0005-0000-0000-00008A800000}"/>
    <cellStyle name="Output 2 2 4 6 6" xfId="38013" xr:uid="{00000000-0005-0000-0000-00008B800000}"/>
    <cellStyle name="Output 2 2 4 6 7" xfId="46105" xr:uid="{00000000-0005-0000-0000-00008C800000}"/>
    <cellStyle name="Output 2 2 4 7" xfId="860" xr:uid="{00000000-0005-0000-0000-00008D800000}"/>
    <cellStyle name="Output 2 2 4 7 2" xfId="4055" xr:uid="{00000000-0005-0000-0000-00008E800000}"/>
    <cellStyle name="Output 2 2 4 7 2 2" xfId="16963" xr:uid="{00000000-0005-0000-0000-00008F800000}"/>
    <cellStyle name="Output 2 2 4 7 2 3" xfId="23349" xr:uid="{00000000-0005-0000-0000-000090800000}"/>
    <cellStyle name="Output 2 2 4 7 2 4" xfId="41571" xr:uid="{00000000-0005-0000-0000-000091800000}"/>
    <cellStyle name="Output 2 2 4 7 2 5" xfId="49663" xr:uid="{00000000-0005-0000-0000-000092800000}"/>
    <cellStyle name="Output 2 2 4 7 3" xfId="7256" xr:uid="{00000000-0005-0000-0000-000093800000}"/>
    <cellStyle name="Output 2 2 4 7 3 2" xfId="20157" xr:uid="{00000000-0005-0000-0000-000094800000}"/>
    <cellStyle name="Output 2 2 4 7 3 3" xfId="26543" xr:uid="{00000000-0005-0000-0000-000095800000}"/>
    <cellStyle name="Output 2 2 4 7 4" xfId="11075" xr:uid="{00000000-0005-0000-0000-000096800000}"/>
    <cellStyle name="Output 2 2 4 7 4 2" xfId="32264" xr:uid="{00000000-0005-0000-0000-000097800000}"/>
    <cellStyle name="Output 2 2 4 7 5" xfId="15799" xr:uid="{00000000-0005-0000-0000-000098800000}"/>
    <cellStyle name="Output 2 2 4 7 6" xfId="36616" xr:uid="{00000000-0005-0000-0000-000099800000}"/>
    <cellStyle name="Output 2 2 4 7 7" xfId="44708" xr:uid="{00000000-0005-0000-0000-00009A800000}"/>
    <cellStyle name="Output 2 2 4 8" xfId="2873" xr:uid="{00000000-0005-0000-0000-00009B800000}"/>
    <cellStyle name="Output 2 2 4 8 2" xfId="6068" xr:uid="{00000000-0005-0000-0000-00009C800000}"/>
    <cellStyle name="Output 2 2 4 8 2 2" xfId="18976" xr:uid="{00000000-0005-0000-0000-00009D800000}"/>
    <cellStyle name="Output 2 2 4 8 2 3" xfId="25362" xr:uid="{00000000-0005-0000-0000-00009E800000}"/>
    <cellStyle name="Output 2 2 4 8 3" xfId="9269" xr:uid="{00000000-0005-0000-0000-00009F800000}"/>
    <cellStyle name="Output 2 2 4 8 3 2" xfId="22170" xr:uid="{00000000-0005-0000-0000-0000A0800000}"/>
    <cellStyle name="Output 2 2 4 8 3 3" xfId="28556" xr:uid="{00000000-0005-0000-0000-0000A1800000}"/>
    <cellStyle name="Output 2 2 4 8 4" xfId="12737" xr:uid="{00000000-0005-0000-0000-0000A2800000}"/>
    <cellStyle name="Output 2 2 4 8 4 2" xfId="34277" xr:uid="{00000000-0005-0000-0000-0000A3800000}"/>
    <cellStyle name="Output 2 2 4 8 5" xfId="16294" xr:uid="{00000000-0005-0000-0000-0000A4800000}"/>
    <cellStyle name="Output 2 2 4 8 6" xfId="38634" xr:uid="{00000000-0005-0000-0000-0000A5800000}"/>
    <cellStyle name="Output 2 2 4 8 7" xfId="46726" xr:uid="{00000000-0005-0000-0000-0000A6800000}"/>
    <cellStyle name="Output 2 2 4 9" xfId="484" xr:uid="{00000000-0005-0000-0000-0000A7800000}"/>
    <cellStyle name="Output 2 2 4 9 2" xfId="15514" xr:uid="{00000000-0005-0000-0000-0000A8800000}"/>
    <cellStyle name="Output 2 2 4 9 2 2" xfId="29368" xr:uid="{00000000-0005-0000-0000-0000A9800000}"/>
    <cellStyle name="Output 2 2 4 9 3" xfId="16288" xr:uid="{00000000-0005-0000-0000-0000AA800000}"/>
    <cellStyle name="Output 2 2 4 9 4" xfId="39456" xr:uid="{00000000-0005-0000-0000-0000AB800000}"/>
    <cellStyle name="Output 2 2 4 9 5" xfId="47548" xr:uid="{00000000-0005-0000-0000-0000AC800000}"/>
    <cellStyle name="Output 2 2 5" xfId="113" xr:uid="{00000000-0005-0000-0000-0000AD800000}"/>
    <cellStyle name="Output 2 2 5 10" xfId="3673" xr:uid="{00000000-0005-0000-0000-0000AE800000}"/>
    <cellStyle name="Output 2 2 5 10 2" xfId="16582" xr:uid="{00000000-0005-0000-0000-0000AF800000}"/>
    <cellStyle name="Output 2 2 5 10 3" xfId="22968" xr:uid="{00000000-0005-0000-0000-0000B0800000}"/>
    <cellStyle name="Output 2 2 5 11" xfId="6874" xr:uid="{00000000-0005-0000-0000-0000B1800000}"/>
    <cellStyle name="Output 2 2 5 11 2" xfId="19776" xr:uid="{00000000-0005-0000-0000-0000B2800000}"/>
    <cellStyle name="Output 2 2 5 11 3" xfId="26162" xr:uid="{00000000-0005-0000-0000-0000B3800000}"/>
    <cellStyle name="Output 2 2 5 12" xfId="11875" xr:uid="{00000000-0005-0000-0000-0000B4800000}"/>
    <cellStyle name="Output 2 2 5 12 2" xfId="31893" xr:uid="{00000000-0005-0000-0000-0000B5800000}"/>
    <cellStyle name="Output 2 2 5 13" xfId="15361" xr:uid="{00000000-0005-0000-0000-0000B6800000}"/>
    <cellStyle name="Output 2 2 5 14" xfId="35097" xr:uid="{00000000-0005-0000-0000-0000B7800000}"/>
    <cellStyle name="Output 2 2 5 15" xfId="43189" xr:uid="{00000000-0005-0000-0000-0000B8800000}"/>
    <cellStyle name="Output 2 2 5 2" xfId="258" xr:uid="{00000000-0005-0000-0000-0000B9800000}"/>
    <cellStyle name="Output 2 2 5 2 10" xfId="13090" xr:uid="{00000000-0005-0000-0000-0000BA800000}"/>
    <cellStyle name="Output 2 2 5 2 10 2" xfId="32063" xr:uid="{00000000-0005-0000-0000-0000BB800000}"/>
    <cellStyle name="Output 2 2 5 2 11" xfId="15400" xr:uid="{00000000-0005-0000-0000-0000BC800000}"/>
    <cellStyle name="Output 2 2 5 2 12" xfId="35263" xr:uid="{00000000-0005-0000-0000-0000BD800000}"/>
    <cellStyle name="Output 2 2 5 2 13" xfId="43355" xr:uid="{00000000-0005-0000-0000-0000BE800000}"/>
    <cellStyle name="Output 2 2 5 2 2" xfId="1520" xr:uid="{00000000-0005-0000-0000-0000BF800000}"/>
    <cellStyle name="Output 2 2 5 2 2 2" xfId="4715" xr:uid="{00000000-0005-0000-0000-0000C0800000}"/>
    <cellStyle name="Output 2 2 5 2 2 2 2" xfId="17623" xr:uid="{00000000-0005-0000-0000-0000C1800000}"/>
    <cellStyle name="Output 2 2 5 2 2 2 2 2" xfId="42122" xr:uid="{00000000-0005-0000-0000-0000C2800000}"/>
    <cellStyle name="Output 2 2 5 2 2 2 2 3" xfId="50214" xr:uid="{00000000-0005-0000-0000-0000C3800000}"/>
    <cellStyle name="Output 2 2 5 2 2 2 3" xfId="24009" xr:uid="{00000000-0005-0000-0000-0000C4800000}"/>
    <cellStyle name="Output 2 2 5 2 2 2 4" xfId="37276" xr:uid="{00000000-0005-0000-0000-0000C5800000}"/>
    <cellStyle name="Output 2 2 5 2 2 2 5" xfId="45368" xr:uid="{00000000-0005-0000-0000-0000C6800000}"/>
    <cellStyle name="Output 2 2 5 2 2 3" xfId="7916" xr:uid="{00000000-0005-0000-0000-0000C7800000}"/>
    <cellStyle name="Output 2 2 5 2 2 3 2" xfId="20817" xr:uid="{00000000-0005-0000-0000-0000C8800000}"/>
    <cellStyle name="Output 2 2 5 2 2 3 3" xfId="27203" xr:uid="{00000000-0005-0000-0000-0000C9800000}"/>
    <cellStyle name="Output 2 2 5 2 2 3 4" xfId="40116" xr:uid="{00000000-0005-0000-0000-0000CA800000}"/>
    <cellStyle name="Output 2 2 5 2 2 3 5" xfId="48208" xr:uid="{00000000-0005-0000-0000-0000CB800000}"/>
    <cellStyle name="Output 2 2 5 2 2 4" xfId="12748" xr:uid="{00000000-0005-0000-0000-0000CC800000}"/>
    <cellStyle name="Output 2 2 5 2 2 4 2" xfId="32924" xr:uid="{00000000-0005-0000-0000-0000CD800000}"/>
    <cellStyle name="Output 2 2 5 2 2 4 3" xfId="41415" xr:uid="{00000000-0005-0000-0000-0000CE800000}"/>
    <cellStyle name="Output 2 2 5 2 2 4 4" xfId="49507" xr:uid="{00000000-0005-0000-0000-0000CF800000}"/>
    <cellStyle name="Output 2 2 5 2 2 5" xfId="15961" xr:uid="{00000000-0005-0000-0000-0000D0800000}"/>
    <cellStyle name="Output 2 2 5 2 2 6" xfId="35763" xr:uid="{00000000-0005-0000-0000-0000D1800000}"/>
    <cellStyle name="Output 2 2 5 2 2 7" xfId="43855" xr:uid="{00000000-0005-0000-0000-0000D2800000}"/>
    <cellStyle name="Output 2 2 5 2 3" xfId="2529" xr:uid="{00000000-0005-0000-0000-0000D3800000}"/>
    <cellStyle name="Output 2 2 5 2 3 2" xfId="5724" xr:uid="{00000000-0005-0000-0000-0000D4800000}"/>
    <cellStyle name="Output 2 2 5 2 3 2 2" xfId="18632" xr:uid="{00000000-0005-0000-0000-0000D5800000}"/>
    <cellStyle name="Output 2 2 5 2 3 2 3" xfId="25018" xr:uid="{00000000-0005-0000-0000-0000D6800000}"/>
    <cellStyle name="Output 2 2 5 2 3 2 4" xfId="38285" xr:uid="{00000000-0005-0000-0000-0000D7800000}"/>
    <cellStyle name="Output 2 2 5 2 3 2 5" xfId="46377" xr:uid="{00000000-0005-0000-0000-0000D8800000}"/>
    <cellStyle name="Output 2 2 5 2 3 3" xfId="8925" xr:uid="{00000000-0005-0000-0000-0000D9800000}"/>
    <cellStyle name="Output 2 2 5 2 3 3 2" xfId="21826" xr:uid="{00000000-0005-0000-0000-0000DA800000}"/>
    <cellStyle name="Output 2 2 5 2 3 3 3" xfId="28212" xr:uid="{00000000-0005-0000-0000-0000DB800000}"/>
    <cellStyle name="Output 2 2 5 2 3 3 4" xfId="41125" xr:uid="{00000000-0005-0000-0000-0000DC800000}"/>
    <cellStyle name="Output 2 2 5 2 3 3 5" xfId="49217" xr:uid="{00000000-0005-0000-0000-0000DD800000}"/>
    <cellStyle name="Output 2 2 5 2 3 4" xfId="10461" xr:uid="{00000000-0005-0000-0000-0000DE800000}"/>
    <cellStyle name="Output 2 2 5 2 3 4 2" xfId="33933" xr:uid="{00000000-0005-0000-0000-0000DF800000}"/>
    <cellStyle name="Output 2 2 5 2 3 4 3" xfId="42449" xr:uid="{00000000-0005-0000-0000-0000E0800000}"/>
    <cellStyle name="Output 2 2 5 2 3 4 4" xfId="50541" xr:uid="{00000000-0005-0000-0000-0000E1800000}"/>
    <cellStyle name="Output 2 2 5 2 3 5" xfId="16208" xr:uid="{00000000-0005-0000-0000-0000E2800000}"/>
    <cellStyle name="Output 2 2 5 2 3 6" xfId="36260" xr:uid="{00000000-0005-0000-0000-0000E3800000}"/>
    <cellStyle name="Output 2 2 5 2 3 7" xfId="44352" xr:uid="{00000000-0005-0000-0000-0000E4800000}"/>
    <cellStyle name="Output 2 2 5 2 4" xfId="1811" xr:uid="{00000000-0005-0000-0000-0000E5800000}"/>
    <cellStyle name="Output 2 2 5 2 4 2" xfId="5006" xr:uid="{00000000-0005-0000-0000-0000E6800000}"/>
    <cellStyle name="Output 2 2 5 2 4 2 2" xfId="17914" xr:uid="{00000000-0005-0000-0000-0000E7800000}"/>
    <cellStyle name="Output 2 2 5 2 4 2 3" xfId="24300" xr:uid="{00000000-0005-0000-0000-0000E8800000}"/>
    <cellStyle name="Output 2 2 5 2 4 2 4" xfId="40407" xr:uid="{00000000-0005-0000-0000-0000E9800000}"/>
    <cellStyle name="Output 2 2 5 2 4 2 5" xfId="48499" xr:uid="{00000000-0005-0000-0000-0000EA800000}"/>
    <cellStyle name="Output 2 2 5 2 4 3" xfId="8207" xr:uid="{00000000-0005-0000-0000-0000EB800000}"/>
    <cellStyle name="Output 2 2 5 2 4 3 2" xfId="21108" xr:uid="{00000000-0005-0000-0000-0000EC800000}"/>
    <cellStyle name="Output 2 2 5 2 4 3 3" xfId="27494" xr:uid="{00000000-0005-0000-0000-0000ED800000}"/>
    <cellStyle name="Output 2 2 5 2 4 3 4" xfId="42336" xr:uid="{00000000-0005-0000-0000-0000EE800000}"/>
    <cellStyle name="Output 2 2 5 2 4 3 5" xfId="50428" xr:uid="{00000000-0005-0000-0000-0000EF800000}"/>
    <cellStyle name="Output 2 2 5 2 4 4" xfId="10875" xr:uid="{00000000-0005-0000-0000-0000F0800000}"/>
    <cellStyle name="Output 2 2 5 2 4 4 2" xfId="33215" xr:uid="{00000000-0005-0000-0000-0000F1800000}"/>
    <cellStyle name="Output 2 2 5 2 4 5" xfId="16039" xr:uid="{00000000-0005-0000-0000-0000F2800000}"/>
    <cellStyle name="Output 2 2 5 2 4 6" xfId="37567" xr:uid="{00000000-0005-0000-0000-0000F3800000}"/>
    <cellStyle name="Output 2 2 5 2 4 7" xfId="45659" xr:uid="{00000000-0005-0000-0000-0000F4800000}"/>
    <cellStyle name="Output 2 2 5 2 5" xfId="1020" xr:uid="{00000000-0005-0000-0000-0000F5800000}"/>
    <cellStyle name="Output 2 2 5 2 5 2" xfId="4215" xr:uid="{00000000-0005-0000-0000-0000F6800000}"/>
    <cellStyle name="Output 2 2 5 2 5 2 2" xfId="17123" xr:uid="{00000000-0005-0000-0000-0000F7800000}"/>
    <cellStyle name="Output 2 2 5 2 5 2 3" xfId="23509" xr:uid="{00000000-0005-0000-0000-0000F8800000}"/>
    <cellStyle name="Output 2 2 5 2 5 2 4" xfId="41711" xr:uid="{00000000-0005-0000-0000-0000F9800000}"/>
    <cellStyle name="Output 2 2 5 2 5 2 5" xfId="49803" xr:uid="{00000000-0005-0000-0000-0000FA800000}"/>
    <cellStyle name="Output 2 2 5 2 5 3" xfId="7416" xr:uid="{00000000-0005-0000-0000-0000FB800000}"/>
    <cellStyle name="Output 2 2 5 2 5 3 2" xfId="20317" xr:uid="{00000000-0005-0000-0000-0000FC800000}"/>
    <cellStyle name="Output 2 2 5 2 5 3 3" xfId="26703" xr:uid="{00000000-0005-0000-0000-0000FD800000}"/>
    <cellStyle name="Output 2 2 5 2 5 4" xfId="10526" xr:uid="{00000000-0005-0000-0000-0000FE800000}"/>
    <cellStyle name="Output 2 2 5 2 5 4 2" xfId="32424" xr:uid="{00000000-0005-0000-0000-0000FF800000}"/>
    <cellStyle name="Output 2 2 5 2 5 5" xfId="15839" xr:uid="{00000000-0005-0000-0000-000000810000}"/>
    <cellStyle name="Output 2 2 5 2 5 6" xfId="36776" xr:uid="{00000000-0005-0000-0000-000001810000}"/>
    <cellStyle name="Output 2 2 5 2 5 7" xfId="44868" xr:uid="{00000000-0005-0000-0000-000002810000}"/>
    <cellStyle name="Output 2 2 5 2 6" xfId="3033" xr:uid="{00000000-0005-0000-0000-000003810000}"/>
    <cellStyle name="Output 2 2 5 2 6 2" xfId="6228" xr:uid="{00000000-0005-0000-0000-000004810000}"/>
    <cellStyle name="Output 2 2 5 2 6 2 2" xfId="19136" xr:uid="{00000000-0005-0000-0000-000005810000}"/>
    <cellStyle name="Output 2 2 5 2 6 2 3" xfId="25522" xr:uid="{00000000-0005-0000-0000-000006810000}"/>
    <cellStyle name="Output 2 2 5 2 6 3" xfId="9429" xr:uid="{00000000-0005-0000-0000-000007810000}"/>
    <cellStyle name="Output 2 2 5 2 6 3 2" xfId="22330" xr:uid="{00000000-0005-0000-0000-000008810000}"/>
    <cellStyle name="Output 2 2 5 2 6 3 3" xfId="28716" xr:uid="{00000000-0005-0000-0000-000009810000}"/>
    <cellStyle name="Output 2 2 5 2 6 4" xfId="10352" xr:uid="{00000000-0005-0000-0000-00000A810000}"/>
    <cellStyle name="Output 2 2 5 2 6 4 2" xfId="34437" xr:uid="{00000000-0005-0000-0000-00000B810000}"/>
    <cellStyle name="Output 2 2 5 2 6 5" xfId="16333" xr:uid="{00000000-0005-0000-0000-00000C810000}"/>
    <cellStyle name="Output 2 2 5 2 6 6" xfId="38794" xr:uid="{00000000-0005-0000-0000-00000D810000}"/>
    <cellStyle name="Output 2 2 5 2 6 7" xfId="46886" xr:uid="{00000000-0005-0000-0000-00000E810000}"/>
    <cellStyle name="Output 2 2 5 2 7" xfId="649" xr:uid="{00000000-0005-0000-0000-00000F810000}"/>
    <cellStyle name="Output 2 2 5 2 7 2" xfId="15674" xr:uid="{00000000-0005-0000-0000-000010810000}"/>
    <cellStyle name="Output 2 2 5 2 7 2 2" xfId="29527" xr:uid="{00000000-0005-0000-0000-000011810000}"/>
    <cellStyle name="Output 2 2 5 2 7 3" xfId="16441" xr:uid="{00000000-0005-0000-0000-000012810000}"/>
    <cellStyle name="Output 2 2 5 2 7 4" xfId="39616" xr:uid="{00000000-0005-0000-0000-000013810000}"/>
    <cellStyle name="Output 2 2 5 2 7 5" xfId="47708" xr:uid="{00000000-0005-0000-0000-000014810000}"/>
    <cellStyle name="Output 2 2 5 2 8" xfId="3844" xr:uid="{00000000-0005-0000-0000-000015810000}"/>
    <cellStyle name="Output 2 2 5 2 8 2" xfId="16752" xr:uid="{00000000-0005-0000-0000-000016810000}"/>
    <cellStyle name="Output 2 2 5 2 8 3" xfId="23138" xr:uid="{00000000-0005-0000-0000-000017810000}"/>
    <cellStyle name="Output 2 2 5 2 9" xfId="7045" xr:uid="{00000000-0005-0000-0000-000018810000}"/>
    <cellStyle name="Output 2 2 5 2 9 2" xfId="19946" xr:uid="{00000000-0005-0000-0000-000019810000}"/>
    <cellStyle name="Output 2 2 5 2 9 3" xfId="26332" xr:uid="{00000000-0005-0000-0000-00001A810000}"/>
    <cellStyle name="Output 2 2 5 3" xfId="1182" xr:uid="{00000000-0005-0000-0000-00001B810000}"/>
    <cellStyle name="Output 2 2 5 3 10" xfId="35425" xr:uid="{00000000-0005-0000-0000-00001C810000}"/>
    <cellStyle name="Output 2 2 5 3 11" xfId="43517" xr:uid="{00000000-0005-0000-0000-00001D810000}"/>
    <cellStyle name="Output 2 2 5 3 2" xfId="1682" xr:uid="{00000000-0005-0000-0000-00001E810000}"/>
    <cellStyle name="Output 2 2 5 3 2 2" xfId="4877" xr:uid="{00000000-0005-0000-0000-00001F810000}"/>
    <cellStyle name="Output 2 2 5 3 2 2 2" xfId="17785" xr:uid="{00000000-0005-0000-0000-000020810000}"/>
    <cellStyle name="Output 2 2 5 3 2 2 2 2" xfId="42252" xr:uid="{00000000-0005-0000-0000-000021810000}"/>
    <cellStyle name="Output 2 2 5 3 2 2 2 3" xfId="50344" xr:uid="{00000000-0005-0000-0000-000022810000}"/>
    <cellStyle name="Output 2 2 5 3 2 2 3" xfId="24171" xr:uid="{00000000-0005-0000-0000-000023810000}"/>
    <cellStyle name="Output 2 2 5 3 2 2 4" xfId="37438" xr:uid="{00000000-0005-0000-0000-000024810000}"/>
    <cellStyle name="Output 2 2 5 3 2 2 5" xfId="45530" xr:uid="{00000000-0005-0000-0000-000025810000}"/>
    <cellStyle name="Output 2 2 5 3 2 3" xfId="8078" xr:uid="{00000000-0005-0000-0000-000026810000}"/>
    <cellStyle name="Output 2 2 5 3 2 3 2" xfId="20979" xr:uid="{00000000-0005-0000-0000-000027810000}"/>
    <cellStyle name="Output 2 2 5 3 2 3 3" xfId="27365" xr:uid="{00000000-0005-0000-0000-000028810000}"/>
    <cellStyle name="Output 2 2 5 3 2 3 4" xfId="40278" xr:uid="{00000000-0005-0000-0000-000029810000}"/>
    <cellStyle name="Output 2 2 5 3 2 3 5" xfId="48370" xr:uid="{00000000-0005-0000-0000-00002A810000}"/>
    <cellStyle name="Output 2 2 5 3 2 4" xfId="11729" xr:uid="{00000000-0005-0000-0000-00002B810000}"/>
    <cellStyle name="Output 2 2 5 3 2 4 2" xfId="33086" xr:uid="{00000000-0005-0000-0000-00002C810000}"/>
    <cellStyle name="Output 2 2 5 3 2 4 3" xfId="41442" xr:uid="{00000000-0005-0000-0000-00002D810000}"/>
    <cellStyle name="Output 2 2 5 3 2 4 4" xfId="49534" xr:uid="{00000000-0005-0000-0000-00002E810000}"/>
    <cellStyle name="Output 2 2 5 3 2 5" xfId="16001" xr:uid="{00000000-0005-0000-0000-00002F810000}"/>
    <cellStyle name="Output 2 2 5 3 2 6" xfId="35925" xr:uid="{00000000-0005-0000-0000-000030810000}"/>
    <cellStyle name="Output 2 2 5 3 2 7" xfId="44017" xr:uid="{00000000-0005-0000-0000-000031810000}"/>
    <cellStyle name="Output 2 2 5 3 3" xfId="2691" xr:uid="{00000000-0005-0000-0000-000032810000}"/>
    <cellStyle name="Output 2 2 5 3 3 2" xfId="5886" xr:uid="{00000000-0005-0000-0000-000033810000}"/>
    <cellStyle name="Output 2 2 5 3 3 2 2" xfId="18794" xr:uid="{00000000-0005-0000-0000-000034810000}"/>
    <cellStyle name="Output 2 2 5 3 3 2 3" xfId="25180" xr:uid="{00000000-0005-0000-0000-000035810000}"/>
    <cellStyle name="Output 2 2 5 3 3 2 4" xfId="38447" xr:uid="{00000000-0005-0000-0000-000036810000}"/>
    <cellStyle name="Output 2 2 5 3 3 2 5" xfId="46539" xr:uid="{00000000-0005-0000-0000-000037810000}"/>
    <cellStyle name="Output 2 2 5 3 3 3" xfId="9087" xr:uid="{00000000-0005-0000-0000-000038810000}"/>
    <cellStyle name="Output 2 2 5 3 3 3 2" xfId="21988" xr:uid="{00000000-0005-0000-0000-000039810000}"/>
    <cellStyle name="Output 2 2 5 3 3 3 3" xfId="28374" xr:uid="{00000000-0005-0000-0000-00003A810000}"/>
    <cellStyle name="Output 2 2 5 3 3 3 4" xfId="41287" xr:uid="{00000000-0005-0000-0000-00003B810000}"/>
    <cellStyle name="Output 2 2 5 3 3 3 5" xfId="49379" xr:uid="{00000000-0005-0000-0000-00003C810000}"/>
    <cellStyle name="Output 2 2 5 3 3 4" xfId="10663" xr:uid="{00000000-0005-0000-0000-00003D810000}"/>
    <cellStyle name="Output 2 2 5 3 3 4 2" xfId="34095" xr:uid="{00000000-0005-0000-0000-00003E810000}"/>
    <cellStyle name="Output 2 2 5 3 3 4 3" xfId="42476" xr:uid="{00000000-0005-0000-0000-00003F810000}"/>
    <cellStyle name="Output 2 2 5 3 3 4 4" xfId="50568" xr:uid="{00000000-0005-0000-0000-000040810000}"/>
    <cellStyle name="Output 2 2 5 3 3 5" xfId="16249" xr:uid="{00000000-0005-0000-0000-000041810000}"/>
    <cellStyle name="Output 2 2 5 3 3 6" xfId="36422" xr:uid="{00000000-0005-0000-0000-000042810000}"/>
    <cellStyle name="Output 2 2 5 3 3 7" xfId="44514" xr:uid="{00000000-0005-0000-0000-000043810000}"/>
    <cellStyle name="Output 2 2 5 3 4" xfId="2234" xr:uid="{00000000-0005-0000-0000-000044810000}"/>
    <cellStyle name="Output 2 2 5 3 4 2" xfId="5429" xr:uid="{00000000-0005-0000-0000-000045810000}"/>
    <cellStyle name="Output 2 2 5 3 4 2 2" xfId="18337" xr:uid="{00000000-0005-0000-0000-000046810000}"/>
    <cellStyle name="Output 2 2 5 3 4 2 3" xfId="24723" xr:uid="{00000000-0005-0000-0000-000047810000}"/>
    <cellStyle name="Output 2 2 5 3 4 2 4" xfId="40830" xr:uid="{00000000-0005-0000-0000-000048810000}"/>
    <cellStyle name="Output 2 2 5 3 4 2 5" xfId="48922" xr:uid="{00000000-0005-0000-0000-000049810000}"/>
    <cellStyle name="Output 2 2 5 3 4 3" xfId="8630" xr:uid="{00000000-0005-0000-0000-00004A810000}"/>
    <cellStyle name="Output 2 2 5 3 4 3 2" xfId="21531" xr:uid="{00000000-0005-0000-0000-00004B810000}"/>
    <cellStyle name="Output 2 2 5 3 4 3 3" xfId="27917" xr:uid="{00000000-0005-0000-0000-00004C810000}"/>
    <cellStyle name="Output 2 2 5 3 4 3 4" xfId="42402" xr:uid="{00000000-0005-0000-0000-00004D810000}"/>
    <cellStyle name="Output 2 2 5 3 4 3 5" xfId="50494" xr:uid="{00000000-0005-0000-0000-00004E810000}"/>
    <cellStyle name="Output 2 2 5 3 4 4" xfId="11967" xr:uid="{00000000-0005-0000-0000-00004F810000}"/>
    <cellStyle name="Output 2 2 5 3 4 4 2" xfId="33638" xr:uid="{00000000-0005-0000-0000-000050810000}"/>
    <cellStyle name="Output 2 2 5 3 4 5" xfId="16138" xr:uid="{00000000-0005-0000-0000-000051810000}"/>
    <cellStyle name="Output 2 2 5 3 4 6" xfId="37990" xr:uid="{00000000-0005-0000-0000-000052810000}"/>
    <cellStyle name="Output 2 2 5 3 4 7" xfId="46082" xr:uid="{00000000-0005-0000-0000-000053810000}"/>
    <cellStyle name="Output 2 2 5 3 5" xfId="3195" xr:uid="{00000000-0005-0000-0000-000054810000}"/>
    <cellStyle name="Output 2 2 5 3 5 2" xfId="6390" xr:uid="{00000000-0005-0000-0000-000055810000}"/>
    <cellStyle name="Output 2 2 5 3 5 2 2" xfId="19298" xr:uid="{00000000-0005-0000-0000-000056810000}"/>
    <cellStyle name="Output 2 2 5 3 5 2 3" xfId="25684" xr:uid="{00000000-0005-0000-0000-000057810000}"/>
    <cellStyle name="Output 2 2 5 3 5 2 4" xfId="41847" xr:uid="{00000000-0005-0000-0000-000058810000}"/>
    <cellStyle name="Output 2 2 5 3 5 2 5" xfId="49939" xr:uid="{00000000-0005-0000-0000-000059810000}"/>
    <cellStyle name="Output 2 2 5 3 5 3" xfId="9591" xr:uid="{00000000-0005-0000-0000-00005A810000}"/>
    <cellStyle name="Output 2 2 5 3 5 3 2" xfId="22492" xr:uid="{00000000-0005-0000-0000-00005B810000}"/>
    <cellStyle name="Output 2 2 5 3 5 3 3" xfId="28878" xr:uid="{00000000-0005-0000-0000-00005C810000}"/>
    <cellStyle name="Output 2 2 5 3 5 4" xfId="10596" xr:uid="{00000000-0005-0000-0000-00005D810000}"/>
    <cellStyle name="Output 2 2 5 3 5 4 2" xfId="34599" xr:uid="{00000000-0005-0000-0000-00005E810000}"/>
    <cellStyle name="Output 2 2 5 3 5 5" xfId="16373" xr:uid="{00000000-0005-0000-0000-00005F810000}"/>
    <cellStyle name="Output 2 2 5 3 5 6" xfId="36938" xr:uid="{00000000-0005-0000-0000-000060810000}"/>
    <cellStyle name="Output 2 2 5 3 5 7" xfId="45030" xr:uid="{00000000-0005-0000-0000-000061810000}"/>
    <cellStyle name="Output 2 2 5 3 6" xfId="4377" xr:uid="{00000000-0005-0000-0000-000062810000}"/>
    <cellStyle name="Output 2 2 5 3 6 2" xfId="17285" xr:uid="{00000000-0005-0000-0000-000063810000}"/>
    <cellStyle name="Output 2 2 5 3 6 3" xfId="23671" xr:uid="{00000000-0005-0000-0000-000064810000}"/>
    <cellStyle name="Output 2 2 5 3 6 4" xfId="38956" xr:uid="{00000000-0005-0000-0000-000065810000}"/>
    <cellStyle name="Output 2 2 5 3 6 5" xfId="47048" xr:uid="{00000000-0005-0000-0000-000066810000}"/>
    <cellStyle name="Output 2 2 5 3 7" xfId="7578" xr:uid="{00000000-0005-0000-0000-000067810000}"/>
    <cellStyle name="Output 2 2 5 3 7 2" xfId="20479" xr:uid="{00000000-0005-0000-0000-000068810000}"/>
    <cellStyle name="Output 2 2 5 3 7 3" xfId="26865" xr:uid="{00000000-0005-0000-0000-000069810000}"/>
    <cellStyle name="Output 2 2 5 3 7 4" xfId="39778" xr:uid="{00000000-0005-0000-0000-00006A810000}"/>
    <cellStyle name="Output 2 2 5 3 7 5" xfId="47870" xr:uid="{00000000-0005-0000-0000-00006B810000}"/>
    <cellStyle name="Output 2 2 5 3 8" xfId="10890" xr:uid="{00000000-0005-0000-0000-00006C810000}"/>
    <cellStyle name="Output 2 2 5 3 8 2" xfId="32586" xr:uid="{00000000-0005-0000-0000-00006D810000}"/>
    <cellStyle name="Output 2 2 5 3 9" xfId="15879" xr:uid="{00000000-0005-0000-0000-00006E810000}"/>
    <cellStyle name="Output 2 2 5 4" xfId="1354" xr:uid="{00000000-0005-0000-0000-00006F810000}"/>
    <cellStyle name="Output 2 2 5 4 2" xfId="4549" xr:uid="{00000000-0005-0000-0000-000070810000}"/>
    <cellStyle name="Output 2 2 5 4 2 2" xfId="17457" xr:uid="{00000000-0005-0000-0000-000071810000}"/>
    <cellStyle name="Output 2 2 5 4 2 2 2" xfId="41985" xr:uid="{00000000-0005-0000-0000-000072810000}"/>
    <cellStyle name="Output 2 2 5 4 2 2 3" xfId="50077" xr:uid="{00000000-0005-0000-0000-000073810000}"/>
    <cellStyle name="Output 2 2 5 4 2 3" xfId="23843" xr:uid="{00000000-0005-0000-0000-000074810000}"/>
    <cellStyle name="Output 2 2 5 4 2 4" xfId="37110" xr:uid="{00000000-0005-0000-0000-000075810000}"/>
    <cellStyle name="Output 2 2 5 4 2 5" xfId="45202" xr:uid="{00000000-0005-0000-0000-000076810000}"/>
    <cellStyle name="Output 2 2 5 4 3" xfId="7750" xr:uid="{00000000-0005-0000-0000-000077810000}"/>
    <cellStyle name="Output 2 2 5 4 3 2" xfId="20651" xr:uid="{00000000-0005-0000-0000-000078810000}"/>
    <cellStyle name="Output 2 2 5 4 3 3" xfId="27037" xr:uid="{00000000-0005-0000-0000-000079810000}"/>
    <cellStyle name="Output 2 2 5 4 3 4" xfId="39950" xr:uid="{00000000-0005-0000-0000-00007A810000}"/>
    <cellStyle name="Output 2 2 5 4 3 5" xfId="48042" xr:uid="{00000000-0005-0000-0000-00007B810000}"/>
    <cellStyle name="Output 2 2 5 4 4" xfId="12729" xr:uid="{00000000-0005-0000-0000-00007C810000}"/>
    <cellStyle name="Output 2 2 5 4 4 2" xfId="32758" xr:uid="{00000000-0005-0000-0000-00007D810000}"/>
    <cellStyle name="Output 2 2 5 4 4 3" xfId="41388" xr:uid="{00000000-0005-0000-0000-00007E810000}"/>
    <cellStyle name="Output 2 2 5 4 4 4" xfId="49480" xr:uid="{00000000-0005-0000-0000-00007F810000}"/>
    <cellStyle name="Output 2 2 5 4 5" xfId="15921" xr:uid="{00000000-0005-0000-0000-000080810000}"/>
    <cellStyle name="Output 2 2 5 4 6" xfId="35597" xr:uid="{00000000-0005-0000-0000-000081810000}"/>
    <cellStyle name="Output 2 2 5 4 7" xfId="43689" xr:uid="{00000000-0005-0000-0000-000082810000}"/>
    <cellStyle name="Output 2 2 5 5" xfId="2363" xr:uid="{00000000-0005-0000-0000-000083810000}"/>
    <cellStyle name="Output 2 2 5 5 2" xfId="5558" xr:uid="{00000000-0005-0000-0000-000084810000}"/>
    <cellStyle name="Output 2 2 5 5 2 2" xfId="18466" xr:uid="{00000000-0005-0000-0000-000085810000}"/>
    <cellStyle name="Output 2 2 5 5 2 3" xfId="24852" xr:uid="{00000000-0005-0000-0000-000086810000}"/>
    <cellStyle name="Output 2 2 5 5 2 4" xfId="38119" xr:uid="{00000000-0005-0000-0000-000087810000}"/>
    <cellStyle name="Output 2 2 5 5 2 5" xfId="46211" xr:uid="{00000000-0005-0000-0000-000088810000}"/>
    <cellStyle name="Output 2 2 5 5 3" xfId="8759" xr:uid="{00000000-0005-0000-0000-000089810000}"/>
    <cellStyle name="Output 2 2 5 5 3 2" xfId="21660" xr:uid="{00000000-0005-0000-0000-00008A810000}"/>
    <cellStyle name="Output 2 2 5 5 3 3" xfId="28046" xr:uid="{00000000-0005-0000-0000-00008B810000}"/>
    <cellStyle name="Output 2 2 5 5 3 4" xfId="40959" xr:uid="{00000000-0005-0000-0000-00008C810000}"/>
    <cellStyle name="Output 2 2 5 5 3 5" xfId="49051" xr:uid="{00000000-0005-0000-0000-00008D810000}"/>
    <cellStyle name="Output 2 2 5 5 4" xfId="10886" xr:uid="{00000000-0005-0000-0000-00008E810000}"/>
    <cellStyle name="Output 2 2 5 5 4 2" xfId="33767" xr:uid="{00000000-0005-0000-0000-00008F810000}"/>
    <cellStyle name="Output 2 2 5 5 4 3" xfId="42422" xr:uid="{00000000-0005-0000-0000-000090810000}"/>
    <cellStyle name="Output 2 2 5 5 4 4" xfId="50514" xr:uid="{00000000-0005-0000-0000-000091810000}"/>
    <cellStyle name="Output 2 2 5 5 5" xfId="16167" xr:uid="{00000000-0005-0000-0000-000092810000}"/>
    <cellStyle name="Output 2 2 5 5 6" xfId="36094" xr:uid="{00000000-0005-0000-0000-000093810000}"/>
    <cellStyle name="Output 2 2 5 5 7" xfId="44186" xr:uid="{00000000-0005-0000-0000-000094810000}"/>
    <cellStyle name="Output 2 2 5 6" xfId="2263" xr:uid="{00000000-0005-0000-0000-000095810000}"/>
    <cellStyle name="Output 2 2 5 6 2" xfId="5458" xr:uid="{00000000-0005-0000-0000-000096810000}"/>
    <cellStyle name="Output 2 2 5 6 2 2" xfId="18366" xr:uid="{00000000-0005-0000-0000-000097810000}"/>
    <cellStyle name="Output 2 2 5 6 2 3" xfId="24752" xr:uid="{00000000-0005-0000-0000-000098810000}"/>
    <cellStyle name="Output 2 2 5 6 2 4" xfId="40859" xr:uid="{00000000-0005-0000-0000-000099810000}"/>
    <cellStyle name="Output 2 2 5 6 2 5" xfId="48951" xr:uid="{00000000-0005-0000-0000-00009A810000}"/>
    <cellStyle name="Output 2 2 5 6 3" xfId="8659" xr:uid="{00000000-0005-0000-0000-00009B810000}"/>
    <cellStyle name="Output 2 2 5 6 3 2" xfId="21560" xr:uid="{00000000-0005-0000-0000-00009C810000}"/>
    <cellStyle name="Output 2 2 5 6 3 3" xfId="27946" xr:uid="{00000000-0005-0000-0000-00009D810000}"/>
    <cellStyle name="Output 2 2 5 6 3 4" xfId="42409" xr:uid="{00000000-0005-0000-0000-00009E810000}"/>
    <cellStyle name="Output 2 2 5 6 3 5" xfId="50501" xr:uid="{00000000-0005-0000-0000-00009F810000}"/>
    <cellStyle name="Output 2 2 5 6 4" xfId="10262" xr:uid="{00000000-0005-0000-0000-0000A0810000}"/>
    <cellStyle name="Output 2 2 5 6 4 2" xfId="33667" xr:uid="{00000000-0005-0000-0000-0000A1810000}"/>
    <cellStyle name="Output 2 2 5 6 5" xfId="16146" xr:uid="{00000000-0005-0000-0000-0000A2810000}"/>
    <cellStyle name="Output 2 2 5 6 6" xfId="38019" xr:uid="{00000000-0005-0000-0000-0000A3810000}"/>
    <cellStyle name="Output 2 2 5 6 7" xfId="46111" xr:uid="{00000000-0005-0000-0000-0000A4810000}"/>
    <cellStyle name="Output 2 2 5 7" xfId="854" xr:uid="{00000000-0005-0000-0000-0000A5810000}"/>
    <cellStyle name="Output 2 2 5 7 2" xfId="4049" xr:uid="{00000000-0005-0000-0000-0000A6810000}"/>
    <cellStyle name="Output 2 2 5 7 2 2" xfId="16957" xr:uid="{00000000-0005-0000-0000-0000A7810000}"/>
    <cellStyle name="Output 2 2 5 7 2 3" xfId="23343" xr:uid="{00000000-0005-0000-0000-0000A8810000}"/>
    <cellStyle name="Output 2 2 5 7 2 4" xfId="41567" xr:uid="{00000000-0005-0000-0000-0000A9810000}"/>
    <cellStyle name="Output 2 2 5 7 2 5" xfId="49659" xr:uid="{00000000-0005-0000-0000-0000AA810000}"/>
    <cellStyle name="Output 2 2 5 7 3" xfId="7250" xr:uid="{00000000-0005-0000-0000-0000AB810000}"/>
    <cellStyle name="Output 2 2 5 7 3 2" xfId="20151" xr:uid="{00000000-0005-0000-0000-0000AC810000}"/>
    <cellStyle name="Output 2 2 5 7 3 3" xfId="26537" xr:uid="{00000000-0005-0000-0000-0000AD810000}"/>
    <cellStyle name="Output 2 2 5 7 4" xfId="10583" xr:uid="{00000000-0005-0000-0000-0000AE810000}"/>
    <cellStyle name="Output 2 2 5 7 4 2" xfId="32258" xr:uid="{00000000-0005-0000-0000-0000AF810000}"/>
    <cellStyle name="Output 2 2 5 7 5" xfId="15798" xr:uid="{00000000-0005-0000-0000-0000B0810000}"/>
    <cellStyle name="Output 2 2 5 7 6" xfId="36610" xr:uid="{00000000-0005-0000-0000-0000B1810000}"/>
    <cellStyle name="Output 2 2 5 7 7" xfId="44702" xr:uid="{00000000-0005-0000-0000-0000B2810000}"/>
    <cellStyle name="Output 2 2 5 8" xfId="2867" xr:uid="{00000000-0005-0000-0000-0000B3810000}"/>
    <cellStyle name="Output 2 2 5 8 2" xfId="6062" xr:uid="{00000000-0005-0000-0000-0000B4810000}"/>
    <cellStyle name="Output 2 2 5 8 2 2" xfId="18970" xr:uid="{00000000-0005-0000-0000-0000B5810000}"/>
    <cellStyle name="Output 2 2 5 8 2 3" xfId="25356" xr:uid="{00000000-0005-0000-0000-0000B6810000}"/>
    <cellStyle name="Output 2 2 5 8 3" xfId="9263" xr:uid="{00000000-0005-0000-0000-0000B7810000}"/>
    <cellStyle name="Output 2 2 5 8 3 2" xfId="22164" xr:uid="{00000000-0005-0000-0000-0000B8810000}"/>
    <cellStyle name="Output 2 2 5 8 3 3" xfId="28550" xr:uid="{00000000-0005-0000-0000-0000B9810000}"/>
    <cellStyle name="Output 2 2 5 8 4" xfId="10095" xr:uid="{00000000-0005-0000-0000-0000BA810000}"/>
    <cellStyle name="Output 2 2 5 8 4 2" xfId="34271" xr:uid="{00000000-0005-0000-0000-0000BB810000}"/>
    <cellStyle name="Output 2 2 5 8 5" xfId="16293" xr:uid="{00000000-0005-0000-0000-0000BC810000}"/>
    <cellStyle name="Output 2 2 5 8 6" xfId="38628" xr:uid="{00000000-0005-0000-0000-0000BD810000}"/>
    <cellStyle name="Output 2 2 5 8 7" xfId="46720" xr:uid="{00000000-0005-0000-0000-0000BE810000}"/>
    <cellStyle name="Output 2 2 5 9" xfId="478" xr:uid="{00000000-0005-0000-0000-0000BF810000}"/>
    <cellStyle name="Output 2 2 5 9 2" xfId="15508" xr:uid="{00000000-0005-0000-0000-0000C0810000}"/>
    <cellStyle name="Output 2 2 5 9 2 2" xfId="29362" xr:uid="{00000000-0005-0000-0000-0000C1810000}"/>
    <cellStyle name="Output 2 2 5 9 3" xfId="15394" xr:uid="{00000000-0005-0000-0000-0000C2810000}"/>
    <cellStyle name="Output 2 2 5 9 4" xfId="39450" xr:uid="{00000000-0005-0000-0000-0000C3810000}"/>
    <cellStyle name="Output 2 2 5 9 5" xfId="47542" xr:uid="{00000000-0005-0000-0000-0000C4810000}"/>
    <cellStyle name="Output 2 2 6" xfId="134" xr:uid="{00000000-0005-0000-0000-0000C5810000}"/>
    <cellStyle name="Output 2 2 6 10" xfId="3694" xr:uid="{00000000-0005-0000-0000-0000C6810000}"/>
    <cellStyle name="Output 2 2 6 10 2" xfId="16603" xr:uid="{00000000-0005-0000-0000-0000C7810000}"/>
    <cellStyle name="Output 2 2 6 10 3" xfId="22989" xr:uid="{00000000-0005-0000-0000-0000C8810000}"/>
    <cellStyle name="Output 2 2 6 11" xfId="6895" xr:uid="{00000000-0005-0000-0000-0000C9810000}"/>
    <cellStyle name="Output 2 2 6 11 2" xfId="19797" xr:uid="{00000000-0005-0000-0000-0000CA810000}"/>
    <cellStyle name="Output 2 2 6 11 3" xfId="26183" xr:uid="{00000000-0005-0000-0000-0000CB810000}"/>
    <cellStyle name="Output 2 2 6 12" xfId="12912" xr:uid="{00000000-0005-0000-0000-0000CC810000}"/>
    <cellStyle name="Output 2 2 6 12 2" xfId="31914" xr:uid="{00000000-0005-0000-0000-0000CD810000}"/>
    <cellStyle name="Output 2 2 6 13" xfId="15367" xr:uid="{00000000-0005-0000-0000-0000CE810000}"/>
    <cellStyle name="Output 2 2 6 14" xfId="35118" xr:uid="{00000000-0005-0000-0000-0000CF810000}"/>
    <cellStyle name="Output 2 2 6 15" xfId="43210" xr:uid="{00000000-0005-0000-0000-0000D0810000}"/>
    <cellStyle name="Output 2 2 6 2" xfId="279" xr:uid="{00000000-0005-0000-0000-0000D1810000}"/>
    <cellStyle name="Output 2 2 6 2 10" xfId="10797" xr:uid="{00000000-0005-0000-0000-0000D2810000}"/>
    <cellStyle name="Output 2 2 6 2 10 2" xfId="32084" xr:uid="{00000000-0005-0000-0000-0000D3810000}"/>
    <cellStyle name="Output 2 2 6 2 11" xfId="15406" xr:uid="{00000000-0005-0000-0000-0000D4810000}"/>
    <cellStyle name="Output 2 2 6 2 12" xfId="35284" xr:uid="{00000000-0005-0000-0000-0000D5810000}"/>
    <cellStyle name="Output 2 2 6 2 13" xfId="43376" xr:uid="{00000000-0005-0000-0000-0000D6810000}"/>
    <cellStyle name="Output 2 2 6 2 2" xfId="1541" xr:uid="{00000000-0005-0000-0000-0000D7810000}"/>
    <cellStyle name="Output 2 2 6 2 2 2" xfId="4736" xr:uid="{00000000-0005-0000-0000-0000D8810000}"/>
    <cellStyle name="Output 2 2 6 2 2 2 2" xfId="17644" xr:uid="{00000000-0005-0000-0000-0000D9810000}"/>
    <cellStyle name="Output 2 2 6 2 2 2 2 2" xfId="42137" xr:uid="{00000000-0005-0000-0000-0000DA810000}"/>
    <cellStyle name="Output 2 2 6 2 2 2 2 3" xfId="50229" xr:uid="{00000000-0005-0000-0000-0000DB810000}"/>
    <cellStyle name="Output 2 2 6 2 2 2 3" xfId="24030" xr:uid="{00000000-0005-0000-0000-0000DC810000}"/>
    <cellStyle name="Output 2 2 6 2 2 2 4" xfId="37297" xr:uid="{00000000-0005-0000-0000-0000DD810000}"/>
    <cellStyle name="Output 2 2 6 2 2 2 5" xfId="45389" xr:uid="{00000000-0005-0000-0000-0000DE810000}"/>
    <cellStyle name="Output 2 2 6 2 2 3" xfId="7937" xr:uid="{00000000-0005-0000-0000-0000DF810000}"/>
    <cellStyle name="Output 2 2 6 2 2 3 2" xfId="20838" xr:uid="{00000000-0005-0000-0000-0000E0810000}"/>
    <cellStyle name="Output 2 2 6 2 2 3 3" xfId="27224" xr:uid="{00000000-0005-0000-0000-0000E1810000}"/>
    <cellStyle name="Output 2 2 6 2 2 3 4" xfId="40137" xr:uid="{00000000-0005-0000-0000-0000E2810000}"/>
    <cellStyle name="Output 2 2 6 2 2 3 5" xfId="48229" xr:uid="{00000000-0005-0000-0000-0000E3810000}"/>
    <cellStyle name="Output 2 2 6 2 2 4" xfId="10750" xr:uid="{00000000-0005-0000-0000-0000E4810000}"/>
    <cellStyle name="Output 2 2 6 2 2 4 2" xfId="32945" xr:uid="{00000000-0005-0000-0000-0000E5810000}"/>
    <cellStyle name="Output 2 2 6 2 2 4 3" xfId="41419" xr:uid="{00000000-0005-0000-0000-0000E6810000}"/>
    <cellStyle name="Output 2 2 6 2 2 4 4" xfId="49511" xr:uid="{00000000-0005-0000-0000-0000E7810000}"/>
    <cellStyle name="Output 2 2 6 2 2 5" xfId="15967" xr:uid="{00000000-0005-0000-0000-0000E8810000}"/>
    <cellStyle name="Output 2 2 6 2 2 6" xfId="35784" xr:uid="{00000000-0005-0000-0000-0000E9810000}"/>
    <cellStyle name="Output 2 2 6 2 2 7" xfId="43876" xr:uid="{00000000-0005-0000-0000-0000EA810000}"/>
    <cellStyle name="Output 2 2 6 2 3" xfId="2550" xr:uid="{00000000-0005-0000-0000-0000EB810000}"/>
    <cellStyle name="Output 2 2 6 2 3 2" xfId="5745" xr:uid="{00000000-0005-0000-0000-0000EC810000}"/>
    <cellStyle name="Output 2 2 6 2 3 2 2" xfId="18653" xr:uid="{00000000-0005-0000-0000-0000ED810000}"/>
    <cellStyle name="Output 2 2 6 2 3 2 3" xfId="25039" xr:uid="{00000000-0005-0000-0000-0000EE810000}"/>
    <cellStyle name="Output 2 2 6 2 3 2 4" xfId="38306" xr:uid="{00000000-0005-0000-0000-0000EF810000}"/>
    <cellStyle name="Output 2 2 6 2 3 2 5" xfId="46398" xr:uid="{00000000-0005-0000-0000-0000F0810000}"/>
    <cellStyle name="Output 2 2 6 2 3 3" xfId="8946" xr:uid="{00000000-0005-0000-0000-0000F1810000}"/>
    <cellStyle name="Output 2 2 6 2 3 3 2" xfId="21847" xr:uid="{00000000-0005-0000-0000-0000F2810000}"/>
    <cellStyle name="Output 2 2 6 2 3 3 3" xfId="28233" xr:uid="{00000000-0005-0000-0000-0000F3810000}"/>
    <cellStyle name="Output 2 2 6 2 3 3 4" xfId="41146" xr:uid="{00000000-0005-0000-0000-0000F4810000}"/>
    <cellStyle name="Output 2 2 6 2 3 3 5" xfId="49238" xr:uid="{00000000-0005-0000-0000-0000F5810000}"/>
    <cellStyle name="Output 2 2 6 2 3 4" xfId="12714" xr:uid="{00000000-0005-0000-0000-0000F6810000}"/>
    <cellStyle name="Output 2 2 6 2 3 4 2" xfId="33954" xr:uid="{00000000-0005-0000-0000-0000F7810000}"/>
    <cellStyle name="Output 2 2 6 2 3 4 3" xfId="42453" xr:uid="{00000000-0005-0000-0000-0000F8810000}"/>
    <cellStyle name="Output 2 2 6 2 3 4 4" xfId="50545" xr:uid="{00000000-0005-0000-0000-0000F9810000}"/>
    <cellStyle name="Output 2 2 6 2 3 5" xfId="16214" xr:uid="{00000000-0005-0000-0000-0000FA810000}"/>
    <cellStyle name="Output 2 2 6 2 3 6" xfId="36281" xr:uid="{00000000-0005-0000-0000-0000FB810000}"/>
    <cellStyle name="Output 2 2 6 2 3 7" xfId="44373" xr:uid="{00000000-0005-0000-0000-0000FC810000}"/>
    <cellStyle name="Output 2 2 6 2 4" xfId="2188" xr:uid="{00000000-0005-0000-0000-0000FD810000}"/>
    <cellStyle name="Output 2 2 6 2 4 2" xfId="5383" xr:uid="{00000000-0005-0000-0000-0000FE810000}"/>
    <cellStyle name="Output 2 2 6 2 4 2 2" xfId="18291" xr:uid="{00000000-0005-0000-0000-0000FF810000}"/>
    <cellStyle name="Output 2 2 6 2 4 2 3" xfId="24677" xr:uid="{00000000-0005-0000-0000-000000820000}"/>
    <cellStyle name="Output 2 2 6 2 4 2 4" xfId="40784" xr:uid="{00000000-0005-0000-0000-000001820000}"/>
    <cellStyle name="Output 2 2 6 2 4 2 5" xfId="48876" xr:uid="{00000000-0005-0000-0000-000002820000}"/>
    <cellStyle name="Output 2 2 6 2 4 3" xfId="8584" xr:uid="{00000000-0005-0000-0000-000003820000}"/>
    <cellStyle name="Output 2 2 6 2 4 3 2" xfId="21485" xr:uid="{00000000-0005-0000-0000-000004820000}"/>
    <cellStyle name="Output 2 2 6 2 4 3 3" xfId="27871" xr:uid="{00000000-0005-0000-0000-000005820000}"/>
    <cellStyle name="Output 2 2 6 2 4 3 4" xfId="42395" xr:uid="{00000000-0005-0000-0000-000006820000}"/>
    <cellStyle name="Output 2 2 6 2 4 3 5" xfId="50487" xr:uid="{00000000-0005-0000-0000-000007820000}"/>
    <cellStyle name="Output 2 2 6 2 4 4" xfId="11330" xr:uid="{00000000-0005-0000-0000-000008820000}"/>
    <cellStyle name="Output 2 2 6 2 4 4 2" xfId="33592" xr:uid="{00000000-0005-0000-0000-000009820000}"/>
    <cellStyle name="Output 2 2 6 2 4 5" xfId="16128" xr:uid="{00000000-0005-0000-0000-00000A820000}"/>
    <cellStyle name="Output 2 2 6 2 4 6" xfId="37944" xr:uid="{00000000-0005-0000-0000-00000B820000}"/>
    <cellStyle name="Output 2 2 6 2 4 7" xfId="46036" xr:uid="{00000000-0005-0000-0000-00000C820000}"/>
    <cellStyle name="Output 2 2 6 2 5" xfId="1041" xr:uid="{00000000-0005-0000-0000-00000D820000}"/>
    <cellStyle name="Output 2 2 6 2 5 2" xfId="4236" xr:uid="{00000000-0005-0000-0000-00000E820000}"/>
    <cellStyle name="Output 2 2 6 2 5 2 2" xfId="17144" xr:uid="{00000000-0005-0000-0000-00000F820000}"/>
    <cellStyle name="Output 2 2 6 2 5 2 3" xfId="23530" xr:uid="{00000000-0005-0000-0000-000010820000}"/>
    <cellStyle name="Output 2 2 6 2 5 2 4" xfId="41729" xr:uid="{00000000-0005-0000-0000-000011820000}"/>
    <cellStyle name="Output 2 2 6 2 5 2 5" xfId="49821" xr:uid="{00000000-0005-0000-0000-000012820000}"/>
    <cellStyle name="Output 2 2 6 2 5 3" xfId="7437" xr:uid="{00000000-0005-0000-0000-000013820000}"/>
    <cellStyle name="Output 2 2 6 2 5 3 2" xfId="20338" xr:uid="{00000000-0005-0000-0000-000014820000}"/>
    <cellStyle name="Output 2 2 6 2 5 3 3" xfId="26724" xr:uid="{00000000-0005-0000-0000-000015820000}"/>
    <cellStyle name="Output 2 2 6 2 5 4" xfId="12944" xr:uid="{00000000-0005-0000-0000-000016820000}"/>
    <cellStyle name="Output 2 2 6 2 5 4 2" xfId="32445" xr:uid="{00000000-0005-0000-0000-000017820000}"/>
    <cellStyle name="Output 2 2 6 2 5 5" xfId="15844" xr:uid="{00000000-0005-0000-0000-000018820000}"/>
    <cellStyle name="Output 2 2 6 2 5 6" xfId="36797" xr:uid="{00000000-0005-0000-0000-000019820000}"/>
    <cellStyle name="Output 2 2 6 2 5 7" xfId="44889" xr:uid="{00000000-0005-0000-0000-00001A820000}"/>
    <cellStyle name="Output 2 2 6 2 6" xfId="3054" xr:uid="{00000000-0005-0000-0000-00001B820000}"/>
    <cellStyle name="Output 2 2 6 2 6 2" xfId="6249" xr:uid="{00000000-0005-0000-0000-00001C820000}"/>
    <cellStyle name="Output 2 2 6 2 6 2 2" xfId="19157" xr:uid="{00000000-0005-0000-0000-00001D820000}"/>
    <cellStyle name="Output 2 2 6 2 6 2 3" xfId="25543" xr:uid="{00000000-0005-0000-0000-00001E820000}"/>
    <cellStyle name="Output 2 2 6 2 6 3" xfId="9450" xr:uid="{00000000-0005-0000-0000-00001F820000}"/>
    <cellStyle name="Output 2 2 6 2 6 3 2" xfId="22351" xr:uid="{00000000-0005-0000-0000-000020820000}"/>
    <cellStyle name="Output 2 2 6 2 6 3 3" xfId="28737" xr:uid="{00000000-0005-0000-0000-000021820000}"/>
    <cellStyle name="Output 2 2 6 2 6 4" xfId="12345" xr:uid="{00000000-0005-0000-0000-000022820000}"/>
    <cellStyle name="Output 2 2 6 2 6 4 2" xfId="34458" xr:uid="{00000000-0005-0000-0000-000023820000}"/>
    <cellStyle name="Output 2 2 6 2 6 5" xfId="16338" xr:uid="{00000000-0005-0000-0000-000024820000}"/>
    <cellStyle name="Output 2 2 6 2 6 6" xfId="38815" xr:uid="{00000000-0005-0000-0000-000025820000}"/>
    <cellStyle name="Output 2 2 6 2 6 7" xfId="46907" xr:uid="{00000000-0005-0000-0000-000026820000}"/>
    <cellStyle name="Output 2 2 6 2 7" xfId="670" xr:uid="{00000000-0005-0000-0000-000027820000}"/>
    <cellStyle name="Output 2 2 6 2 7 2" xfId="15695" xr:uid="{00000000-0005-0000-0000-000028820000}"/>
    <cellStyle name="Output 2 2 6 2 7 2 2" xfId="29548" xr:uid="{00000000-0005-0000-0000-000029820000}"/>
    <cellStyle name="Output 2 2 6 2 7 3" xfId="16369" xr:uid="{00000000-0005-0000-0000-00002A820000}"/>
    <cellStyle name="Output 2 2 6 2 7 4" xfId="39637" xr:uid="{00000000-0005-0000-0000-00002B820000}"/>
    <cellStyle name="Output 2 2 6 2 7 5" xfId="47729" xr:uid="{00000000-0005-0000-0000-00002C820000}"/>
    <cellStyle name="Output 2 2 6 2 8" xfId="3865" xr:uid="{00000000-0005-0000-0000-00002D820000}"/>
    <cellStyle name="Output 2 2 6 2 8 2" xfId="16773" xr:uid="{00000000-0005-0000-0000-00002E820000}"/>
    <cellStyle name="Output 2 2 6 2 8 3" xfId="23159" xr:uid="{00000000-0005-0000-0000-00002F820000}"/>
    <cellStyle name="Output 2 2 6 2 9" xfId="7066" xr:uid="{00000000-0005-0000-0000-000030820000}"/>
    <cellStyle name="Output 2 2 6 2 9 2" xfId="19967" xr:uid="{00000000-0005-0000-0000-000031820000}"/>
    <cellStyle name="Output 2 2 6 2 9 3" xfId="26353" xr:uid="{00000000-0005-0000-0000-000032820000}"/>
    <cellStyle name="Output 2 2 6 3" xfId="1203" xr:uid="{00000000-0005-0000-0000-000033820000}"/>
    <cellStyle name="Output 2 2 6 3 10" xfId="35446" xr:uid="{00000000-0005-0000-0000-000034820000}"/>
    <cellStyle name="Output 2 2 6 3 11" xfId="43538" xr:uid="{00000000-0005-0000-0000-000035820000}"/>
    <cellStyle name="Output 2 2 6 3 2" xfId="1703" xr:uid="{00000000-0005-0000-0000-000036820000}"/>
    <cellStyle name="Output 2 2 6 3 2 2" xfId="4898" xr:uid="{00000000-0005-0000-0000-000037820000}"/>
    <cellStyle name="Output 2 2 6 3 2 2 2" xfId="17806" xr:uid="{00000000-0005-0000-0000-000038820000}"/>
    <cellStyle name="Output 2 2 6 3 2 2 2 2" xfId="42269" xr:uid="{00000000-0005-0000-0000-000039820000}"/>
    <cellStyle name="Output 2 2 6 3 2 2 2 3" xfId="50361" xr:uid="{00000000-0005-0000-0000-00003A820000}"/>
    <cellStyle name="Output 2 2 6 3 2 2 3" xfId="24192" xr:uid="{00000000-0005-0000-0000-00003B820000}"/>
    <cellStyle name="Output 2 2 6 3 2 2 4" xfId="37459" xr:uid="{00000000-0005-0000-0000-00003C820000}"/>
    <cellStyle name="Output 2 2 6 3 2 2 5" xfId="45551" xr:uid="{00000000-0005-0000-0000-00003D820000}"/>
    <cellStyle name="Output 2 2 6 3 2 3" xfId="8099" xr:uid="{00000000-0005-0000-0000-00003E820000}"/>
    <cellStyle name="Output 2 2 6 3 2 3 2" xfId="21000" xr:uid="{00000000-0005-0000-0000-00003F820000}"/>
    <cellStyle name="Output 2 2 6 3 2 3 3" xfId="27386" xr:uid="{00000000-0005-0000-0000-000040820000}"/>
    <cellStyle name="Output 2 2 6 3 2 3 4" xfId="40299" xr:uid="{00000000-0005-0000-0000-000041820000}"/>
    <cellStyle name="Output 2 2 6 3 2 3 5" xfId="48391" xr:uid="{00000000-0005-0000-0000-000042820000}"/>
    <cellStyle name="Output 2 2 6 3 2 4" xfId="10147" xr:uid="{00000000-0005-0000-0000-000043820000}"/>
    <cellStyle name="Output 2 2 6 3 2 4 2" xfId="33107" xr:uid="{00000000-0005-0000-0000-000044820000}"/>
    <cellStyle name="Output 2 2 6 3 2 4 3" xfId="41446" xr:uid="{00000000-0005-0000-0000-000045820000}"/>
    <cellStyle name="Output 2 2 6 3 2 4 4" xfId="49538" xr:uid="{00000000-0005-0000-0000-000046820000}"/>
    <cellStyle name="Output 2 2 6 3 2 5" xfId="16006" xr:uid="{00000000-0005-0000-0000-000047820000}"/>
    <cellStyle name="Output 2 2 6 3 2 6" xfId="35946" xr:uid="{00000000-0005-0000-0000-000048820000}"/>
    <cellStyle name="Output 2 2 6 3 2 7" xfId="44038" xr:uid="{00000000-0005-0000-0000-000049820000}"/>
    <cellStyle name="Output 2 2 6 3 3" xfId="2712" xr:uid="{00000000-0005-0000-0000-00004A820000}"/>
    <cellStyle name="Output 2 2 6 3 3 2" xfId="5907" xr:uid="{00000000-0005-0000-0000-00004B820000}"/>
    <cellStyle name="Output 2 2 6 3 3 2 2" xfId="18815" xr:uid="{00000000-0005-0000-0000-00004C820000}"/>
    <cellStyle name="Output 2 2 6 3 3 2 3" xfId="25201" xr:uid="{00000000-0005-0000-0000-00004D820000}"/>
    <cellStyle name="Output 2 2 6 3 3 2 4" xfId="38468" xr:uid="{00000000-0005-0000-0000-00004E820000}"/>
    <cellStyle name="Output 2 2 6 3 3 2 5" xfId="46560" xr:uid="{00000000-0005-0000-0000-00004F820000}"/>
    <cellStyle name="Output 2 2 6 3 3 3" xfId="9108" xr:uid="{00000000-0005-0000-0000-000050820000}"/>
    <cellStyle name="Output 2 2 6 3 3 3 2" xfId="22009" xr:uid="{00000000-0005-0000-0000-000051820000}"/>
    <cellStyle name="Output 2 2 6 3 3 3 3" xfId="28395" xr:uid="{00000000-0005-0000-0000-000052820000}"/>
    <cellStyle name="Output 2 2 6 3 3 3 4" xfId="41308" xr:uid="{00000000-0005-0000-0000-000053820000}"/>
    <cellStyle name="Output 2 2 6 3 3 3 5" xfId="49400" xr:uid="{00000000-0005-0000-0000-000054820000}"/>
    <cellStyle name="Output 2 2 6 3 3 4" xfId="10290" xr:uid="{00000000-0005-0000-0000-000055820000}"/>
    <cellStyle name="Output 2 2 6 3 3 4 2" xfId="34116" xr:uid="{00000000-0005-0000-0000-000056820000}"/>
    <cellStyle name="Output 2 2 6 3 3 4 3" xfId="42480" xr:uid="{00000000-0005-0000-0000-000057820000}"/>
    <cellStyle name="Output 2 2 6 3 3 4 4" xfId="50572" xr:uid="{00000000-0005-0000-0000-000058820000}"/>
    <cellStyle name="Output 2 2 6 3 3 5" xfId="16254" xr:uid="{00000000-0005-0000-0000-000059820000}"/>
    <cellStyle name="Output 2 2 6 3 3 6" xfId="36443" xr:uid="{00000000-0005-0000-0000-00005A820000}"/>
    <cellStyle name="Output 2 2 6 3 3 7" xfId="44535" xr:uid="{00000000-0005-0000-0000-00005B820000}"/>
    <cellStyle name="Output 2 2 6 3 4" xfId="1882" xr:uid="{00000000-0005-0000-0000-00005C820000}"/>
    <cellStyle name="Output 2 2 6 3 4 2" xfId="5077" xr:uid="{00000000-0005-0000-0000-00005D820000}"/>
    <cellStyle name="Output 2 2 6 3 4 2 2" xfId="17985" xr:uid="{00000000-0005-0000-0000-00005E820000}"/>
    <cellStyle name="Output 2 2 6 3 4 2 3" xfId="24371" xr:uid="{00000000-0005-0000-0000-00005F820000}"/>
    <cellStyle name="Output 2 2 6 3 4 2 4" xfId="40478" xr:uid="{00000000-0005-0000-0000-000060820000}"/>
    <cellStyle name="Output 2 2 6 3 4 2 5" xfId="48570" xr:uid="{00000000-0005-0000-0000-000061820000}"/>
    <cellStyle name="Output 2 2 6 3 4 3" xfId="8278" xr:uid="{00000000-0005-0000-0000-000062820000}"/>
    <cellStyle name="Output 2 2 6 3 4 3 2" xfId="21179" xr:uid="{00000000-0005-0000-0000-000063820000}"/>
    <cellStyle name="Output 2 2 6 3 4 3 3" xfId="27565" xr:uid="{00000000-0005-0000-0000-000064820000}"/>
    <cellStyle name="Output 2 2 6 3 4 3 4" xfId="42348" xr:uid="{00000000-0005-0000-0000-000065820000}"/>
    <cellStyle name="Output 2 2 6 3 4 3 5" xfId="50440" xr:uid="{00000000-0005-0000-0000-000066820000}"/>
    <cellStyle name="Output 2 2 6 3 4 4" xfId="11353" xr:uid="{00000000-0005-0000-0000-000067820000}"/>
    <cellStyle name="Output 2 2 6 3 4 4 2" xfId="33286" xr:uid="{00000000-0005-0000-0000-000068820000}"/>
    <cellStyle name="Output 2 2 6 3 4 5" xfId="16058" xr:uid="{00000000-0005-0000-0000-000069820000}"/>
    <cellStyle name="Output 2 2 6 3 4 6" xfId="37638" xr:uid="{00000000-0005-0000-0000-00006A820000}"/>
    <cellStyle name="Output 2 2 6 3 4 7" xfId="45730" xr:uid="{00000000-0005-0000-0000-00006B820000}"/>
    <cellStyle name="Output 2 2 6 3 5" xfId="3216" xr:uid="{00000000-0005-0000-0000-00006C820000}"/>
    <cellStyle name="Output 2 2 6 3 5 2" xfId="6411" xr:uid="{00000000-0005-0000-0000-00006D820000}"/>
    <cellStyle name="Output 2 2 6 3 5 2 2" xfId="19319" xr:uid="{00000000-0005-0000-0000-00006E820000}"/>
    <cellStyle name="Output 2 2 6 3 5 2 3" xfId="25705" xr:uid="{00000000-0005-0000-0000-00006F820000}"/>
    <cellStyle name="Output 2 2 6 3 5 2 4" xfId="41864" xr:uid="{00000000-0005-0000-0000-000070820000}"/>
    <cellStyle name="Output 2 2 6 3 5 2 5" xfId="49956" xr:uid="{00000000-0005-0000-0000-000071820000}"/>
    <cellStyle name="Output 2 2 6 3 5 3" xfId="9612" xr:uid="{00000000-0005-0000-0000-000072820000}"/>
    <cellStyle name="Output 2 2 6 3 5 3 2" xfId="22513" xr:uid="{00000000-0005-0000-0000-000073820000}"/>
    <cellStyle name="Output 2 2 6 3 5 3 3" xfId="28899" xr:uid="{00000000-0005-0000-0000-000074820000}"/>
    <cellStyle name="Output 2 2 6 3 5 4" xfId="10242" xr:uid="{00000000-0005-0000-0000-000075820000}"/>
    <cellStyle name="Output 2 2 6 3 5 4 2" xfId="34620" xr:uid="{00000000-0005-0000-0000-000076820000}"/>
    <cellStyle name="Output 2 2 6 3 5 5" xfId="16378" xr:uid="{00000000-0005-0000-0000-000077820000}"/>
    <cellStyle name="Output 2 2 6 3 5 6" xfId="36959" xr:uid="{00000000-0005-0000-0000-000078820000}"/>
    <cellStyle name="Output 2 2 6 3 5 7" xfId="45051" xr:uid="{00000000-0005-0000-0000-000079820000}"/>
    <cellStyle name="Output 2 2 6 3 6" xfId="4398" xr:uid="{00000000-0005-0000-0000-00007A820000}"/>
    <cellStyle name="Output 2 2 6 3 6 2" xfId="17306" xr:uid="{00000000-0005-0000-0000-00007B820000}"/>
    <cellStyle name="Output 2 2 6 3 6 3" xfId="23692" xr:uid="{00000000-0005-0000-0000-00007C820000}"/>
    <cellStyle name="Output 2 2 6 3 6 4" xfId="38977" xr:uid="{00000000-0005-0000-0000-00007D820000}"/>
    <cellStyle name="Output 2 2 6 3 6 5" xfId="47069" xr:uid="{00000000-0005-0000-0000-00007E820000}"/>
    <cellStyle name="Output 2 2 6 3 7" xfId="7599" xr:uid="{00000000-0005-0000-0000-00007F820000}"/>
    <cellStyle name="Output 2 2 6 3 7 2" xfId="20500" xr:uid="{00000000-0005-0000-0000-000080820000}"/>
    <cellStyle name="Output 2 2 6 3 7 3" xfId="26886" xr:uid="{00000000-0005-0000-0000-000081820000}"/>
    <cellStyle name="Output 2 2 6 3 7 4" xfId="39799" xr:uid="{00000000-0005-0000-0000-000082820000}"/>
    <cellStyle name="Output 2 2 6 3 7 5" xfId="47891" xr:uid="{00000000-0005-0000-0000-000083820000}"/>
    <cellStyle name="Output 2 2 6 3 8" xfId="12988" xr:uid="{00000000-0005-0000-0000-000084820000}"/>
    <cellStyle name="Output 2 2 6 3 8 2" xfId="32607" xr:uid="{00000000-0005-0000-0000-000085820000}"/>
    <cellStyle name="Output 2 2 6 3 9" xfId="15884" xr:uid="{00000000-0005-0000-0000-000086820000}"/>
    <cellStyle name="Output 2 2 6 4" xfId="1375" xr:uid="{00000000-0005-0000-0000-000087820000}"/>
    <cellStyle name="Output 2 2 6 4 2" xfId="4570" xr:uid="{00000000-0005-0000-0000-000088820000}"/>
    <cellStyle name="Output 2 2 6 4 2 2" xfId="17478" xr:uid="{00000000-0005-0000-0000-000089820000}"/>
    <cellStyle name="Output 2 2 6 4 2 2 2" xfId="42001" xr:uid="{00000000-0005-0000-0000-00008A820000}"/>
    <cellStyle name="Output 2 2 6 4 2 2 3" xfId="50093" xr:uid="{00000000-0005-0000-0000-00008B820000}"/>
    <cellStyle name="Output 2 2 6 4 2 3" xfId="23864" xr:uid="{00000000-0005-0000-0000-00008C820000}"/>
    <cellStyle name="Output 2 2 6 4 2 4" xfId="37131" xr:uid="{00000000-0005-0000-0000-00008D820000}"/>
    <cellStyle name="Output 2 2 6 4 2 5" xfId="45223" xr:uid="{00000000-0005-0000-0000-00008E820000}"/>
    <cellStyle name="Output 2 2 6 4 3" xfId="7771" xr:uid="{00000000-0005-0000-0000-00008F820000}"/>
    <cellStyle name="Output 2 2 6 4 3 2" xfId="20672" xr:uid="{00000000-0005-0000-0000-000090820000}"/>
    <cellStyle name="Output 2 2 6 4 3 3" xfId="27058" xr:uid="{00000000-0005-0000-0000-000091820000}"/>
    <cellStyle name="Output 2 2 6 4 3 4" xfId="39971" xr:uid="{00000000-0005-0000-0000-000092820000}"/>
    <cellStyle name="Output 2 2 6 4 3 5" xfId="48063" xr:uid="{00000000-0005-0000-0000-000093820000}"/>
    <cellStyle name="Output 2 2 6 4 4" xfId="10707" xr:uid="{00000000-0005-0000-0000-000094820000}"/>
    <cellStyle name="Output 2 2 6 4 4 2" xfId="32779" xr:uid="{00000000-0005-0000-0000-000095820000}"/>
    <cellStyle name="Output 2 2 6 4 4 3" xfId="41392" xr:uid="{00000000-0005-0000-0000-000096820000}"/>
    <cellStyle name="Output 2 2 6 4 4 4" xfId="49484" xr:uid="{00000000-0005-0000-0000-000097820000}"/>
    <cellStyle name="Output 2 2 6 4 5" xfId="15926" xr:uid="{00000000-0005-0000-0000-000098820000}"/>
    <cellStyle name="Output 2 2 6 4 6" xfId="35618" xr:uid="{00000000-0005-0000-0000-000099820000}"/>
    <cellStyle name="Output 2 2 6 4 7" xfId="43710" xr:uid="{00000000-0005-0000-0000-00009A820000}"/>
    <cellStyle name="Output 2 2 6 5" xfId="2384" xr:uid="{00000000-0005-0000-0000-00009B820000}"/>
    <cellStyle name="Output 2 2 6 5 2" xfId="5579" xr:uid="{00000000-0005-0000-0000-00009C820000}"/>
    <cellStyle name="Output 2 2 6 5 2 2" xfId="18487" xr:uid="{00000000-0005-0000-0000-00009D820000}"/>
    <cellStyle name="Output 2 2 6 5 2 3" xfId="24873" xr:uid="{00000000-0005-0000-0000-00009E820000}"/>
    <cellStyle name="Output 2 2 6 5 2 4" xfId="38140" xr:uid="{00000000-0005-0000-0000-00009F820000}"/>
    <cellStyle name="Output 2 2 6 5 2 5" xfId="46232" xr:uid="{00000000-0005-0000-0000-0000A0820000}"/>
    <cellStyle name="Output 2 2 6 5 3" xfId="8780" xr:uid="{00000000-0005-0000-0000-0000A1820000}"/>
    <cellStyle name="Output 2 2 6 5 3 2" xfId="21681" xr:uid="{00000000-0005-0000-0000-0000A2820000}"/>
    <cellStyle name="Output 2 2 6 5 3 3" xfId="28067" xr:uid="{00000000-0005-0000-0000-0000A3820000}"/>
    <cellStyle name="Output 2 2 6 5 3 4" xfId="40980" xr:uid="{00000000-0005-0000-0000-0000A4820000}"/>
    <cellStyle name="Output 2 2 6 5 3 5" xfId="49072" xr:uid="{00000000-0005-0000-0000-0000A5820000}"/>
    <cellStyle name="Output 2 2 6 5 4" xfId="11204" xr:uid="{00000000-0005-0000-0000-0000A6820000}"/>
    <cellStyle name="Output 2 2 6 5 4 2" xfId="33788" xr:uid="{00000000-0005-0000-0000-0000A7820000}"/>
    <cellStyle name="Output 2 2 6 5 4 3" xfId="42426" xr:uid="{00000000-0005-0000-0000-0000A8820000}"/>
    <cellStyle name="Output 2 2 6 5 4 4" xfId="50518" xr:uid="{00000000-0005-0000-0000-0000A9820000}"/>
    <cellStyle name="Output 2 2 6 5 5" xfId="16172" xr:uid="{00000000-0005-0000-0000-0000AA820000}"/>
    <cellStyle name="Output 2 2 6 5 6" xfId="36115" xr:uid="{00000000-0005-0000-0000-0000AB820000}"/>
    <cellStyle name="Output 2 2 6 5 7" xfId="44207" xr:uid="{00000000-0005-0000-0000-0000AC820000}"/>
    <cellStyle name="Output 2 2 6 6" xfId="2198" xr:uid="{00000000-0005-0000-0000-0000AD820000}"/>
    <cellStyle name="Output 2 2 6 6 2" xfId="5393" xr:uid="{00000000-0005-0000-0000-0000AE820000}"/>
    <cellStyle name="Output 2 2 6 6 2 2" xfId="18301" xr:uid="{00000000-0005-0000-0000-0000AF820000}"/>
    <cellStyle name="Output 2 2 6 6 2 3" xfId="24687" xr:uid="{00000000-0005-0000-0000-0000B0820000}"/>
    <cellStyle name="Output 2 2 6 6 2 4" xfId="40794" xr:uid="{00000000-0005-0000-0000-0000B1820000}"/>
    <cellStyle name="Output 2 2 6 6 2 5" xfId="48886" xr:uid="{00000000-0005-0000-0000-0000B2820000}"/>
    <cellStyle name="Output 2 2 6 6 3" xfId="8594" xr:uid="{00000000-0005-0000-0000-0000B3820000}"/>
    <cellStyle name="Output 2 2 6 6 3 2" xfId="21495" xr:uid="{00000000-0005-0000-0000-0000B4820000}"/>
    <cellStyle name="Output 2 2 6 6 3 3" xfId="27881" xr:uid="{00000000-0005-0000-0000-0000B5820000}"/>
    <cellStyle name="Output 2 2 6 6 3 4" xfId="42396" xr:uid="{00000000-0005-0000-0000-0000B6820000}"/>
    <cellStyle name="Output 2 2 6 6 3 5" xfId="50488" xr:uid="{00000000-0005-0000-0000-0000B7820000}"/>
    <cellStyle name="Output 2 2 6 6 4" xfId="10491" xr:uid="{00000000-0005-0000-0000-0000B8820000}"/>
    <cellStyle name="Output 2 2 6 6 4 2" xfId="33602" xr:uid="{00000000-0005-0000-0000-0000B9820000}"/>
    <cellStyle name="Output 2 2 6 6 5" xfId="16129" xr:uid="{00000000-0005-0000-0000-0000BA820000}"/>
    <cellStyle name="Output 2 2 6 6 6" xfId="37954" xr:uid="{00000000-0005-0000-0000-0000BB820000}"/>
    <cellStyle name="Output 2 2 6 6 7" xfId="46046" xr:uid="{00000000-0005-0000-0000-0000BC820000}"/>
    <cellStyle name="Output 2 2 6 7" xfId="875" xr:uid="{00000000-0005-0000-0000-0000BD820000}"/>
    <cellStyle name="Output 2 2 6 7 2" xfId="4070" xr:uid="{00000000-0005-0000-0000-0000BE820000}"/>
    <cellStyle name="Output 2 2 6 7 2 2" xfId="16978" xr:uid="{00000000-0005-0000-0000-0000BF820000}"/>
    <cellStyle name="Output 2 2 6 7 2 3" xfId="23364" xr:uid="{00000000-0005-0000-0000-0000C0820000}"/>
    <cellStyle name="Output 2 2 6 7 2 4" xfId="41585" xr:uid="{00000000-0005-0000-0000-0000C1820000}"/>
    <cellStyle name="Output 2 2 6 7 2 5" xfId="49677" xr:uid="{00000000-0005-0000-0000-0000C2820000}"/>
    <cellStyle name="Output 2 2 6 7 3" xfId="7271" xr:uid="{00000000-0005-0000-0000-0000C3820000}"/>
    <cellStyle name="Output 2 2 6 7 3 2" xfId="20172" xr:uid="{00000000-0005-0000-0000-0000C4820000}"/>
    <cellStyle name="Output 2 2 6 7 3 3" xfId="26558" xr:uid="{00000000-0005-0000-0000-0000C5820000}"/>
    <cellStyle name="Output 2 2 6 7 4" xfId="12920" xr:uid="{00000000-0005-0000-0000-0000C6820000}"/>
    <cellStyle name="Output 2 2 6 7 4 2" xfId="32279" xr:uid="{00000000-0005-0000-0000-0000C7820000}"/>
    <cellStyle name="Output 2 2 6 7 5" xfId="15803" xr:uid="{00000000-0005-0000-0000-0000C8820000}"/>
    <cellStyle name="Output 2 2 6 7 6" xfId="36631" xr:uid="{00000000-0005-0000-0000-0000C9820000}"/>
    <cellStyle name="Output 2 2 6 7 7" xfId="44723" xr:uid="{00000000-0005-0000-0000-0000CA820000}"/>
    <cellStyle name="Output 2 2 6 8" xfId="2888" xr:uid="{00000000-0005-0000-0000-0000CB820000}"/>
    <cellStyle name="Output 2 2 6 8 2" xfId="6083" xr:uid="{00000000-0005-0000-0000-0000CC820000}"/>
    <cellStyle name="Output 2 2 6 8 2 2" xfId="18991" xr:uid="{00000000-0005-0000-0000-0000CD820000}"/>
    <cellStyle name="Output 2 2 6 8 2 3" xfId="25377" xr:uid="{00000000-0005-0000-0000-0000CE820000}"/>
    <cellStyle name="Output 2 2 6 8 3" xfId="9284" xr:uid="{00000000-0005-0000-0000-0000CF820000}"/>
    <cellStyle name="Output 2 2 6 8 3 2" xfId="22185" xr:uid="{00000000-0005-0000-0000-0000D0820000}"/>
    <cellStyle name="Output 2 2 6 8 3 3" xfId="28571" xr:uid="{00000000-0005-0000-0000-0000D1820000}"/>
    <cellStyle name="Output 2 2 6 8 4" xfId="11921" xr:uid="{00000000-0005-0000-0000-0000D2820000}"/>
    <cellStyle name="Output 2 2 6 8 4 2" xfId="34292" xr:uid="{00000000-0005-0000-0000-0000D3820000}"/>
    <cellStyle name="Output 2 2 6 8 5" xfId="16298" xr:uid="{00000000-0005-0000-0000-0000D4820000}"/>
    <cellStyle name="Output 2 2 6 8 6" xfId="38649" xr:uid="{00000000-0005-0000-0000-0000D5820000}"/>
    <cellStyle name="Output 2 2 6 8 7" xfId="46741" xr:uid="{00000000-0005-0000-0000-0000D6820000}"/>
    <cellStyle name="Output 2 2 6 9" xfId="499" xr:uid="{00000000-0005-0000-0000-0000D7820000}"/>
    <cellStyle name="Output 2 2 6 9 2" xfId="15529" xr:uid="{00000000-0005-0000-0000-0000D8820000}"/>
    <cellStyle name="Output 2 2 6 9 2 2" xfId="29383" xr:uid="{00000000-0005-0000-0000-0000D9820000}"/>
    <cellStyle name="Output 2 2 6 9 3" xfId="15874" xr:uid="{00000000-0005-0000-0000-0000DA820000}"/>
    <cellStyle name="Output 2 2 6 9 4" xfId="39471" xr:uid="{00000000-0005-0000-0000-0000DB820000}"/>
    <cellStyle name="Output 2 2 6 9 5" xfId="47563" xr:uid="{00000000-0005-0000-0000-0000DC820000}"/>
    <cellStyle name="Output 2 2 7" xfId="143" xr:uid="{00000000-0005-0000-0000-0000DD820000}"/>
    <cellStyle name="Output 2 2 7 10" xfId="3703" xr:uid="{00000000-0005-0000-0000-0000DE820000}"/>
    <cellStyle name="Output 2 2 7 10 2" xfId="16612" xr:uid="{00000000-0005-0000-0000-0000DF820000}"/>
    <cellStyle name="Output 2 2 7 10 3" xfId="22998" xr:uid="{00000000-0005-0000-0000-0000E0820000}"/>
    <cellStyle name="Output 2 2 7 11" xfId="6904" xr:uid="{00000000-0005-0000-0000-0000E1820000}"/>
    <cellStyle name="Output 2 2 7 11 2" xfId="19806" xr:uid="{00000000-0005-0000-0000-0000E2820000}"/>
    <cellStyle name="Output 2 2 7 11 3" xfId="26192" xr:uid="{00000000-0005-0000-0000-0000E3820000}"/>
    <cellStyle name="Output 2 2 7 12" xfId="13016" xr:uid="{00000000-0005-0000-0000-0000E4820000}"/>
    <cellStyle name="Output 2 2 7 12 2" xfId="31923" xr:uid="{00000000-0005-0000-0000-0000E5820000}"/>
    <cellStyle name="Output 2 2 7 13" xfId="15368" xr:uid="{00000000-0005-0000-0000-0000E6820000}"/>
    <cellStyle name="Output 2 2 7 14" xfId="35127" xr:uid="{00000000-0005-0000-0000-0000E7820000}"/>
    <cellStyle name="Output 2 2 7 15" xfId="43219" xr:uid="{00000000-0005-0000-0000-0000E8820000}"/>
    <cellStyle name="Output 2 2 7 2" xfId="288" xr:uid="{00000000-0005-0000-0000-0000E9820000}"/>
    <cellStyle name="Output 2 2 7 2 10" xfId="10270" xr:uid="{00000000-0005-0000-0000-0000EA820000}"/>
    <cellStyle name="Output 2 2 7 2 10 2" xfId="32093" xr:uid="{00000000-0005-0000-0000-0000EB820000}"/>
    <cellStyle name="Output 2 2 7 2 11" xfId="15407" xr:uid="{00000000-0005-0000-0000-0000EC820000}"/>
    <cellStyle name="Output 2 2 7 2 12" xfId="35293" xr:uid="{00000000-0005-0000-0000-0000ED820000}"/>
    <cellStyle name="Output 2 2 7 2 13" xfId="43385" xr:uid="{00000000-0005-0000-0000-0000EE820000}"/>
    <cellStyle name="Output 2 2 7 2 2" xfId="1550" xr:uid="{00000000-0005-0000-0000-0000EF820000}"/>
    <cellStyle name="Output 2 2 7 2 2 2" xfId="4745" xr:uid="{00000000-0005-0000-0000-0000F0820000}"/>
    <cellStyle name="Output 2 2 7 2 2 2 2" xfId="17653" xr:uid="{00000000-0005-0000-0000-0000F1820000}"/>
    <cellStyle name="Output 2 2 7 2 2 2 2 2" xfId="42145" xr:uid="{00000000-0005-0000-0000-0000F2820000}"/>
    <cellStyle name="Output 2 2 7 2 2 2 2 3" xfId="50237" xr:uid="{00000000-0005-0000-0000-0000F3820000}"/>
    <cellStyle name="Output 2 2 7 2 2 2 3" xfId="24039" xr:uid="{00000000-0005-0000-0000-0000F4820000}"/>
    <cellStyle name="Output 2 2 7 2 2 2 4" xfId="37306" xr:uid="{00000000-0005-0000-0000-0000F5820000}"/>
    <cellStyle name="Output 2 2 7 2 2 2 5" xfId="45398" xr:uid="{00000000-0005-0000-0000-0000F6820000}"/>
    <cellStyle name="Output 2 2 7 2 2 3" xfId="7946" xr:uid="{00000000-0005-0000-0000-0000F7820000}"/>
    <cellStyle name="Output 2 2 7 2 2 3 2" xfId="20847" xr:uid="{00000000-0005-0000-0000-0000F8820000}"/>
    <cellStyle name="Output 2 2 7 2 2 3 3" xfId="27233" xr:uid="{00000000-0005-0000-0000-0000F9820000}"/>
    <cellStyle name="Output 2 2 7 2 2 3 4" xfId="40146" xr:uid="{00000000-0005-0000-0000-0000FA820000}"/>
    <cellStyle name="Output 2 2 7 2 2 3 5" xfId="48238" xr:uid="{00000000-0005-0000-0000-0000FB820000}"/>
    <cellStyle name="Output 2 2 7 2 2 4" xfId="10418" xr:uid="{00000000-0005-0000-0000-0000FC820000}"/>
    <cellStyle name="Output 2 2 7 2 2 4 2" xfId="32954" xr:uid="{00000000-0005-0000-0000-0000FD820000}"/>
    <cellStyle name="Output 2 2 7 2 2 4 3" xfId="41420" xr:uid="{00000000-0005-0000-0000-0000FE820000}"/>
    <cellStyle name="Output 2 2 7 2 2 4 4" xfId="49512" xr:uid="{00000000-0005-0000-0000-0000FF820000}"/>
    <cellStyle name="Output 2 2 7 2 2 5" xfId="15968" xr:uid="{00000000-0005-0000-0000-000000830000}"/>
    <cellStyle name="Output 2 2 7 2 2 6" xfId="35793" xr:uid="{00000000-0005-0000-0000-000001830000}"/>
    <cellStyle name="Output 2 2 7 2 2 7" xfId="43885" xr:uid="{00000000-0005-0000-0000-000002830000}"/>
    <cellStyle name="Output 2 2 7 2 3" xfId="2559" xr:uid="{00000000-0005-0000-0000-000003830000}"/>
    <cellStyle name="Output 2 2 7 2 3 2" xfId="5754" xr:uid="{00000000-0005-0000-0000-000004830000}"/>
    <cellStyle name="Output 2 2 7 2 3 2 2" xfId="18662" xr:uid="{00000000-0005-0000-0000-000005830000}"/>
    <cellStyle name="Output 2 2 7 2 3 2 3" xfId="25048" xr:uid="{00000000-0005-0000-0000-000006830000}"/>
    <cellStyle name="Output 2 2 7 2 3 2 4" xfId="38315" xr:uid="{00000000-0005-0000-0000-000007830000}"/>
    <cellStyle name="Output 2 2 7 2 3 2 5" xfId="46407" xr:uid="{00000000-0005-0000-0000-000008830000}"/>
    <cellStyle name="Output 2 2 7 2 3 3" xfId="8955" xr:uid="{00000000-0005-0000-0000-000009830000}"/>
    <cellStyle name="Output 2 2 7 2 3 3 2" xfId="21856" xr:uid="{00000000-0005-0000-0000-00000A830000}"/>
    <cellStyle name="Output 2 2 7 2 3 3 3" xfId="28242" xr:uid="{00000000-0005-0000-0000-00000B830000}"/>
    <cellStyle name="Output 2 2 7 2 3 3 4" xfId="41155" xr:uid="{00000000-0005-0000-0000-00000C830000}"/>
    <cellStyle name="Output 2 2 7 2 3 3 5" xfId="49247" xr:uid="{00000000-0005-0000-0000-00000D830000}"/>
    <cellStyle name="Output 2 2 7 2 3 4" xfId="11062" xr:uid="{00000000-0005-0000-0000-00000E830000}"/>
    <cellStyle name="Output 2 2 7 2 3 4 2" xfId="33963" xr:uid="{00000000-0005-0000-0000-00000F830000}"/>
    <cellStyle name="Output 2 2 7 2 3 4 3" xfId="42454" xr:uid="{00000000-0005-0000-0000-000010830000}"/>
    <cellStyle name="Output 2 2 7 2 3 4 4" xfId="50546" xr:uid="{00000000-0005-0000-0000-000011830000}"/>
    <cellStyle name="Output 2 2 7 2 3 5" xfId="16215" xr:uid="{00000000-0005-0000-0000-000012830000}"/>
    <cellStyle name="Output 2 2 7 2 3 6" xfId="36290" xr:uid="{00000000-0005-0000-0000-000013830000}"/>
    <cellStyle name="Output 2 2 7 2 3 7" xfId="44382" xr:uid="{00000000-0005-0000-0000-000014830000}"/>
    <cellStyle name="Output 2 2 7 2 4" xfId="1800" xr:uid="{00000000-0005-0000-0000-000015830000}"/>
    <cellStyle name="Output 2 2 7 2 4 2" xfId="4995" xr:uid="{00000000-0005-0000-0000-000016830000}"/>
    <cellStyle name="Output 2 2 7 2 4 2 2" xfId="17903" xr:uid="{00000000-0005-0000-0000-000017830000}"/>
    <cellStyle name="Output 2 2 7 2 4 2 3" xfId="24289" xr:uid="{00000000-0005-0000-0000-000018830000}"/>
    <cellStyle name="Output 2 2 7 2 4 2 4" xfId="40396" xr:uid="{00000000-0005-0000-0000-000019830000}"/>
    <cellStyle name="Output 2 2 7 2 4 2 5" xfId="48488" xr:uid="{00000000-0005-0000-0000-00001A830000}"/>
    <cellStyle name="Output 2 2 7 2 4 3" xfId="8196" xr:uid="{00000000-0005-0000-0000-00001B830000}"/>
    <cellStyle name="Output 2 2 7 2 4 3 2" xfId="21097" xr:uid="{00000000-0005-0000-0000-00001C830000}"/>
    <cellStyle name="Output 2 2 7 2 4 3 3" xfId="27483" xr:uid="{00000000-0005-0000-0000-00001D830000}"/>
    <cellStyle name="Output 2 2 7 2 4 3 4" xfId="42332" xr:uid="{00000000-0005-0000-0000-00001E830000}"/>
    <cellStyle name="Output 2 2 7 2 4 3 5" xfId="50424" xr:uid="{00000000-0005-0000-0000-00001F830000}"/>
    <cellStyle name="Output 2 2 7 2 4 4" xfId="12545" xr:uid="{00000000-0005-0000-0000-000020830000}"/>
    <cellStyle name="Output 2 2 7 2 4 4 2" xfId="33204" xr:uid="{00000000-0005-0000-0000-000021830000}"/>
    <cellStyle name="Output 2 2 7 2 4 5" xfId="16035" xr:uid="{00000000-0005-0000-0000-000022830000}"/>
    <cellStyle name="Output 2 2 7 2 4 6" xfId="37556" xr:uid="{00000000-0005-0000-0000-000023830000}"/>
    <cellStyle name="Output 2 2 7 2 4 7" xfId="45648" xr:uid="{00000000-0005-0000-0000-000024830000}"/>
    <cellStyle name="Output 2 2 7 2 5" xfId="1050" xr:uid="{00000000-0005-0000-0000-000025830000}"/>
    <cellStyle name="Output 2 2 7 2 5 2" xfId="4245" xr:uid="{00000000-0005-0000-0000-000026830000}"/>
    <cellStyle name="Output 2 2 7 2 5 2 2" xfId="17153" xr:uid="{00000000-0005-0000-0000-000027830000}"/>
    <cellStyle name="Output 2 2 7 2 5 2 3" xfId="23539" xr:uid="{00000000-0005-0000-0000-000028830000}"/>
    <cellStyle name="Output 2 2 7 2 5 2 4" xfId="41736" xr:uid="{00000000-0005-0000-0000-000029830000}"/>
    <cellStyle name="Output 2 2 7 2 5 2 5" xfId="49828" xr:uid="{00000000-0005-0000-0000-00002A830000}"/>
    <cellStyle name="Output 2 2 7 2 5 3" xfId="7446" xr:uid="{00000000-0005-0000-0000-00002B830000}"/>
    <cellStyle name="Output 2 2 7 2 5 3 2" xfId="20347" xr:uid="{00000000-0005-0000-0000-00002C830000}"/>
    <cellStyle name="Output 2 2 7 2 5 3 3" xfId="26733" xr:uid="{00000000-0005-0000-0000-00002D830000}"/>
    <cellStyle name="Output 2 2 7 2 5 4" xfId="12009" xr:uid="{00000000-0005-0000-0000-00002E830000}"/>
    <cellStyle name="Output 2 2 7 2 5 4 2" xfId="32454" xr:uid="{00000000-0005-0000-0000-00002F830000}"/>
    <cellStyle name="Output 2 2 7 2 5 5" xfId="15845" xr:uid="{00000000-0005-0000-0000-000030830000}"/>
    <cellStyle name="Output 2 2 7 2 5 6" xfId="36806" xr:uid="{00000000-0005-0000-0000-000031830000}"/>
    <cellStyle name="Output 2 2 7 2 5 7" xfId="44898" xr:uid="{00000000-0005-0000-0000-000032830000}"/>
    <cellStyle name="Output 2 2 7 2 6" xfId="3063" xr:uid="{00000000-0005-0000-0000-000033830000}"/>
    <cellStyle name="Output 2 2 7 2 6 2" xfId="6258" xr:uid="{00000000-0005-0000-0000-000034830000}"/>
    <cellStyle name="Output 2 2 7 2 6 2 2" xfId="19166" xr:uid="{00000000-0005-0000-0000-000035830000}"/>
    <cellStyle name="Output 2 2 7 2 6 2 3" xfId="25552" xr:uid="{00000000-0005-0000-0000-000036830000}"/>
    <cellStyle name="Output 2 2 7 2 6 3" xfId="9459" xr:uid="{00000000-0005-0000-0000-000037830000}"/>
    <cellStyle name="Output 2 2 7 2 6 3 2" xfId="22360" xr:uid="{00000000-0005-0000-0000-000038830000}"/>
    <cellStyle name="Output 2 2 7 2 6 3 3" xfId="28746" xr:uid="{00000000-0005-0000-0000-000039830000}"/>
    <cellStyle name="Output 2 2 7 2 6 4" xfId="12355" xr:uid="{00000000-0005-0000-0000-00003A830000}"/>
    <cellStyle name="Output 2 2 7 2 6 4 2" xfId="34467" xr:uid="{00000000-0005-0000-0000-00003B830000}"/>
    <cellStyle name="Output 2 2 7 2 6 5" xfId="16339" xr:uid="{00000000-0005-0000-0000-00003C830000}"/>
    <cellStyle name="Output 2 2 7 2 6 6" xfId="38824" xr:uid="{00000000-0005-0000-0000-00003D830000}"/>
    <cellStyle name="Output 2 2 7 2 6 7" xfId="46916" xr:uid="{00000000-0005-0000-0000-00003E830000}"/>
    <cellStyle name="Output 2 2 7 2 7" xfId="679" xr:uid="{00000000-0005-0000-0000-00003F830000}"/>
    <cellStyle name="Output 2 2 7 2 7 2" xfId="15704" xr:uid="{00000000-0005-0000-0000-000040830000}"/>
    <cellStyle name="Output 2 2 7 2 7 2 2" xfId="29557" xr:uid="{00000000-0005-0000-0000-000041830000}"/>
    <cellStyle name="Output 2 2 7 2 7 3" xfId="15835" xr:uid="{00000000-0005-0000-0000-000042830000}"/>
    <cellStyle name="Output 2 2 7 2 7 4" xfId="39646" xr:uid="{00000000-0005-0000-0000-000043830000}"/>
    <cellStyle name="Output 2 2 7 2 7 5" xfId="47738" xr:uid="{00000000-0005-0000-0000-000044830000}"/>
    <cellStyle name="Output 2 2 7 2 8" xfId="3874" xr:uid="{00000000-0005-0000-0000-000045830000}"/>
    <cellStyle name="Output 2 2 7 2 8 2" xfId="16782" xr:uid="{00000000-0005-0000-0000-000046830000}"/>
    <cellStyle name="Output 2 2 7 2 8 3" xfId="23168" xr:uid="{00000000-0005-0000-0000-000047830000}"/>
    <cellStyle name="Output 2 2 7 2 9" xfId="7075" xr:uid="{00000000-0005-0000-0000-000048830000}"/>
    <cellStyle name="Output 2 2 7 2 9 2" xfId="19976" xr:uid="{00000000-0005-0000-0000-000049830000}"/>
    <cellStyle name="Output 2 2 7 2 9 3" xfId="26362" xr:uid="{00000000-0005-0000-0000-00004A830000}"/>
    <cellStyle name="Output 2 2 7 3" xfId="1212" xr:uid="{00000000-0005-0000-0000-00004B830000}"/>
    <cellStyle name="Output 2 2 7 3 10" xfId="35455" xr:uid="{00000000-0005-0000-0000-00004C830000}"/>
    <cellStyle name="Output 2 2 7 3 11" xfId="43547" xr:uid="{00000000-0005-0000-0000-00004D830000}"/>
    <cellStyle name="Output 2 2 7 3 2" xfId="1712" xr:uid="{00000000-0005-0000-0000-00004E830000}"/>
    <cellStyle name="Output 2 2 7 3 2 2" xfId="4907" xr:uid="{00000000-0005-0000-0000-00004F830000}"/>
    <cellStyle name="Output 2 2 7 3 2 2 2" xfId="17815" xr:uid="{00000000-0005-0000-0000-000050830000}"/>
    <cellStyle name="Output 2 2 7 3 2 2 2 2" xfId="42275" xr:uid="{00000000-0005-0000-0000-000051830000}"/>
    <cellStyle name="Output 2 2 7 3 2 2 2 3" xfId="50367" xr:uid="{00000000-0005-0000-0000-000052830000}"/>
    <cellStyle name="Output 2 2 7 3 2 2 3" xfId="24201" xr:uid="{00000000-0005-0000-0000-000053830000}"/>
    <cellStyle name="Output 2 2 7 3 2 2 4" xfId="37468" xr:uid="{00000000-0005-0000-0000-000054830000}"/>
    <cellStyle name="Output 2 2 7 3 2 2 5" xfId="45560" xr:uid="{00000000-0005-0000-0000-000055830000}"/>
    <cellStyle name="Output 2 2 7 3 2 3" xfId="8108" xr:uid="{00000000-0005-0000-0000-000056830000}"/>
    <cellStyle name="Output 2 2 7 3 2 3 2" xfId="21009" xr:uid="{00000000-0005-0000-0000-000057830000}"/>
    <cellStyle name="Output 2 2 7 3 2 3 3" xfId="27395" xr:uid="{00000000-0005-0000-0000-000058830000}"/>
    <cellStyle name="Output 2 2 7 3 2 3 4" xfId="40308" xr:uid="{00000000-0005-0000-0000-000059830000}"/>
    <cellStyle name="Output 2 2 7 3 2 3 5" xfId="48400" xr:uid="{00000000-0005-0000-0000-00005A830000}"/>
    <cellStyle name="Output 2 2 7 3 2 4" xfId="11331" xr:uid="{00000000-0005-0000-0000-00005B830000}"/>
    <cellStyle name="Output 2 2 7 3 2 4 2" xfId="33116" xr:uid="{00000000-0005-0000-0000-00005C830000}"/>
    <cellStyle name="Output 2 2 7 3 2 4 3" xfId="41447" xr:uid="{00000000-0005-0000-0000-00005D830000}"/>
    <cellStyle name="Output 2 2 7 3 2 4 4" xfId="49539" xr:uid="{00000000-0005-0000-0000-00005E830000}"/>
    <cellStyle name="Output 2 2 7 3 2 5" xfId="16007" xr:uid="{00000000-0005-0000-0000-00005F830000}"/>
    <cellStyle name="Output 2 2 7 3 2 6" xfId="35955" xr:uid="{00000000-0005-0000-0000-000060830000}"/>
    <cellStyle name="Output 2 2 7 3 2 7" xfId="44047" xr:uid="{00000000-0005-0000-0000-000061830000}"/>
    <cellStyle name="Output 2 2 7 3 3" xfId="2721" xr:uid="{00000000-0005-0000-0000-000062830000}"/>
    <cellStyle name="Output 2 2 7 3 3 2" xfId="5916" xr:uid="{00000000-0005-0000-0000-000063830000}"/>
    <cellStyle name="Output 2 2 7 3 3 2 2" xfId="18824" xr:uid="{00000000-0005-0000-0000-000064830000}"/>
    <cellStyle name="Output 2 2 7 3 3 2 3" xfId="25210" xr:uid="{00000000-0005-0000-0000-000065830000}"/>
    <cellStyle name="Output 2 2 7 3 3 2 4" xfId="38477" xr:uid="{00000000-0005-0000-0000-000066830000}"/>
    <cellStyle name="Output 2 2 7 3 3 2 5" xfId="46569" xr:uid="{00000000-0005-0000-0000-000067830000}"/>
    <cellStyle name="Output 2 2 7 3 3 3" xfId="9117" xr:uid="{00000000-0005-0000-0000-000068830000}"/>
    <cellStyle name="Output 2 2 7 3 3 3 2" xfId="22018" xr:uid="{00000000-0005-0000-0000-000069830000}"/>
    <cellStyle name="Output 2 2 7 3 3 3 3" xfId="28404" xr:uid="{00000000-0005-0000-0000-00006A830000}"/>
    <cellStyle name="Output 2 2 7 3 3 3 4" xfId="41317" xr:uid="{00000000-0005-0000-0000-00006B830000}"/>
    <cellStyle name="Output 2 2 7 3 3 3 5" xfId="49409" xr:uid="{00000000-0005-0000-0000-00006C830000}"/>
    <cellStyle name="Output 2 2 7 3 3 4" xfId="12296" xr:uid="{00000000-0005-0000-0000-00006D830000}"/>
    <cellStyle name="Output 2 2 7 3 3 4 2" xfId="34125" xr:uid="{00000000-0005-0000-0000-00006E830000}"/>
    <cellStyle name="Output 2 2 7 3 3 4 3" xfId="42481" xr:uid="{00000000-0005-0000-0000-00006F830000}"/>
    <cellStyle name="Output 2 2 7 3 3 4 4" xfId="50573" xr:uid="{00000000-0005-0000-0000-000070830000}"/>
    <cellStyle name="Output 2 2 7 3 3 5" xfId="16255" xr:uid="{00000000-0005-0000-0000-000071830000}"/>
    <cellStyle name="Output 2 2 7 3 3 6" xfId="36452" xr:uid="{00000000-0005-0000-0000-000072830000}"/>
    <cellStyle name="Output 2 2 7 3 3 7" xfId="44544" xr:uid="{00000000-0005-0000-0000-000073830000}"/>
    <cellStyle name="Output 2 2 7 3 4" xfId="2015" xr:uid="{00000000-0005-0000-0000-000074830000}"/>
    <cellStyle name="Output 2 2 7 3 4 2" xfId="5210" xr:uid="{00000000-0005-0000-0000-000075830000}"/>
    <cellStyle name="Output 2 2 7 3 4 2 2" xfId="18118" xr:uid="{00000000-0005-0000-0000-000076830000}"/>
    <cellStyle name="Output 2 2 7 3 4 2 3" xfId="24504" xr:uid="{00000000-0005-0000-0000-000077830000}"/>
    <cellStyle name="Output 2 2 7 3 4 2 4" xfId="40611" xr:uid="{00000000-0005-0000-0000-000078830000}"/>
    <cellStyle name="Output 2 2 7 3 4 2 5" xfId="48703" xr:uid="{00000000-0005-0000-0000-000079830000}"/>
    <cellStyle name="Output 2 2 7 3 4 3" xfId="8411" xr:uid="{00000000-0005-0000-0000-00007A830000}"/>
    <cellStyle name="Output 2 2 7 3 4 3 2" xfId="21312" xr:uid="{00000000-0005-0000-0000-00007B830000}"/>
    <cellStyle name="Output 2 2 7 3 4 3 3" xfId="27698" xr:uid="{00000000-0005-0000-0000-00007C830000}"/>
    <cellStyle name="Output 2 2 7 3 4 3 4" xfId="42365" xr:uid="{00000000-0005-0000-0000-00007D830000}"/>
    <cellStyle name="Output 2 2 7 3 4 3 5" xfId="50457" xr:uid="{00000000-0005-0000-0000-00007E830000}"/>
    <cellStyle name="Output 2 2 7 3 4 4" xfId="12747" xr:uid="{00000000-0005-0000-0000-00007F830000}"/>
    <cellStyle name="Output 2 2 7 3 4 4 2" xfId="33419" xr:uid="{00000000-0005-0000-0000-000080830000}"/>
    <cellStyle name="Output 2 2 7 3 4 5" xfId="16086" xr:uid="{00000000-0005-0000-0000-000081830000}"/>
    <cellStyle name="Output 2 2 7 3 4 6" xfId="37771" xr:uid="{00000000-0005-0000-0000-000082830000}"/>
    <cellStyle name="Output 2 2 7 3 4 7" xfId="45863" xr:uid="{00000000-0005-0000-0000-000083830000}"/>
    <cellStyle name="Output 2 2 7 3 5" xfId="3225" xr:uid="{00000000-0005-0000-0000-000084830000}"/>
    <cellStyle name="Output 2 2 7 3 5 2" xfId="6420" xr:uid="{00000000-0005-0000-0000-000085830000}"/>
    <cellStyle name="Output 2 2 7 3 5 2 2" xfId="19328" xr:uid="{00000000-0005-0000-0000-000086830000}"/>
    <cellStyle name="Output 2 2 7 3 5 2 3" xfId="25714" xr:uid="{00000000-0005-0000-0000-000087830000}"/>
    <cellStyle name="Output 2 2 7 3 5 2 4" xfId="41871" xr:uid="{00000000-0005-0000-0000-000088830000}"/>
    <cellStyle name="Output 2 2 7 3 5 2 5" xfId="49963" xr:uid="{00000000-0005-0000-0000-000089830000}"/>
    <cellStyle name="Output 2 2 7 3 5 3" xfId="9621" xr:uid="{00000000-0005-0000-0000-00008A830000}"/>
    <cellStyle name="Output 2 2 7 3 5 3 2" xfId="22522" xr:uid="{00000000-0005-0000-0000-00008B830000}"/>
    <cellStyle name="Output 2 2 7 3 5 3 3" xfId="28908" xr:uid="{00000000-0005-0000-0000-00008C830000}"/>
    <cellStyle name="Output 2 2 7 3 5 4" xfId="12249" xr:uid="{00000000-0005-0000-0000-00008D830000}"/>
    <cellStyle name="Output 2 2 7 3 5 4 2" xfId="34629" xr:uid="{00000000-0005-0000-0000-00008E830000}"/>
    <cellStyle name="Output 2 2 7 3 5 5" xfId="16379" xr:uid="{00000000-0005-0000-0000-00008F830000}"/>
    <cellStyle name="Output 2 2 7 3 5 6" xfId="36968" xr:uid="{00000000-0005-0000-0000-000090830000}"/>
    <cellStyle name="Output 2 2 7 3 5 7" xfId="45060" xr:uid="{00000000-0005-0000-0000-000091830000}"/>
    <cellStyle name="Output 2 2 7 3 6" xfId="4407" xr:uid="{00000000-0005-0000-0000-000092830000}"/>
    <cellStyle name="Output 2 2 7 3 6 2" xfId="17315" xr:uid="{00000000-0005-0000-0000-000093830000}"/>
    <cellStyle name="Output 2 2 7 3 6 3" xfId="23701" xr:uid="{00000000-0005-0000-0000-000094830000}"/>
    <cellStyle name="Output 2 2 7 3 6 4" xfId="38986" xr:uid="{00000000-0005-0000-0000-000095830000}"/>
    <cellStyle name="Output 2 2 7 3 6 5" xfId="47078" xr:uid="{00000000-0005-0000-0000-000096830000}"/>
    <cellStyle name="Output 2 2 7 3 7" xfId="7608" xr:uid="{00000000-0005-0000-0000-000097830000}"/>
    <cellStyle name="Output 2 2 7 3 7 2" xfId="20509" xr:uid="{00000000-0005-0000-0000-000098830000}"/>
    <cellStyle name="Output 2 2 7 3 7 3" xfId="26895" xr:uid="{00000000-0005-0000-0000-000099830000}"/>
    <cellStyle name="Output 2 2 7 3 7 4" xfId="39808" xr:uid="{00000000-0005-0000-0000-00009A830000}"/>
    <cellStyle name="Output 2 2 7 3 7 5" xfId="47900" xr:uid="{00000000-0005-0000-0000-00009B830000}"/>
    <cellStyle name="Output 2 2 7 3 8" xfId="13107" xr:uid="{00000000-0005-0000-0000-00009C830000}"/>
    <cellStyle name="Output 2 2 7 3 8 2" xfId="32616" xr:uid="{00000000-0005-0000-0000-00009D830000}"/>
    <cellStyle name="Output 2 2 7 3 9" xfId="15885" xr:uid="{00000000-0005-0000-0000-00009E830000}"/>
    <cellStyle name="Output 2 2 7 4" xfId="1384" xr:uid="{00000000-0005-0000-0000-00009F830000}"/>
    <cellStyle name="Output 2 2 7 4 2" xfId="4579" xr:uid="{00000000-0005-0000-0000-0000A0830000}"/>
    <cellStyle name="Output 2 2 7 4 2 2" xfId="17487" xr:uid="{00000000-0005-0000-0000-0000A1830000}"/>
    <cellStyle name="Output 2 2 7 4 2 2 2" xfId="42008" xr:uid="{00000000-0005-0000-0000-0000A2830000}"/>
    <cellStyle name="Output 2 2 7 4 2 2 3" xfId="50100" xr:uid="{00000000-0005-0000-0000-0000A3830000}"/>
    <cellStyle name="Output 2 2 7 4 2 3" xfId="23873" xr:uid="{00000000-0005-0000-0000-0000A4830000}"/>
    <cellStyle name="Output 2 2 7 4 2 4" xfId="37140" xr:uid="{00000000-0005-0000-0000-0000A5830000}"/>
    <cellStyle name="Output 2 2 7 4 2 5" xfId="45232" xr:uid="{00000000-0005-0000-0000-0000A6830000}"/>
    <cellStyle name="Output 2 2 7 4 3" xfId="7780" xr:uid="{00000000-0005-0000-0000-0000A7830000}"/>
    <cellStyle name="Output 2 2 7 4 3 2" xfId="20681" xr:uid="{00000000-0005-0000-0000-0000A8830000}"/>
    <cellStyle name="Output 2 2 7 4 3 3" xfId="27067" xr:uid="{00000000-0005-0000-0000-0000A9830000}"/>
    <cellStyle name="Output 2 2 7 4 3 4" xfId="39980" xr:uid="{00000000-0005-0000-0000-0000AA830000}"/>
    <cellStyle name="Output 2 2 7 4 3 5" xfId="48072" xr:uid="{00000000-0005-0000-0000-0000AB830000}"/>
    <cellStyle name="Output 2 2 7 4 4" xfId="10410" xr:uid="{00000000-0005-0000-0000-0000AC830000}"/>
    <cellStyle name="Output 2 2 7 4 4 2" xfId="32788" xr:uid="{00000000-0005-0000-0000-0000AD830000}"/>
    <cellStyle name="Output 2 2 7 4 4 3" xfId="41393" xr:uid="{00000000-0005-0000-0000-0000AE830000}"/>
    <cellStyle name="Output 2 2 7 4 4 4" xfId="49485" xr:uid="{00000000-0005-0000-0000-0000AF830000}"/>
    <cellStyle name="Output 2 2 7 4 5" xfId="15927" xr:uid="{00000000-0005-0000-0000-0000B0830000}"/>
    <cellStyle name="Output 2 2 7 4 6" xfId="35627" xr:uid="{00000000-0005-0000-0000-0000B1830000}"/>
    <cellStyle name="Output 2 2 7 4 7" xfId="43719" xr:uid="{00000000-0005-0000-0000-0000B2830000}"/>
    <cellStyle name="Output 2 2 7 5" xfId="2393" xr:uid="{00000000-0005-0000-0000-0000B3830000}"/>
    <cellStyle name="Output 2 2 7 5 2" xfId="5588" xr:uid="{00000000-0005-0000-0000-0000B4830000}"/>
    <cellStyle name="Output 2 2 7 5 2 2" xfId="18496" xr:uid="{00000000-0005-0000-0000-0000B5830000}"/>
    <cellStyle name="Output 2 2 7 5 2 3" xfId="24882" xr:uid="{00000000-0005-0000-0000-0000B6830000}"/>
    <cellStyle name="Output 2 2 7 5 2 4" xfId="38149" xr:uid="{00000000-0005-0000-0000-0000B7830000}"/>
    <cellStyle name="Output 2 2 7 5 2 5" xfId="46241" xr:uid="{00000000-0005-0000-0000-0000B8830000}"/>
    <cellStyle name="Output 2 2 7 5 3" xfId="8789" xr:uid="{00000000-0005-0000-0000-0000B9830000}"/>
    <cellStyle name="Output 2 2 7 5 3 2" xfId="21690" xr:uid="{00000000-0005-0000-0000-0000BA830000}"/>
    <cellStyle name="Output 2 2 7 5 3 3" xfId="28076" xr:uid="{00000000-0005-0000-0000-0000BB830000}"/>
    <cellStyle name="Output 2 2 7 5 3 4" xfId="40989" xr:uid="{00000000-0005-0000-0000-0000BC830000}"/>
    <cellStyle name="Output 2 2 7 5 3 5" xfId="49081" xr:uid="{00000000-0005-0000-0000-0000BD830000}"/>
    <cellStyle name="Output 2 2 7 5 4" xfId="10347" xr:uid="{00000000-0005-0000-0000-0000BE830000}"/>
    <cellStyle name="Output 2 2 7 5 4 2" xfId="33797" xr:uid="{00000000-0005-0000-0000-0000BF830000}"/>
    <cellStyle name="Output 2 2 7 5 4 3" xfId="42427" xr:uid="{00000000-0005-0000-0000-0000C0830000}"/>
    <cellStyle name="Output 2 2 7 5 4 4" xfId="50519" xr:uid="{00000000-0005-0000-0000-0000C1830000}"/>
    <cellStyle name="Output 2 2 7 5 5" xfId="16173" xr:uid="{00000000-0005-0000-0000-0000C2830000}"/>
    <cellStyle name="Output 2 2 7 5 6" xfId="36124" xr:uid="{00000000-0005-0000-0000-0000C3830000}"/>
    <cellStyle name="Output 2 2 7 5 7" xfId="44216" xr:uid="{00000000-0005-0000-0000-0000C4830000}"/>
    <cellStyle name="Output 2 2 7 6" xfId="2108" xr:uid="{00000000-0005-0000-0000-0000C5830000}"/>
    <cellStyle name="Output 2 2 7 6 2" xfId="5303" xr:uid="{00000000-0005-0000-0000-0000C6830000}"/>
    <cellStyle name="Output 2 2 7 6 2 2" xfId="18211" xr:uid="{00000000-0005-0000-0000-0000C7830000}"/>
    <cellStyle name="Output 2 2 7 6 2 3" xfId="24597" xr:uid="{00000000-0005-0000-0000-0000C8830000}"/>
    <cellStyle name="Output 2 2 7 6 2 4" xfId="40704" xr:uid="{00000000-0005-0000-0000-0000C9830000}"/>
    <cellStyle name="Output 2 2 7 6 2 5" xfId="48796" xr:uid="{00000000-0005-0000-0000-0000CA830000}"/>
    <cellStyle name="Output 2 2 7 6 3" xfId="8504" xr:uid="{00000000-0005-0000-0000-0000CB830000}"/>
    <cellStyle name="Output 2 2 7 6 3 2" xfId="21405" xr:uid="{00000000-0005-0000-0000-0000CC830000}"/>
    <cellStyle name="Output 2 2 7 6 3 3" xfId="27791" xr:uid="{00000000-0005-0000-0000-0000CD830000}"/>
    <cellStyle name="Output 2 2 7 6 3 4" xfId="42378" xr:uid="{00000000-0005-0000-0000-0000CE830000}"/>
    <cellStyle name="Output 2 2 7 6 3 5" xfId="50470" xr:uid="{00000000-0005-0000-0000-0000CF830000}"/>
    <cellStyle name="Output 2 2 7 6 4" xfId="11156" xr:uid="{00000000-0005-0000-0000-0000D0830000}"/>
    <cellStyle name="Output 2 2 7 6 4 2" xfId="33512" xr:uid="{00000000-0005-0000-0000-0000D1830000}"/>
    <cellStyle name="Output 2 2 7 6 5" xfId="16108" xr:uid="{00000000-0005-0000-0000-0000D2830000}"/>
    <cellStyle name="Output 2 2 7 6 6" xfId="37864" xr:uid="{00000000-0005-0000-0000-0000D3830000}"/>
    <cellStyle name="Output 2 2 7 6 7" xfId="45956" xr:uid="{00000000-0005-0000-0000-0000D4830000}"/>
    <cellStyle name="Output 2 2 7 7" xfId="884" xr:uid="{00000000-0005-0000-0000-0000D5830000}"/>
    <cellStyle name="Output 2 2 7 7 2" xfId="4079" xr:uid="{00000000-0005-0000-0000-0000D6830000}"/>
    <cellStyle name="Output 2 2 7 7 2 2" xfId="16987" xr:uid="{00000000-0005-0000-0000-0000D7830000}"/>
    <cellStyle name="Output 2 2 7 7 2 3" xfId="23373" xr:uid="{00000000-0005-0000-0000-0000D8830000}"/>
    <cellStyle name="Output 2 2 7 7 2 4" xfId="41592" xr:uid="{00000000-0005-0000-0000-0000D9830000}"/>
    <cellStyle name="Output 2 2 7 7 2 5" xfId="49684" xr:uid="{00000000-0005-0000-0000-0000DA830000}"/>
    <cellStyle name="Output 2 2 7 7 3" xfId="7280" xr:uid="{00000000-0005-0000-0000-0000DB830000}"/>
    <cellStyle name="Output 2 2 7 7 3 2" xfId="20181" xr:uid="{00000000-0005-0000-0000-0000DC830000}"/>
    <cellStyle name="Output 2 2 7 7 3 3" xfId="26567" xr:uid="{00000000-0005-0000-0000-0000DD830000}"/>
    <cellStyle name="Output 2 2 7 7 4" xfId="13018" xr:uid="{00000000-0005-0000-0000-0000DE830000}"/>
    <cellStyle name="Output 2 2 7 7 4 2" xfId="32288" xr:uid="{00000000-0005-0000-0000-0000DF830000}"/>
    <cellStyle name="Output 2 2 7 7 5" xfId="15804" xr:uid="{00000000-0005-0000-0000-0000E0830000}"/>
    <cellStyle name="Output 2 2 7 7 6" xfId="36640" xr:uid="{00000000-0005-0000-0000-0000E1830000}"/>
    <cellStyle name="Output 2 2 7 7 7" xfId="44732" xr:uid="{00000000-0005-0000-0000-0000E2830000}"/>
    <cellStyle name="Output 2 2 7 8" xfId="2897" xr:uid="{00000000-0005-0000-0000-0000E3830000}"/>
    <cellStyle name="Output 2 2 7 8 2" xfId="6092" xr:uid="{00000000-0005-0000-0000-0000E4830000}"/>
    <cellStyle name="Output 2 2 7 8 2 2" xfId="19000" xr:uid="{00000000-0005-0000-0000-0000E5830000}"/>
    <cellStyle name="Output 2 2 7 8 2 3" xfId="25386" xr:uid="{00000000-0005-0000-0000-0000E6830000}"/>
    <cellStyle name="Output 2 2 7 8 3" xfId="9293" xr:uid="{00000000-0005-0000-0000-0000E7830000}"/>
    <cellStyle name="Output 2 2 7 8 3 2" xfId="22194" xr:uid="{00000000-0005-0000-0000-0000E8830000}"/>
    <cellStyle name="Output 2 2 7 8 3 3" xfId="28580" xr:uid="{00000000-0005-0000-0000-0000E9830000}"/>
    <cellStyle name="Output 2 2 7 8 4" xfId="11555" xr:uid="{00000000-0005-0000-0000-0000EA830000}"/>
    <cellStyle name="Output 2 2 7 8 4 2" xfId="34301" xr:uid="{00000000-0005-0000-0000-0000EB830000}"/>
    <cellStyle name="Output 2 2 7 8 5" xfId="16299" xr:uid="{00000000-0005-0000-0000-0000EC830000}"/>
    <cellStyle name="Output 2 2 7 8 6" xfId="38658" xr:uid="{00000000-0005-0000-0000-0000ED830000}"/>
    <cellStyle name="Output 2 2 7 8 7" xfId="46750" xr:uid="{00000000-0005-0000-0000-0000EE830000}"/>
    <cellStyle name="Output 2 2 7 9" xfId="508" xr:uid="{00000000-0005-0000-0000-0000EF830000}"/>
    <cellStyle name="Output 2 2 7 9 2" xfId="15538" xr:uid="{00000000-0005-0000-0000-0000F0830000}"/>
    <cellStyle name="Output 2 2 7 9 2 2" xfId="29392" xr:uid="{00000000-0005-0000-0000-0000F1830000}"/>
    <cellStyle name="Output 2 2 7 9 3" xfId="15395" xr:uid="{00000000-0005-0000-0000-0000F2830000}"/>
    <cellStyle name="Output 2 2 7 9 4" xfId="39480" xr:uid="{00000000-0005-0000-0000-0000F3830000}"/>
    <cellStyle name="Output 2 2 7 9 5" xfId="47572" xr:uid="{00000000-0005-0000-0000-0000F4830000}"/>
    <cellStyle name="Output 2 2 8" xfId="158" xr:uid="{00000000-0005-0000-0000-0000F5830000}"/>
    <cellStyle name="Output 2 2 8 10" xfId="3718" xr:uid="{00000000-0005-0000-0000-0000F6830000}"/>
    <cellStyle name="Output 2 2 8 10 2" xfId="16627" xr:uid="{00000000-0005-0000-0000-0000F7830000}"/>
    <cellStyle name="Output 2 2 8 10 3" xfId="23013" xr:uid="{00000000-0005-0000-0000-0000F8830000}"/>
    <cellStyle name="Output 2 2 8 11" xfId="6919" xr:uid="{00000000-0005-0000-0000-0000F9830000}"/>
    <cellStyle name="Output 2 2 8 11 2" xfId="19821" xr:uid="{00000000-0005-0000-0000-0000FA830000}"/>
    <cellStyle name="Output 2 2 8 11 3" xfId="26207" xr:uid="{00000000-0005-0000-0000-0000FB830000}"/>
    <cellStyle name="Output 2 2 8 12" xfId="12064" xr:uid="{00000000-0005-0000-0000-0000FC830000}"/>
    <cellStyle name="Output 2 2 8 12 2" xfId="31938" xr:uid="{00000000-0005-0000-0000-0000FD830000}"/>
    <cellStyle name="Output 2 2 8 13" xfId="15370" xr:uid="{00000000-0005-0000-0000-0000FE830000}"/>
    <cellStyle name="Output 2 2 8 14" xfId="35142" xr:uid="{00000000-0005-0000-0000-0000FF830000}"/>
    <cellStyle name="Output 2 2 8 15" xfId="43234" xr:uid="{00000000-0005-0000-0000-000000840000}"/>
    <cellStyle name="Output 2 2 8 2" xfId="303" xr:uid="{00000000-0005-0000-0000-000001840000}"/>
    <cellStyle name="Output 2 2 8 2 10" xfId="12924" xr:uid="{00000000-0005-0000-0000-000002840000}"/>
    <cellStyle name="Output 2 2 8 2 10 2" xfId="32108" xr:uid="{00000000-0005-0000-0000-000003840000}"/>
    <cellStyle name="Output 2 2 8 2 11" xfId="15409" xr:uid="{00000000-0005-0000-0000-000004840000}"/>
    <cellStyle name="Output 2 2 8 2 12" xfId="35308" xr:uid="{00000000-0005-0000-0000-000005840000}"/>
    <cellStyle name="Output 2 2 8 2 13" xfId="43400" xr:uid="{00000000-0005-0000-0000-000006840000}"/>
    <cellStyle name="Output 2 2 8 2 2" xfId="1565" xr:uid="{00000000-0005-0000-0000-000007840000}"/>
    <cellStyle name="Output 2 2 8 2 2 2" xfId="4760" xr:uid="{00000000-0005-0000-0000-000008840000}"/>
    <cellStyle name="Output 2 2 8 2 2 2 2" xfId="17668" xr:uid="{00000000-0005-0000-0000-000009840000}"/>
    <cellStyle name="Output 2 2 8 2 2 2 2 2" xfId="42158" xr:uid="{00000000-0005-0000-0000-00000A840000}"/>
    <cellStyle name="Output 2 2 8 2 2 2 2 3" xfId="50250" xr:uid="{00000000-0005-0000-0000-00000B840000}"/>
    <cellStyle name="Output 2 2 8 2 2 2 3" xfId="24054" xr:uid="{00000000-0005-0000-0000-00000C840000}"/>
    <cellStyle name="Output 2 2 8 2 2 2 4" xfId="37321" xr:uid="{00000000-0005-0000-0000-00000D840000}"/>
    <cellStyle name="Output 2 2 8 2 2 2 5" xfId="45413" xr:uid="{00000000-0005-0000-0000-00000E840000}"/>
    <cellStyle name="Output 2 2 8 2 2 3" xfId="7961" xr:uid="{00000000-0005-0000-0000-00000F840000}"/>
    <cellStyle name="Output 2 2 8 2 2 3 2" xfId="20862" xr:uid="{00000000-0005-0000-0000-000010840000}"/>
    <cellStyle name="Output 2 2 8 2 2 3 3" xfId="27248" xr:uid="{00000000-0005-0000-0000-000011840000}"/>
    <cellStyle name="Output 2 2 8 2 2 3 4" xfId="40161" xr:uid="{00000000-0005-0000-0000-000012840000}"/>
    <cellStyle name="Output 2 2 8 2 2 3 5" xfId="48253" xr:uid="{00000000-0005-0000-0000-000013840000}"/>
    <cellStyle name="Output 2 2 8 2 2 4" xfId="12442" xr:uid="{00000000-0005-0000-0000-000014840000}"/>
    <cellStyle name="Output 2 2 8 2 2 4 2" xfId="32969" xr:uid="{00000000-0005-0000-0000-000015840000}"/>
    <cellStyle name="Output 2 2 8 2 2 4 3" xfId="41422" xr:uid="{00000000-0005-0000-0000-000016840000}"/>
    <cellStyle name="Output 2 2 8 2 2 4 4" xfId="49514" xr:uid="{00000000-0005-0000-0000-000017840000}"/>
    <cellStyle name="Output 2 2 8 2 2 5" xfId="15970" xr:uid="{00000000-0005-0000-0000-000018840000}"/>
    <cellStyle name="Output 2 2 8 2 2 6" xfId="35808" xr:uid="{00000000-0005-0000-0000-000019840000}"/>
    <cellStyle name="Output 2 2 8 2 2 7" xfId="43900" xr:uid="{00000000-0005-0000-0000-00001A840000}"/>
    <cellStyle name="Output 2 2 8 2 3" xfId="2574" xr:uid="{00000000-0005-0000-0000-00001B840000}"/>
    <cellStyle name="Output 2 2 8 2 3 2" xfId="5769" xr:uid="{00000000-0005-0000-0000-00001C840000}"/>
    <cellStyle name="Output 2 2 8 2 3 2 2" xfId="18677" xr:uid="{00000000-0005-0000-0000-00001D840000}"/>
    <cellStyle name="Output 2 2 8 2 3 2 3" xfId="25063" xr:uid="{00000000-0005-0000-0000-00001E840000}"/>
    <cellStyle name="Output 2 2 8 2 3 2 4" xfId="38330" xr:uid="{00000000-0005-0000-0000-00001F840000}"/>
    <cellStyle name="Output 2 2 8 2 3 2 5" xfId="46422" xr:uid="{00000000-0005-0000-0000-000020840000}"/>
    <cellStyle name="Output 2 2 8 2 3 3" xfId="8970" xr:uid="{00000000-0005-0000-0000-000021840000}"/>
    <cellStyle name="Output 2 2 8 2 3 3 2" xfId="21871" xr:uid="{00000000-0005-0000-0000-000022840000}"/>
    <cellStyle name="Output 2 2 8 2 3 3 3" xfId="28257" xr:uid="{00000000-0005-0000-0000-000023840000}"/>
    <cellStyle name="Output 2 2 8 2 3 3 4" xfId="41170" xr:uid="{00000000-0005-0000-0000-000024840000}"/>
    <cellStyle name="Output 2 2 8 2 3 3 5" xfId="49262" xr:uid="{00000000-0005-0000-0000-000025840000}"/>
    <cellStyle name="Output 2 2 8 2 3 4" xfId="11713" xr:uid="{00000000-0005-0000-0000-000026840000}"/>
    <cellStyle name="Output 2 2 8 2 3 4 2" xfId="33978" xr:uid="{00000000-0005-0000-0000-000027840000}"/>
    <cellStyle name="Output 2 2 8 2 3 4 3" xfId="42456" xr:uid="{00000000-0005-0000-0000-000028840000}"/>
    <cellStyle name="Output 2 2 8 2 3 4 4" xfId="50548" xr:uid="{00000000-0005-0000-0000-000029840000}"/>
    <cellStyle name="Output 2 2 8 2 3 5" xfId="16217" xr:uid="{00000000-0005-0000-0000-00002A840000}"/>
    <cellStyle name="Output 2 2 8 2 3 6" xfId="36305" xr:uid="{00000000-0005-0000-0000-00002B840000}"/>
    <cellStyle name="Output 2 2 8 2 3 7" xfId="44397" xr:uid="{00000000-0005-0000-0000-00002C840000}"/>
    <cellStyle name="Output 2 2 8 2 4" xfId="2028" xr:uid="{00000000-0005-0000-0000-00002D840000}"/>
    <cellStyle name="Output 2 2 8 2 4 2" xfId="5223" xr:uid="{00000000-0005-0000-0000-00002E840000}"/>
    <cellStyle name="Output 2 2 8 2 4 2 2" xfId="18131" xr:uid="{00000000-0005-0000-0000-00002F840000}"/>
    <cellStyle name="Output 2 2 8 2 4 2 3" xfId="24517" xr:uid="{00000000-0005-0000-0000-000030840000}"/>
    <cellStyle name="Output 2 2 8 2 4 2 4" xfId="40624" xr:uid="{00000000-0005-0000-0000-000031840000}"/>
    <cellStyle name="Output 2 2 8 2 4 2 5" xfId="48716" xr:uid="{00000000-0005-0000-0000-000032840000}"/>
    <cellStyle name="Output 2 2 8 2 4 3" xfId="8424" xr:uid="{00000000-0005-0000-0000-000033840000}"/>
    <cellStyle name="Output 2 2 8 2 4 3 2" xfId="21325" xr:uid="{00000000-0005-0000-0000-000034840000}"/>
    <cellStyle name="Output 2 2 8 2 4 3 3" xfId="27711" xr:uid="{00000000-0005-0000-0000-000035840000}"/>
    <cellStyle name="Output 2 2 8 2 4 3 4" xfId="42367" xr:uid="{00000000-0005-0000-0000-000036840000}"/>
    <cellStyle name="Output 2 2 8 2 4 3 5" xfId="50459" xr:uid="{00000000-0005-0000-0000-000037840000}"/>
    <cellStyle name="Output 2 2 8 2 4 4" xfId="10384" xr:uid="{00000000-0005-0000-0000-000038840000}"/>
    <cellStyle name="Output 2 2 8 2 4 4 2" xfId="33432" xr:uid="{00000000-0005-0000-0000-000039840000}"/>
    <cellStyle name="Output 2 2 8 2 4 5" xfId="16089" xr:uid="{00000000-0005-0000-0000-00003A840000}"/>
    <cellStyle name="Output 2 2 8 2 4 6" xfId="37784" xr:uid="{00000000-0005-0000-0000-00003B840000}"/>
    <cellStyle name="Output 2 2 8 2 4 7" xfId="45876" xr:uid="{00000000-0005-0000-0000-00003C840000}"/>
    <cellStyle name="Output 2 2 8 2 5" xfId="1065" xr:uid="{00000000-0005-0000-0000-00003D840000}"/>
    <cellStyle name="Output 2 2 8 2 5 2" xfId="4260" xr:uid="{00000000-0005-0000-0000-00003E840000}"/>
    <cellStyle name="Output 2 2 8 2 5 2 2" xfId="17168" xr:uid="{00000000-0005-0000-0000-00003F840000}"/>
    <cellStyle name="Output 2 2 8 2 5 2 3" xfId="23554" xr:uid="{00000000-0005-0000-0000-000040840000}"/>
    <cellStyle name="Output 2 2 8 2 5 2 4" xfId="41751" xr:uid="{00000000-0005-0000-0000-000041840000}"/>
    <cellStyle name="Output 2 2 8 2 5 2 5" xfId="49843" xr:uid="{00000000-0005-0000-0000-000042840000}"/>
    <cellStyle name="Output 2 2 8 2 5 3" xfId="7461" xr:uid="{00000000-0005-0000-0000-000043840000}"/>
    <cellStyle name="Output 2 2 8 2 5 3 2" xfId="20362" xr:uid="{00000000-0005-0000-0000-000044840000}"/>
    <cellStyle name="Output 2 2 8 2 5 3 3" xfId="26748" xr:uid="{00000000-0005-0000-0000-000045840000}"/>
    <cellStyle name="Output 2 2 8 2 5 4" xfId="13100" xr:uid="{00000000-0005-0000-0000-000046840000}"/>
    <cellStyle name="Output 2 2 8 2 5 4 2" xfId="32469" xr:uid="{00000000-0005-0000-0000-000047840000}"/>
    <cellStyle name="Output 2 2 8 2 5 5" xfId="15847" xr:uid="{00000000-0005-0000-0000-000048840000}"/>
    <cellStyle name="Output 2 2 8 2 5 6" xfId="36821" xr:uid="{00000000-0005-0000-0000-000049840000}"/>
    <cellStyle name="Output 2 2 8 2 5 7" xfId="44913" xr:uid="{00000000-0005-0000-0000-00004A840000}"/>
    <cellStyle name="Output 2 2 8 2 6" xfId="3078" xr:uid="{00000000-0005-0000-0000-00004B840000}"/>
    <cellStyle name="Output 2 2 8 2 6 2" xfId="6273" xr:uid="{00000000-0005-0000-0000-00004C840000}"/>
    <cellStyle name="Output 2 2 8 2 6 2 2" xfId="19181" xr:uid="{00000000-0005-0000-0000-00004D840000}"/>
    <cellStyle name="Output 2 2 8 2 6 2 3" xfId="25567" xr:uid="{00000000-0005-0000-0000-00004E840000}"/>
    <cellStyle name="Output 2 2 8 2 6 3" xfId="9474" xr:uid="{00000000-0005-0000-0000-00004F840000}"/>
    <cellStyle name="Output 2 2 8 2 6 3 2" xfId="22375" xr:uid="{00000000-0005-0000-0000-000050840000}"/>
    <cellStyle name="Output 2 2 8 2 6 3 3" xfId="28761" xr:uid="{00000000-0005-0000-0000-000051840000}"/>
    <cellStyle name="Output 2 2 8 2 6 4" xfId="12022" xr:uid="{00000000-0005-0000-0000-000052840000}"/>
    <cellStyle name="Output 2 2 8 2 6 4 2" xfId="34482" xr:uid="{00000000-0005-0000-0000-000053840000}"/>
    <cellStyle name="Output 2 2 8 2 6 5" xfId="16341" xr:uid="{00000000-0005-0000-0000-000054840000}"/>
    <cellStyle name="Output 2 2 8 2 6 6" xfId="38839" xr:uid="{00000000-0005-0000-0000-000055840000}"/>
    <cellStyle name="Output 2 2 8 2 6 7" xfId="46931" xr:uid="{00000000-0005-0000-0000-000056840000}"/>
    <cellStyle name="Output 2 2 8 2 7" xfId="694" xr:uid="{00000000-0005-0000-0000-000057840000}"/>
    <cellStyle name="Output 2 2 8 2 7 2" xfId="15719" xr:uid="{00000000-0005-0000-0000-000058840000}"/>
    <cellStyle name="Output 2 2 8 2 7 2 2" xfId="29572" xr:uid="{00000000-0005-0000-0000-000059840000}"/>
    <cellStyle name="Output 2 2 8 2 7 3" xfId="16190" xr:uid="{00000000-0005-0000-0000-00005A840000}"/>
    <cellStyle name="Output 2 2 8 2 7 4" xfId="39661" xr:uid="{00000000-0005-0000-0000-00005B840000}"/>
    <cellStyle name="Output 2 2 8 2 7 5" xfId="47753" xr:uid="{00000000-0005-0000-0000-00005C840000}"/>
    <cellStyle name="Output 2 2 8 2 8" xfId="3889" xr:uid="{00000000-0005-0000-0000-00005D840000}"/>
    <cellStyle name="Output 2 2 8 2 8 2" xfId="16797" xr:uid="{00000000-0005-0000-0000-00005E840000}"/>
    <cellStyle name="Output 2 2 8 2 8 3" xfId="23183" xr:uid="{00000000-0005-0000-0000-00005F840000}"/>
    <cellStyle name="Output 2 2 8 2 9" xfId="7090" xr:uid="{00000000-0005-0000-0000-000060840000}"/>
    <cellStyle name="Output 2 2 8 2 9 2" xfId="19991" xr:uid="{00000000-0005-0000-0000-000061840000}"/>
    <cellStyle name="Output 2 2 8 2 9 3" xfId="26377" xr:uid="{00000000-0005-0000-0000-000062840000}"/>
    <cellStyle name="Output 2 2 8 3" xfId="1227" xr:uid="{00000000-0005-0000-0000-000063840000}"/>
    <cellStyle name="Output 2 2 8 3 10" xfId="35470" xr:uid="{00000000-0005-0000-0000-000064840000}"/>
    <cellStyle name="Output 2 2 8 3 11" xfId="43562" xr:uid="{00000000-0005-0000-0000-000065840000}"/>
    <cellStyle name="Output 2 2 8 3 2" xfId="1727" xr:uid="{00000000-0005-0000-0000-000066840000}"/>
    <cellStyle name="Output 2 2 8 3 2 2" xfId="4922" xr:uid="{00000000-0005-0000-0000-000067840000}"/>
    <cellStyle name="Output 2 2 8 3 2 2 2" xfId="17830" xr:uid="{00000000-0005-0000-0000-000068840000}"/>
    <cellStyle name="Output 2 2 8 3 2 2 2 2" xfId="42287" xr:uid="{00000000-0005-0000-0000-000069840000}"/>
    <cellStyle name="Output 2 2 8 3 2 2 2 3" xfId="50379" xr:uid="{00000000-0005-0000-0000-00006A840000}"/>
    <cellStyle name="Output 2 2 8 3 2 2 3" xfId="24216" xr:uid="{00000000-0005-0000-0000-00006B840000}"/>
    <cellStyle name="Output 2 2 8 3 2 2 4" xfId="37483" xr:uid="{00000000-0005-0000-0000-00006C840000}"/>
    <cellStyle name="Output 2 2 8 3 2 2 5" xfId="45575" xr:uid="{00000000-0005-0000-0000-00006D840000}"/>
    <cellStyle name="Output 2 2 8 3 2 3" xfId="8123" xr:uid="{00000000-0005-0000-0000-00006E840000}"/>
    <cellStyle name="Output 2 2 8 3 2 3 2" xfId="21024" xr:uid="{00000000-0005-0000-0000-00006F840000}"/>
    <cellStyle name="Output 2 2 8 3 2 3 3" xfId="27410" xr:uid="{00000000-0005-0000-0000-000070840000}"/>
    <cellStyle name="Output 2 2 8 3 2 3 4" xfId="40323" xr:uid="{00000000-0005-0000-0000-000071840000}"/>
    <cellStyle name="Output 2 2 8 3 2 3 5" xfId="48415" xr:uid="{00000000-0005-0000-0000-000072840000}"/>
    <cellStyle name="Output 2 2 8 3 2 4" xfId="11597" xr:uid="{00000000-0005-0000-0000-000073840000}"/>
    <cellStyle name="Output 2 2 8 3 2 4 2" xfId="33131" xr:uid="{00000000-0005-0000-0000-000074840000}"/>
    <cellStyle name="Output 2 2 8 3 2 4 3" xfId="41449" xr:uid="{00000000-0005-0000-0000-000075840000}"/>
    <cellStyle name="Output 2 2 8 3 2 4 4" xfId="49541" xr:uid="{00000000-0005-0000-0000-000076840000}"/>
    <cellStyle name="Output 2 2 8 3 2 5" xfId="16009" xr:uid="{00000000-0005-0000-0000-000077840000}"/>
    <cellStyle name="Output 2 2 8 3 2 6" xfId="35970" xr:uid="{00000000-0005-0000-0000-000078840000}"/>
    <cellStyle name="Output 2 2 8 3 2 7" xfId="44062" xr:uid="{00000000-0005-0000-0000-000079840000}"/>
    <cellStyle name="Output 2 2 8 3 3" xfId="2736" xr:uid="{00000000-0005-0000-0000-00007A840000}"/>
    <cellStyle name="Output 2 2 8 3 3 2" xfId="5931" xr:uid="{00000000-0005-0000-0000-00007B840000}"/>
    <cellStyle name="Output 2 2 8 3 3 2 2" xfId="18839" xr:uid="{00000000-0005-0000-0000-00007C840000}"/>
    <cellStyle name="Output 2 2 8 3 3 2 3" xfId="25225" xr:uid="{00000000-0005-0000-0000-00007D840000}"/>
    <cellStyle name="Output 2 2 8 3 3 2 4" xfId="38492" xr:uid="{00000000-0005-0000-0000-00007E840000}"/>
    <cellStyle name="Output 2 2 8 3 3 2 5" xfId="46584" xr:uid="{00000000-0005-0000-0000-00007F840000}"/>
    <cellStyle name="Output 2 2 8 3 3 3" xfId="9132" xr:uid="{00000000-0005-0000-0000-000080840000}"/>
    <cellStyle name="Output 2 2 8 3 3 3 2" xfId="22033" xr:uid="{00000000-0005-0000-0000-000081840000}"/>
    <cellStyle name="Output 2 2 8 3 3 3 3" xfId="28419" xr:uid="{00000000-0005-0000-0000-000082840000}"/>
    <cellStyle name="Output 2 2 8 3 3 3 4" xfId="41332" xr:uid="{00000000-0005-0000-0000-000083840000}"/>
    <cellStyle name="Output 2 2 8 3 3 3 5" xfId="49424" xr:uid="{00000000-0005-0000-0000-000084840000}"/>
    <cellStyle name="Output 2 2 8 3 3 4" xfId="12784" xr:uid="{00000000-0005-0000-0000-000085840000}"/>
    <cellStyle name="Output 2 2 8 3 3 4 2" xfId="34140" xr:uid="{00000000-0005-0000-0000-000086840000}"/>
    <cellStyle name="Output 2 2 8 3 3 4 3" xfId="42483" xr:uid="{00000000-0005-0000-0000-000087840000}"/>
    <cellStyle name="Output 2 2 8 3 3 4 4" xfId="50575" xr:uid="{00000000-0005-0000-0000-000088840000}"/>
    <cellStyle name="Output 2 2 8 3 3 5" xfId="16257" xr:uid="{00000000-0005-0000-0000-000089840000}"/>
    <cellStyle name="Output 2 2 8 3 3 6" xfId="36467" xr:uid="{00000000-0005-0000-0000-00008A840000}"/>
    <cellStyle name="Output 2 2 8 3 3 7" xfId="44559" xr:uid="{00000000-0005-0000-0000-00008B840000}"/>
    <cellStyle name="Output 2 2 8 3 4" xfId="1867" xr:uid="{00000000-0005-0000-0000-00008C840000}"/>
    <cellStyle name="Output 2 2 8 3 4 2" xfId="5062" xr:uid="{00000000-0005-0000-0000-00008D840000}"/>
    <cellStyle name="Output 2 2 8 3 4 2 2" xfId="17970" xr:uid="{00000000-0005-0000-0000-00008E840000}"/>
    <cellStyle name="Output 2 2 8 3 4 2 3" xfId="24356" xr:uid="{00000000-0005-0000-0000-00008F840000}"/>
    <cellStyle name="Output 2 2 8 3 4 2 4" xfId="40463" xr:uid="{00000000-0005-0000-0000-000090840000}"/>
    <cellStyle name="Output 2 2 8 3 4 2 5" xfId="48555" xr:uid="{00000000-0005-0000-0000-000091840000}"/>
    <cellStyle name="Output 2 2 8 3 4 3" xfId="8263" xr:uid="{00000000-0005-0000-0000-000092840000}"/>
    <cellStyle name="Output 2 2 8 3 4 3 2" xfId="21164" xr:uid="{00000000-0005-0000-0000-000093840000}"/>
    <cellStyle name="Output 2 2 8 3 4 3 3" xfId="27550" xr:uid="{00000000-0005-0000-0000-000094840000}"/>
    <cellStyle name="Output 2 2 8 3 4 3 4" xfId="42345" xr:uid="{00000000-0005-0000-0000-000095840000}"/>
    <cellStyle name="Output 2 2 8 3 4 3 5" xfId="50437" xr:uid="{00000000-0005-0000-0000-000096840000}"/>
    <cellStyle name="Output 2 2 8 3 4 4" xfId="10733" xr:uid="{00000000-0005-0000-0000-000097840000}"/>
    <cellStyle name="Output 2 2 8 3 4 4 2" xfId="33271" xr:uid="{00000000-0005-0000-0000-000098840000}"/>
    <cellStyle name="Output 2 2 8 3 4 5" xfId="16055" xr:uid="{00000000-0005-0000-0000-000099840000}"/>
    <cellStyle name="Output 2 2 8 3 4 6" xfId="37623" xr:uid="{00000000-0005-0000-0000-00009A840000}"/>
    <cellStyle name="Output 2 2 8 3 4 7" xfId="45715" xr:uid="{00000000-0005-0000-0000-00009B840000}"/>
    <cellStyle name="Output 2 2 8 3 5" xfId="3240" xr:uid="{00000000-0005-0000-0000-00009C840000}"/>
    <cellStyle name="Output 2 2 8 3 5 2" xfId="6435" xr:uid="{00000000-0005-0000-0000-00009D840000}"/>
    <cellStyle name="Output 2 2 8 3 5 2 2" xfId="19343" xr:uid="{00000000-0005-0000-0000-00009E840000}"/>
    <cellStyle name="Output 2 2 8 3 5 2 3" xfId="25729" xr:uid="{00000000-0005-0000-0000-00009F840000}"/>
    <cellStyle name="Output 2 2 8 3 5 2 4" xfId="41883" xr:uid="{00000000-0005-0000-0000-0000A0840000}"/>
    <cellStyle name="Output 2 2 8 3 5 2 5" xfId="49975" xr:uid="{00000000-0005-0000-0000-0000A1840000}"/>
    <cellStyle name="Output 2 2 8 3 5 3" xfId="9636" xr:uid="{00000000-0005-0000-0000-0000A2840000}"/>
    <cellStyle name="Output 2 2 8 3 5 3 2" xfId="22537" xr:uid="{00000000-0005-0000-0000-0000A3840000}"/>
    <cellStyle name="Output 2 2 8 3 5 3 3" xfId="28923" xr:uid="{00000000-0005-0000-0000-0000A4840000}"/>
    <cellStyle name="Output 2 2 8 3 5 4" xfId="12728" xr:uid="{00000000-0005-0000-0000-0000A5840000}"/>
    <cellStyle name="Output 2 2 8 3 5 4 2" xfId="34644" xr:uid="{00000000-0005-0000-0000-0000A6840000}"/>
    <cellStyle name="Output 2 2 8 3 5 5" xfId="16381" xr:uid="{00000000-0005-0000-0000-0000A7840000}"/>
    <cellStyle name="Output 2 2 8 3 5 6" xfId="36983" xr:uid="{00000000-0005-0000-0000-0000A8840000}"/>
    <cellStyle name="Output 2 2 8 3 5 7" xfId="45075" xr:uid="{00000000-0005-0000-0000-0000A9840000}"/>
    <cellStyle name="Output 2 2 8 3 6" xfId="4422" xr:uid="{00000000-0005-0000-0000-0000AA840000}"/>
    <cellStyle name="Output 2 2 8 3 6 2" xfId="17330" xr:uid="{00000000-0005-0000-0000-0000AB840000}"/>
    <cellStyle name="Output 2 2 8 3 6 3" xfId="23716" xr:uid="{00000000-0005-0000-0000-0000AC840000}"/>
    <cellStyle name="Output 2 2 8 3 6 4" xfId="39001" xr:uid="{00000000-0005-0000-0000-0000AD840000}"/>
    <cellStyle name="Output 2 2 8 3 6 5" xfId="47093" xr:uid="{00000000-0005-0000-0000-0000AE840000}"/>
    <cellStyle name="Output 2 2 8 3 7" xfId="7623" xr:uid="{00000000-0005-0000-0000-0000AF840000}"/>
    <cellStyle name="Output 2 2 8 3 7 2" xfId="20524" xr:uid="{00000000-0005-0000-0000-0000B0840000}"/>
    <cellStyle name="Output 2 2 8 3 7 3" xfId="26910" xr:uid="{00000000-0005-0000-0000-0000B1840000}"/>
    <cellStyle name="Output 2 2 8 3 7 4" xfId="39823" xr:uid="{00000000-0005-0000-0000-0000B2840000}"/>
    <cellStyle name="Output 2 2 8 3 7 5" xfId="47915" xr:uid="{00000000-0005-0000-0000-0000B3840000}"/>
    <cellStyle name="Output 2 2 8 3 8" xfId="12434" xr:uid="{00000000-0005-0000-0000-0000B4840000}"/>
    <cellStyle name="Output 2 2 8 3 8 2" xfId="32631" xr:uid="{00000000-0005-0000-0000-0000B5840000}"/>
    <cellStyle name="Output 2 2 8 3 9" xfId="15887" xr:uid="{00000000-0005-0000-0000-0000B6840000}"/>
    <cellStyle name="Output 2 2 8 4" xfId="1399" xr:uid="{00000000-0005-0000-0000-0000B7840000}"/>
    <cellStyle name="Output 2 2 8 4 2" xfId="4594" xr:uid="{00000000-0005-0000-0000-0000B8840000}"/>
    <cellStyle name="Output 2 2 8 4 2 2" xfId="17502" xr:uid="{00000000-0005-0000-0000-0000B9840000}"/>
    <cellStyle name="Output 2 2 8 4 2 2 2" xfId="42022" xr:uid="{00000000-0005-0000-0000-0000BA840000}"/>
    <cellStyle name="Output 2 2 8 4 2 2 3" xfId="50114" xr:uid="{00000000-0005-0000-0000-0000BB840000}"/>
    <cellStyle name="Output 2 2 8 4 2 3" xfId="23888" xr:uid="{00000000-0005-0000-0000-0000BC840000}"/>
    <cellStyle name="Output 2 2 8 4 2 4" xfId="37155" xr:uid="{00000000-0005-0000-0000-0000BD840000}"/>
    <cellStyle name="Output 2 2 8 4 2 5" xfId="45247" xr:uid="{00000000-0005-0000-0000-0000BE840000}"/>
    <cellStyle name="Output 2 2 8 4 3" xfId="7795" xr:uid="{00000000-0005-0000-0000-0000BF840000}"/>
    <cellStyle name="Output 2 2 8 4 3 2" xfId="20696" xr:uid="{00000000-0005-0000-0000-0000C0840000}"/>
    <cellStyle name="Output 2 2 8 4 3 3" xfId="27082" xr:uid="{00000000-0005-0000-0000-0000C1840000}"/>
    <cellStyle name="Output 2 2 8 4 3 4" xfId="39995" xr:uid="{00000000-0005-0000-0000-0000C2840000}"/>
    <cellStyle name="Output 2 2 8 4 3 5" xfId="48087" xr:uid="{00000000-0005-0000-0000-0000C3840000}"/>
    <cellStyle name="Output 2 2 8 4 4" xfId="10037" xr:uid="{00000000-0005-0000-0000-0000C4840000}"/>
    <cellStyle name="Output 2 2 8 4 4 2" xfId="32803" xr:uid="{00000000-0005-0000-0000-0000C5840000}"/>
    <cellStyle name="Output 2 2 8 4 4 3" xfId="41395" xr:uid="{00000000-0005-0000-0000-0000C6840000}"/>
    <cellStyle name="Output 2 2 8 4 4 4" xfId="49487" xr:uid="{00000000-0005-0000-0000-0000C7840000}"/>
    <cellStyle name="Output 2 2 8 4 5" xfId="15929" xr:uid="{00000000-0005-0000-0000-0000C8840000}"/>
    <cellStyle name="Output 2 2 8 4 6" xfId="35642" xr:uid="{00000000-0005-0000-0000-0000C9840000}"/>
    <cellStyle name="Output 2 2 8 4 7" xfId="43734" xr:uid="{00000000-0005-0000-0000-0000CA840000}"/>
    <cellStyle name="Output 2 2 8 5" xfId="2408" xr:uid="{00000000-0005-0000-0000-0000CB840000}"/>
    <cellStyle name="Output 2 2 8 5 2" xfId="5603" xr:uid="{00000000-0005-0000-0000-0000CC840000}"/>
    <cellStyle name="Output 2 2 8 5 2 2" xfId="18511" xr:uid="{00000000-0005-0000-0000-0000CD840000}"/>
    <cellStyle name="Output 2 2 8 5 2 3" xfId="24897" xr:uid="{00000000-0005-0000-0000-0000CE840000}"/>
    <cellStyle name="Output 2 2 8 5 2 4" xfId="38164" xr:uid="{00000000-0005-0000-0000-0000CF840000}"/>
    <cellStyle name="Output 2 2 8 5 2 5" xfId="46256" xr:uid="{00000000-0005-0000-0000-0000D0840000}"/>
    <cellStyle name="Output 2 2 8 5 3" xfId="8804" xr:uid="{00000000-0005-0000-0000-0000D1840000}"/>
    <cellStyle name="Output 2 2 8 5 3 2" xfId="21705" xr:uid="{00000000-0005-0000-0000-0000D2840000}"/>
    <cellStyle name="Output 2 2 8 5 3 3" xfId="28091" xr:uid="{00000000-0005-0000-0000-0000D3840000}"/>
    <cellStyle name="Output 2 2 8 5 3 4" xfId="41004" xr:uid="{00000000-0005-0000-0000-0000D4840000}"/>
    <cellStyle name="Output 2 2 8 5 3 5" xfId="49096" xr:uid="{00000000-0005-0000-0000-0000D5840000}"/>
    <cellStyle name="Output 2 2 8 5 4" xfId="11750" xr:uid="{00000000-0005-0000-0000-0000D6840000}"/>
    <cellStyle name="Output 2 2 8 5 4 2" xfId="33812" xr:uid="{00000000-0005-0000-0000-0000D7840000}"/>
    <cellStyle name="Output 2 2 8 5 4 3" xfId="42429" xr:uid="{00000000-0005-0000-0000-0000D8840000}"/>
    <cellStyle name="Output 2 2 8 5 4 4" xfId="50521" xr:uid="{00000000-0005-0000-0000-0000D9840000}"/>
    <cellStyle name="Output 2 2 8 5 5" xfId="16175" xr:uid="{00000000-0005-0000-0000-0000DA840000}"/>
    <cellStyle name="Output 2 2 8 5 6" xfId="36139" xr:uid="{00000000-0005-0000-0000-0000DB840000}"/>
    <cellStyle name="Output 2 2 8 5 7" xfId="44231" xr:uid="{00000000-0005-0000-0000-0000DC840000}"/>
    <cellStyle name="Output 2 2 8 6" xfId="2176" xr:uid="{00000000-0005-0000-0000-0000DD840000}"/>
    <cellStyle name="Output 2 2 8 6 2" xfId="5371" xr:uid="{00000000-0005-0000-0000-0000DE840000}"/>
    <cellStyle name="Output 2 2 8 6 2 2" xfId="18279" xr:uid="{00000000-0005-0000-0000-0000DF840000}"/>
    <cellStyle name="Output 2 2 8 6 2 3" xfId="24665" xr:uid="{00000000-0005-0000-0000-0000E0840000}"/>
    <cellStyle name="Output 2 2 8 6 2 4" xfId="40772" xr:uid="{00000000-0005-0000-0000-0000E1840000}"/>
    <cellStyle name="Output 2 2 8 6 2 5" xfId="48864" xr:uid="{00000000-0005-0000-0000-0000E2840000}"/>
    <cellStyle name="Output 2 2 8 6 3" xfId="8572" xr:uid="{00000000-0005-0000-0000-0000E3840000}"/>
    <cellStyle name="Output 2 2 8 6 3 2" xfId="21473" xr:uid="{00000000-0005-0000-0000-0000E4840000}"/>
    <cellStyle name="Output 2 2 8 6 3 3" xfId="27859" xr:uid="{00000000-0005-0000-0000-0000E5840000}"/>
    <cellStyle name="Output 2 2 8 6 3 4" xfId="42393" xr:uid="{00000000-0005-0000-0000-0000E6840000}"/>
    <cellStyle name="Output 2 2 8 6 3 5" xfId="50485" xr:uid="{00000000-0005-0000-0000-0000E7840000}"/>
    <cellStyle name="Output 2 2 8 6 4" xfId="12171" xr:uid="{00000000-0005-0000-0000-0000E8840000}"/>
    <cellStyle name="Output 2 2 8 6 4 2" xfId="33580" xr:uid="{00000000-0005-0000-0000-0000E9840000}"/>
    <cellStyle name="Output 2 2 8 6 5" xfId="16125" xr:uid="{00000000-0005-0000-0000-0000EA840000}"/>
    <cellStyle name="Output 2 2 8 6 6" xfId="37932" xr:uid="{00000000-0005-0000-0000-0000EB840000}"/>
    <cellStyle name="Output 2 2 8 6 7" xfId="46024" xr:uid="{00000000-0005-0000-0000-0000EC840000}"/>
    <cellStyle name="Output 2 2 8 7" xfId="899" xr:uid="{00000000-0005-0000-0000-0000ED840000}"/>
    <cellStyle name="Output 2 2 8 7 2" xfId="4094" xr:uid="{00000000-0005-0000-0000-0000EE840000}"/>
    <cellStyle name="Output 2 2 8 7 2 2" xfId="17002" xr:uid="{00000000-0005-0000-0000-0000EF840000}"/>
    <cellStyle name="Output 2 2 8 7 2 3" xfId="23388" xr:uid="{00000000-0005-0000-0000-0000F0840000}"/>
    <cellStyle name="Output 2 2 8 7 2 4" xfId="41605" xr:uid="{00000000-0005-0000-0000-0000F1840000}"/>
    <cellStyle name="Output 2 2 8 7 2 5" xfId="49697" xr:uid="{00000000-0005-0000-0000-0000F2840000}"/>
    <cellStyle name="Output 2 2 8 7 3" xfId="7295" xr:uid="{00000000-0005-0000-0000-0000F3840000}"/>
    <cellStyle name="Output 2 2 8 7 3 2" xfId="20196" xr:uid="{00000000-0005-0000-0000-0000F4840000}"/>
    <cellStyle name="Output 2 2 8 7 3 3" xfId="26582" xr:uid="{00000000-0005-0000-0000-0000F5840000}"/>
    <cellStyle name="Output 2 2 8 7 4" xfId="13130" xr:uid="{00000000-0005-0000-0000-0000F6840000}"/>
    <cellStyle name="Output 2 2 8 7 4 2" xfId="32303" xr:uid="{00000000-0005-0000-0000-0000F7840000}"/>
    <cellStyle name="Output 2 2 8 7 5" xfId="15806" xr:uid="{00000000-0005-0000-0000-0000F8840000}"/>
    <cellStyle name="Output 2 2 8 7 6" xfId="36655" xr:uid="{00000000-0005-0000-0000-0000F9840000}"/>
    <cellStyle name="Output 2 2 8 7 7" xfId="44747" xr:uid="{00000000-0005-0000-0000-0000FA840000}"/>
    <cellStyle name="Output 2 2 8 8" xfId="2912" xr:uid="{00000000-0005-0000-0000-0000FB840000}"/>
    <cellStyle name="Output 2 2 8 8 2" xfId="6107" xr:uid="{00000000-0005-0000-0000-0000FC840000}"/>
    <cellStyle name="Output 2 2 8 8 2 2" xfId="19015" xr:uid="{00000000-0005-0000-0000-0000FD840000}"/>
    <cellStyle name="Output 2 2 8 8 2 3" xfId="25401" xr:uid="{00000000-0005-0000-0000-0000FE840000}"/>
    <cellStyle name="Output 2 2 8 8 3" xfId="9308" xr:uid="{00000000-0005-0000-0000-0000FF840000}"/>
    <cellStyle name="Output 2 2 8 8 3 2" xfId="22209" xr:uid="{00000000-0005-0000-0000-000000850000}"/>
    <cellStyle name="Output 2 2 8 8 3 3" xfId="28595" xr:uid="{00000000-0005-0000-0000-000001850000}"/>
    <cellStyle name="Output 2 2 8 8 4" xfId="12548" xr:uid="{00000000-0005-0000-0000-000002850000}"/>
    <cellStyle name="Output 2 2 8 8 4 2" xfId="34316" xr:uid="{00000000-0005-0000-0000-000003850000}"/>
    <cellStyle name="Output 2 2 8 8 5" xfId="16301" xr:uid="{00000000-0005-0000-0000-000004850000}"/>
    <cellStyle name="Output 2 2 8 8 6" xfId="38673" xr:uid="{00000000-0005-0000-0000-000005850000}"/>
    <cellStyle name="Output 2 2 8 8 7" xfId="46765" xr:uid="{00000000-0005-0000-0000-000006850000}"/>
    <cellStyle name="Output 2 2 8 9" xfId="523" xr:uid="{00000000-0005-0000-0000-000007850000}"/>
    <cellStyle name="Output 2 2 8 9 2" xfId="15553" xr:uid="{00000000-0005-0000-0000-000008850000}"/>
    <cellStyle name="Output 2 2 8 9 2 2" xfId="29407" xr:uid="{00000000-0005-0000-0000-000009850000}"/>
    <cellStyle name="Output 2 2 8 9 3" xfId="15830" xr:uid="{00000000-0005-0000-0000-00000A850000}"/>
    <cellStyle name="Output 2 2 8 9 4" xfId="39495" xr:uid="{00000000-0005-0000-0000-00000B850000}"/>
    <cellStyle name="Output 2 2 8 9 5" xfId="47587" xr:uid="{00000000-0005-0000-0000-00000C850000}"/>
    <cellStyle name="Output 2 2 9" xfId="166" xr:uid="{00000000-0005-0000-0000-00000D850000}"/>
    <cellStyle name="Output 2 2 9 10" xfId="3726" xr:uid="{00000000-0005-0000-0000-00000E850000}"/>
    <cellStyle name="Output 2 2 9 10 2" xfId="16635" xr:uid="{00000000-0005-0000-0000-00000F850000}"/>
    <cellStyle name="Output 2 2 9 10 3" xfId="23021" xr:uid="{00000000-0005-0000-0000-000010850000}"/>
    <cellStyle name="Output 2 2 9 11" xfId="6927" xr:uid="{00000000-0005-0000-0000-000011850000}"/>
    <cellStyle name="Output 2 2 9 11 2" xfId="19829" xr:uid="{00000000-0005-0000-0000-000012850000}"/>
    <cellStyle name="Output 2 2 9 11 3" xfId="26215" xr:uid="{00000000-0005-0000-0000-000013850000}"/>
    <cellStyle name="Output 2 2 9 12" xfId="11857" xr:uid="{00000000-0005-0000-0000-000014850000}"/>
    <cellStyle name="Output 2 2 9 12 2" xfId="31946" xr:uid="{00000000-0005-0000-0000-000015850000}"/>
    <cellStyle name="Output 2 2 9 13" xfId="15372" xr:uid="{00000000-0005-0000-0000-000016850000}"/>
    <cellStyle name="Output 2 2 9 14" xfId="35150" xr:uid="{00000000-0005-0000-0000-000017850000}"/>
    <cellStyle name="Output 2 2 9 15" xfId="43242" xr:uid="{00000000-0005-0000-0000-000018850000}"/>
    <cellStyle name="Output 2 2 9 2" xfId="311" xr:uid="{00000000-0005-0000-0000-000019850000}"/>
    <cellStyle name="Output 2 2 9 2 10" xfId="12116" xr:uid="{00000000-0005-0000-0000-00001A850000}"/>
    <cellStyle name="Output 2 2 9 2 10 2" xfId="32116" xr:uid="{00000000-0005-0000-0000-00001B850000}"/>
    <cellStyle name="Output 2 2 9 2 11" xfId="15411" xr:uid="{00000000-0005-0000-0000-00001C850000}"/>
    <cellStyle name="Output 2 2 9 2 12" xfId="35316" xr:uid="{00000000-0005-0000-0000-00001D850000}"/>
    <cellStyle name="Output 2 2 9 2 13" xfId="43408" xr:uid="{00000000-0005-0000-0000-00001E850000}"/>
    <cellStyle name="Output 2 2 9 2 2" xfId="1573" xr:uid="{00000000-0005-0000-0000-00001F850000}"/>
    <cellStyle name="Output 2 2 9 2 2 2" xfId="4768" xr:uid="{00000000-0005-0000-0000-000020850000}"/>
    <cellStyle name="Output 2 2 9 2 2 2 2" xfId="17676" xr:uid="{00000000-0005-0000-0000-000021850000}"/>
    <cellStyle name="Output 2 2 9 2 2 2 2 2" xfId="42163" xr:uid="{00000000-0005-0000-0000-000022850000}"/>
    <cellStyle name="Output 2 2 9 2 2 2 2 3" xfId="50255" xr:uid="{00000000-0005-0000-0000-000023850000}"/>
    <cellStyle name="Output 2 2 9 2 2 2 3" xfId="24062" xr:uid="{00000000-0005-0000-0000-000024850000}"/>
    <cellStyle name="Output 2 2 9 2 2 2 4" xfId="37329" xr:uid="{00000000-0005-0000-0000-000025850000}"/>
    <cellStyle name="Output 2 2 9 2 2 2 5" xfId="45421" xr:uid="{00000000-0005-0000-0000-000026850000}"/>
    <cellStyle name="Output 2 2 9 2 2 3" xfId="7969" xr:uid="{00000000-0005-0000-0000-000027850000}"/>
    <cellStyle name="Output 2 2 9 2 2 3 2" xfId="20870" xr:uid="{00000000-0005-0000-0000-000028850000}"/>
    <cellStyle name="Output 2 2 9 2 2 3 3" xfId="27256" xr:uid="{00000000-0005-0000-0000-000029850000}"/>
    <cellStyle name="Output 2 2 9 2 2 3 4" xfId="40169" xr:uid="{00000000-0005-0000-0000-00002A850000}"/>
    <cellStyle name="Output 2 2 9 2 2 3 5" xfId="48261" xr:uid="{00000000-0005-0000-0000-00002B850000}"/>
    <cellStyle name="Output 2 2 9 2 2 4" xfId="11274" xr:uid="{00000000-0005-0000-0000-00002C850000}"/>
    <cellStyle name="Output 2 2 9 2 2 4 2" xfId="32977" xr:uid="{00000000-0005-0000-0000-00002D850000}"/>
    <cellStyle name="Output 2 2 9 2 2 4 3" xfId="41423" xr:uid="{00000000-0005-0000-0000-00002E850000}"/>
    <cellStyle name="Output 2 2 9 2 2 4 4" xfId="49515" xr:uid="{00000000-0005-0000-0000-00002F850000}"/>
    <cellStyle name="Output 2 2 9 2 2 5" xfId="15972" xr:uid="{00000000-0005-0000-0000-000030850000}"/>
    <cellStyle name="Output 2 2 9 2 2 6" xfId="35816" xr:uid="{00000000-0005-0000-0000-000031850000}"/>
    <cellStyle name="Output 2 2 9 2 2 7" xfId="43908" xr:uid="{00000000-0005-0000-0000-000032850000}"/>
    <cellStyle name="Output 2 2 9 2 3" xfId="2582" xr:uid="{00000000-0005-0000-0000-000033850000}"/>
    <cellStyle name="Output 2 2 9 2 3 2" xfId="5777" xr:uid="{00000000-0005-0000-0000-000034850000}"/>
    <cellStyle name="Output 2 2 9 2 3 2 2" xfId="18685" xr:uid="{00000000-0005-0000-0000-000035850000}"/>
    <cellStyle name="Output 2 2 9 2 3 2 3" xfId="25071" xr:uid="{00000000-0005-0000-0000-000036850000}"/>
    <cellStyle name="Output 2 2 9 2 3 2 4" xfId="38338" xr:uid="{00000000-0005-0000-0000-000037850000}"/>
    <cellStyle name="Output 2 2 9 2 3 2 5" xfId="46430" xr:uid="{00000000-0005-0000-0000-000038850000}"/>
    <cellStyle name="Output 2 2 9 2 3 3" xfId="8978" xr:uid="{00000000-0005-0000-0000-000039850000}"/>
    <cellStyle name="Output 2 2 9 2 3 3 2" xfId="21879" xr:uid="{00000000-0005-0000-0000-00003A850000}"/>
    <cellStyle name="Output 2 2 9 2 3 3 3" xfId="28265" xr:uid="{00000000-0005-0000-0000-00003B850000}"/>
    <cellStyle name="Output 2 2 9 2 3 3 4" xfId="41178" xr:uid="{00000000-0005-0000-0000-00003C850000}"/>
    <cellStyle name="Output 2 2 9 2 3 3 5" xfId="49270" xr:uid="{00000000-0005-0000-0000-00003D850000}"/>
    <cellStyle name="Output 2 2 9 2 3 4" xfId="11926" xr:uid="{00000000-0005-0000-0000-00003E850000}"/>
    <cellStyle name="Output 2 2 9 2 3 4 2" xfId="33986" xr:uid="{00000000-0005-0000-0000-00003F850000}"/>
    <cellStyle name="Output 2 2 9 2 3 4 3" xfId="42457" xr:uid="{00000000-0005-0000-0000-000040850000}"/>
    <cellStyle name="Output 2 2 9 2 3 4 4" xfId="50549" xr:uid="{00000000-0005-0000-0000-000041850000}"/>
    <cellStyle name="Output 2 2 9 2 3 5" xfId="16219" xr:uid="{00000000-0005-0000-0000-000042850000}"/>
    <cellStyle name="Output 2 2 9 2 3 6" xfId="36313" xr:uid="{00000000-0005-0000-0000-000043850000}"/>
    <cellStyle name="Output 2 2 9 2 3 7" xfId="44405" xr:uid="{00000000-0005-0000-0000-000044850000}"/>
    <cellStyle name="Output 2 2 9 2 4" xfId="1943" xr:uid="{00000000-0005-0000-0000-000045850000}"/>
    <cellStyle name="Output 2 2 9 2 4 2" xfId="5138" xr:uid="{00000000-0005-0000-0000-000046850000}"/>
    <cellStyle name="Output 2 2 9 2 4 2 2" xfId="18046" xr:uid="{00000000-0005-0000-0000-000047850000}"/>
    <cellStyle name="Output 2 2 9 2 4 2 3" xfId="24432" xr:uid="{00000000-0005-0000-0000-000048850000}"/>
    <cellStyle name="Output 2 2 9 2 4 2 4" xfId="40539" xr:uid="{00000000-0005-0000-0000-000049850000}"/>
    <cellStyle name="Output 2 2 9 2 4 2 5" xfId="48631" xr:uid="{00000000-0005-0000-0000-00004A850000}"/>
    <cellStyle name="Output 2 2 9 2 4 3" xfId="8339" xr:uid="{00000000-0005-0000-0000-00004B850000}"/>
    <cellStyle name="Output 2 2 9 2 4 3 2" xfId="21240" xr:uid="{00000000-0005-0000-0000-00004C850000}"/>
    <cellStyle name="Output 2 2 9 2 4 3 3" xfId="27626" xr:uid="{00000000-0005-0000-0000-00004D850000}"/>
    <cellStyle name="Output 2 2 9 2 4 3 4" xfId="42356" xr:uid="{00000000-0005-0000-0000-00004E850000}"/>
    <cellStyle name="Output 2 2 9 2 4 3 5" xfId="50448" xr:uid="{00000000-0005-0000-0000-00004F850000}"/>
    <cellStyle name="Output 2 2 9 2 4 4" xfId="10471" xr:uid="{00000000-0005-0000-0000-000050850000}"/>
    <cellStyle name="Output 2 2 9 2 4 4 2" xfId="33347" xr:uid="{00000000-0005-0000-0000-000051850000}"/>
    <cellStyle name="Output 2 2 9 2 4 5" xfId="16072" xr:uid="{00000000-0005-0000-0000-000052850000}"/>
    <cellStyle name="Output 2 2 9 2 4 6" xfId="37699" xr:uid="{00000000-0005-0000-0000-000053850000}"/>
    <cellStyle name="Output 2 2 9 2 4 7" xfId="45791" xr:uid="{00000000-0005-0000-0000-000054850000}"/>
    <cellStyle name="Output 2 2 9 2 5" xfId="1073" xr:uid="{00000000-0005-0000-0000-000055850000}"/>
    <cellStyle name="Output 2 2 9 2 5 2" xfId="4268" xr:uid="{00000000-0005-0000-0000-000056850000}"/>
    <cellStyle name="Output 2 2 9 2 5 2 2" xfId="17176" xr:uid="{00000000-0005-0000-0000-000057850000}"/>
    <cellStyle name="Output 2 2 9 2 5 2 3" xfId="23562" xr:uid="{00000000-0005-0000-0000-000058850000}"/>
    <cellStyle name="Output 2 2 9 2 5 2 4" xfId="41756" xr:uid="{00000000-0005-0000-0000-000059850000}"/>
    <cellStyle name="Output 2 2 9 2 5 2 5" xfId="49848" xr:uid="{00000000-0005-0000-0000-00005A850000}"/>
    <cellStyle name="Output 2 2 9 2 5 3" xfId="7469" xr:uid="{00000000-0005-0000-0000-00005B850000}"/>
    <cellStyle name="Output 2 2 9 2 5 3 2" xfId="20370" xr:uid="{00000000-0005-0000-0000-00005C850000}"/>
    <cellStyle name="Output 2 2 9 2 5 3 3" xfId="26756" xr:uid="{00000000-0005-0000-0000-00005D850000}"/>
    <cellStyle name="Output 2 2 9 2 5 4" xfId="12840" xr:uid="{00000000-0005-0000-0000-00005E850000}"/>
    <cellStyle name="Output 2 2 9 2 5 4 2" xfId="32477" xr:uid="{00000000-0005-0000-0000-00005F850000}"/>
    <cellStyle name="Output 2 2 9 2 5 5" xfId="15849" xr:uid="{00000000-0005-0000-0000-000060850000}"/>
    <cellStyle name="Output 2 2 9 2 5 6" xfId="36829" xr:uid="{00000000-0005-0000-0000-000061850000}"/>
    <cellStyle name="Output 2 2 9 2 5 7" xfId="44921" xr:uid="{00000000-0005-0000-0000-000062850000}"/>
    <cellStyle name="Output 2 2 9 2 6" xfId="3086" xr:uid="{00000000-0005-0000-0000-000063850000}"/>
    <cellStyle name="Output 2 2 9 2 6 2" xfId="6281" xr:uid="{00000000-0005-0000-0000-000064850000}"/>
    <cellStyle name="Output 2 2 9 2 6 2 2" xfId="19189" xr:uid="{00000000-0005-0000-0000-000065850000}"/>
    <cellStyle name="Output 2 2 9 2 6 2 3" xfId="25575" xr:uid="{00000000-0005-0000-0000-000066850000}"/>
    <cellStyle name="Output 2 2 9 2 6 3" xfId="9482" xr:uid="{00000000-0005-0000-0000-000067850000}"/>
    <cellStyle name="Output 2 2 9 2 6 3 2" xfId="22383" xr:uid="{00000000-0005-0000-0000-000068850000}"/>
    <cellStyle name="Output 2 2 9 2 6 3 3" xfId="28769" xr:uid="{00000000-0005-0000-0000-000069850000}"/>
    <cellStyle name="Output 2 2 9 2 6 4" xfId="10869" xr:uid="{00000000-0005-0000-0000-00006A850000}"/>
    <cellStyle name="Output 2 2 9 2 6 4 2" xfId="34490" xr:uid="{00000000-0005-0000-0000-00006B850000}"/>
    <cellStyle name="Output 2 2 9 2 6 5" xfId="16343" xr:uid="{00000000-0005-0000-0000-00006C850000}"/>
    <cellStyle name="Output 2 2 9 2 6 6" xfId="38847" xr:uid="{00000000-0005-0000-0000-00006D850000}"/>
    <cellStyle name="Output 2 2 9 2 6 7" xfId="46939" xr:uid="{00000000-0005-0000-0000-00006E850000}"/>
    <cellStyle name="Output 2 2 9 2 7" xfId="702" xr:uid="{00000000-0005-0000-0000-00006F850000}"/>
    <cellStyle name="Output 2 2 9 2 7 2" xfId="15727" xr:uid="{00000000-0005-0000-0000-000070850000}"/>
    <cellStyle name="Output 2 2 9 2 7 2 2" xfId="29580" xr:uid="{00000000-0005-0000-0000-000071850000}"/>
    <cellStyle name="Output 2 2 9 2 7 3" xfId="16405" xr:uid="{00000000-0005-0000-0000-000072850000}"/>
    <cellStyle name="Output 2 2 9 2 7 4" xfId="39669" xr:uid="{00000000-0005-0000-0000-000073850000}"/>
    <cellStyle name="Output 2 2 9 2 7 5" xfId="47761" xr:uid="{00000000-0005-0000-0000-000074850000}"/>
    <cellStyle name="Output 2 2 9 2 8" xfId="3897" xr:uid="{00000000-0005-0000-0000-000075850000}"/>
    <cellStyle name="Output 2 2 9 2 8 2" xfId="16805" xr:uid="{00000000-0005-0000-0000-000076850000}"/>
    <cellStyle name="Output 2 2 9 2 8 3" xfId="23191" xr:uid="{00000000-0005-0000-0000-000077850000}"/>
    <cellStyle name="Output 2 2 9 2 9" xfId="7098" xr:uid="{00000000-0005-0000-0000-000078850000}"/>
    <cellStyle name="Output 2 2 9 2 9 2" xfId="19999" xr:uid="{00000000-0005-0000-0000-000079850000}"/>
    <cellStyle name="Output 2 2 9 2 9 3" xfId="26385" xr:uid="{00000000-0005-0000-0000-00007A850000}"/>
    <cellStyle name="Output 2 2 9 3" xfId="1235" xr:uid="{00000000-0005-0000-0000-00007B850000}"/>
    <cellStyle name="Output 2 2 9 3 10" xfId="35478" xr:uid="{00000000-0005-0000-0000-00007C850000}"/>
    <cellStyle name="Output 2 2 9 3 11" xfId="43570" xr:uid="{00000000-0005-0000-0000-00007D850000}"/>
    <cellStyle name="Output 2 2 9 3 2" xfId="1735" xr:uid="{00000000-0005-0000-0000-00007E850000}"/>
    <cellStyle name="Output 2 2 9 3 2 2" xfId="4930" xr:uid="{00000000-0005-0000-0000-00007F850000}"/>
    <cellStyle name="Output 2 2 9 3 2 2 2" xfId="17838" xr:uid="{00000000-0005-0000-0000-000080850000}"/>
    <cellStyle name="Output 2 2 9 3 2 2 2 2" xfId="42295" xr:uid="{00000000-0005-0000-0000-000081850000}"/>
    <cellStyle name="Output 2 2 9 3 2 2 2 3" xfId="50387" xr:uid="{00000000-0005-0000-0000-000082850000}"/>
    <cellStyle name="Output 2 2 9 3 2 2 3" xfId="24224" xr:uid="{00000000-0005-0000-0000-000083850000}"/>
    <cellStyle name="Output 2 2 9 3 2 2 4" xfId="37491" xr:uid="{00000000-0005-0000-0000-000084850000}"/>
    <cellStyle name="Output 2 2 9 3 2 2 5" xfId="45583" xr:uid="{00000000-0005-0000-0000-000085850000}"/>
    <cellStyle name="Output 2 2 9 3 2 3" xfId="8131" xr:uid="{00000000-0005-0000-0000-000086850000}"/>
    <cellStyle name="Output 2 2 9 3 2 3 2" xfId="21032" xr:uid="{00000000-0005-0000-0000-000087850000}"/>
    <cellStyle name="Output 2 2 9 3 2 3 3" xfId="27418" xr:uid="{00000000-0005-0000-0000-000088850000}"/>
    <cellStyle name="Output 2 2 9 3 2 3 4" xfId="40331" xr:uid="{00000000-0005-0000-0000-000089850000}"/>
    <cellStyle name="Output 2 2 9 3 2 3 5" xfId="48423" xr:uid="{00000000-0005-0000-0000-00008A850000}"/>
    <cellStyle name="Output 2 2 9 3 2 4" xfId="11153" xr:uid="{00000000-0005-0000-0000-00008B850000}"/>
    <cellStyle name="Output 2 2 9 3 2 4 2" xfId="33139" xr:uid="{00000000-0005-0000-0000-00008C850000}"/>
    <cellStyle name="Output 2 2 9 3 2 4 3" xfId="41450" xr:uid="{00000000-0005-0000-0000-00008D850000}"/>
    <cellStyle name="Output 2 2 9 3 2 4 4" xfId="49542" xr:uid="{00000000-0005-0000-0000-00008E850000}"/>
    <cellStyle name="Output 2 2 9 3 2 5" xfId="16011" xr:uid="{00000000-0005-0000-0000-00008F850000}"/>
    <cellStyle name="Output 2 2 9 3 2 6" xfId="35978" xr:uid="{00000000-0005-0000-0000-000090850000}"/>
    <cellStyle name="Output 2 2 9 3 2 7" xfId="44070" xr:uid="{00000000-0005-0000-0000-000091850000}"/>
    <cellStyle name="Output 2 2 9 3 3" xfId="2744" xr:uid="{00000000-0005-0000-0000-000092850000}"/>
    <cellStyle name="Output 2 2 9 3 3 2" xfId="5939" xr:uid="{00000000-0005-0000-0000-000093850000}"/>
    <cellStyle name="Output 2 2 9 3 3 2 2" xfId="18847" xr:uid="{00000000-0005-0000-0000-000094850000}"/>
    <cellStyle name="Output 2 2 9 3 3 2 3" xfId="25233" xr:uid="{00000000-0005-0000-0000-000095850000}"/>
    <cellStyle name="Output 2 2 9 3 3 2 4" xfId="38500" xr:uid="{00000000-0005-0000-0000-000096850000}"/>
    <cellStyle name="Output 2 2 9 3 3 2 5" xfId="46592" xr:uid="{00000000-0005-0000-0000-000097850000}"/>
    <cellStyle name="Output 2 2 9 3 3 3" xfId="9140" xr:uid="{00000000-0005-0000-0000-000098850000}"/>
    <cellStyle name="Output 2 2 9 3 3 3 2" xfId="22041" xr:uid="{00000000-0005-0000-0000-000099850000}"/>
    <cellStyle name="Output 2 2 9 3 3 3 3" xfId="28427" xr:uid="{00000000-0005-0000-0000-00009A850000}"/>
    <cellStyle name="Output 2 2 9 3 3 3 4" xfId="41340" xr:uid="{00000000-0005-0000-0000-00009B850000}"/>
    <cellStyle name="Output 2 2 9 3 3 3 5" xfId="49432" xr:uid="{00000000-0005-0000-0000-00009C850000}"/>
    <cellStyle name="Output 2 2 9 3 3 4" xfId="12128" xr:uid="{00000000-0005-0000-0000-00009D850000}"/>
    <cellStyle name="Output 2 2 9 3 3 4 2" xfId="34148" xr:uid="{00000000-0005-0000-0000-00009E850000}"/>
    <cellStyle name="Output 2 2 9 3 3 4 3" xfId="42484" xr:uid="{00000000-0005-0000-0000-00009F850000}"/>
    <cellStyle name="Output 2 2 9 3 3 4 4" xfId="50576" xr:uid="{00000000-0005-0000-0000-0000A0850000}"/>
    <cellStyle name="Output 2 2 9 3 3 5" xfId="16259" xr:uid="{00000000-0005-0000-0000-0000A1850000}"/>
    <cellStyle name="Output 2 2 9 3 3 6" xfId="36475" xr:uid="{00000000-0005-0000-0000-0000A2850000}"/>
    <cellStyle name="Output 2 2 9 3 3 7" xfId="44567" xr:uid="{00000000-0005-0000-0000-0000A3850000}"/>
    <cellStyle name="Output 2 2 9 3 4" xfId="2112" xr:uid="{00000000-0005-0000-0000-0000A4850000}"/>
    <cellStyle name="Output 2 2 9 3 4 2" xfId="5307" xr:uid="{00000000-0005-0000-0000-0000A5850000}"/>
    <cellStyle name="Output 2 2 9 3 4 2 2" xfId="18215" xr:uid="{00000000-0005-0000-0000-0000A6850000}"/>
    <cellStyle name="Output 2 2 9 3 4 2 3" xfId="24601" xr:uid="{00000000-0005-0000-0000-0000A7850000}"/>
    <cellStyle name="Output 2 2 9 3 4 2 4" xfId="40708" xr:uid="{00000000-0005-0000-0000-0000A8850000}"/>
    <cellStyle name="Output 2 2 9 3 4 2 5" xfId="48800" xr:uid="{00000000-0005-0000-0000-0000A9850000}"/>
    <cellStyle name="Output 2 2 9 3 4 3" xfId="8508" xr:uid="{00000000-0005-0000-0000-0000AA850000}"/>
    <cellStyle name="Output 2 2 9 3 4 3 2" xfId="21409" xr:uid="{00000000-0005-0000-0000-0000AB850000}"/>
    <cellStyle name="Output 2 2 9 3 4 3 3" xfId="27795" xr:uid="{00000000-0005-0000-0000-0000AC850000}"/>
    <cellStyle name="Output 2 2 9 3 4 3 4" xfId="42381" xr:uid="{00000000-0005-0000-0000-0000AD850000}"/>
    <cellStyle name="Output 2 2 9 3 4 3 5" xfId="50473" xr:uid="{00000000-0005-0000-0000-0000AE850000}"/>
    <cellStyle name="Output 2 2 9 3 4 4" xfId="12362" xr:uid="{00000000-0005-0000-0000-0000AF850000}"/>
    <cellStyle name="Output 2 2 9 3 4 4 2" xfId="33516" xr:uid="{00000000-0005-0000-0000-0000B0850000}"/>
    <cellStyle name="Output 2 2 9 3 4 5" xfId="16111" xr:uid="{00000000-0005-0000-0000-0000B1850000}"/>
    <cellStyle name="Output 2 2 9 3 4 6" xfId="37868" xr:uid="{00000000-0005-0000-0000-0000B2850000}"/>
    <cellStyle name="Output 2 2 9 3 4 7" xfId="45960" xr:uid="{00000000-0005-0000-0000-0000B3850000}"/>
    <cellStyle name="Output 2 2 9 3 5" xfId="3248" xr:uid="{00000000-0005-0000-0000-0000B4850000}"/>
    <cellStyle name="Output 2 2 9 3 5 2" xfId="6443" xr:uid="{00000000-0005-0000-0000-0000B5850000}"/>
    <cellStyle name="Output 2 2 9 3 5 2 2" xfId="19351" xr:uid="{00000000-0005-0000-0000-0000B6850000}"/>
    <cellStyle name="Output 2 2 9 3 5 2 3" xfId="25737" xr:uid="{00000000-0005-0000-0000-0000B7850000}"/>
    <cellStyle name="Output 2 2 9 3 5 2 4" xfId="41890" xr:uid="{00000000-0005-0000-0000-0000B8850000}"/>
    <cellStyle name="Output 2 2 9 3 5 2 5" xfId="49982" xr:uid="{00000000-0005-0000-0000-0000B9850000}"/>
    <cellStyle name="Output 2 2 9 3 5 3" xfId="9644" xr:uid="{00000000-0005-0000-0000-0000BA850000}"/>
    <cellStyle name="Output 2 2 9 3 5 3 2" xfId="22545" xr:uid="{00000000-0005-0000-0000-0000BB850000}"/>
    <cellStyle name="Output 2 2 9 3 5 3 3" xfId="28931" xr:uid="{00000000-0005-0000-0000-0000BC850000}"/>
    <cellStyle name="Output 2 2 9 3 5 4" xfId="12072" xr:uid="{00000000-0005-0000-0000-0000BD850000}"/>
    <cellStyle name="Output 2 2 9 3 5 4 2" xfId="34652" xr:uid="{00000000-0005-0000-0000-0000BE850000}"/>
    <cellStyle name="Output 2 2 9 3 5 5" xfId="16383" xr:uid="{00000000-0005-0000-0000-0000BF850000}"/>
    <cellStyle name="Output 2 2 9 3 5 6" xfId="36991" xr:uid="{00000000-0005-0000-0000-0000C0850000}"/>
    <cellStyle name="Output 2 2 9 3 5 7" xfId="45083" xr:uid="{00000000-0005-0000-0000-0000C1850000}"/>
    <cellStyle name="Output 2 2 9 3 6" xfId="4430" xr:uid="{00000000-0005-0000-0000-0000C2850000}"/>
    <cellStyle name="Output 2 2 9 3 6 2" xfId="17338" xr:uid="{00000000-0005-0000-0000-0000C3850000}"/>
    <cellStyle name="Output 2 2 9 3 6 3" xfId="23724" xr:uid="{00000000-0005-0000-0000-0000C4850000}"/>
    <cellStyle name="Output 2 2 9 3 6 4" xfId="39009" xr:uid="{00000000-0005-0000-0000-0000C5850000}"/>
    <cellStyle name="Output 2 2 9 3 6 5" xfId="47101" xr:uid="{00000000-0005-0000-0000-0000C6850000}"/>
    <cellStyle name="Output 2 2 9 3 7" xfId="7631" xr:uid="{00000000-0005-0000-0000-0000C7850000}"/>
    <cellStyle name="Output 2 2 9 3 7 2" xfId="20532" xr:uid="{00000000-0005-0000-0000-0000C8850000}"/>
    <cellStyle name="Output 2 2 9 3 7 3" xfId="26918" xr:uid="{00000000-0005-0000-0000-0000C9850000}"/>
    <cellStyle name="Output 2 2 9 3 7 4" xfId="39831" xr:uid="{00000000-0005-0000-0000-0000CA850000}"/>
    <cellStyle name="Output 2 2 9 3 7 5" xfId="47923" xr:uid="{00000000-0005-0000-0000-0000CB850000}"/>
    <cellStyle name="Output 2 2 9 3 8" xfId="12758" xr:uid="{00000000-0005-0000-0000-0000CC850000}"/>
    <cellStyle name="Output 2 2 9 3 8 2" xfId="32639" xr:uid="{00000000-0005-0000-0000-0000CD850000}"/>
    <cellStyle name="Output 2 2 9 3 9" xfId="15889" xr:uid="{00000000-0005-0000-0000-0000CE850000}"/>
    <cellStyle name="Output 2 2 9 4" xfId="1407" xr:uid="{00000000-0005-0000-0000-0000CF850000}"/>
    <cellStyle name="Output 2 2 9 4 2" xfId="4602" xr:uid="{00000000-0005-0000-0000-0000D0850000}"/>
    <cellStyle name="Output 2 2 9 4 2 2" xfId="17510" xr:uid="{00000000-0005-0000-0000-0000D1850000}"/>
    <cellStyle name="Output 2 2 9 4 2 2 2" xfId="42028" xr:uid="{00000000-0005-0000-0000-0000D2850000}"/>
    <cellStyle name="Output 2 2 9 4 2 2 3" xfId="50120" xr:uid="{00000000-0005-0000-0000-0000D3850000}"/>
    <cellStyle name="Output 2 2 9 4 2 3" xfId="23896" xr:uid="{00000000-0005-0000-0000-0000D4850000}"/>
    <cellStyle name="Output 2 2 9 4 2 4" xfId="37163" xr:uid="{00000000-0005-0000-0000-0000D5850000}"/>
    <cellStyle name="Output 2 2 9 4 2 5" xfId="45255" xr:uid="{00000000-0005-0000-0000-0000D6850000}"/>
    <cellStyle name="Output 2 2 9 4 3" xfId="7803" xr:uid="{00000000-0005-0000-0000-0000D7850000}"/>
    <cellStyle name="Output 2 2 9 4 3 2" xfId="20704" xr:uid="{00000000-0005-0000-0000-0000D8850000}"/>
    <cellStyle name="Output 2 2 9 4 3 3" xfId="27090" xr:uid="{00000000-0005-0000-0000-0000D9850000}"/>
    <cellStyle name="Output 2 2 9 4 3 4" xfId="40003" xr:uid="{00000000-0005-0000-0000-0000DA850000}"/>
    <cellStyle name="Output 2 2 9 4 3 5" xfId="48095" xr:uid="{00000000-0005-0000-0000-0000DB850000}"/>
    <cellStyle name="Output 2 2 9 4 4" xfId="11354" xr:uid="{00000000-0005-0000-0000-0000DC850000}"/>
    <cellStyle name="Output 2 2 9 4 4 2" xfId="32811" xr:uid="{00000000-0005-0000-0000-0000DD850000}"/>
    <cellStyle name="Output 2 2 9 4 4 3" xfId="41396" xr:uid="{00000000-0005-0000-0000-0000DE850000}"/>
    <cellStyle name="Output 2 2 9 4 4 4" xfId="49488" xr:uid="{00000000-0005-0000-0000-0000DF850000}"/>
    <cellStyle name="Output 2 2 9 4 5" xfId="15931" xr:uid="{00000000-0005-0000-0000-0000E0850000}"/>
    <cellStyle name="Output 2 2 9 4 6" xfId="35650" xr:uid="{00000000-0005-0000-0000-0000E1850000}"/>
    <cellStyle name="Output 2 2 9 4 7" xfId="43742" xr:uid="{00000000-0005-0000-0000-0000E2850000}"/>
    <cellStyle name="Output 2 2 9 5" xfId="2416" xr:uid="{00000000-0005-0000-0000-0000E3850000}"/>
    <cellStyle name="Output 2 2 9 5 2" xfId="5611" xr:uid="{00000000-0005-0000-0000-0000E4850000}"/>
    <cellStyle name="Output 2 2 9 5 2 2" xfId="18519" xr:uid="{00000000-0005-0000-0000-0000E5850000}"/>
    <cellStyle name="Output 2 2 9 5 2 3" xfId="24905" xr:uid="{00000000-0005-0000-0000-0000E6850000}"/>
    <cellStyle name="Output 2 2 9 5 2 4" xfId="38172" xr:uid="{00000000-0005-0000-0000-0000E7850000}"/>
    <cellStyle name="Output 2 2 9 5 2 5" xfId="46264" xr:uid="{00000000-0005-0000-0000-0000E8850000}"/>
    <cellStyle name="Output 2 2 9 5 3" xfId="8812" xr:uid="{00000000-0005-0000-0000-0000E9850000}"/>
    <cellStyle name="Output 2 2 9 5 3 2" xfId="21713" xr:uid="{00000000-0005-0000-0000-0000EA850000}"/>
    <cellStyle name="Output 2 2 9 5 3 3" xfId="28099" xr:uid="{00000000-0005-0000-0000-0000EB850000}"/>
    <cellStyle name="Output 2 2 9 5 3 4" xfId="41012" xr:uid="{00000000-0005-0000-0000-0000EC850000}"/>
    <cellStyle name="Output 2 2 9 5 3 5" xfId="49104" xr:uid="{00000000-0005-0000-0000-0000ED850000}"/>
    <cellStyle name="Output 2 2 9 5 4" xfId="11776" xr:uid="{00000000-0005-0000-0000-0000EE850000}"/>
    <cellStyle name="Output 2 2 9 5 4 2" xfId="33820" xr:uid="{00000000-0005-0000-0000-0000EF850000}"/>
    <cellStyle name="Output 2 2 9 5 4 3" xfId="42430" xr:uid="{00000000-0005-0000-0000-0000F0850000}"/>
    <cellStyle name="Output 2 2 9 5 4 4" xfId="50522" xr:uid="{00000000-0005-0000-0000-0000F1850000}"/>
    <cellStyle name="Output 2 2 9 5 5" xfId="16177" xr:uid="{00000000-0005-0000-0000-0000F2850000}"/>
    <cellStyle name="Output 2 2 9 5 6" xfId="36147" xr:uid="{00000000-0005-0000-0000-0000F3850000}"/>
    <cellStyle name="Output 2 2 9 5 7" xfId="44239" xr:uid="{00000000-0005-0000-0000-0000F4850000}"/>
    <cellStyle name="Output 2 2 9 6" xfId="1835" xr:uid="{00000000-0005-0000-0000-0000F5850000}"/>
    <cellStyle name="Output 2 2 9 6 2" xfId="5030" xr:uid="{00000000-0005-0000-0000-0000F6850000}"/>
    <cellStyle name="Output 2 2 9 6 2 2" xfId="17938" xr:uid="{00000000-0005-0000-0000-0000F7850000}"/>
    <cellStyle name="Output 2 2 9 6 2 3" xfId="24324" xr:uid="{00000000-0005-0000-0000-0000F8850000}"/>
    <cellStyle name="Output 2 2 9 6 2 4" xfId="40431" xr:uid="{00000000-0005-0000-0000-0000F9850000}"/>
    <cellStyle name="Output 2 2 9 6 2 5" xfId="48523" xr:uid="{00000000-0005-0000-0000-0000FA850000}"/>
    <cellStyle name="Output 2 2 9 6 3" xfId="8231" xr:uid="{00000000-0005-0000-0000-0000FB850000}"/>
    <cellStyle name="Output 2 2 9 6 3 2" xfId="21132" xr:uid="{00000000-0005-0000-0000-0000FC850000}"/>
    <cellStyle name="Output 2 2 9 6 3 3" xfId="27518" xr:uid="{00000000-0005-0000-0000-0000FD850000}"/>
    <cellStyle name="Output 2 2 9 6 3 4" xfId="42343" xr:uid="{00000000-0005-0000-0000-0000FE850000}"/>
    <cellStyle name="Output 2 2 9 6 3 5" xfId="50435" xr:uid="{00000000-0005-0000-0000-0000FF850000}"/>
    <cellStyle name="Output 2 2 9 6 4" xfId="10595" xr:uid="{00000000-0005-0000-0000-000000860000}"/>
    <cellStyle name="Output 2 2 9 6 4 2" xfId="33239" xr:uid="{00000000-0005-0000-0000-000001860000}"/>
    <cellStyle name="Output 2 2 9 6 5" xfId="16048" xr:uid="{00000000-0005-0000-0000-000002860000}"/>
    <cellStyle name="Output 2 2 9 6 6" xfId="37591" xr:uid="{00000000-0005-0000-0000-000003860000}"/>
    <cellStyle name="Output 2 2 9 6 7" xfId="45683" xr:uid="{00000000-0005-0000-0000-000004860000}"/>
    <cellStyle name="Output 2 2 9 7" xfId="907" xr:uid="{00000000-0005-0000-0000-000005860000}"/>
    <cellStyle name="Output 2 2 9 7 2" xfId="4102" xr:uid="{00000000-0005-0000-0000-000006860000}"/>
    <cellStyle name="Output 2 2 9 7 2 2" xfId="17010" xr:uid="{00000000-0005-0000-0000-000007860000}"/>
    <cellStyle name="Output 2 2 9 7 2 3" xfId="23396" xr:uid="{00000000-0005-0000-0000-000008860000}"/>
    <cellStyle name="Output 2 2 9 7 2 4" xfId="41612" xr:uid="{00000000-0005-0000-0000-000009860000}"/>
    <cellStyle name="Output 2 2 9 7 2 5" xfId="49704" xr:uid="{00000000-0005-0000-0000-00000A860000}"/>
    <cellStyle name="Output 2 2 9 7 3" xfId="7303" xr:uid="{00000000-0005-0000-0000-00000B860000}"/>
    <cellStyle name="Output 2 2 9 7 3 2" xfId="20204" xr:uid="{00000000-0005-0000-0000-00000C860000}"/>
    <cellStyle name="Output 2 2 9 7 3 3" xfId="26590" xr:uid="{00000000-0005-0000-0000-00000D860000}"/>
    <cellStyle name="Output 2 2 9 7 4" xfId="11430" xr:uid="{00000000-0005-0000-0000-00000E860000}"/>
    <cellStyle name="Output 2 2 9 7 4 2" xfId="32311" xr:uid="{00000000-0005-0000-0000-00000F860000}"/>
    <cellStyle name="Output 2 2 9 7 5" xfId="15808" xr:uid="{00000000-0005-0000-0000-000010860000}"/>
    <cellStyle name="Output 2 2 9 7 6" xfId="36663" xr:uid="{00000000-0005-0000-0000-000011860000}"/>
    <cellStyle name="Output 2 2 9 7 7" xfId="44755" xr:uid="{00000000-0005-0000-0000-000012860000}"/>
    <cellStyle name="Output 2 2 9 8" xfId="2920" xr:uid="{00000000-0005-0000-0000-000013860000}"/>
    <cellStyle name="Output 2 2 9 8 2" xfId="6115" xr:uid="{00000000-0005-0000-0000-000014860000}"/>
    <cellStyle name="Output 2 2 9 8 2 2" xfId="19023" xr:uid="{00000000-0005-0000-0000-000015860000}"/>
    <cellStyle name="Output 2 2 9 8 2 3" xfId="25409" xr:uid="{00000000-0005-0000-0000-000016860000}"/>
    <cellStyle name="Output 2 2 9 8 3" xfId="9316" xr:uid="{00000000-0005-0000-0000-000017860000}"/>
    <cellStyle name="Output 2 2 9 8 3 2" xfId="22217" xr:uid="{00000000-0005-0000-0000-000018860000}"/>
    <cellStyle name="Output 2 2 9 8 3 3" xfId="28603" xr:uid="{00000000-0005-0000-0000-000019860000}"/>
    <cellStyle name="Output 2 2 9 8 4" xfId="10165" xr:uid="{00000000-0005-0000-0000-00001A860000}"/>
    <cellStyle name="Output 2 2 9 8 4 2" xfId="34324" xr:uid="{00000000-0005-0000-0000-00001B860000}"/>
    <cellStyle name="Output 2 2 9 8 5" xfId="16303" xr:uid="{00000000-0005-0000-0000-00001C860000}"/>
    <cellStyle name="Output 2 2 9 8 6" xfId="38681" xr:uid="{00000000-0005-0000-0000-00001D860000}"/>
    <cellStyle name="Output 2 2 9 8 7" xfId="46773" xr:uid="{00000000-0005-0000-0000-00001E860000}"/>
    <cellStyle name="Output 2 2 9 9" xfId="531" xr:uid="{00000000-0005-0000-0000-00001F860000}"/>
    <cellStyle name="Output 2 2 9 9 2" xfId="15561" xr:uid="{00000000-0005-0000-0000-000020860000}"/>
    <cellStyle name="Output 2 2 9 9 2 2" xfId="29415" xr:uid="{00000000-0005-0000-0000-000021860000}"/>
    <cellStyle name="Output 2 2 9 9 3" xfId="16307" xr:uid="{00000000-0005-0000-0000-000022860000}"/>
    <cellStyle name="Output 2 2 9 9 4" xfId="39503" xr:uid="{00000000-0005-0000-0000-000023860000}"/>
    <cellStyle name="Output 2 2 9 9 5" xfId="47595" xr:uid="{00000000-0005-0000-0000-000024860000}"/>
    <cellStyle name="Output 2 20" xfId="778" xr:uid="{00000000-0005-0000-0000-000025860000}"/>
    <cellStyle name="Output 2 20 10" xfId="43113" xr:uid="{00000000-0005-0000-0000-000026860000}"/>
    <cellStyle name="Output 2 20 2" xfId="1278" xr:uid="{00000000-0005-0000-0000-000027860000}"/>
    <cellStyle name="Output 2 20 2 2" xfId="4473" xr:uid="{00000000-0005-0000-0000-000028860000}"/>
    <cellStyle name="Output 2 20 2 2 2" xfId="17381" xr:uid="{00000000-0005-0000-0000-000029860000}"/>
    <cellStyle name="Output 2 20 2 2 3" xfId="23767" xr:uid="{00000000-0005-0000-0000-00002A860000}"/>
    <cellStyle name="Output 2 20 2 2 4" xfId="37034" xr:uid="{00000000-0005-0000-0000-00002B860000}"/>
    <cellStyle name="Output 2 20 2 2 5" xfId="45126" xr:uid="{00000000-0005-0000-0000-00002C860000}"/>
    <cellStyle name="Output 2 20 2 3" xfId="7674" xr:uid="{00000000-0005-0000-0000-00002D860000}"/>
    <cellStyle name="Output 2 20 2 3 2" xfId="20575" xr:uid="{00000000-0005-0000-0000-00002E860000}"/>
    <cellStyle name="Output 2 20 2 3 3" xfId="26961" xr:uid="{00000000-0005-0000-0000-00002F860000}"/>
    <cellStyle name="Output 2 20 2 3 4" xfId="39874" xr:uid="{00000000-0005-0000-0000-000030860000}"/>
    <cellStyle name="Output 2 20 2 3 5" xfId="47966" xr:uid="{00000000-0005-0000-0000-000031860000}"/>
    <cellStyle name="Output 2 20 2 4" xfId="10084" xr:uid="{00000000-0005-0000-0000-000032860000}"/>
    <cellStyle name="Output 2 20 2 4 2" xfId="32682" xr:uid="{00000000-0005-0000-0000-000033860000}"/>
    <cellStyle name="Output 2 20 2 4 3" xfId="41922" xr:uid="{00000000-0005-0000-0000-000034860000}"/>
    <cellStyle name="Output 2 20 2 4 4" xfId="50014" xr:uid="{00000000-0005-0000-0000-000035860000}"/>
    <cellStyle name="Output 2 20 2 5" xfId="15904" xr:uid="{00000000-0005-0000-0000-000036860000}"/>
    <cellStyle name="Output 2 20 2 6" xfId="35521" xr:uid="{00000000-0005-0000-0000-000037860000}"/>
    <cellStyle name="Output 2 20 2 7" xfId="43613" xr:uid="{00000000-0005-0000-0000-000038860000}"/>
    <cellStyle name="Output 2 20 3" xfId="2029" xr:uid="{00000000-0005-0000-0000-000039860000}"/>
    <cellStyle name="Output 2 20 3 2" xfId="5224" xr:uid="{00000000-0005-0000-0000-00003A860000}"/>
    <cellStyle name="Output 2 20 3 2 2" xfId="18132" xr:uid="{00000000-0005-0000-0000-00003B860000}"/>
    <cellStyle name="Output 2 20 3 2 3" xfId="24518" xr:uid="{00000000-0005-0000-0000-00003C860000}"/>
    <cellStyle name="Output 2 20 3 2 4" xfId="40625" xr:uid="{00000000-0005-0000-0000-00003D860000}"/>
    <cellStyle name="Output 2 20 3 2 5" xfId="48717" xr:uid="{00000000-0005-0000-0000-00003E860000}"/>
    <cellStyle name="Output 2 20 3 3" xfId="8425" xr:uid="{00000000-0005-0000-0000-00003F860000}"/>
    <cellStyle name="Output 2 20 3 3 2" xfId="21326" xr:uid="{00000000-0005-0000-0000-000040860000}"/>
    <cellStyle name="Output 2 20 3 3 3" xfId="27712" xr:uid="{00000000-0005-0000-0000-000041860000}"/>
    <cellStyle name="Output 2 20 3 3 4" xfId="42368" xr:uid="{00000000-0005-0000-0000-000042860000}"/>
    <cellStyle name="Output 2 20 3 3 5" xfId="50460" xr:uid="{00000000-0005-0000-0000-000043860000}"/>
    <cellStyle name="Output 2 20 3 4" xfId="11651" xr:uid="{00000000-0005-0000-0000-000044860000}"/>
    <cellStyle name="Output 2 20 3 4 2" xfId="33433" xr:uid="{00000000-0005-0000-0000-000045860000}"/>
    <cellStyle name="Output 2 20 3 5" xfId="16090" xr:uid="{00000000-0005-0000-0000-000046860000}"/>
    <cellStyle name="Output 2 20 3 6" xfId="37785" xr:uid="{00000000-0005-0000-0000-000047860000}"/>
    <cellStyle name="Output 2 20 3 7" xfId="45877" xr:uid="{00000000-0005-0000-0000-000048860000}"/>
    <cellStyle name="Output 2 20 4" xfId="2791" xr:uid="{00000000-0005-0000-0000-000049860000}"/>
    <cellStyle name="Output 2 20 4 2" xfId="5986" xr:uid="{00000000-0005-0000-0000-00004A860000}"/>
    <cellStyle name="Output 2 20 4 2 2" xfId="18894" xr:uid="{00000000-0005-0000-0000-00004B860000}"/>
    <cellStyle name="Output 2 20 4 2 3" xfId="25280" xr:uid="{00000000-0005-0000-0000-00004C860000}"/>
    <cellStyle name="Output 2 20 4 2 4" xfId="41502" xr:uid="{00000000-0005-0000-0000-00004D860000}"/>
    <cellStyle name="Output 2 20 4 2 5" xfId="49594" xr:uid="{00000000-0005-0000-0000-00004E860000}"/>
    <cellStyle name="Output 2 20 4 3" xfId="9187" xr:uid="{00000000-0005-0000-0000-00004F860000}"/>
    <cellStyle name="Output 2 20 4 3 2" xfId="22088" xr:uid="{00000000-0005-0000-0000-000050860000}"/>
    <cellStyle name="Output 2 20 4 3 3" xfId="28474" xr:uid="{00000000-0005-0000-0000-000051860000}"/>
    <cellStyle name="Output 2 20 4 4" xfId="11325" xr:uid="{00000000-0005-0000-0000-000052860000}"/>
    <cellStyle name="Output 2 20 4 4 2" xfId="34195" xr:uid="{00000000-0005-0000-0000-000053860000}"/>
    <cellStyle name="Output 2 20 4 5" xfId="16276" xr:uid="{00000000-0005-0000-0000-000054860000}"/>
    <cellStyle name="Output 2 20 4 6" xfId="36534" xr:uid="{00000000-0005-0000-0000-000055860000}"/>
    <cellStyle name="Output 2 20 4 7" xfId="44626" xr:uid="{00000000-0005-0000-0000-000056860000}"/>
    <cellStyle name="Output 2 20 5" xfId="3973" xr:uid="{00000000-0005-0000-0000-000057860000}"/>
    <cellStyle name="Output 2 20 5 2" xfId="16881" xr:uid="{00000000-0005-0000-0000-000058860000}"/>
    <cellStyle name="Output 2 20 5 3" xfId="23267" xr:uid="{00000000-0005-0000-0000-000059860000}"/>
    <cellStyle name="Output 2 20 5 4" xfId="38552" xr:uid="{00000000-0005-0000-0000-00005A860000}"/>
    <cellStyle name="Output 2 20 5 5" xfId="46644" xr:uid="{00000000-0005-0000-0000-00005B860000}"/>
    <cellStyle name="Output 2 20 6" xfId="7174" xr:uid="{00000000-0005-0000-0000-00005C860000}"/>
    <cellStyle name="Output 2 20 6 2" xfId="20075" xr:uid="{00000000-0005-0000-0000-00005D860000}"/>
    <cellStyle name="Output 2 20 6 3" xfId="26461" xr:uid="{00000000-0005-0000-0000-00005E860000}"/>
    <cellStyle name="Output 2 20 6 4" xfId="39374" xr:uid="{00000000-0005-0000-0000-00005F860000}"/>
    <cellStyle name="Output 2 20 6 5" xfId="47466" xr:uid="{00000000-0005-0000-0000-000060860000}"/>
    <cellStyle name="Output 2 20 7" xfId="11470" xr:uid="{00000000-0005-0000-0000-000061860000}"/>
    <cellStyle name="Output 2 20 7 2" xfId="32182" xr:uid="{00000000-0005-0000-0000-000062860000}"/>
    <cellStyle name="Output 2 20 8" xfId="15781" xr:uid="{00000000-0005-0000-0000-000063860000}"/>
    <cellStyle name="Output 2 20 9" xfId="35021" xr:uid="{00000000-0005-0000-0000-000064860000}"/>
    <cellStyle name="Output 2 21" xfId="773" xr:uid="{00000000-0005-0000-0000-000065860000}"/>
    <cellStyle name="Output 2 21 10" xfId="43108" xr:uid="{00000000-0005-0000-0000-000066860000}"/>
    <cellStyle name="Output 2 21 2" xfId="1778" xr:uid="{00000000-0005-0000-0000-000067860000}"/>
    <cellStyle name="Output 2 21 2 2" xfId="4973" xr:uid="{00000000-0005-0000-0000-000068860000}"/>
    <cellStyle name="Output 2 21 2 2 2" xfId="17881" xr:uid="{00000000-0005-0000-0000-000069860000}"/>
    <cellStyle name="Output 2 21 2 2 3" xfId="24267" xr:uid="{00000000-0005-0000-0000-00006A860000}"/>
    <cellStyle name="Output 2 21 2 2 4" xfId="40374" xr:uid="{00000000-0005-0000-0000-00006B860000}"/>
    <cellStyle name="Output 2 21 2 2 5" xfId="48466" xr:uid="{00000000-0005-0000-0000-00006C860000}"/>
    <cellStyle name="Output 2 21 2 3" xfId="8174" xr:uid="{00000000-0005-0000-0000-00006D860000}"/>
    <cellStyle name="Output 2 21 2 3 2" xfId="21075" xr:uid="{00000000-0005-0000-0000-00006E860000}"/>
    <cellStyle name="Output 2 21 2 3 3" xfId="27461" xr:uid="{00000000-0005-0000-0000-00006F860000}"/>
    <cellStyle name="Output 2 21 2 3 4" xfId="42326" xr:uid="{00000000-0005-0000-0000-000070860000}"/>
    <cellStyle name="Output 2 21 2 3 5" xfId="50418" xr:uid="{00000000-0005-0000-0000-000071860000}"/>
    <cellStyle name="Output 2 21 2 4" xfId="12762" xr:uid="{00000000-0005-0000-0000-000072860000}"/>
    <cellStyle name="Output 2 21 2 4 2" xfId="33182" xr:uid="{00000000-0005-0000-0000-000073860000}"/>
    <cellStyle name="Output 2 21 2 5" xfId="16028" xr:uid="{00000000-0005-0000-0000-000074860000}"/>
    <cellStyle name="Output 2 21 2 6" xfId="37534" xr:uid="{00000000-0005-0000-0000-000075860000}"/>
    <cellStyle name="Output 2 21 2 7" xfId="45626" xr:uid="{00000000-0005-0000-0000-000076860000}"/>
    <cellStyle name="Output 2 21 3" xfId="2122" xr:uid="{00000000-0005-0000-0000-000077860000}"/>
    <cellStyle name="Output 2 21 3 2" xfId="5317" xr:uid="{00000000-0005-0000-0000-000078860000}"/>
    <cellStyle name="Output 2 21 3 2 2" xfId="18225" xr:uid="{00000000-0005-0000-0000-000079860000}"/>
    <cellStyle name="Output 2 21 3 2 3" xfId="24611" xr:uid="{00000000-0005-0000-0000-00007A860000}"/>
    <cellStyle name="Output 2 21 3 2 4" xfId="40718" xr:uid="{00000000-0005-0000-0000-00007B860000}"/>
    <cellStyle name="Output 2 21 3 2 5" xfId="48810" xr:uid="{00000000-0005-0000-0000-00007C860000}"/>
    <cellStyle name="Output 2 21 3 3" xfId="8518" xr:uid="{00000000-0005-0000-0000-00007D860000}"/>
    <cellStyle name="Output 2 21 3 3 2" xfId="21419" xr:uid="{00000000-0005-0000-0000-00007E860000}"/>
    <cellStyle name="Output 2 21 3 3 3" xfId="27805" xr:uid="{00000000-0005-0000-0000-00007F860000}"/>
    <cellStyle name="Output 2 21 3 3 4" xfId="42383" xr:uid="{00000000-0005-0000-0000-000080860000}"/>
    <cellStyle name="Output 2 21 3 3 5" xfId="50475" xr:uid="{00000000-0005-0000-0000-000081860000}"/>
    <cellStyle name="Output 2 21 3 4" xfId="12525" xr:uid="{00000000-0005-0000-0000-000082860000}"/>
    <cellStyle name="Output 2 21 3 4 2" xfId="33526" xr:uid="{00000000-0005-0000-0000-000083860000}"/>
    <cellStyle name="Output 2 21 3 5" xfId="16113" xr:uid="{00000000-0005-0000-0000-000084860000}"/>
    <cellStyle name="Output 2 21 3 6" xfId="37878" xr:uid="{00000000-0005-0000-0000-000085860000}"/>
    <cellStyle name="Output 2 21 3 7" xfId="45970" xr:uid="{00000000-0005-0000-0000-000086860000}"/>
    <cellStyle name="Output 2 21 4" xfId="2786" xr:uid="{00000000-0005-0000-0000-000087860000}"/>
    <cellStyle name="Output 2 21 4 2" xfId="5981" xr:uid="{00000000-0005-0000-0000-000088860000}"/>
    <cellStyle name="Output 2 21 4 2 2" xfId="18889" xr:uid="{00000000-0005-0000-0000-000089860000}"/>
    <cellStyle name="Output 2 21 4 2 3" xfId="25275" xr:uid="{00000000-0005-0000-0000-00008A860000}"/>
    <cellStyle name="Output 2 21 4 2 4" xfId="41497" xr:uid="{00000000-0005-0000-0000-00008B860000}"/>
    <cellStyle name="Output 2 21 4 2 5" xfId="49589" xr:uid="{00000000-0005-0000-0000-00008C860000}"/>
    <cellStyle name="Output 2 21 4 3" xfId="9182" xr:uid="{00000000-0005-0000-0000-00008D860000}"/>
    <cellStyle name="Output 2 21 4 3 2" xfId="22083" xr:uid="{00000000-0005-0000-0000-00008E860000}"/>
    <cellStyle name="Output 2 21 4 3 3" xfId="28469" xr:uid="{00000000-0005-0000-0000-00008F860000}"/>
    <cellStyle name="Output 2 21 4 4" xfId="11997" xr:uid="{00000000-0005-0000-0000-000090860000}"/>
    <cellStyle name="Output 2 21 4 4 2" xfId="34190" xr:uid="{00000000-0005-0000-0000-000091860000}"/>
    <cellStyle name="Output 2 21 4 5" xfId="16275" xr:uid="{00000000-0005-0000-0000-000092860000}"/>
    <cellStyle name="Output 2 21 4 6" xfId="36529" xr:uid="{00000000-0005-0000-0000-000093860000}"/>
    <cellStyle name="Output 2 21 4 7" xfId="44621" xr:uid="{00000000-0005-0000-0000-000094860000}"/>
    <cellStyle name="Output 2 21 5" xfId="3968" xr:uid="{00000000-0005-0000-0000-000095860000}"/>
    <cellStyle name="Output 2 21 5 2" xfId="16876" xr:uid="{00000000-0005-0000-0000-000096860000}"/>
    <cellStyle name="Output 2 21 5 3" xfId="23262" xr:uid="{00000000-0005-0000-0000-000097860000}"/>
    <cellStyle name="Output 2 21 5 4" xfId="38547" xr:uid="{00000000-0005-0000-0000-000098860000}"/>
    <cellStyle name="Output 2 21 5 5" xfId="46639" xr:uid="{00000000-0005-0000-0000-000099860000}"/>
    <cellStyle name="Output 2 21 6" xfId="7169" xr:uid="{00000000-0005-0000-0000-00009A860000}"/>
    <cellStyle name="Output 2 21 6 2" xfId="20070" xr:uid="{00000000-0005-0000-0000-00009B860000}"/>
    <cellStyle name="Output 2 21 6 3" xfId="26456" xr:uid="{00000000-0005-0000-0000-00009C860000}"/>
    <cellStyle name="Output 2 21 6 4" xfId="39369" xr:uid="{00000000-0005-0000-0000-00009D860000}"/>
    <cellStyle name="Output 2 21 6 5" xfId="47461" xr:uid="{00000000-0005-0000-0000-00009E860000}"/>
    <cellStyle name="Output 2 21 7" xfId="11257" xr:uid="{00000000-0005-0000-0000-00009F860000}"/>
    <cellStyle name="Output 2 21 7 2" xfId="32177" xr:uid="{00000000-0005-0000-0000-0000A0860000}"/>
    <cellStyle name="Output 2 21 8" xfId="15780" xr:uid="{00000000-0005-0000-0000-0000A1860000}"/>
    <cellStyle name="Output 2 21 9" xfId="35016" xr:uid="{00000000-0005-0000-0000-0000A2860000}"/>
    <cellStyle name="Output 2 22" xfId="1273" xr:uid="{00000000-0005-0000-0000-0000A3860000}"/>
    <cellStyle name="Output 2 22 2" xfId="4468" xr:uid="{00000000-0005-0000-0000-0000A4860000}"/>
    <cellStyle name="Output 2 22 2 2" xfId="17376" xr:uid="{00000000-0005-0000-0000-0000A5860000}"/>
    <cellStyle name="Output 2 22 2 3" xfId="23762" xr:uid="{00000000-0005-0000-0000-0000A6860000}"/>
    <cellStyle name="Output 2 22 2 4" xfId="37029" xr:uid="{00000000-0005-0000-0000-0000A7860000}"/>
    <cellStyle name="Output 2 22 2 5" xfId="45121" xr:uid="{00000000-0005-0000-0000-0000A8860000}"/>
    <cellStyle name="Output 2 22 3" xfId="7669" xr:uid="{00000000-0005-0000-0000-0000A9860000}"/>
    <cellStyle name="Output 2 22 3 2" xfId="20570" xr:uid="{00000000-0005-0000-0000-0000AA860000}"/>
    <cellStyle name="Output 2 22 3 3" xfId="26956" xr:uid="{00000000-0005-0000-0000-0000AB860000}"/>
    <cellStyle name="Output 2 22 3 4" xfId="39869" xr:uid="{00000000-0005-0000-0000-0000AC860000}"/>
    <cellStyle name="Output 2 22 3 5" xfId="47961" xr:uid="{00000000-0005-0000-0000-0000AD860000}"/>
    <cellStyle name="Output 2 22 4" xfId="13087" xr:uid="{00000000-0005-0000-0000-0000AE860000}"/>
    <cellStyle name="Output 2 22 4 2" xfId="32677" xr:uid="{00000000-0005-0000-0000-0000AF860000}"/>
    <cellStyle name="Output 2 22 4 3" xfId="41458" xr:uid="{00000000-0005-0000-0000-0000B0860000}"/>
    <cellStyle name="Output 2 22 4 4" xfId="49550" xr:uid="{00000000-0005-0000-0000-0000B1860000}"/>
    <cellStyle name="Output 2 22 5" xfId="15903" xr:uid="{00000000-0005-0000-0000-0000B2860000}"/>
    <cellStyle name="Output 2 22 6" xfId="35516" xr:uid="{00000000-0005-0000-0000-0000B3860000}"/>
    <cellStyle name="Output 2 22 7" xfId="43608" xr:uid="{00000000-0005-0000-0000-0000B4860000}"/>
    <cellStyle name="Output 2 23" xfId="2287" xr:uid="{00000000-0005-0000-0000-0000B5860000}"/>
    <cellStyle name="Output 2 23 2" xfId="5482" xr:uid="{00000000-0005-0000-0000-0000B6860000}"/>
    <cellStyle name="Output 2 23 2 2" xfId="18390" xr:uid="{00000000-0005-0000-0000-0000B7860000}"/>
    <cellStyle name="Output 2 23 2 3" xfId="24776" xr:uid="{00000000-0005-0000-0000-0000B8860000}"/>
    <cellStyle name="Output 2 23 2 4" xfId="38043" xr:uid="{00000000-0005-0000-0000-0000B9860000}"/>
    <cellStyle name="Output 2 23 2 5" xfId="46135" xr:uid="{00000000-0005-0000-0000-0000BA860000}"/>
    <cellStyle name="Output 2 23 3" xfId="8683" xr:uid="{00000000-0005-0000-0000-0000BB860000}"/>
    <cellStyle name="Output 2 23 3 2" xfId="21584" xr:uid="{00000000-0005-0000-0000-0000BC860000}"/>
    <cellStyle name="Output 2 23 3 3" xfId="27970" xr:uid="{00000000-0005-0000-0000-0000BD860000}"/>
    <cellStyle name="Output 2 23 3 4" xfId="40883" xr:uid="{00000000-0005-0000-0000-0000BE860000}"/>
    <cellStyle name="Output 2 23 3 5" xfId="48975" xr:uid="{00000000-0005-0000-0000-0000BF860000}"/>
    <cellStyle name="Output 2 23 4" xfId="6798" xr:uid="{00000000-0005-0000-0000-0000C0860000}"/>
    <cellStyle name="Output 2 23 4 2" xfId="33691" xr:uid="{00000000-0005-0000-0000-0000C1860000}"/>
    <cellStyle name="Output 2 23 4 3" xfId="42410" xr:uid="{00000000-0005-0000-0000-0000C2860000}"/>
    <cellStyle name="Output 2 23 4 4" xfId="50502" xr:uid="{00000000-0005-0000-0000-0000C3860000}"/>
    <cellStyle name="Output 2 23 5" xfId="16150" xr:uid="{00000000-0005-0000-0000-0000C4860000}"/>
    <cellStyle name="Output 2 23 6" xfId="36018" xr:uid="{00000000-0005-0000-0000-0000C5860000}"/>
    <cellStyle name="Output 2 23 7" xfId="44110" xr:uid="{00000000-0005-0000-0000-0000C6860000}"/>
    <cellStyle name="Output 2 24" xfId="1881" xr:uid="{00000000-0005-0000-0000-0000C7860000}"/>
    <cellStyle name="Output 2 24 2" xfId="5076" xr:uid="{00000000-0005-0000-0000-0000C8860000}"/>
    <cellStyle name="Output 2 24 2 2" xfId="17984" xr:uid="{00000000-0005-0000-0000-0000C9860000}"/>
    <cellStyle name="Output 2 24 2 3" xfId="24370" xr:uid="{00000000-0005-0000-0000-0000CA860000}"/>
    <cellStyle name="Output 2 24 2 4" xfId="40477" xr:uid="{00000000-0005-0000-0000-0000CB860000}"/>
    <cellStyle name="Output 2 24 2 5" xfId="48569" xr:uid="{00000000-0005-0000-0000-0000CC860000}"/>
    <cellStyle name="Output 2 24 3" xfId="8277" xr:uid="{00000000-0005-0000-0000-0000CD860000}"/>
    <cellStyle name="Output 2 24 3 2" xfId="21178" xr:uid="{00000000-0005-0000-0000-0000CE860000}"/>
    <cellStyle name="Output 2 24 3 3" xfId="27564" xr:uid="{00000000-0005-0000-0000-0000CF860000}"/>
    <cellStyle name="Output 2 24 3 4" xfId="42347" xr:uid="{00000000-0005-0000-0000-0000D0860000}"/>
    <cellStyle name="Output 2 24 3 5" xfId="50439" xr:uid="{00000000-0005-0000-0000-0000D1860000}"/>
    <cellStyle name="Output 2 24 4" xfId="11528" xr:uid="{00000000-0005-0000-0000-0000D2860000}"/>
    <cellStyle name="Output 2 24 4 2" xfId="33285" xr:uid="{00000000-0005-0000-0000-0000D3860000}"/>
    <cellStyle name="Output 2 24 5" xfId="16057" xr:uid="{00000000-0005-0000-0000-0000D4860000}"/>
    <cellStyle name="Output 2 24 6" xfId="37637" xr:uid="{00000000-0005-0000-0000-0000D5860000}"/>
    <cellStyle name="Output 2 24 7" xfId="45729" xr:uid="{00000000-0005-0000-0000-0000D6860000}"/>
    <cellStyle name="Output 2 25" xfId="765" xr:uid="{00000000-0005-0000-0000-0000D7860000}"/>
    <cellStyle name="Output 2 25 2" xfId="3960" xr:uid="{00000000-0005-0000-0000-0000D8860000}"/>
    <cellStyle name="Output 2 25 2 2" xfId="16868" xr:uid="{00000000-0005-0000-0000-0000D9860000}"/>
    <cellStyle name="Output 2 25 2 3" xfId="23254" xr:uid="{00000000-0005-0000-0000-0000DA860000}"/>
    <cellStyle name="Output 2 25 3" xfId="7161" xr:uid="{00000000-0005-0000-0000-0000DB860000}"/>
    <cellStyle name="Output 2 25 3 2" xfId="20062" xr:uid="{00000000-0005-0000-0000-0000DC860000}"/>
    <cellStyle name="Output 2 25 3 3" xfId="26448" xr:uid="{00000000-0005-0000-0000-0000DD860000}"/>
    <cellStyle name="Output 2 25 4" xfId="13001" xr:uid="{00000000-0005-0000-0000-0000DE860000}"/>
    <cellStyle name="Output 2 25 4 2" xfId="32169" xr:uid="{00000000-0005-0000-0000-0000DF860000}"/>
    <cellStyle name="Output 2 25 5" xfId="15778" xr:uid="{00000000-0005-0000-0000-0000E0860000}"/>
    <cellStyle name="Output 2 25 6" xfId="36522" xr:uid="{00000000-0005-0000-0000-0000E1860000}"/>
    <cellStyle name="Output 2 25 7" xfId="44614" xr:uid="{00000000-0005-0000-0000-0000E2860000}"/>
    <cellStyle name="Output 2 26" xfId="755" xr:uid="{00000000-0005-0000-0000-0000E3860000}"/>
    <cellStyle name="Output 2 26 2" xfId="3950" xr:uid="{00000000-0005-0000-0000-0000E4860000}"/>
    <cellStyle name="Output 2 26 2 2" xfId="16858" xr:uid="{00000000-0005-0000-0000-0000E5860000}"/>
    <cellStyle name="Output 2 26 2 3" xfId="23244" xr:uid="{00000000-0005-0000-0000-0000E6860000}"/>
    <cellStyle name="Output 2 26 3" xfId="7151" xr:uid="{00000000-0005-0000-0000-0000E7860000}"/>
    <cellStyle name="Output 2 26 3 2" xfId="20052" xr:uid="{00000000-0005-0000-0000-0000E8860000}"/>
    <cellStyle name="Output 2 26 3 3" xfId="26438" xr:uid="{00000000-0005-0000-0000-0000E9860000}"/>
    <cellStyle name="Output 2 26 4" xfId="12940" xr:uid="{00000000-0005-0000-0000-0000EA860000}"/>
    <cellStyle name="Output 2 26 4 2" xfId="32159" xr:uid="{00000000-0005-0000-0000-0000EB860000}"/>
    <cellStyle name="Output 2 26 5" xfId="15775" xr:uid="{00000000-0005-0000-0000-0000EC860000}"/>
    <cellStyle name="Output 2 26 6" xfId="38539" xr:uid="{00000000-0005-0000-0000-0000ED860000}"/>
    <cellStyle name="Output 2 26 7" xfId="46631" xr:uid="{00000000-0005-0000-0000-0000EE860000}"/>
    <cellStyle name="Output 2 27" xfId="402" xr:uid="{00000000-0005-0000-0000-0000EF860000}"/>
    <cellStyle name="Output 2 27 2" xfId="15436" xr:uid="{00000000-0005-0000-0000-0000F0860000}"/>
    <cellStyle name="Output 2 27 2 2" xfId="29291" xr:uid="{00000000-0005-0000-0000-0000F1860000}"/>
    <cellStyle name="Output 2 27 3" xfId="16477" xr:uid="{00000000-0005-0000-0000-0000F2860000}"/>
    <cellStyle name="Output 2 27 4" xfId="39362" xr:uid="{00000000-0005-0000-0000-0000F3860000}"/>
    <cellStyle name="Output 2 27 5" xfId="47454" xr:uid="{00000000-0005-0000-0000-0000F4860000}"/>
    <cellStyle name="Output 2 28" xfId="367" xr:uid="{00000000-0005-0000-0000-0000F5860000}"/>
    <cellStyle name="Output 2 28 2" xfId="15428" xr:uid="{00000000-0005-0000-0000-0000F6860000}"/>
    <cellStyle name="Output 2 28 3" xfId="16458" xr:uid="{00000000-0005-0000-0000-0000F7860000}"/>
    <cellStyle name="Output 2 29" xfId="6797" xr:uid="{00000000-0005-0000-0000-0000F8860000}"/>
    <cellStyle name="Output 2 29 2" xfId="19705" xr:uid="{00000000-0005-0000-0000-0000F9860000}"/>
    <cellStyle name="Output 2 29 3" xfId="26091" xr:uid="{00000000-0005-0000-0000-0000FA860000}"/>
    <cellStyle name="Output 2 3" xfId="80" xr:uid="{00000000-0005-0000-0000-0000FB860000}"/>
    <cellStyle name="Output 2 3 10" xfId="3640" xr:uid="{00000000-0005-0000-0000-0000FC860000}"/>
    <cellStyle name="Output 2 3 10 2" xfId="16549" xr:uid="{00000000-0005-0000-0000-0000FD860000}"/>
    <cellStyle name="Output 2 3 10 3" xfId="22935" xr:uid="{00000000-0005-0000-0000-0000FE860000}"/>
    <cellStyle name="Output 2 3 11" xfId="6841" xr:uid="{00000000-0005-0000-0000-0000FF860000}"/>
    <cellStyle name="Output 2 3 11 2" xfId="19743" xr:uid="{00000000-0005-0000-0000-000000870000}"/>
    <cellStyle name="Output 2 3 11 3" xfId="26129" xr:uid="{00000000-0005-0000-0000-000001870000}"/>
    <cellStyle name="Output 2 3 12" xfId="10186" xr:uid="{00000000-0005-0000-0000-000002870000}"/>
    <cellStyle name="Output 2 3 12 2" xfId="31860" xr:uid="{00000000-0005-0000-0000-000003870000}"/>
    <cellStyle name="Output 2 3 13" xfId="15350" xr:uid="{00000000-0005-0000-0000-000004870000}"/>
    <cellStyle name="Output 2 3 14" xfId="35064" xr:uid="{00000000-0005-0000-0000-000005870000}"/>
    <cellStyle name="Output 2 3 15" xfId="43156" xr:uid="{00000000-0005-0000-0000-000006870000}"/>
    <cellStyle name="Output 2 3 2" xfId="225" xr:uid="{00000000-0005-0000-0000-000007870000}"/>
    <cellStyle name="Output 2 3 2 10" xfId="13009" xr:uid="{00000000-0005-0000-0000-000008870000}"/>
    <cellStyle name="Output 2 3 2 10 2" xfId="32030" xr:uid="{00000000-0005-0000-0000-000009870000}"/>
    <cellStyle name="Output 2 3 2 11" xfId="15389" xr:uid="{00000000-0005-0000-0000-00000A870000}"/>
    <cellStyle name="Output 2 3 2 12" xfId="35230" xr:uid="{00000000-0005-0000-0000-00000B870000}"/>
    <cellStyle name="Output 2 3 2 13" xfId="43322" xr:uid="{00000000-0005-0000-0000-00000C870000}"/>
    <cellStyle name="Output 2 3 2 2" xfId="1487" xr:uid="{00000000-0005-0000-0000-00000D870000}"/>
    <cellStyle name="Output 2 3 2 2 2" xfId="4682" xr:uid="{00000000-0005-0000-0000-00000E870000}"/>
    <cellStyle name="Output 2 3 2 2 2 2" xfId="17590" xr:uid="{00000000-0005-0000-0000-00000F870000}"/>
    <cellStyle name="Output 2 3 2 2 2 2 2" xfId="42095" xr:uid="{00000000-0005-0000-0000-000010870000}"/>
    <cellStyle name="Output 2 3 2 2 2 2 3" xfId="50187" xr:uid="{00000000-0005-0000-0000-000011870000}"/>
    <cellStyle name="Output 2 3 2 2 2 3" xfId="23976" xr:uid="{00000000-0005-0000-0000-000012870000}"/>
    <cellStyle name="Output 2 3 2 2 2 4" xfId="37243" xr:uid="{00000000-0005-0000-0000-000013870000}"/>
    <cellStyle name="Output 2 3 2 2 2 5" xfId="45335" xr:uid="{00000000-0005-0000-0000-000014870000}"/>
    <cellStyle name="Output 2 3 2 2 3" xfId="7883" xr:uid="{00000000-0005-0000-0000-000015870000}"/>
    <cellStyle name="Output 2 3 2 2 3 2" xfId="20784" xr:uid="{00000000-0005-0000-0000-000016870000}"/>
    <cellStyle name="Output 2 3 2 2 3 3" xfId="27170" xr:uid="{00000000-0005-0000-0000-000017870000}"/>
    <cellStyle name="Output 2 3 2 2 3 4" xfId="40083" xr:uid="{00000000-0005-0000-0000-000018870000}"/>
    <cellStyle name="Output 2 3 2 2 3 5" xfId="48175" xr:uid="{00000000-0005-0000-0000-000019870000}"/>
    <cellStyle name="Output 2 3 2 2 4" xfId="11804" xr:uid="{00000000-0005-0000-0000-00001A870000}"/>
    <cellStyle name="Output 2 3 2 2 4 2" xfId="32891" xr:uid="{00000000-0005-0000-0000-00001B870000}"/>
    <cellStyle name="Output 2 3 2 2 4 3" xfId="41409" xr:uid="{00000000-0005-0000-0000-00001C870000}"/>
    <cellStyle name="Output 2 3 2 2 4 4" xfId="49501" xr:uid="{00000000-0005-0000-0000-00001D870000}"/>
    <cellStyle name="Output 2 3 2 2 5" xfId="15950" xr:uid="{00000000-0005-0000-0000-00001E870000}"/>
    <cellStyle name="Output 2 3 2 2 6" xfId="35730" xr:uid="{00000000-0005-0000-0000-00001F870000}"/>
    <cellStyle name="Output 2 3 2 2 7" xfId="43822" xr:uid="{00000000-0005-0000-0000-000020870000}"/>
    <cellStyle name="Output 2 3 2 3" xfId="2496" xr:uid="{00000000-0005-0000-0000-000021870000}"/>
    <cellStyle name="Output 2 3 2 3 2" xfId="5691" xr:uid="{00000000-0005-0000-0000-000022870000}"/>
    <cellStyle name="Output 2 3 2 3 2 2" xfId="18599" xr:uid="{00000000-0005-0000-0000-000023870000}"/>
    <cellStyle name="Output 2 3 2 3 2 3" xfId="24985" xr:uid="{00000000-0005-0000-0000-000024870000}"/>
    <cellStyle name="Output 2 3 2 3 2 4" xfId="38252" xr:uid="{00000000-0005-0000-0000-000025870000}"/>
    <cellStyle name="Output 2 3 2 3 2 5" xfId="46344" xr:uid="{00000000-0005-0000-0000-000026870000}"/>
    <cellStyle name="Output 2 3 2 3 3" xfId="8892" xr:uid="{00000000-0005-0000-0000-000027870000}"/>
    <cellStyle name="Output 2 3 2 3 3 2" xfId="21793" xr:uid="{00000000-0005-0000-0000-000028870000}"/>
    <cellStyle name="Output 2 3 2 3 3 3" xfId="28179" xr:uid="{00000000-0005-0000-0000-000029870000}"/>
    <cellStyle name="Output 2 3 2 3 3 4" xfId="41092" xr:uid="{00000000-0005-0000-0000-00002A870000}"/>
    <cellStyle name="Output 2 3 2 3 3 5" xfId="49184" xr:uid="{00000000-0005-0000-0000-00002B870000}"/>
    <cellStyle name="Output 2 3 2 3 4" xfId="11665" xr:uid="{00000000-0005-0000-0000-00002C870000}"/>
    <cellStyle name="Output 2 3 2 3 4 2" xfId="33900" xr:uid="{00000000-0005-0000-0000-00002D870000}"/>
    <cellStyle name="Output 2 3 2 3 4 3" xfId="42443" xr:uid="{00000000-0005-0000-0000-00002E870000}"/>
    <cellStyle name="Output 2 3 2 3 4 4" xfId="50535" xr:uid="{00000000-0005-0000-0000-00002F870000}"/>
    <cellStyle name="Output 2 3 2 3 5" xfId="16197" xr:uid="{00000000-0005-0000-0000-000030870000}"/>
    <cellStyle name="Output 2 3 2 3 6" xfId="36227" xr:uid="{00000000-0005-0000-0000-000031870000}"/>
    <cellStyle name="Output 2 3 2 3 7" xfId="44319" xr:uid="{00000000-0005-0000-0000-000032870000}"/>
    <cellStyle name="Output 2 3 2 4" xfId="2002" xr:uid="{00000000-0005-0000-0000-000033870000}"/>
    <cellStyle name="Output 2 3 2 4 2" xfId="5197" xr:uid="{00000000-0005-0000-0000-000034870000}"/>
    <cellStyle name="Output 2 3 2 4 2 2" xfId="18105" xr:uid="{00000000-0005-0000-0000-000035870000}"/>
    <cellStyle name="Output 2 3 2 4 2 3" xfId="24491" xr:uid="{00000000-0005-0000-0000-000036870000}"/>
    <cellStyle name="Output 2 3 2 4 2 4" xfId="40598" xr:uid="{00000000-0005-0000-0000-000037870000}"/>
    <cellStyle name="Output 2 3 2 4 2 5" xfId="48690" xr:uid="{00000000-0005-0000-0000-000038870000}"/>
    <cellStyle name="Output 2 3 2 4 3" xfId="8398" xr:uid="{00000000-0005-0000-0000-000039870000}"/>
    <cellStyle name="Output 2 3 2 4 3 2" xfId="21299" xr:uid="{00000000-0005-0000-0000-00003A870000}"/>
    <cellStyle name="Output 2 3 2 4 3 3" xfId="27685" xr:uid="{00000000-0005-0000-0000-00003B870000}"/>
    <cellStyle name="Output 2 3 2 4 3 4" xfId="42362" xr:uid="{00000000-0005-0000-0000-00003C870000}"/>
    <cellStyle name="Output 2 3 2 4 3 5" xfId="50454" xr:uid="{00000000-0005-0000-0000-00003D870000}"/>
    <cellStyle name="Output 2 3 2 4 4" xfId="10771" xr:uid="{00000000-0005-0000-0000-00003E870000}"/>
    <cellStyle name="Output 2 3 2 4 4 2" xfId="33406" xr:uid="{00000000-0005-0000-0000-00003F870000}"/>
    <cellStyle name="Output 2 3 2 4 5" xfId="16082" xr:uid="{00000000-0005-0000-0000-000040870000}"/>
    <cellStyle name="Output 2 3 2 4 6" xfId="37758" xr:uid="{00000000-0005-0000-0000-000041870000}"/>
    <cellStyle name="Output 2 3 2 4 7" xfId="45850" xr:uid="{00000000-0005-0000-0000-000042870000}"/>
    <cellStyle name="Output 2 3 2 5" xfId="987" xr:uid="{00000000-0005-0000-0000-000043870000}"/>
    <cellStyle name="Output 2 3 2 5 2" xfId="4182" xr:uid="{00000000-0005-0000-0000-000044870000}"/>
    <cellStyle name="Output 2 3 2 5 2 2" xfId="17090" xr:uid="{00000000-0005-0000-0000-000045870000}"/>
    <cellStyle name="Output 2 3 2 5 2 3" xfId="23476" xr:uid="{00000000-0005-0000-0000-000046870000}"/>
    <cellStyle name="Output 2 3 2 5 2 4" xfId="41681" xr:uid="{00000000-0005-0000-0000-000047870000}"/>
    <cellStyle name="Output 2 3 2 5 2 5" xfId="49773" xr:uid="{00000000-0005-0000-0000-000048870000}"/>
    <cellStyle name="Output 2 3 2 5 3" xfId="7383" xr:uid="{00000000-0005-0000-0000-000049870000}"/>
    <cellStyle name="Output 2 3 2 5 3 2" xfId="20284" xr:uid="{00000000-0005-0000-0000-00004A870000}"/>
    <cellStyle name="Output 2 3 2 5 3 3" xfId="26670" xr:uid="{00000000-0005-0000-0000-00004B870000}"/>
    <cellStyle name="Output 2 3 2 5 4" xfId="12140" xr:uid="{00000000-0005-0000-0000-00004C870000}"/>
    <cellStyle name="Output 2 3 2 5 4 2" xfId="32391" xr:uid="{00000000-0005-0000-0000-00004D870000}"/>
    <cellStyle name="Output 2 3 2 5 5" xfId="15828" xr:uid="{00000000-0005-0000-0000-00004E870000}"/>
    <cellStyle name="Output 2 3 2 5 6" xfId="36743" xr:uid="{00000000-0005-0000-0000-00004F870000}"/>
    <cellStyle name="Output 2 3 2 5 7" xfId="44835" xr:uid="{00000000-0005-0000-0000-000050870000}"/>
    <cellStyle name="Output 2 3 2 6" xfId="3000" xr:uid="{00000000-0005-0000-0000-000051870000}"/>
    <cellStyle name="Output 2 3 2 6 2" xfId="6195" xr:uid="{00000000-0005-0000-0000-000052870000}"/>
    <cellStyle name="Output 2 3 2 6 2 2" xfId="19103" xr:uid="{00000000-0005-0000-0000-000053870000}"/>
    <cellStyle name="Output 2 3 2 6 2 3" xfId="25489" xr:uid="{00000000-0005-0000-0000-000054870000}"/>
    <cellStyle name="Output 2 3 2 6 3" xfId="9396" xr:uid="{00000000-0005-0000-0000-000055870000}"/>
    <cellStyle name="Output 2 3 2 6 3 2" xfId="22297" xr:uid="{00000000-0005-0000-0000-000056870000}"/>
    <cellStyle name="Output 2 3 2 6 3 3" xfId="28683" xr:uid="{00000000-0005-0000-0000-000057870000}"/>
    <cellStyle name="Output 2 3 2 6 4" xfId="11556" xr:uid="{00000000-0005-0000-0000-000058870000}"/>
    <cellStyle name="Output 2 3 2 6 4 2" xfId="34404" xr:uid="{00000000-0005-0000-0000-000059870000}"/>
    <cellStyle name="Output 2 3 2 6 5" xfId="16322" xr:uid="{00000000-0005-0000-0000-00005A870000}"/>
    <cellStyle name="Output 2 3 2 6 6" xfId="38761" xr:uid="{00000000-0005-0000-0000-00005B870000}"/>
    <cellStyle name="Output 2 3 2 6 7" xfId="46853" xr:uid="{00000000-0005-0000-0000-00005C870000}"/>
    <cellStyle name="Output 2 3 2 7" xfId="616" xr:uid="{00000000-0005-0000-0000-00005D870000}"/>
    <cellStyle name="Output 2 3 2 7 2" xfId="15641" xr:uid="{00000000-0005-0000-0000-00005E870000}"/>
    <cellStyle name="Output 2 3 2 7 2 2" xfId="29494" xr:uid="{00000000-0005-0000-0000-00005F870000}"/>
    <cellStyle name="Output 2 3 2 7 3" xfId="16446" xr:uid="{00000000-0005-0000-0000-000060870000}"/>
    <cellStyle name="Output 2 3 2 7 4" xfId="39583" xr:uid="{00000000-0005-0000-0000-000061870000}"/>
    <cellStyle name="Output 2 3 2 7 5" xfId="47675" xr:uid="{00000000-0005-0000-0000-000062870000}"/>
    <cellStyle name="Output 2 3 2 8" xfId="3811" xr:uid="{00000000-0005-0000-0000-000063870000}"/>
    <cellStyle name="Output 2 3 2 8 2" xfId="16719" xr:uid="{00000000-0005-0000-0000-000064870000}"/>
    <cellStyle name="Output 2 3 2 8 3" xfId="23105" xr:uid="{00000000-0005-0000-0000-000065870000}"/>
    <cellStyle name="Output 2 3 2 9" xfId="7012" xr:uid="{00000000-0005-0000-0000-000066870000}"/>
    <cellStyle name="Output 2 3 2 9 2" xfId="19913" xr:uid="{00000000-0005-0000-0000-000067870000}"/>
    <cellStyle name="Output 2 3 2 9 3" xfId="26299" xr:uid="{00000000-0005-0000-0000-000068870000}"/>
    <cellStyle name="Output 2 3 3" xfId="1149" xr:uid="{00000000-0005-0000-0000-000069870000}"/>
    <cellStyle name="Output 2 3 3 10" xfId="35392" xr:uid="{00000000-0005-0000-0000-00006A870000}"/>
    <cellStyle name="Output 2 3 3 11" xfId="43484" xr:uid="{00000000-0005-0000-0000-00006B870000}"/>
    <cellStyle name="Output 2 3 3 2" xfId="1649" xr:uid="{00000000-0005-0000-0000-00006C870000}"/>
    <cellStyle name="Output 2 3 3 2 2" xfId="4844" xr:uid="{00000000-0005-0000-0000-00006D870000}"/>
    <cellStyle name="Output 2 3 3 2 2 2" xfId="17752" xr:uid="{00000000-0005-0000-0000-00006E870000}"/>
    <cellStyle name="Output 2 3 3 2 2 2 2" xfId="42225" xr:uid="{00000000-0005-0000-0000-00006F870000}"/>
    <cellStyle name="Output 2 3 3 2 2 2 3" xfId="50317" xr:uid="{00000000-0005-0000-0000-000070870000}"/>
    <cellStyle name="Output 2 3 3 2 2 3" xfId="24138" xr:uid="{00000000-0005-0000-0000-000071870000}"/>
    <cellStyle name="Output 2 3 3 2 2 4" xfId="37405" xr:uid="{00000000-0005-0000-0000-000072870000}"/>
    <cellStyle name="Output 2 3 3 2 2 5" xfId="45497" xr:uid="{00000000-0005-0000-0000-000073870000}"/>
    <cellStyle name="Output 2 3 3 2 3" xfId="8045" xr:uid="{00000000-0005-0000-0000-000074870000}"/>
    <cellStyle name="Output 2 3 3 2 3 2" xfId="20946" xr:uid="{00000000-0005-0000-0000-000075870000}"/>
    <cellStyle name="Output 2 3 3 2 3 3" xfId="27332" xr:uid="{00000000-0005-0000-0000-000076870000}"/>
    <cellStyle name="Output 2 3 3 2 3 4" xfId="40245" xr:uid="{00000000-0005-0000-0000-000077870000}"/>
    <cellStyle name="Output 2 3 3 2 3 5" xfId="48337" xr:uid="{00000000-0005-0000-0000-000078870000}"/>
    <cellStyle name="Output 2 3 3 2 4" xfId="12030" xr:uid="{00000000-0005-0000-0000-000079870000}"/>
    <cellStyle name="Output 2 3 3 2 4 2" xfId="33053" xr:uid="{00000000-0005-0000-0000-00007A870000}"/>
    <cellStyle name="Output 2 3 3 2 4 3" xfId="41436" xr:uid="{00000000-0005-0000-0000-00007B870000}"/>
    <cellStyle name="Output 2 3 3 2 4 4" xfId="49528" xr:uid="{00000000-0005-0000-0000-00007C870000}"/>
    <cellStyle name="Output 2 3 3 2 5" xfId="15990" xr:uid="{00000000-0005-0000-0000-00007D870000}"/>
    <cellStyle name="Output 2 3 3 2 6" xfId="35892" xr:uid="{00000000-0005-0000-0000-00007E870000}"/>
    <cellStyle name="Output 2 3 3 2 7" xfId="43984" xr:uid="{00000000-0005-0000-0000-00007F870000}"/>
    <cellStyle name="Output 2 3 3 3" xfId="2658" xr:uid="{00000000-0005-0000-0000-000080870000}"/>
    <cellStyle name="Output 2 3 3 3 2" xfId="5853" xr:uid="{00000000-0005-0000-0000-000081870000}"/>
    <cellStyle name="Output 2 3 3 3 2 2" xfId="18761" xr:uid="{00000000-0005-0000-0000-000082870000}"/>
    <cellStyle name="Output 2 3 3 3 2 3" xfId="25147" xr:uid="{00000000-0005-0000-0000-000083870000}"/>
    <cellStyle name="Output 2 3 3 3 2 4" xfId="38414" xr:uid="{00000000-0005-0000-0000-000084870000}"/>
    <cellStyle name="Output 2 3 3 3 2 5" xfId="46506" xr:uid="{00000000-0005-0000-0000-000085870000}"/>
    <cellStyle name="Output 2 3 3 3 3" xfId="9054" xr:uid="{00000000-0005-0000-0000-000086870000}"/>
    <cellStyle name="Output 2 3 3 3 3 2" xfId="21955" xr:uid="{00000000-0005-0000-0000-000087870000}"/>
    <cellStyle name="Output 2 3 3 3 3 3" xfId="28341" xr:uid="{00000000-0005-0000-0000-000088870000}"/>
    <cellStyle name="Output 2 3 3 3 3 4" xfId="41254" xr:uid="{00000000-0005-0000-0000-000089870000}"/>
    <cellStyle name="Output 2 3 3 3 3 5" xfId="49346" xr:uid="{00000000-0005-0000-0000-00008A870000}"/>
    <cellStyle name="Output 2 3 3 3 4" xfId="11583" xr:uid="{00000000-0005-0000-0000-00008B870000}"/>
    <cellStyle name="Output 2 3 3 3 4 2" xfId="34062" xr:uid="{00000000-0005-0000-0000-00008C870000}"/>
    <cellStyle name="Output 2 3 3 3 4 3" xfId="42470" xr:uid="{00000000-0005-0000-0000-00008D870000}"/>
    <cellStyle name="Output 2 3 3 3 4 4" xfId="50562" xr:uid="{00000000-0005-0000-0000-00008E870000}"/>
    <cellStyle name="Output 2 3 3 3 5" xfId="16238" xr:uid="{00000000-0005-0000-0000-00008F870000}"/>
    <cellStyle name="Output 2 3 3 3 6" xfId="36389" xr:uid="{00000000-0005-0000-0000-000090870000}"/>
    <cellStyle name="Output 2 3 3 3 7" xfId="44481" xr:uid="{00000000-0005-0000-0000-000091870000}"/>
    <cellStyle name="Output 2 3 3 4" xfId="2118" xr:uid="{00000000-0005-0000-0000-000092870000}"/>
    <cellStyle name="Output 2 3 3 4 2" xfId="5313" xr:uid="{00000000-0005-0000-0000-000093870000}"/>
    <cellStyle name="Output 2 3 3 4 2 2" xfId="18221" xr:uid="{00000000-0005-0000-0000-000094870000}"/>
    <cellStyle name="Output 2 3 3 4 2 3" xfId="24607" xr:uid="{00000000-0005-0000-0000-000095870000}"/>
    <cellStyle name="Output 2 3 3 4 2 4" xfId="40714" xr:uid="{00000000-0005-0000-0000-000096870000}"/>
    <cellStyle name="Output 2 3 3 4 2 5" xfId="48806" xr:uid="{00000000-0005-0000-0000-000097870000}"/>
    <cellStyle name="Output 2 3 3 4 3" xfId="8514" xr:uid="{00000000-0005-0000-0000-000098870000}"/>
    <cellStyle name="Output 2 3 3 4 3 2" xfId="21415" xr:uid="{00000000-0005-0000-0000-000099870000}"/>
    <cellStyle name="Output 2 3 3 4 3 3" xfId="27801" xr:uid="{00000000-0005-0000-0000-00009A870000}"/>
    <cellStyle name="Output 2 3 3 4 3 4" xfId="42382" xr:uid="{00000000-0005-0000-0000-00009B870000}"/>
    <cellStyle name="Output 2 3 3 4 3 5" xfId="50474" xr:uid="{00000000-0005-0000-0000-00009C870000}"/>
    <cellStyle name="Output 2 3 3 4 4" xfId="11703" xr:uid="{00000000-0005-0000-0000-00009D870000}"/>
    <cellStyle name="Output 2 3 3 4 4 2" xfId="33522" xr:uid="{00000000-0005-0000-0000-00009E870000}"/>
    <cellStyle name="Output 2 3 3 4 5" xfId="16112" xr:uid="{00000000-0005-0000-0000-00009F870000}"/>
    <cellStyle name="Output 2 3 3 4 6" xfId="37874" xr:uid="{00000000-0005-0000-0000-0000A0870000}"/>
    <cellStyle name="Output 2 3 3 4 7" xfId="45966" xr:uid="{00000000-0005-0000-0000-0000A1870000}"/>
    <cellStyle name="Output 2 3 3 5" xfId="3162" xr:uid="{00000000-0005-0000-0000-0000A2870000}"/>
    <cellStyle name="Output 2 3 3 5 2" xfId="6357" xr:uid="{00000000-0005-0000-0000-0000A3870000}"/>
    <cellStyle name="Output 2 3 3 5 2 2" xfId="19265" xr:uid="{00000000-0005-0000-0000-0000A4870000}"/>
    <cellStyle name="Output 2 3 3 5 2 3" xfId="25651" xr:uid="{00000000-0005-0000-0000-0000A5870000}"/>
    <cellStyle name="Output 2 3 3 5 2 4" xfId="41819" xr:uid="{00000000-0005-0000-0000-0000A6870000}"/>
    <cellStyle name="Output 2 3 3 5 2 5" xfId="49911" xr:uid="{00000000-0005-0000-0000-0000A7870000}"/>
    <cellStyle name="Output 2 3 3 5 3" xfId="9558" xr:uid="{00000000-0005-0000-0000-0000A8870000}"/>
    <cellStyle name="Output 2 3 3 5 3 2" xfId="22459" xr:uid="{00000000-0005-0000-0000-0000A9870000}"/>
    <cellStyle name="Output 2 3 3 5 3 3" xfId="28845" xr:uid="{00000000-0005-0000-0000-0000AA870000}"/>
    <cellStyle name="Output 2 3 3 5 4" xfId="11754" xr:uid="{00000000-0005-0000-0000-0000AB870000}"/>
    <cellStyle name="Output 2 3 3 5 4 2" xfId="34566" xr:uid="{00000000-0005-0000-0000-0000AC870000}"/>
    <cellStyle name="Output 2 3 3 5 5" xfId="16362" xr:uid="{00000000-0005-0000-0000-0000AD870000}"/>
    <cellStyle name="Output 2 3 3 5 6" xfId="36905" xr:uid="{00000000-0005-0000-0000-0000AE870000}"/>
    <cellStyle name="Output 2 3 3 5 7" xfId="44997" xr:uid="{00000000-0005-0000-0000-0000AF870000}"/>
    <cellStyle name="Output 2 3 3 6" xfId="4344" xr:uid="{00000000-0005-0000-0000-0000B0870000}"/>
    <cellStyle name="Output 2 3 3 6 2" xfId="17252" xr:uid="{00000000-0005-0000-0000-0000B1870000}"/>
    <cellStyle name="Output 2 3 3 6 3" xfId="23638" xr:uid="{00000000-0005-0000-0000-0000B2870000}"/>
    <cellStyle name="Output 2 3 3 6 4" xfId="38923" xr:uid="{00000000-0005-0000-0000-0000B3870000}"/>
    <cellStyle name="Output 2 3 3 6 5" xfId="47015" xr:uid="{00000000-0005-0000-0000-0000B4870000}"/>
    <cellStyle name="Output 2 3 3 7" xfId="7545" xr:uid="{00000000-0005-0000-0000-0000B5870000}"/>
    <cellStyle name="Output 2 3 3 7 2" xfId="20446" xr:uid="{00000000-0005-0000-0000-0000B6870000}"/>
    <cellStyle name="Output 2 3 3 7 3" xfId="26832" xr:uid="{00000000-0005-0000-0000-0000B7870000}"/>
    <cellStyle name="Output 2 3 3 7 4" xfId="39745" xr:uid="{00000000-0005-0000-0000-0000B8870000}"/>
    <cellStyle name="Output 2 3 3 7 5" xfId="47837" xr:uid="{00000000-0005-0000-0000-0000B9870000}"/>
    <cellStyle name="Output 2 3 3 8" xfId="12467" xr:uid="{00000000-0005-0000-0000-0000BA870000}"/>
    <cellStyle name="Output 2 3 3 8 2" xfId="32553" xr:uid="{00000000-0005-0000-0000-0000BB870000}"/>
    <cellStyle name="Output 2 3 3 9" xfId="15868" xr:uid="{00000000-0005-0000-0000-0000BC870000}"/>
    <cellStyle name="Output 2 3 4" xfId="1321" xr:uid="{00000000-0005-0000-0000-0000BD870000}"/>
    <cellStyle name="Output 2 3 4 2" xfId="4516" xr:uid="{00000000-0005-0000-0000-0000BE870000}"/>
    <cellStyle name="Output 2 3 4 2 2" xfId="17424" xr:uid="{00000000-0005-0000-0000-0000BF870000}"/>
    <cellStyle name="Output 2 3 4 2 2 2" xfId="41955" xr:uid="{00000000-0005-0000-0000-0000C0870000}"/>
    <cellStyle name="Output 2 3 4 2 2 3" xfId="50047" xr:uid="{00000000-0005-0000-0000-0000C1870000}"/>
    <cellStyle name="Output 2 3 4 2 3" xfId="23810" xr:uid="{00000000-0005-0000-0000-0000C2870000}"/>
    <cellStyle name="Output 2 3 4 2 4" xfId="37077" xr:uid="{00000000-0005-0000-0000-0000C3870000}"/>
    <cellStyle name="Output 2 3 4 2 5" xfId="45169" xr:uid="{00000000-0005-0000-0000-0000C4870000}"/>
    <cellStyle name="Output 2 3 4 3" xfId="7717" xr:uid="{00000000-0005-0000-0000-0000C5870000}"/>
    <cellStyle name="Output 2 3 4 3 2" xfId="20618" xr:uid="{00000000-0005-0000-0000-0000C6870000}"/>
    <cellStyle name="Output 2 3 4 3 3" xfId="27004" xr:uid="{00000000-0005-0000-0000-0000C7870000}"/>
    <cellStyle name="Output 2 3 4 3 4" xfId="39917" xr:uid="{00000000-0005-0000-0000-0000C8870000}"/>
    <cellStyle name="Output 2 3 4 3 5" xfId="48009" xr:uid="{00000000-0005-0000-0000-0000C9870000}"/>
    <cellStyle name="Output 2 3 4 4" xfId="11616" xr:uid="{00000000-0005-0000-0000-0000CA870000}"/>
    <cellStyle name="Output 2 3 4 4 2" xfId="32725" xr:uid="{00000000-0005-0000-0000-0000CB870000}"/>
    <cellStyle name="Output 2 3 4 4 3" xfId="41382" xr:uid="{00000000-0005-0000-0000-0000CC870000}"/>
    <cellStyle name="Output 2 3 4 4 4" xfId="49474" xr:uid="{00000000-0005-0000-0000-0000CD870000}"/>
    <cellStyle name="Output 2 3 4 5" xfId="15910" xr:uid="{00000000-0005-0000-0000-0000CE870000}"/>
    <cellStyle name="Output 2 3 4 6" xfId="35564" xr:uid="{00000000-0005-0000-0000-0000CF870000}"/>
    <cellStyle name="Output 2 3 4 7" xfId="43656" xr:uid="{00000000-0005-0000-0000-0000D0870000}"/>
    <cellStyle name="Output 2 3 5" xfId="2330" xr:uid="{00000000-0005-0000-0000-0000D1870000}"/>
    <cellStyle name="Output 2 3 5 2" xfId="5525" xr:uid="{00000000-0005-0000-0000-0000D2870000}"/>
    <cellStyle name="Output 2 3 5 2 2" xfId="18433" xr:uid="{00000000-0005-0000-0000-0000D3870000}"/>
    <cellStyle name="Output 2 3 5 2 3" xfId="24819" xr:uid="{00000000-0005-0000-0000-0000D4870000}"/>
    <cellStyle name="Output 2 3 5 2 4" xfId="38086" xr:uid="{00000000-0005-0000-0000-0000D5870000}"/>
    <cellStyle name="Output 2 3 5 2 5" xfId="46178" xr:uid="{00000000-0005-0000-0000-0000D6870000}"/>
    <cellStyle name="Output 2 3 5 3" xfId="8726" xr:uid="{00000000-0005-0000-0000-0000D7870000}"/>
    <cellStyle name="Output 2 3 5 3 2" xfId="21627" xr:uid="{00000000-0005-0000-0000-0000D8870000}"/>
    <cellStyle name="Output 2 3 5 3 3" xfId="28013" xr:uid="{00000000-0005-0000-0000-0000D9870000}"/>
    <cellStyle name="Output 2 3 5 3 4" xfId="40926" xr:uid="{00000000-0005-0000-0000-0000DA870000}"/>
    <cellStyle name="Output 2 3 5 3 5" xfId="49018" xr:uid="{00000000-0005-0000-0000-0000DB870000}"/>
    <cellStyle name="Output 2 3 5 4" xfId="12719" xr:uid="{00000000-0005-0000-0000-0000DC870000}"/>
    <cellStyle name="Output 2 3 5 4 2" xfId="33734" xr:uid="{00000000-0005-0000-0000-0000DD870000}"/>
    <cellStyle name="Output 2 3 5 4 3" xfId="42416" xr:uid="{00000000-0005-0000-0000-0000DE870000}"/>
    <cellStyle name="Output 2 3 5 4 4" xfId="50508" xr:uid="{00000000-0005-0000-0000-0000DF870000}"/>
    <cellStyle name="Output 2 3 5 5" xfId="16156" xr:uid="{00000000-0005-0000-0000-0000E0870000}"/>
    <cellStyle name="Output 2 3 5 6" xfId="36061" xr:uid="{00000000-0005-0000-0000-0000E1870000}"/>
    <cellStyle name="Output 2 3 5 7" xfId="44153" xr:uid="{00000000-0005-0000-0000-0000E2870000}"/>
    <cellStyle name="Output 2 3 6" xfId="2142" xr:uid="{00000000-0005-0000-0000-0000E3870000}"/>
    <cellStyle name="Output 2 3 6 2" xfId="5337" xr:uid="{00000000-0005-0000-0000-0000E4870000}"/>
    <cellStyle name="Output 2 3 6 2 2" xfId="18245" xr:uid="{00000000-0005-0000-0000-0000E5870000}"/>
    <cellStyle name="Output 2 3 6 2 3" xfId="24631" xr:uid="{00000000-0005-0000-0000-0000E6870000}"/>
    <cellStyle name="Output 2 3 6 2 4" xfId="40738" xr:uid="{00000000-0005-0000-0000-0000E7870000}"/>
    <cellStyle name="Output 2 3 6 2 5" xfId="48830" xr:uid="{00000000-0005-0000-0000-0000E8870000}"/>
    <cellStyle name="Output 2 3 6 3" xfId="8538" xr:uid="{00000000-0005-0000-0000-0000E9870000}"/>
    <cellStyle name="Output 2 3 6 3 2" xfId="21439" xr:uid="{00000000-0005-0000-0000-0000EA870000}"/>
    <cellStyle name="Output 2 3 6 3 3" xfId="27825" xr:uid="{00000000-0005-0000-0000-0000EB870000}"/>
    <cellStyle name="Output 2 3 6 3 4" xfId="42387" xr:uid="{00000000-0005-0000-0000-0000EC870000}"/>
    <cellStyle name="Output 2 3 6 3 5" xfId="50479" xr:uid="{00000000-0005-0000-0000-0000ED870000}"/>
    <cellStyle name="Output 2 3 6 4" xfId="12181" xr:uid="{00000000-0005-0000-0000-0000EE870000}"/>
    <cellStyle name="Output 2 3 6 4 2" xfId="33546" xr:uid="{00000000-0005-0000-0000-0000EF870000}"/>
    <cellStyle name="Output 2 3 6 5" xfId="16117" xr:uid="{00000000-0005-0000-0000-0000F0870000}"/>
    <cellStyle name="Output 2 3 6 6" xfId="37898" xr:uid="{00000000-0005-0000-0000-0000F1870000}"/>
    <cellStyle name="Output 2 3 6 7" xfId="45990" xr:uid="{00000000-0005-0000-0000-0000F2870000}"/>
    <cellStyle name="Output 2 3 7" xfId="821" xr:uid="{00000000-0005-0000-0000-0000F3870000}"/>
    <cellStyle name="Output 2 3 7 2" xfId="4016" xr:uid="{00000000-0005-0000-0000-0000F4870000}"/>
    <cellStyle name="Output 2 3 7 2 2" xfId="16924" xr:uid="{00000000-0005-0000-0000-0000F5870000}"/>
    <cellStyle name="Output 2 3 7 2 3" xfId="23310" xr:uid="{00000000-0005-0000-0000-0000F6870000}"/>
    <cellStyle name="Output 2 3 7 2 4" xfId="41538" xr:uid="{00000000-0005-0000-0000-0000F7870000}"/>
    <cellStyle name="Output 2 3 7 2 5" xfId="49630" xr:uid="{00000000-0005-0000-0000-0000F8870000}"/>
    <cellStyle name="Output 2 3 7 3" xfId="7217" xr:uid="{00000000-0005-0000-0000-0000F9870000}"/>
    <cellStyle name="Output 2 3 7 3 2" xfId="20118" xr:uid="{00000000-0005-0000-0000-0000FA870000}"/>
    <cellStyle name="Output 2 3 7 3 3" xfId="26504" xr:uid="{00000000-0005-0000-0000-0000FB870000}"/>
    <cellStyle name="Output 2 3 7 4" xfId="12911" xr:uid="{00000000-0005-0000-0000-0000FC870000}"/>
    <cellStyle name="Output 2 3 7 4 2" xfId="32225" xr:uid="{00000000-0005-0000-0000-0000FD870000}"/>
    <cellStyle name="Output 2 3 7 5" xfId="15787" xr:uid="{00000000-0005-0000-0000-0000FE870000}"/>
    <cellStyle name="Output 2 3 7 6" xfId="36577" xr:uid="{00000000-0005-0000-0000-0000FF870000}"/>
    <cellStyle name="Output 2 3 7 7" xfId="44669" xr:uid="{00000000-0005-0000-0000-000000880000}"/>
    <cellStyle name="Output 2 3 8" xfId="2834" xr:uid="{00000000-0005-0000-0000-000001880000}"/>
    <cellStyle name="Output 2 3 8 2" xfId="6029" xr:uid="{00000000-0005-0000-0000-000002880000}"/>
    <cellStyle name="Output 2 3 8 2 2" xfId="18937" xr:uid="{00000000-0005-0000-0000-000003880000}"/>
    <cellStyle name="Output 2 3 8 2 3" xfId="25323" xr:uid="{00000000-0005-0000-0000-000004880000}"/>
    <cellStyle name="Output 2 3 8 3" xfId="9230" xr:uid="{00000000-0005-0000-0000-000005880000}"/>
    <cellStyle name="Output 2 3 8 3 2" xfId="22131" xr:uid="{00000000-0005-0000-0000-000006880000}"/>
    <cellStyle name="Output 2 3 8 3 3" xfId="28517" xr:uid="{00000000-0005-0000-0000-000007880000}"/>
    <cellStyle name="Output 2 3 8 4" xfId="12439" xr:uid="{00000000-0005-0000-0000-000008880000}"/>
    <cellStyle name="Output 2 3 8 4 2" xfId="34238" xr:uid="{00000000-0005-0000-0000-000009880000}"/>
    <cellStyle name="Output 2 3 8 5" xfId="16282" xr:uid="{00000000-0005-0000-0000-00000A880000}"/>
    <cellStyle name="Output 2 3 8 6" xfId="38595" xr:uid="{00000000-0005-0000-0000-00000B880000}"/>
    <cellStyle name="Output 2 3 8 7" xfId="46687" xr:uid="{00000000-0005-0000-0000-00000C880000}"/>
    <cellStyle name="Output 2 3 9" xfId="445" xr:uid="{00000000-0005-0000-0000-00000D880000}"/>
    <cellStyle name="Output 2 3 9 2" xfId="15475" xr:uid="{00000000-0005-0000-0000-00000E880000}"/>
    <cellStyle name="Output 2 3 9 2 2" xfId="29329" xr:uid="{00000000-0005-0000-0000-00000F880000}"/>
    <cellStyle name="Output 2 3 9 3" xfId="15838" xr:uid="{00000000-0005-0000-0000-000010880000}"/>
    <cellStyle name="Output 2 3 9 4" xfId="39417" xr:uid="{00000000-0005-0000-0000-000011880000}"/>
    <cellStyle name="Output 2 3 9 5" xfId="47509" xr:uid="{00000000-0005-0000-0000-000012880000}"/>
    <cellStyle name="Output 2 30" xfId="12953" xr:uid="{00000000-0005-0000-0000-000013880000}"/>
    <cellStyle name="Output 2 31" xfId="13153" xr:uid="{00000000-0005-0000-0000-000014880000}"/>
    <cellStyle name="Output 2 32" xfId="35007" xr:uid="{00000000-0005-0000-0000-000015880000}"/>
    <cellStyle name="Output 2 4" xfId="52" xr:uid="{00000000-0005-0000-0000-000016880000}"/>
    <cellStyle name="Output 2 4 10" xfId="3612" xr:uid="{00000000-0005-0000-0000-000017880000}"/>
    <cellStyle name="Output 2 4 10 2" xfId="16521" xr:uid="{00000000-0005-0000-0000-000018880000}"/>
    <cellStyle name="Output 2 4 10 3" xfId="22907" xr:uid="{00000000-0005-0000-0000-000019880000}"/>
    <cellStyle name="Output 2 4 11" xfId="6813" xr:uid="{00000000-0005-0000-0000-00001A880000}"/>
    <cellStyle name="Output 2 4 11 2" xfId="19715" xr:uid="{00000000-0005-0000-0000-00001B880000}"/>
    <cellStyle name="Output 2 4 11 3" xfId="26101" xr:uid="{00000000-0005-0000-0000-00001C880000}"/>
    <cellStyle name="Output 2 4 12" xfId="12913" xr:uid="{00000000-0005-0000-0000-00001D880000}"/>
    <cellStyle name="Output 2 4 12 2" xfId="31832" xr:uid="{00000000-0005-0000-0000-00001E880000}"/>
    <cellStyle name="Output 2 4 13" xfId="15347" xr:uid="{00000000-0005-0000-0000-00001F880000}"/>
    <cellStyle name="Output 2 4 14" xfId="35036" xr:uid="{00000000-0005-0000-0000-000020880000}"/>
    <cellStyle name="Output 2 4 15" xfId="43128" xr:uid="{00000000-0005-0000-0000-000021880000}"/>
    <cellStyle name="Output 2 4 2" xfId="197" xr:uid="{00000000-0005-0000-0000-000022880000}"/>
    <cellStyle name="Output 2 4 2 10" xfId="13104" xr:uid="{00000000-0005-0000-0000-000023880000}"/>
    <cellStyle name="Output 2 4 2 10 2" xfId="32002" xr:uid="{00000000-0005-0000-0000-000024880000}"/>
    <cellStyle name="Output 2 4 2 11" xfId="15386" xr:uid="{00000000-0005-0000-0000-000025880000}"/>
    <cellStyle name="Output 2 4 2 12" xfId="35202" xr:uid="{00000000-0005-0000-0000-000026880000}"/>
    <cellStyle name="Output 2 4 2 13" xfId="43294" xr:uid="{00000000-0005-0000-0000-000027880000}"/>
    <cellStyle name="Output 2 4 2 2" xfId="1459" xr:uid="{00000000-0005-0000-0000-000028880000}"/>
    <cellStyle name="Output 2 4 2 2 2" xfId="4654" xr:uid="{00000000-0005-0000-0000-000029880000}"/>
    <cellStyle name="Output 2 4 2 2 2 2" xfId="17562" xr:uid="{00000000-0005-0000-0000-00002A880000}"/>
    <cellStyle name="Output 2 4 2 2 2 2 2" xfId="42073" xr:uid="{00000000-0005-0000-0000-00002B880000}"/>
    <cellStyle name="Output 2 4 2 2 2 2 3" xfId="50165" xr:uid="{00000000-0005-0000-0000-00002C880000}"/>
    <cellStyle name="Output 2 4 2 2 2 3" xfId="23948" xr:uid="{00000000-0005-0000-0000-00002D880000}"/>
    <cellStyle name="Output 2 4 2 2 2 4" xfId="37215" xr:uid="{00000000-0005-0000-0000-00002E880000}"/>
    <cellStyle name="Output 2 4 2 2 2 5" xfId="45307" xr:uid="{00000000-0005-0000-0000-00002F880000}"/>
    <cellStyle name="Output 2 4 2 2 3" xfId="7855" xr:uid="{00000000-0005-0000-0000-000030880000}"/>
    <cellStyle name="Output 2 4 2 2 3 2" xfId="20756" xr:uid="{00000000-0005-0000-0000-000031880000}"/>
    <cellStyle name="Output 2 4 2 2 3 3" xfId="27142" xr:uid="{00000000-0005-0000-0000-000032880000}"/>
    <cellStyle name="Output 2 4 2 2 3 4" xfId="40055" xr:uid="{00000000-0005-0000-0000-000033880000}"/>
    <cellStyle name="Output 2 4 2 2 3 5" xfId="48147" xr:uid="{00000000-0005-0000-0000-000034880000}"/>
    <cellStyle name="Output 2 4 2 2 4" xfId="11376" xr:uid="{00000000-0005-0000-0000-000035880000}"/>
    <cellStyle name="Output 2 4 2 2 4 2" xfId="32863" xr:uid="{00000000-0005-0000-0000-000036880000}"/>
    <cellStyle name="Output 2 4 2 2 4 3" xfId="41406" xr:uid="{00000000-0005-0000-0000-000037880000}"/>
    <cellStyle name="Output 2 4 2 2 4 4" xfId="49498" xr:uid="{00000000-0005-0000-0000-000038880000}"/>
    <cellStyle name="Output 2 4 2 2 5" xfId="15947" xr:uid="{00000000-0005-0000-0000-000039880000}"/>
    <cellStyle name="Output 2 4 2 2 6" xfId="35702" xr:uid="{00000000-0005-0000-0000-00003A880000}"/>
    <cellStyle name="Output 2 4 2 2 7" xfId="43794" xr:uid="{00000000-0005-0000-0000-00003B880000}"/>
    <cellStyle name="Output 2 4 2 3" xfId="2468" xr:uid="{00000000-0005-0000-0000-00003C880000}"/>
    <cellStyle name="Output 2 4 2 3 2" xfId="5663" xr:uid="{00000000-0005-0000-0000-00003D880000}"/>
    <cellStyle name="Output 2 4 2 3 2 2" xfId="18571" xr:uid="{00000000-0005-0000-0000-00003E880000}"/>
    <cellStyle name="Output 2 4 2 3 2 3" xfId="24957" xr:uid="{00000000-0005-0000-0000-00003F880000}"/>
    <cellStyle name="Output 2 4 2 3 2 4" xfId="38224" xr:uid="{00000000-0005-0000-0000-000040880000}"/>
    <cellStyle name="Output 2 4 2 3 2 5" xfId="46316" xr:uid="{00000000-0005-0000-0000-000041880000}"/>
    <cellStyle name="Output 2 4 2 3 3" xfId="8864" xr:uid="{00000000-0005-0000-0000-000042880000}"/>
    <cellStyle name="Output 2 4 2 3 3 2" xfId="21765" xr:uid="{00000000-0005-0000-0000-000043880000}"/>
    <cellStyle name="Output 2 4 2 3 3 3" xfId="28151" xr:uid="{00000000-0005-0000-0000-000044880000}"/>
    <cellStyle name="Output 2 4 2 3 3 4" xfId="41064" xr:uid="{00000000-0005-0000-0000-000045880000}"/>
    <cellStyle name="Output 2 4 2 3 3 5" xfId="49156" xr:uid="{00000000-0005-0000-0000-000046880000}"/>
    <cellStyle name="Output 2 4 2 3 4" xfId="11344" xr:uid="{00000000-0005-0000-0000-000047880000}"/>
    <cellStyle name="Output 2 4 2 3 4 2" xfId="33872" xr:uid="{00000000-0005-0000-0000-000048880000}"/>
    <cellStyle name="Output 2 4 2 3 4 3" xfId="42440" xr:uid="{00000000-0005-0000-0000-000049880000}"/>
    <cellStyle name="Output 2 4 2 3 4 4" xfId="50532" xr:uid="{00000000-0005-0000-0000-00004A880000}"/>
    <cellStyle name="Output 2 4 2 3 5" xfId="16194" xr:uid="{00000000-0005-0000-0000-00004B880000}"/>
    <cellStyle name="Output 2 4 2 3 6" xfId="36199" xr:uid="{00000000-0005-0000-0000-00004C880000}"/>
    <cellStyle name="Output 2 4 2 3 7" xfId="44291" xr:uid="{00000000-0005-0000-0000-00004D880000}"/>
    <cellStyle name="Output 2 4 2 4" xfId="2221" xr:uid="{00000000-0005-0000-0000-00004E880000}"/>
    <cellStyle name="Output 2 4 2 4 2" xfId="5416" xr:uid="{00000000-0005-0000-0000-00004F880000}"/>
    <cellStyle name="Output 2 4 2 4 2 2" xfId="18324" xr:uid="{00000000-0005-0000-0000-000050880000}"/>
    <cellStyle name="Output 2 4 2 4 2 3" xfId="24710" xr:uid="{00000000-0005-0000-0000-000051880000}"/>
    <cellStyle name="Output 2 4 2 4 2 4" xfId="40817" xr:uid="{00000000-0005-0000-0000-000052880000}"/>
    <cellStyle name="Output 2 4 2 4 2 5" xfId="48909" xr:uid="{00000000-0005-0000-0000-000053880000}"/>
    <cellStyle name="Output 2 4 2 4 3" xfId="8617" xr:uid="{00000000-0005-0000-0000-000054880000}"/>
    <cellStyle name="Output 2 4 2 4 3 2" xfId="21518" xr:uid="{00000000-0005-0000-0000-000055880000}"/>
    <cellStyle name="Output 2 4 2 4 3 3" xfId="27904" xr:uid="{00000000-0005-0000-0000-000056880000}"/>
    <cellStyle name="Output 2 4 2 4 3 4" xfId="42399" xr:uid="{00000000-0005-0000-0000-000057880000}"/>
    <cellStyle name="Output 2 4 2 4 3 5" xfId="50491" xr:uid="{00000000-0005-0000-0000-000058880000}"/>
    <cellStyle name="Output 2 4 2 4 4" xfId="12293" xr:uid="{00000000-0005-0000-0000-000059880000}"/>
    <cellStyle name="Output 2 4 2 4 4 2" xfId="33625" xr:uid="{00000000-0005-0000-0000-00005A880000}"/>
    <cellStyle name="Output 2 4 2 4 5" xfId="16135" xr:uid="{00000000-0005-0000-0000-00005B880000}"/>
    <cellStyle name="Output 2 4 2 4 6" xfId="37977" xr:uid="{00000000-0005-0000-0000-00005C880000}"/>
    <cellStyle name="Output 2 4 2 4 7" xfId="46069" xr:uid="{00000000-0005-0000-0000-00005D880000}"/>
    <cellStyle name="Output 2 4 2 5" xfId="959" xr:uid="{00000000-0005-0000-0000-00005E880000}"/>
    <cellStyle name="Output 2 4 2 5 2" xfId="4154" xr:uid="{00000000-0005-0000-0000-00005F880000}"/>
    <cellStyle name="Output 2 4 2 5 2 2" xfId="17062" xr:uid="{00000000-0005-0000-0000-000060880000}"/>
    <cellStyle name="Output 2 4 2 5 2 3" xfId="23448" xr:uid="{00000000-0005-0000-0000-000061880000}"/>
    <cellStyle name="Output 2 4 2 5 2 4" xfId="41657" xr:uid="{00000000-0005-0000-0000-000062880000}"/>
    <cellStyle name="Output 2 4 2 5 2 5" xfId="49749" xr:uid="{00000000-0005-0000-0000-000063880000}"/>
    <cellStyle name="Output 2 4 2 5 3" xfId="7355" xr:uid="{00000000-0005-0000-0000-000064880000}"/>
    <cellStyle name="Output 2 4 2 5 3 2" xfId="20256" xr:uid="{00000000-0005-0000-0000-000065880000}"/>
    <cellStyle name="Output 2 4 2 5 3 3" xfId="26642" xr:uid="{00000000-0005-0000-0000-000066880000}"/>
    <cellStyle name="Output 2 4 2 5 4" xfId="11436" xr:uid="{00000000-0005-0000-0000-000067880000}"/>
    <cellStyle name="Output 2 4 2 5 4 2" xfId="32363" xr:uid="{00000000-0005-0000-0000-000068880000}"/>
    <cellStyle name="Output 2 4 2 5 5" xfId="15825" xr:uid="{00000000-0005-0000-0000-000069880000}"/>
    <cellStyle name="Output 2 4 2 5 6" xfId="36715" xr:uid="{00000000-0005-0000-0000-00006A880000}"/>
    <cellStyle name="Output 2 4 2 5 7" xfId="44807" xr:uid="{00000000-0005-0000-0000-00006B880000}"/>
    <cellStyle name="Output 2 4 2 6" xfId="2972" xr:uid="{00000000-0005-0000-0000-00006C880000}"/>
    <cellStyle name="Output 2 4 2 6 2" xfId="6167" xr:uid="{00000000-0005-0000-0000-00006D880000}"/>
    <cellStyle name="Output 2 4 2 6 2 2" xfId="19075" xr:uid="{00000000-0005-0000-0000-00006E880000}"/>
    <cellStyle name="Output 2 4 2 6 2 3" xfId="25461" xr:uid="{00000000-0005-0000-0000-00006F880000}"/>
    <cellStyle name="Output 2 4 2 6 3" xfId="9368" xr:uid="{00000000-0005-0000-0000-000070880000}"/>
    <cellStyle name="Output 2 4 2 6 3 2" xfId="22269" xr:uid="{00000000-0005-0000-0000-000071880000}"/>
    <cellStyle name="Output 2 4 2 6 3 3" xfId="28655" xr:uid="{00000000-0005-0000-0000-000072880000}"/>
    <cellStyle name="Output 2 4 2 6 4" xfId="11246" xr:uid="{00000000-0005-0000-0000-000073880000}"/>
    <cellStyle name="Output 2 4 2 6 4 2" xfId="34376" xr:uid="{00000000-0005-0000-0000-000074880000}"/>
    <cellStyle name="Output 2 4 2 6 5" xfId="16319" xr:uid="{00000000-0005-0000-0000-000075880000}"/>
    <cellStyle name="Output 2 4 2 6 6" xfId="38733" xr:uid="{00000000-0005-0000-0000-000076880000}"/>
    <cellStyle name="Output 2 4 2 6 7" xfId="46825" xr:uid="{00000000-0005-0000-0000-000077880000}"/>
    <cellStyle name="Output 2 4 2 7" xfId="588" xr:uid="{00000000-0005-0000-0000-000078880000}"/>
    <cellStyle name="Output 2 4 2 7 2" xfId="15613" xr:uid="{00000000-0005-0000-0000-000079880000}"/>
    <cellStyle name="Output 2 4 2 7 2 2" xfId="29466" xr:uid="{00000000-0005-0000-0000-00007A880000}"/>
    <cellStyle name="Output 2 4 2 7 3" xfId="16480" xr:uid="{00000000-0005-0000-0000-00007B880000}"/>
    <cellStyle name="Output 2 4 2 7 4" xfId="39555" xr:uid="{00000000-0005-0000-0000-00007C880000}"/>
    <cellStyle name="Output 2 4 2 7 5" xfId="47647" xr:uid="{00000000-0005-0000-0000-00007D880000}"/>
    <cellStyle name="Output 2 4 2 8" xfId="3783" xr:uid="{00000000-0005-0000-0000-00007E880000}"/>
    <cellStyle name="Output 2 4 2 8 2" xfId="16691" xr:uid="{00000000-0005-0000-0000-00007F880000}"/>
    <cellStyle name="Output 2 4 2 8 3" xfId="23077" xr:uid="{00000000-0005-0000-0000-000080880000}"/>
    <cellStyle name="Output 2 4 2 9" xfId="6984" xr:uid="{00000000-0005-0000-0000-000081880000}"/>
    <cellStyle name="Output 2 4 2 9 2" xfId="19885" xr:uid="{00000000-0005-0000-0000-000082880000}"/>
    <cellStyle name="Output 2 4 2 9 3" xfId="26271" xr:uid="{00000000-0005-0000-0000-000083880000}"/>
    <cellStyle name="Output 2 4 3" xfId="1121" xr:uid="{00000000-0005-0000-0000-000084880000}"/>
    <cellStyle name="Output 2 4 3 10" xfId="35364" xr:uid="{00000000-0005-0000-0000-000085880000}"/>
    <cellStyle name="Output 2 4 3 11" xfId="43456" xr:uid="{00000000-0005-0000-0000-000086880000}"/>
    <cellStyle name="Output 2 4 3 2" xfId="1621" xr:uid="{00000000-0005-0000-0000-000087880000}"/>
    <cellStyle name="Output 2 4 3 2 2" xfId="4816" xr:uid="{00000000-0005-0000-0000-000088880000}"/>
    <cellStyle name="Output 2 4 3 2 2 2" xfId="17724" xr:uid="{00000000-0005-0000-0000-000089880000}"/>
    <cellStyle name="Output 2 4 3 2 2 2 2" xfId="42204" xr:uid="{00000000-0005-0000-0000-00008A880000}"/>
    <cellStyle name="Output 2 4 3 2 2 2 3" xfId="50296" xr:uid="{00000000-0005-0000-0000-00008B880000}"/>
    <cellStyle name="Output 2 4 3 2 2 3" xfId="24110" xr:uid="{00000000-0005-0000-0000-00008C880000}"/>
    <cellStyle name="Output 2 4 3 2 2 4" xfId="37377" xr:uid="{00000000-0005-0000-0000-00008D880000}"/>
    <cellStyle name="Output 2 4 3 2 2 5" xfId="45469" xr:uid="{00000000-0005-0000-0000-00008E880000}"/>
    <cellStyle name="Output 2 4 3 2 3" xfId="8017" xr:uid="{00000000-0005-0000-0000-00008F880000}"/>
    <cellStyle name="Output 2 4 3 2 3 2" xfId="20918" xr:uid="{00000000-0005-0000-0000-000090880000}"/>
    <cellStyle name="Output 2 4 3 2 3 3" xfId="27304" xr:uid="{00000000-0005-0000-0000-000091880000}"/>
    <cellStyle name="Output 2 4 3 2 3 4" xfId="40217" xr:uid="{00000000-0005-0000-0000-000092880000}"/>
    <cellStyle name="Output 2 4 3 2 3 5" xfId="48309" xr:uid="{00000000-0005-0000-0000-000093880000}"/>
    <cellStyle name="Output 2 4 3 2 4" xfId="10867" xr:uid="{00000000-0005-0000-0000-000094880000}"/>
    <cellStyle name="Output 2 4 3 2 4 2" xfId="33025" xr:uid="{00000000-0005-0000-0000-000095880000}"/>
    <cellStyle name="Output 2 4 3 2 4 3" xfId="41433" xr:uid="{00000000-0005-0000-0000-000096880000}"/>
    <cellStyle name="Output 2 4 3 2 4 4" xfId="49525" xr:uid="{00000000-0005-0000-0000-000097880000}"/>
    <cellStyle name="Output 2 4 3 2 5" xfId="15987" xr:uid="{00000000-0005-0000-0000-000098880000}"/>
    <cellStyle name="Output 2 4 3 2 6" xfId="35864" xr:uid="{00000000-0005-0000-0000-000099880000}"/>
    <cellStyle name="Output 2 4 3 2 7" xfId="43956" xr:uid="{00000000-0005-0000-0000-00009A880000}"/>
    <cellStyle name="Output 2 4 3 3" xfId="2630" xr:uid="{00000000-0005-0000-0000-00009B880000}"/>
    <cellStyle name="Output 2 4 3 3 2" xfId="5825" xr:uid="{00000000-0005-0000-0000-00009C880000}"/>
    <cellStyle name="Output 2 4 3 3 2 2" xfId="18733" xr:uid="{00000000-0005-0000-0000-00009D880000}"/>
    <cellStyle name="Output 2 4 3 3 2 3" xfId="25119" xr:uid="{00000000-0005-0000-0000-00009E880000}"/>
    <cellStyle name="Output 2 4 3 3 2 4" xfId="38386" xr:uid="{00000000-0005-0000-0000-00009F880000}"/>
    <cellStyle name="Output 2 4 3 3 2 5" xfId="46478" xr:uid="{00000000-0005-0000-0000-0000A0880000}"/>
    <cellStyle name="Output 2 4 3 3 3" xfId="9026" xr:uid="{00000000-0005-0000-0000-0000A1880000}"/>
    <cellStyle name="Output 2 4 3 3 3 2" xfId="21927" xr:uid="{00000000-0005-0000-0000-0000A2880000}"/>
    <cellStyle name="Output 2 4 3 3 3 3" xfId="28313" xr:uid="{00000000-0005-0000-0000-0000A3880000}"/>
    <cellStyle name="Output 2 4 3 3 3 4" xfId="41226" xr:uid="{00000000-0005-0000-0000-0000A4880000}"/>
    <cellStyle name="Output 2 4 3 3 3 5" xfId="49318" xr:uid="{00000000-0005-0000-0000-0000A5880000}"/>
    <cellStyle name="Output 2 4 3 3 4" xfId="11081" xr:uid="{00000000-0005-0000-0000-0000A6880000}"/>
    <cellStyle name="Output 2 4 3 3 4 2" xfId="34034" xr:uid="{00000000-0005-0000-0000-0000A7880000}"/>
    <cellStyle name="Output 2 4 3 3 4 3" xfId="42467" xr:uid="{00000000-0005-0000-0000-0000A8880000}"/>
    <cellStyle name="Output 2 4 3 3 4 4" xfId="50559" xr:uid="{00000000-0005-0000-0000-0000A9880000}"/>
    <cellStyle name="Output 2 4 3 3 5" xfId="16235" xr:uid="{00000000-0005-0000-0000-0000AA880000}"/>
    <cellStyle name="Output 2 4 3 3 6" xfId="36361" xr:uid="{00000000-0005-0000-0000-0000AB880000}"/>
    <cellStyle name="Output 2 4 3 3 7" xfId="44453" xr:uid="{00000000-0005-0000-0000-0000AC880000}"/>
    <cellStyle name="Output 2 4 3 4" xfId="2123" xr:uid="{00000000-0005-0000-0000-0000AD880000}"/>
    <cellStyle name="Output 2 4 3 4 2" xfId="5318" xr:uid="{00000000-0005-0000-0000-0000AE880000}"/>
    <cellStyle name="Output 2 4 3 4 2 2" xfId="18226" xr:uid="{00000000-0005-0000-0000-0000AF880000}"/>
    <cellStyle name="Output 2 4 3 4 2 3" xfId="24612" xr:uid="{00000000-0005-0000-0000-0000B0880000}"/>
    <cellStyle name="Output 2 4 3 4 2 4" xfId="40719" xr:uid="{00000000-0005-0000-0000-0000B1880000}"/>
    <cellStyle name="Output 2 4 3 4 2 5" xfId="48811" xr:uid="{00000000-0005-0000-0000-0000B2880000}"/>
    <cellStyle name="Output 2 4 3 4 3" xfId="8519" xr:uid="{00000000-0005-0000-0000-0000B3880000}"/>
    <cellStyle name="Output 2 4 3 4 3 2" xfId="21420" xr:uid="{00000000-0005-0000-0000-0000B4880000}"/>
    <cellStyle name="Output 2 4 3 4 3 3" xfId="27806" xr:uid="{00000000-0005-0000-0000-0000B5880000}"/>
    <cellStyle name="Output 2 4 3 4 3 4" xfId="42384" xr:uid="{00000000-0005-0000-0000-0000B6880000}"/>
    <cellStyle name="Output 2 4 3 4 3 5" xfId="50476" xr:uid="{00000000-0005-0000-0000-0000B7880000}"/>
    <cellStyle name="Output 2 4 3 4 4" xfId="10541" xr:uid="{00000000-0005-0000-0000-0000B8880000}"/>
    <cellStyle name="Output 2 4 3 4 4 2" xfId="33527" xr:uid="{00000000-0005-0000-0000-0000B9880000}"/>
    <cellStyle name="Output 2 4 3 4 5" xfId="16114" xr:uid="{00000000-0005-0000-0000-0000BA880000}"/>
    <cellStyle name="Output 2 4 3 4 6" xfId="37879" xr:uid="{00000000-0005-0000-0000-0000BB880000}"/>
    <cellStyle name="Output 2 4 3 4 7" xfId="45971" xr:uid="{00000000-0005-0000-0000-0000BC880000}"/>
    <cellStyle name="Output 2 4 3 5" xfId="3134" xr:uid="{00000000-0005-0000-0000-0000BD880000}"/>
    <cellStyle name="Output 2 4 3 5 2" xfId="6329" xr:uid="{00000000-0005-0000-0000-0000BE880000}"/>
    <cellStyle name="Output 2 4 3 5 2 2" xfId="19237" xr:uid="{00000000-0005-0000-0000-0000BF880000}"/>
    <cellStyle name="Output 2 4 3 5 2 3" xfId="25623" xr:uid="{00000000-0005-0000-0000-0000C0880000}"/>
    <cellStyle name="Output 2 4 3 5 2 4" xfId="41797" xr:uid="{00000000-0005-0000-0000-0000C1880000}"/>
    <cellStyle name="Output 2 4 3 5 2 5" xfId="49889" xr:uid="{00000000-0005-0000-0000-0000C2880000}"/>
    <cellStyle name="Output 2 4 3 5 3" xfId="9530" xr:uid="{00000000-0005-0000-0000-0000C3880000}"/>
    <cellStyle name="Output 2 4 3 5 3 2" xfId="22431" xr:uid="{00000000-0005-0000-0000-0000C4880000}"/>
    <cellStyle name="Output 2 4 3 5 3 3" xfId="28817" xr:uid="{00000000-0005-0000-0000-0000C5880000}"/>
    <cellStyle name="Output 2 4 3 5 4" xfId="10477" xr:uid="{00000000-0005-0000-0000-0000C6880000}"/>
    <cellStyle name="Output 2 4 3 5 4 2" xfId="34538" xr:uid="{00000000-0005-0000-0000-0000C7880000}"/>
    <cellStyle name="Output 2 4 3 5 5" xfId="16359" xr:uid="{00000000-0005-0000-0000-0000C8880000}"/>
    <cellStyle name="Output 2 4 3 5 6" xfId="36877" xr:uid="{00000000-0005-0000-0000-0000C9880000}"/>
    <cellStyle name="Output 2 4 3 5 7" xfId="44969" xr:uid="{00000000-0005-0000-0000-0000CA880000}"/>
    <cellStyle name="Output 2 4 3 6" xfId="4316" xr:uid="{00000000-0005-0000-0000-0000CB880000}"/>
    <cellStyle name="Output 2 4 3 6 2" xfId="17224" xr:uid="{00000000-0005-0000-0000-0000CC880000}"/>
    <cellStyle name="Output 2 4 3 6 3" xfId="23610" xr:uid="{00000000-0005-0000-0000-0000CD880000}"/>
    <cellStyle name="Output 2 4 3 6 4" xfId="38895" xr:uid="{00000000-0005-0000-0000-0000CE880000}"/>
    <cellStyle name="Output 2 4 3 6 5" xfId="46987" xr:uid="{00000000-0005-0000-0000-0000CF880000}"/>
    <cellStyle name="Output 2 4 3 7" xfId="7517" xr:uid="{00000000-0005-0000-0000-0000D0880000}"/>
    <cellStyle name="Output 2 4 3 7 2" xfId="20418" xr:uid="{00000000-0005-0000-0000-0000D1880000}"/>
    <cellStyle name="Output 2 4 3 7 3" xfId="26804" xr:uid="{00000000-0005-0000-0000-0000D2880000}"/>
    <cellStyle name="Output 2 4 3 7 4" xfId="39717" xr:uid="{00000000-0005-0000-0000-0000D3880000}"/>
    <cellStyle name="Output 2 4 3 7 5" xfId="47809" xr:uid="{00000000-0005-0000-0000-0000D4880000}"/>
    <cellStyle name="Output 2 4 3 8" xfId="10287" xr:uid="{00000000-0005-0000-0000-0000D5880000}"/>
    <cellStyle name="Output 2 4 3 8 2" xfId="32525" xr:uid="{00000000-0005-0000-0000-0000D6880000}"/>
    <cellStyle name="Output 2 4 3 9" xfId="15865" xr:uid="{00000000-0005-0000-0000-0000D7880000}"/>
    <cellStyle name="Output 2 4 4" xfId="1293" xr:uid="{00000000-0005-0000-0000-0000D8880000}"/>
    <cellStyle name="Output 2 4 4 2" xfId="4488" xr:uid="{00000000-0005-0000-0000-0000D9880000}"/>
    <cellStyle name="Output 2 4 4 2 2" xfId="17396" xr:uid="{00000000-0005-0000-0000-0000DA880000}"/>
    <cellStyle name="Output 2 4 4 2 2 2" xfId="41935" xr:uid="{00000000-0005-0000-0000-0000DB880000}"/>
    <cellStyle name="Output 2 4 4 2 2 3" xfId="50027" xr:uid="{00000000-0005-0000-0000-0000DC880000}"/>
    <cellStyle name="Output 2 4 4 2 3" xfId="23782" xr:uid="{00000000-0005-0000-0000-0000DD880000}"/>
    <cellStyle name="Output 2 4 4 2 4" xfId="37049" xr:uid="{00000000-0005-0000-0000-0000DE880000}"/>
    <cellStyle name="Output 2 4 4 2 5" xfId="45141" xr:uid="{00000000-0005-0000-0000-0000DF880000}"/>
    <cellStyle name="Output 2 4 4 3" xfId="7689" xr:uid="{00000000-0005-0000-0000-0000E0880000}"/>
    <cellStyle name="Output 2 4 4 3 2" xfId="20590" xr:uid="{00000000-0005-0000-0000-0000E1880000}"/>
    <cellStyle name="Output 2 4 4 3 3" xfId="26976" xr:uid="{00000000-0005-0000-0000-0000E2880000}"/>
    <cellStyle name="Output 2 4 4 3 4" xfId="39889" xr:uid="{00000000-0005-0000-0000-0000E3880000}"/>
    <cellStyle name="Output 2 4 4 3 5" xfId="47981" xr:uid="{00000000-0005-0000-0000-0000E4880000}"/>
    <cellStyle name="Output 2 4 4 4" xfId="11775" xr:uid="{00000000-0005-0000-0000-0000E5880000}"/>
    <cellStyle name="Output 2 4 4 4 2" xfId="32697" xr:uid="{00000000-0005-0000-0000-0000E6880000}"/>
    <cellStyle name="Output 2 4 4 4 3" xfId="41379" xr:uid="{00000000-0005-0000-0000-0000E7880000}"/>
    <cellStyle name="Output 2 4 4 4 4" xfId="49471" xr:uid="{00000000-0005-0000-0000-0000E8880000}"/>
    <cellStyle name="Output 2 4 4 5" xfId="15907" xr:uid="{00000000-0005-0000-0000-0000E9880000}"/>
    <cellStyle name="Output 2 4 4 6" xfId="35536" xr:uid="{00000000-0005-0000-0000-0000EA880000}"/>
    <cellStyle name="Output 2 4 4 7" xfId="43628" xr:uid="{00000000-0005-0000-0000-0000EB880000}"/>
    <cellStyle name="Output 2 4 5" xfId="2302" xr:uid="{00000000-0005-0000-0000-0000EC880000}"/>
    <cellStyle name="Output 2 4 5 2" xfId="5497" xr:uid="{00000000-0005-0000-0000-0000ED880000}"/>
    <cellStyle name="Output 2 4 5 2 2" xfId="18405" xr:uid="{00000000-0005-0000-0000-0000EE880000}"/>
    <cellStyle name="Output 2 4 5 2 3" xfId="24791" xr:uid="{00000000-0005-0000-0000-0000EF880000}"/>
    <cellStyle name="Output 2 4 5 2 4" xfId="38058" xr:uid="{00000000-0005-0000-0000-0000F0880000}"/>
    <cellStyle name="Output 2 4 5 2 5" xfId="46150" xr:uid="{00000000-0005-0000-0000-0000F1880000}"/>
    <cellStyle name="Output 2 4 5 3" xfId="8698" xr:uid="{00000000-0005-0000-0000-0000F2880000}"/>
    <cellStyle name="Output 2 4 5 3 2" xfId="21599" xr:uid="{00000000-0005-0000-0000-0000F3880000}"/>
    <cellStyle name="Output 2 4 5 3 3" xfId="27985" xr:uid="{00000000-0005-0000-0000-0000F4880000}"/>
    <cellStyle name="Output 2 4 5 3 4" xfId="40898" xr:uid="{00000000-0005-0000-0000-0000F5880000}"/>
    <cellStyle name="Output 2 4 5 3 5" xfId="48990" xr:uid="{00000000-0005-0000-0000-0000F6880000}"/>
    <cellStyle name="Output 2 4 5 4" xfId="10550" xr:uid="{00000000-0005-0000-0000-0000F7880000}"/>
    <cellStyle name="Output 2 4 5 4 2" xfId="33706" xr:uid="{00000000-0005-0000-0000-0000F8880000}"/>
    <cellStyle name="Output 2 4 5 4 3" xfId="42413" xr:uid="{00000000-0005-0000-0000-0000F9880000}"/>
    <cellStyle name="Output 2 4 5 4 4" xfId="50505" xr:uid="{00000000-0005-0000-0000-0000FA880000}"/>
    <cellStyle name="Output 2 4 5 5" xfId="16153" xr:uid="{00000000-0005-0000-0000-0000FB880000}"/>
    <cellStyle name="Output 2 4 5 6" xfId="36033" xr:uid="{00000000-0005-0000-0000-0000FC880000}"/>
    <cellStyle name="Output 2 4 5 7" xfId="44125" xr:uid="{00000000-0005-0000-0000-0000FD880000}"/>
    <cellStyle name="Output 2 4 6" xfId="1830" xr:uid="{00000000-0005-0000-0000-0000FE880000}"/>
    <cellStyle name="Output 2 4 6 2" xfId="5025" xr:uid="{00000000-0005-0000-0000-0000FF880000}"/>
    <cellStyle name="Output 2 4 6 2 2" xfId="17933" xr:uid="{00000000-0005-0000-0000-000000890000}"/>
    <cellStyle name="Output 2 4 6 2 3" xfId="24319" xr:uid="{00000000-0005-0000-0000-000001890000}"/>
    <cellStyle name="Output 2 4 6 2 4" xfId="40426" xr:uid="{00000000-0005-0000-0000-000002890000}"/>
    <cellStyle name="Output 2 4 6 2 5" xfId="48518" xr:uid="{00000000-0005-0000-0000-000003890000}"/>
    <cellStyle name="Output 2 4 6 3" xfId="8226" xr:uid="{00000000-0005-0000-0000-000004890000}"/>
    <cellStyle name="Output 2 4 6 3 2" xfId="21127" xr:uid="{00000000-0005-0000-0000-000005890000}"/>
    <cellStyle name="Output 2 4 6 3 3" xfId="27513" xr:uid="{00000000-0005-0000-0000-000006890000}"/>
    <cellStyle name="Output 2 4 6 3 4" xfId="42341" xr:uid="{00000000-0005-0000-0000-000007890000}"/>
    <cellStyle name="Output 2 4 6 3 5" xfId="50433" xr:uid="{00000000-0005-0000-0000-000008890000}"/>
    <cellStyle name="Output 2 4 6 4" xfId="11564" xr:uid="{00000000-0005-0000-0000-000009890000}"/>
    <cellStyle name="Output 2 4 6 4 2" xfId="33234" xr:uid="{00000000-0005-0000-0000-00000A890000}"/>
    <cellStyle name="Output 2 4 6 5" xfId="16046" xr:uid="{00000000-0005-0000-0000-00000B890000}"/>
    <cellStyle name="Output 2 4 6 6" xfId="37586" xr:uid="{00000000-0005-0000-0000-00000C890000}"/>
    <cellStyle name="Output 2 4 6 7" xfId="45678" xr:uid="{00000000-0005-0000-0000-00000D890000}"/>
    <cellStyle name="Output 2 4 7" xfId="793" xr:uid="{00000000-0005-0000-0000-00000E890000}"/>
    <cellStyle name="Output 2 4 7 2" xfId="3988" xr:uid="{00000000-0005-0000-0000-00000F890000}"/>
    <cellStyle name="Output 2 4 7 2 2" xfId="16896" xr:uid="{00000000-0005-0000-0000-000010890000}"/>
    <cellStyle name="Output 2 4 7 2 3" xfId="23282" xr:uid="{00000000-0005-0000-0000-000011890000}"/>
    <cellStyle name="Output 2 4 7 2 4" xfId="41513" xr:uid="{00000000-0005-0000-0000-000012890000}"/>
    <cellStyle name="Output 2 4 7 2 5" xfId="49605" xr:uid="{00000000-0005-0000-0000-000013890000}"/>
    <cellStyle name="Output 2 4 7 3" xfId="7189" xr:uid="{00000000-0005-0000-0000-000014890000}"/>
    <cellStyle name="Output 2 4 7 3 2" xfId="20090" xr:uid="{00000000-0005-0000-0000-000015890000}"/>
    <cellStyle name="Output 2 4 7 3 3" xfId="26476" xr:uid="{00000000-0005-0000-0000-000016890000}"/>
    <cellStyle name="Output 2 4 7 4" xfId="12735" xr:uid="{00000000-0005-0000-0000-000017890000}"/>
    <cellStyle name="Output 2 4 7 4 2" xfId="32197" xr:uid="{00000000-0005-0000-0000-000018890000}"/>
    <cellStyle name="Output 2 4 7 5" xfId="15784" xr:uid="{00000000-0005-0000-0000-000019890000}"/>
    <cellStyle name="Output 2 4 7 6" xfId="36549" xr:uid="{00000000-0005-0000-0000-00001A890000}"/>
    <cellStyle name="Output 2 4 7 7" xfId="44641" xr:uid="{00000000-0005-0000-0000-00001B890000}"/>
    <cellStyle name="Output 2 4 8" xfId="2806" xr:uid="{00000000-0005-0000-0000-00001C890000}"/>
    <cellStyle name="Output 2 4 8 2" xfId="6001" xr:uid="{00000000-0005-0000-0000-00001D890000}"/>
    <cellStyle name="Output 2 4 8 2 2" xfId="18909" xr:uid="{00000000-0005-0000-0000-00001E890000}"/>
    <cellStyle name="Output 2 4 8 2 3" xfId="25295" xr:uid="{00000000-0005-0000-0000-00001F890000}"/>
    <cellStyle name="Output 2 4 8 3" xfId="9202" xr:uid="{00000000-0005-0000-0000-000020890000}"/>
    <cellStyle name="Output 2 4 8 3 2" xfId="22103" xr:uid="{00000000-0005-0000-0000-000021890000}"/>
    <cellStyle name="Output 2 4 8 3 3" xfId="28489" xr:uid="{00000000-0005-0000-0000-000022890000}"/>
    <cellStyle name="Output 2 4 8 4" xfId="11612" xr:uid="{00000000-0005-0000-0000-000023890000}"/>
    <cellStyle name="Output 2 4 8 4 2" xfId="34210" xr:uid="{00000000-0005-0000-0000-000024890000}"/>
    <cellStyle name="Output 2 4 8 5" xfId="16279" xr:uid="{00000000-0005-0000-0000-000025890000}"/>
    <cellStyle name="Output 2 4 8 6" xfId="38567" xr:uid="{00000000-0005-0000-0000-000026890000}"/>
    <cellStyle name="Output 2 4 8 7" xfId="46659" xr:uid="{00000000-0005-0000-0000-000027890000}"/>
    <cellStyle name="Output 2 4 9" xfId="417" xr:uid="{00000000-0005-0000-0000-000028890000}"/>
    <cellStyle name="Output 2 4 9 2" xfId="15447" xr:uid="{00000000-0005-0000-0000-000029890000}"/>
    <cellStyle name="Output 2 4 9 2 2" xfId="29301" xr:uid="{00000000-0005-0000-0000-00002A890000}"/>
    <cellStyle name="Output 2 4 9 3" xfId="15881" xr:uid="{00000000-0005-0000-0000-00002B890000}"/>
    <cellStyle name="Output 2 4 9 4" xfId="39389" xr:uid="{00000000-0005-0000-0000-00002C890000}"/>
    <cellStyle name="Output 2 4 9 5" xfId="47481" xr:uid="{00000000-0005-0000-0000-00002D890000}"/>
    <cellStyle name="Output 2 5" xfId="92" xr:uid="{00000000-0005-0000-0000-00002E890000}"/>
    <cellStyle name="Output 2 5 10" xfId="3652" xr:uid="{00000000-0005-0000-0000-00002F890000}"/>
    <cellStyle name="Output 2 5 10 2" xfId="16561" xr:uid="{00000000-0005-0000-0000-000030890000}"/>
    <cellStyle name="Output 2 5 10 3" xfId="22947" xr:uid="{00000000-0005-0000-0000-000031890000}"/>
    <cellStyle name="Output 2 5 11" xfId="6853" xr:uid="{00000000-0005-0000-0000-000032890000}"/>
    <cellStyle name="Output 2 5 11 2" xfId="19755" xr:uid="{00000000-0005-0000-0000-000033890000}"/>
    <cellStyle name="Output 2 5 11 3" xfId="26141" xr:uid="{00000000-0005-0000-0000-000034890000}"/>
    <cellStyle name="Output 2 5 12" xfId="11358" xr:uid="{00000000-0005-0000-0000-000035890000}"/>
    <cellStyle name="Output 2 5 12 2" xfId="31872" xr:uid="{00000000-0005-0000-0000-000036890000}"/>
    <cellStyle name="Output 2 5 13" xfId="15353" xr:uid="{00000000-0005-0000-0000-000037890000}"/>
    <cellStyle name="Output 2 5 14" xfId="35076" xr:uid="{00000000-0005-0000-0000-000038890000}"/>
    <cellStyle name="Output 2 5 15" xfId="43168" xr:uid="{00000000-0005-0000-0000-000039890000}"/>
    <cellStyle name="Output 2 5 2" xfId="237" xr:uid="{00000000-0005-0000-0000-00003A890000}"/>
    <cellStyle name="Output 2 5 2 10" xfId="10158" xr:uid="{00000000-0005-0000-0000-00003B890000}"/>
    <cellStyle name="Output 2 5 2 10 2" xfId="32042" xr:uid="{00000000-0005-0000-0000-00003C890000}"/>
    <cellStyle name="Output 2 5 2 11" xfId="15392" xr:uid="{00000000-0005-0000-0000-00003D890000}"/>
    <cellStyle name="Output 2 5 2 12" xfId="35242" xr:uid="{00000000-0005-0000-0000-00003E890000}"/>
    <cellStyle name="Output 2 5 2 13" xfId="43334" xr:uid="{00000000-0005-0000-0000-00003F890000}"/>
    <cellStyle name="Output 2 5 2 2" xfId="1499" xr:uid="{00000000-0005-0000-0000-000040890000}"/>
    <cellStyle name="Output 2 5 2 2 2" xfId="4694" xr:uid="{00000000-0005-0000-0000-000041890000}"/>
    <cellStyle name="Output 2 5 2 2 2 2" xfId="17602" xr:uid="{00000000-0005-0000-0000-000042890000}"/>
    <cellStyle name="Output 2 5 2 2 2 2 2" xfId="42104" xr:uid="{00000000-0005-0000-0000-000043890000}"/>
    <cellStyle name="Output 2 5 2 2 2 2 3" xfId="50196" xr:uid="{00000000-0005-0000-0000-000044890000}"/>
    <cellStyle name="Output 2 5 2 2 2 3" xfId="23988" xr:uid="{00000000-0005-0000-0000-000045890000}"/>
    <cellStyle name="Output 2 5 2 2 2 4" xfId="37255" xr:uid="{00000000-0005-0000-0000-000046890000}"/>
    <cellStyle name="Output 2 5 2 2 2 5" xfId="45347" xr:uid="{00000000-0005-0000-0000-000047890000}"/>
    <cellStyle name="Output 2 5 2 2 3" xfId="7895" xr:uid="{00000000-0005-0000-0000-000048890000}"/>
    <cellStyle name="Output 2 5 2 2 3 2" xfId="20796" xr:uid="{00000000-0005-0000-0000-000049890000}"/>
    <cellStyle name="Output 2 5 2 2 3 3" xfId="27182" xr:uid="{00000000-0005-0000-0000-00004A890000}"/>
    <cellStyle name="Output 2 5 2 2 3 4" xfId="40095" xr:uid="{00000000-0005-0000-0000-00004B890000}"/>
    <cellStyle name="Output 2 5 2 2 3 5" xfId="48187" xr:uid="{00000000-0005-0000-0000-00004C890000}"/>
    <cellStyle name="Output 2 5 2 2 4" xfId="10448" xr:uid="{00000000-0005-0000-0000-00004D890000}"/>
    <cellStyle name="Output 2 5 2 2 4 2" xfId="32903" xr:uid="{00000000-0005-0000-0000-00004E890000}"/>
    <cellStyle name="Output 2 5 2 2 4 3" xfId="41411" xr:uid="{00000000-0005-0000-0000-00004F890000}"/>
    <cellStyle name="Output 2 5 2 2 4 4" xfId="49503" xr:uid="{00000000-0005-0000-0000-000050890000}"/>
    <cellStyle name="Output 2 5 2 2 5" xfId="15953" xr:uid="{00000000-0005-0000-0000-000051890000}"/>
    <cellStyle name="Output 2 5 2 2 6" xfId="35742" xr:uid="{00000000-0005-0000-0000-000052890000}"/>
    <cellStyle name="Output 2 5 2 2 7" xfId="43834" xr:uid="{00000000-0005-0000-0000-000053890000}"/>
    <cellStyle name="Output 2 5 2 3" xfId="2508" xr:uid="{00000000-0005-0000-0000-000054890000}"/>
    <cellStyle name="Output 2 5 2 3 2" xfId="5703" xr:uid="{00000000-0005-0000-0000-000055890000}"/>
    <cellStyle name="Output 2 5 2 3 2 2" xfId="18611" xr:uid="{00000000-0005-0000-0000-000056890000}"/>
    <cellStyle name="Output 2 5 2 3 2 3" xfId="24997" xr:uid="{00000000-0005-0000-0000-000057890000}"/>
    <cellStyle name="Output 2 5 2 3 2 4" xfId="38264" xr:uid="{00000000-0005-0000-0000-000058890000}"/>
    <cellStyle name="Output 2 5 2 3 2 5" xfId="46356" xr:uid="{00000000-0005-0000-0000-000059890000}"/>
    <cellStyle name="Output 2 5 2 3 3" xfId="8904" xr:uid="{00000000-0005-0000-0000-00005A890000}"/>
    <cellStyle name="Output 2 5 2 3 3 2" xfId="21805" xr:uid="{00000000-0005-0000-0000-00005B890000}"/>
    <cellStyle name="Output 2 5 2 3 3 3" xfId="28191" xr:uid="{00000000-0005-0000-0000-00005C890000}"/>
    <cellStyle name="Output 2 5 2 3 3 4" xfId="41104" xr:uid="{00000000-0005-0000-0000-00005D890000}"/>
    <cellStyle name="Output 2 5 2 3 3 5" xfId="49196" xr:uid="{00000000-0005-0000-0000-00005E890000}"/>
    <cellStyle name="Output 2 5 2 3 4" xfId="11134" xr:uid="{00000000-0005-0000-0000-00005F890000}"/>
    <cellStyle name="Output 2 5 2 3 4 2" xfId="33912" xr:uid="{00000000-0005-0000-0000-000060890000}"/>
    <cellStyle name="Output 2 5 2 3 4 3" xfId="42445" xr:uid="{00000000-0005-0000-0000-000061890000}"/>
    <cellStyle name="Output 2 5 2 3 4 4" xfId="50537" xr:uid="{00000000-0005-0000-0000-000062890000}"/>
    <cellStyle name="Output 2 5 2 3 5" xfId="16200" xr:uid="{00000000-0005-0000-0000-000063890000}"/>
    <cellStyle name="Output 2 5 2 3 6" xfId="36239" xr:uid="{00000000-0005-0000-0000-000064890000}"/>
    <cellStyle name="Output 2 5 2 3 7" xfId="44331" xr:uid="{00000000-0005-0000-0000-000065890000}"/>
    <cellStyle name="Output 2 5 2 4" xfId="1991" xr:uid="{00000000-0005-0000-0000-000066890000}"/>
    <cellStyle name="Output 2 5 2 4 2" xfId="5186" xr:uid="{00000000-0005-0000-0000-000067890000}"/>
    <cellStyle name="Output 2 5 2 4 2 2" xfId="18094" xr:uid="{00000000-0005-0000-0000-000068890000}"/>
    <cellStyle name="Output 2 5 2 4 2 3" xfId="24480" xr:uid="{00000000-0005-0000-0000-000069890000}"/>
    <cellStyle name="Output 2 5 2 4 2 4" xfId="40587" xr:uid="{00000000-0005-0000-0000-00006A890000}"/>
    <cellStyle name="Output 2 5 2 4 2 5" xfId="48679" xr:uid="{00000000-0005-0000-0000-00006B890000}"/>
    <cellStyle name="Output 2 5 2 4 3" xfId="8387" xr:uid="{00000000-0005-0000-0000-00006C890000}"/>
    <cellStyle name="Output 2 5 2 4 3 2" xfId="21288" xr:uid="{00000000-0005-0000-0000-00006D890000}"/>
    <cellStyle name="Output 2 5 2 4 3 3" xfId="27674" xr:uid="{00000000-0005-0000-0000-00006E890000}"/>
    <cellStyle name="Output 2 5 2 4 3 4" xfId="42361" xr:uid="{00000000-0005-0000-0000-00006F890000}"/>
    <cellStyle name="Output 2 5 2 4 3 5" xfId="50453" xr:uid="{00000000-0005-0000-0000-000070890000}"/>
    <cellStyle name="Output 2 5 2 4 4" xfId="10187" xr:uid="{00000000-0005-0000-0000-000071890000}"/>
    <cellStyle name="Output 2 5 2 4 4 2" xfId="33395" xr:uid="{00000000-0005-0000-0000-000072890000}"/>
    <cellStyle name="Output 2 5 2 4 5" xfId="16079" xr:uid="{00000000-0005-0000-0000-000073890000}"/>
    <cellStyle name="Output 2 5 2 4 6" xfId="37747" xr:uid="{00000000-0005-0000-0000-000074890000}"/>
    <cellStyle name="Output 2 5 2 4 7" xfId="45839" xr:uid="{00000000-0005-0000-0000-000075890000}"/>
    <cellStyle name="Output 2 5 2 5" xfId="999" xr:uid="{00000000-0005-0000-0000-000076890000}"/>
    <cellStyle name="Output 2 5 2 5 2" xfId="4194" xr:uid="{00000000-0005-0000-0000-000077890000}"/>
    <cellStyle name="Output 2 5 2 5 2 2" xfId="17102" xr:uid="{00000000-0005-0000-0000-000078890000}"/>
    <cellStyle name="Output 2 5 2 5 2 3" xfId="23488" xr:uid="{00000000-0005-0000-0000-000079890000}"/>
    <cellStyle name="Output 2 5 2 5 2 4" xfId="41691" xr:uid="{00000000-0005-0000-0000-00007A890000}"/>
    <cellStyle name="Output 2 5 2 5 2 5" xfId="49783" xr:uid="{00000000-0005-0000-0000-00007B890000}"/>
    <cellStyle name="Output 2 5 2 5 3" xfId="7395" xr:uid="{00000000-0005-0000-0000-00007C890000}"/>
    <cellStyle name="Output 2 5 2 5 3 2" xfId="20296" xr:uid="{00000000-0005-0000-0000-00007D890000}"/>
    <cellStyle name="Output 2 5 2 5 3 3" xfId="26682" xr:uid="{00000000-0005-0000-0000-00007E890000}"/>
    <cellStyle name="Output 2 5 2 5 4" xfId="10928" xr:uid="{00000000-0005-0000-0000-00007F890000}"/>
    <cellStyle name="Output 2 5 2 5 4 2" xfId="32403" xr:uid="{00000000-0005-0000-0000-000080890000}"/>
    <cellStyle name="Output 2 5 2 5 5" xfId="15831" xr:uid="{00000000-0005-0000-0000-000081890000}"/>
    <cellStyle name="Output 2 5 2 5 6" xfId="36755" xr:uid="{00000000-0005-0000-0000-000082890000}"/>
    <cellStyle name="Output 2 5 2 5 7" xfId="44847" xr:uid="{00000000-0005-0000-0000-000083890000}"/>
    <cellStyle name="Output 2 5 2 6" xfId="3012" xr:uid="{00000000-0005-0000-0000-000084890000}"/>
    <cellStyle name="Output 2 5 2 6 2" xfId="6207" xr:uid="{00000000-0005-0000-0000-000085890000}"/>
    <cellStyle name="Output 2 5 2 6 2 2" xfId="19115" xr:uid="{00000000-0005-0000-0000-000086890000}"/>
    <cellStyle name="Output 2 5 2 6 2 3" xfId="25501" xr:uid="{00000000-0005-0000-0000-000087890000}"/>
    <cellStyle name="Output 2 5 2 6 3" xfId="9408" xr:uid="{00000000-0005-0000-0000-000088890000}"/>
    <cellStyle name="Output 2 5 2 6 3 2" xfId="22309" xr:uid="{00000000-0005-0000-0000-000089890000}"/>
    <cellStyle name="Output 2 5 2 6 3 3" xfId="28695" xr:uid="{00000000-0005-0000-0000-00008A890000}"/>
    <cellStyle name="Output 2 5 2 6 4" xfId="11054" xr:uid="{00000000-0005-0000-0000-00008B890000}"/>
    <cellStyle name="Output 2 5 2 6 4 2" xfId="34416" xr:uid="{00000000-0005-0000-0000-00008C890000}"/>
    <cellStyle name="Output 2 5 2 6 5" xfId="16325" xr:uid="{00000000-0005-0000-0000-00008D890000}"/>
    <cellStyle name="Output 2 5 2 6 6" xfId="38773" xr:uid="{00000000-0005-0000-0000-00008E890000}"/>
    <cellStyle name="Output 2 5 2 6 7" xfId="46865" xr:uid="{00000000-0005-0000-0000-00008F890000}"/>
    <cellStyle name="Output 2 5 2 7" xfId="628" xr:uid="{00000000-0005-0000-0000-000090890000}"/>
    <cellStyle name="Output 2 5 2 7 2" xfId="15653" xr:uid="{00000000-0005-0000-0000-000091890000}"/>
    <cellStyle name="Output 2 5 2 7 2 2" xfId="29506" xr:uid="{00000000-0005-0000-0000-000092890000}"/>
    <cellStyle name="Output 2 5 2 7 3" xfId="16419" xr:uid="{00000000-0005-0000-0000-000093890000}"/>
    <cellStyle name="Output 2 5 2 7 4" xfId="39595" xr:uid="{00000000-0005-0000-0000-000094890000}"/>
    <cellStyle name="Output 2 5 2 7 5" xfId="47687" xr:uid="{00000000-0005-0000-0000-000095890000}"/>
    <cellStyle name="Output 2 5 2 8" xfId="3823" xr:uid="{00000000-0005-0000-0000-000096890000}"/>
    <cellStyle name="Output 2 5 2 8 2" xfId="16731" xr:uid="{00000000-0005-0000-0000-000097890000}"/>
    <cellStyle name="Output 2 5 2 8 3" xfId="23117" xr:uid="{00000000-0005-0000-0000-000098890000}"/>
    <cellStyle name="Output 2 5 2 9" xfId="7024" xr:uid="{00000000-0005-0000-0000-000099890000}"/>
    <cellStyle name="Output 2 5 2 9 2" xfId="19925" xr:uid="{00000000-0005-0000-0000-00009A890000}"/>
    <cellStyle name="Output 2 5 2 9 3" xfId="26311" xr:uid="{00000000-0005-0000-0000-00009B890000}"/>
    <cellStyle name="Output 2 5 3" xfId="1161" xr:uid="{00000000-0005-0000-0000-00009C890000}"/>
    <cellStyle name="Output 2 5 3 10" xfId="35404" xr:uid="{00000000-0005-0000-0000-00009D890000}"/>
    <cellStyle name="Output 2 5 3 11" xfId="43496" xr:uid="{00000000-0005-0000-0000-00009E890000}"/>
    <cellStyle name="Output 2 5 3 2" xfId="1661" xr:uid="{00000000-0005-0000-0000-00009F890000}"/>
    <cellStyle name="Output 2 5 3 2 2" xfId="4856" xr:uid="{00000000-0005-0000-0000-0000A0890000}"/>
    <cellStyle name="Output 2 5 3 2 2 2" xfId="17764" xr:uid="{00000000-0005-0000-0000-0000A1890000}"/>
    <cellStyle name="Output 2 5 3 2 2 2 2" xfId="42233" xr:uid="{00000000-0005-0000-0000-0000A2890000}"/>
    <cellStyle name="Output 2 5 3 2 2 2 3" xfId="50325" xr:uid="{00000000-0005-0000-0000-0000A3890000}"/>
    <cellStyle name="Output 2 5 3 2 2 3" xfId="24150" xr:uid="{00000000-0005-0000-0000-0000A4890000}"/>
    <cellStyle name="Output 2 5 3 2 2 4" xfId="37417" xr:uid="{00000000-0005-0000-0000-0000A5890000}"/>
    <cellStyle name="Output 2 5 3 2 2 5" xfId="45509" xr:uid="{00000000-0005-0000-0000-0000A6890000}"/>
    <cellStyle name="Output 2 5 3 2 3" xfId="8057" xr:uid="{00000000-0005-0000-0000-0000A7890000}"/>
    <cellStyle name="Output 2 5 3 2 3 2" xfId="20958" xr:uid="{00000000-0005-0000-0000-0000A8890000}"/>
    <cellStyle name="Output 2 5 3 2 3 3" xfId="27344" xr:uid="{00000000-0005-0000-0000-0000A9890000}"/>
    <cellStyle name="Output 2 5 3 2 3 4" xfId="40257" xr:uid="{00000000-0005-0000-0000-0000AA890000}"/>
    <cellStyle name="Output 2 5 3 2 3 5" xfId="48349" xr:uid="{00000000-0005-0000-0000-0000AB890000}"/>
    <cellStyle name="Output 2 5 3 2 4" xfId="11346" xr:uid="{00000000-0005-0000-0000-0000AC890000}"/>
    <cellStyle name="Output 2 5 3 2 4 2" xfId="33065" xr:uid="{00000000-0005-0000-0000-0000AD890000}"/>
    <cellStyle name="Output 2 5 3 2 4 3" xfId="41438" xr:uid="{00000000-0005-0000-0000-0000AE890000}"/>
    <cellStyle name="Output 2 5 3 2 4 4" xfId="49530" xr:uid="{00000000-0005-0000-0000-0000AF890000}"/>
    <cellStyle name="Output 2 5 3 2 5" xfId="15993" xr:uid="{00000000-0005-0000-0000-0000B0890000}"/>
    <cellStyle name="Output 2 5 3 2 6" xfId="35904" xr:uid="{00000000-0005-0000-0000-0000B1890000}"/>
    <cellStyle name="Output 2 5 3 2 7" xfId="43996" xr:uid="{00000000-0005-0000-0000-0000B2890000}"/>
    <cellStyle name="Output 2 5 3 3" xfId="2670" xr:uid="{00000000-0005-0000-0000-0000B3890000}"/>
    <cellStyle name="Output 2 5 3 3 2" xfId="5865" xr:uid="{00000000-0005-0000-0000-0000B4890000}"/>
    <cellStyle name="Output 2 5 3 3 2 2" xfId="18773" xr:uid="{00000000-0005-0000-0000-0000B5890000}"/>
    <cellStyle name="Output 2 5 3 3 2 3" xfId="25159" xr:uid="{00000000-0005-0000-0000-0000B6890000}"/>
    <cellStyle name="Output 2 5 3 3 2 4" xfId="38426" xr:uid="{00000000-0005-0000-0000-0000B7890000}"/>
    <cellStyle name="Output 2 5 3 3 2 5" xfId="46518" xr:uid="{00000000-0005-0000-0000-0000B8890000}"/>
    <cellStyle name="Output 2 5 3 3 3" xfId="9066" xr:uid="{00000000-0005-0000-0000-0000B9890000}"/>
    <cellStyle name="Output 2 5 3 3 3 2" xfId="21967" xr:uid="{00000000-0005-0000-0000-0000BA890000}"/>
    <cellStyle name="Output 2 5 3 3 3 3" xfId="28353" xr:uid="{00000000-0005-0000-0000-0000BB890000}"/>
    <cellStyle name="Output 2 5 3 3 3 4" xfId="41266" xr:uid="{00000000-0005-0000-0000-0000BC890000}"/>
    <cellStyle name="Output 2 5 3 3 3 5" xfId="49358" xr:uid="{00000000-0005-0000-0000-0000BD890000}"/>
    <cellStyle name="Output 2 5 3 3 4" xfId="12316" xr:uid="{00000000-0005-0000-0000-0000BE890000}"/>
    <cellStyle name="Output 2 5 3 3 4 2" xfId="34074" xr:uid="{00000000-0005-0000-0000-0000BF890000}"/>
    <cellStyle name="Output 2 5 3 3 4 3" xfId="42472" xr:uid="{00000000-0005-0000-0000-0000C0890000}"/>
    <cellStyle name="Output 2 5 3 3 4 4" xfId="50564" xr:uid="{00000000-0005-0000-0000-0000C1890000}"/>
    <cellStyle name="Output 2 5 3 3 5" xfId="16241" xr:uid="{00000000-0005-0000-0000-0000C2890000}"/>
    <cellStyle name="Output 2 5 3 3 6" xfId="36401" xr:uid="{00000000-0005-0000-0000-0000C3890000}"/>
    <cellStyle name="Output 2 5 3 3 7" xfId="44493" xr:uid="{00000000-0005-0000-0000-0000C4890000}"/>
    <cellStyle name="Output 2 5 3 4" xfId="1919" xr:uid="{00000000-0005-0000-0000-0000C5890000}"/>
    <cellStyle name="Output 2 5 3 4 2" xfId="5114" xr:uid="{00000000-0005-0000-0000-0000C6890000}"/>
    <cellStyle name="Output 2 5 3 4 2 2" xfId="18022" xr:uid="{00000000-0005-0000-0000-0000C7890000}"/>
    <cellStyle name="Output 2 5 3 4 2 3" xfId="24408" xr:uid="{00000000-0005-0000-0000-0000C8890000}"/>
    <cellStyle name="Output 2 5 3 4 2 4" xfId="40515" xr:uid="{00000000-0005-0000-0000-0000C9890000}"/>
    <cellStyle name="Output 2 5 3 4 2 5" xfId="48607" xr:uid="{00000000-0005-0000-0000-0000CA890000}"/>
    <cellStyle name="Output 2 5 3 4 3" xfId="8315" xr:uid="{00000000-0005-0000-0000-0000CB890000}"/>
    <cellStyle name="Output 2 5 3 4 3 2" xfId="21216" xr:uid="{00000000-0005-0000-0000-0000CC890000}"/>
    <cellStyle name="Output 2 5 3 4 3 3" xfId="27602" xr:uid="{00000000-0005-0000-0000-0000CD890000}"/>
    <cellStyle name="Output 2 5 3 4 3 4" xfId="42352" xr:uid="{00000000-0005-0000-0000-0000CE890000}"/>
    <cellStyle name="Output 2 5 3 4 3 5" xfId="50444" xr:uid="{00000000-0005-0000-0000-0000CF890000}"/>
    <cellStyle name="Output 2 5 3 4 4" xfId="10658" xr:uid="{00000000-0005-0000-0000-0000D0890000}"/>
    <cellStyle name="Output 2 5 3 4 4 2" xfId="33323" xr:uid="{00000000-0005-0000-0000-0000D1890000}"/>
    <cellStyle name="Output 2 5 3 4 5" xfId="16066" xr:uid="{00000000-0005-0000-0000-0000D2890000}"/>
    <cellStyle name="Output 2 5 3 4 6" xfId="37675" xr:uid="{00000000-0005-0000-0000-0000D3890000}"/>
    <cellStyle name="Output 2 5 3 4 7" xfId="45767" xr:uid="{00000000-0005-0000-0000-0000D4890000}"/>
    <cellStyle name="Output 2 5 3 5" xfId="3174" xr:uid="{00000000-0005-0000-0000-0000D5890000}"/>
    <cellStyle name="Output 2 5 3 5 2" xfId="6369" xr:uid="{00000000-0005-0000-0000-0000D6890000}"/>
    <cellStyle name="Output 2 5 3 5 2 2" xfId="19277" xr:uid="{00000000-0005-0000-0000-0000D7890000}"/>
    <cellStyle name="Output 2 5 3 5 2 3" xfId="25663" xr:uid="{00000000-0005-0000-0000-0000D8890000}"/>
    <cellStyle name="Output 2 5 3 5 2 4" xfId="41828" xr:uid="{00000000-0005-0000-0000-0000D9890000}"/>
    <cellStyle name="Output 2 5 3 5 2 5" xfId="49920" xr:uid="{00000000-0005-0000-0000-0000DA890000}"/>
    <cellStyle name="Output 2 5 3 5 3" xfId="9570" xr:uid="{00000000-0005-0000-0000-0000DB890000}"/>
    <cellStyle name="Output 2 5 3 5 3 2" xfId="22471" xr:uid="{00000000-0005-0000-0000-0000DC890000}"/>
    <cellStyle name="Output 2 5 3 5 3 3" xfId="28857" xr:uid="{00000000-0005-0000-0000-0000DD890000}"/>
    <cellStyle name="Output 2 5 3 5 4" xfId="12271" xr:uid="{00000000-0005-0000-0000-0000DE890000}"/>
    <cellStyle name="Output 2 5 3 5 4 2" xfId="34578" xr:uid="{00000000-0005-0000-0000-0000DF890000}"/>
    <cellStyle name="Output 2 5 3 5 5" xfId="16365" xr:uid="{00000000-0005-0000-0000-0000E0890000}"/>
    <cellStyle name="Output 2 5 3 5 6" xfId="36917" xr:uid="{00000000-0005-0000-0000-0000E1890000}"/>
    <cellStyle name="Output 2 5 3 5 7" xfId="45009" xr:uid="{00000000-0005-0000-0000-0000E2890000}"/>
    <cellStyle name="Output 2 5 3 6" xfId="4356" xr:uid="{00000000-0005-0000-0000-0000E3890000}"/>
    <cellStyle name="Output 2 5 3 6 2" xfId="17264" xr:uid="{00000000-0005-0000-0000-0000E4890000}"/>
    <cellStyle name="Output 2 5 3 6 3" xfId="23650" xr:uid="{00000000-0005-0000-0000-0000E5890000}"/>
    <cellStyle name="Output 2 5 3 6 4" xfId="38935" xr:uid="{00000000-0005-0000-0000-0000E6890000}"/>
    <cellStyle name="Output 2 5 3 6 5" xfId="47027" xr:uid="{00000000-0005-0000-0000-0000E7890000}"/>
    <cellStyle name="Output 2 5 3 7" xfId="7557" xr:uid="{00000000-0005-0000-0000-0000E8890000}"/>
    <cellStyle name="Output 2 5 3 7 2" xfId="20458" xr:uid="{00000000-0005-0000-0000-0000E9890000}"/>
    <cellStyle name="Output 2 5 3 7 3" xfId="26844" xr:uid="{00000000-0005-0000-0000-0000EA890000}"/>
    <cellStyle name="Output 2 5 3 7 4" xfId="39757" xr:uid="{00000000-0005-0000-0000-0000EB890000}"/>
    <cellStyle name="Output 2 5 3 7 5" xfId="47849" xr:uid="{00000000-0005-0000-0000-0000EC890000}"/>
    <cellStyle name="Output 2 5 3 8" xfId="12294" xr:uid="{00000000-0005-0000-0000-0000ED890000}"/>
    <cellStyle name="Output 2 5 3 8 2" xfId="32565" xr:uid="{00000000-0005-0000-0000-0000EE890000}"/>
    <cellStyle name="Output 2 5 3 9" xfId="15871" xr:uid="{00000000-0005-0000-0000-0000EF890000}"/>
    <cellStyle name="Output 2 5 4" xfId="1333" xr:uid="{00000000-0005-0000-0000-0000F0890000}"/>
    <cellStyle name="Output 2 5 4 2" xfId="4528" xr:uid="{00000000-0005-0000-0000-0000F1890000}"/>
    <cellStyle name="Output 2 5 4 2 2" xfId="17436" xr:uid="{00000000-0005-0000-0000-0000F2890000}"/>
    <cellStyle name="Output 2 5 4 2 2 2" xfId="41964" xr:uid="{00000000-0005-0000-0000-0000F3890000}"/>
    <cellStyle name="Output 2 5 4 2 2 3" xfId="50056" xr:uid="{00000000-0005-0000-0000-0000F4890000}"/>
    <cellStyle name="Output 2 5 4 2 3" xfId="23822" xr:uid="{00000000-0005-0000-0000-0000F5890000}"/>
    <cellStyle name="Output 2 5 4 2 4" xfId="37089" xr:uid="{00000000-0005-0000-0000-0000F6890000}"/>
    <cellStyle name="Output 2 5 4 2 5" xfId="45181" xr:uid="{00000000-0005-0000-0000-0000F7890000}"/>
    <cellStyle name="Output 2 5 4 3" xfId="7729" xr:uid="{00000000-0005-0000-0000-0000F8890000}"/>
    <cellStyle name="Output 2 5 4 3 2" xfId="20630" xr:uid="{00000000-0005-0000-0000-0000F9890000}"/>
    <cellStyle name="Output 2 5 4 3 3" xfId="27016" xr:uid="{00000000-0005-0000-0000-0000FA890000}"/>
    <cellStyle name="Output 2 5 4 3 4" xfId="39929" xr:uid="{00000000-0005-0000-0000-0000FB890000}"/>
    <cellStyle name="Output 2 5 4 3 5" xfId="48021" xr:uid="{00000000-0005-0000-0000-0000FC890000}"/>
    <cellStyle name="Output 2 5 4 4" xfId="10385" xr:uid="{00000000-0005-0000-0000-0000FD890000}"/>
    <cellStyle name="Output 2 5 4 4 2" xfId="32737" xr:uid="{00000000-0005-0000-0000-0000FE890000}"/>
    <cellStyle name="Output 2 5 4 4 3" xfId="41384" xr:uid="{00000000-0005-0000-0000-0000FF890000}"/>
    <cellStyle name="Output 2 5 4 4 4" xfId="49476" xr:uid="{00000000-0005-0000-0000-0000008A0000}"/>
    <cellStyle name="Output 2 5 4 5" xfId="15913" xr:uid="{00000000-0005-0000-0000-0000018A0000}"/>
    <cellStyle name="Output 2 5 4 6" xfId="35576" xr:uid="{00000000-0005-0000-0000-0000028A0000}"/>
    <cellStyle name="Output 2 5 4 7" xfId="43668" xr:uid="{00000000-0005-0000-0000-0000038A0000}"/>
    <cellStyle name="Output 2 5 5" xfId="2342" xr:uid="{00000000-0005-0000-0000-0000048A0000}"/>
    <cellStyle name="Output 2 5 5 2" xfId="5537" xr:uid="{00000000-0005-0000-0000-0000058A0000}"/>
    <cellStyle name="Output 2 5 5 2 2" xfId="18445" xr:uid="{00000000-0005-0000-0000-0000068A0000}"/>
    <cellStyle name="Output 2 5 5 2 3" xfId="24831" xr:uid="{00000000-0005-0000-0000-0000078A0000}"/>
    <cellStyle name="Output 2 5 5 2 4" xfId="38098" xr:uid="{00000000-0005-0000-0000-0000088A0000}"/>
    <cellStyle name="Output 2 5 5 2 5" xfId="46190" xr:uid="{00000000-0005-0000-0000-0000098A0000}"/>
    <cellStyle name="Output 2 5 5 3" xfId="8738" xr:uid="{00000000-0005-0000-0000-00000A8A0000}"/>
    <cellStyle name="Output 2 5 5 3 2" xfId="21639" xr:uid="{00000000-0005-0000-0000-00000B8A0000}"/>
    <cellStyle name="Output 2 5 5 3 3" xfId="28025" xr:uid="{00000000-0005-0000-0000-00000C8A0000}"/>
    <cellStyle name="Output 2 5 5 3 4" xfId="40938" xr:uid="{00000000-0005-0000-0000-00000D8A0000}"/>
    <cellStyle name="Output 2 5 5 3 5" xfId="49030" xr:uid="{00000000-0005-0000-0000-00000E8A0000}"/>
    <cellStyle name="Output 2 5 5 4" xfId="12398" xr:uid="{00000000-0005-0000-0000-00000F8A0000}"/>
    <cellStyle name="Output 2 5 5 4 2" xfId="33746" xr:uid="{00000000-0005-0000-0000-0000108A0000}"/>
    <cellStyle name="Output 2 5 5 4 3" xfId="42418" xr:uid="{00000000-0005-0000-0000-0000118A0000}"/>
    <cellStyle name="Output 2 5 5 4 4" xfId="50510" xr:uid="{00000000-0005-0000-0000-0000128A0000}"/>
    <cellStyle name="Output 2 5 5 5" xfId="16159" xr:uid="{00000000-0005-0000-0000-0000138A0000}"/>
    <cellStyle name="Output 2 5 5 6" xfId="36073" xr:uid="{00000000-0005-0000-0000-0000148A0000}"/>
    <cellStyle name="Output 2 5 5 7" xfId="44165" xr:uid="{00000000-0005-0000-0000-0000158A0000}"/>
    <cellStyle name="Output 2 5 6" xfId="2138" xr:uid="{00000000-0005-0000-0000-0000168A0000}"/>
    <cellStyle name="Output 2 5 6 2" xfId="5333" xr:uid="{00000000-0005-0000-0000-0000178A0000}"/>
    <cellStyle name="Output 2 5 6 2 2" xfId="18241" xr:uid="{00000000-0005-0000-0000-0000188A0000}"/>
    <cellStyle name="Output 2 5 6 2 3" xfId="24627" xr:uid="{00000000-0005-0000-0000-0000198A0000}"/>
    <cellStyle name="Output 2 5 6 2 4" xfId="40734" xr:uid="{00000000-0005-0000-0000-00001A8A0000}"/>
    <cellStyle name="Output 2 5 6 2 5" xfId="48826" xr:uid="{00000000-0005-0000-0000-00001B8A0000}"/>
    <cellStyle name="Output 2 5 6 3" xfId="8534" xr:uid="{00000000-0005-0000-0000-00001C8A0000}"/>
    <cellStyle name="Output 2 5 6 3 2" xfId="21435" xr:uid="{00000000-0005-0000-0000-00001D8A0000}"/>
    <cellStyle name="Output 2 5 6 3 3" xfId="27821" xr:uid="{00000000-0005-0000-0000-00001E8A0000}"/>
    <cellStyle name="Output 2 5 6 3 4" xfId="42385" xr:uid="{00000000-0005-0000-0000-00001F8A0000}"/>
    <cellStyle name="Output 2 5 6 3 5" xfId="50477" xr:uid="{00000000-0005-0000-0000-0000208A0000}"/>
    <cellStyle name="Output 2 5 6 4" xfId="10853" xr:uid="{00000000-0005-0000-0000-0000218A0000}"/>
    <cellStyle name="Output 2 5 6 4 2" xfId="33542" xr:uid="{00000000-0005-0000-0000-0000228A0000}"/>
    <cellStyle name="Output 2 5 6 5" xfId="16115" xr:uid="{00000000-0005-0000-0000-0000238A0000}"/>
    <cellStyle name="Output 2 5 6 6" xfId="37894" xr:uid="{00000000-0005-0000-0000-0000248A0000}"/>
    <cellStyle name="Output 2 5 6 7" xfId="45986" xr:uid="{00000000-0005-0000-0000-0000258A0000}"/>
    <cellStyle name="Output 2 5 7" xfId="833" xr:uid="{00000000-0005-0000-0000-0000268A0000}"/>
    <cellStyle name="Output 2 5 7 2" xfId="4028" xr:uid="{00000000-0005-0000-0000-0000278A0000}"/>
    <cellStyle name="Output 2 5 7 2 2" xfId="16936" xr:uid="{00000000-0005-0000-0000-0000288A0000}"/>
    <cellStyle name="Output 2 5 7 2 3" xfId="23322" xr:uid="{00000000-0005-0000-0000-0000298A0000}"/>
    <cellStyle name="Output 2 5 7 2 4" xfId="41548" xr:uid="{00000000-0005-0000-0000-00002A8A0000}"/>
    <cellStyle name="Output 2 5 7 2 5" xfId="49640" xr:uid="{00000000-0005-0000-0000-00002B8A0000}"/>
    <cellStyle name="Output 2 5 7 3" xfId="7229" xr:uid="{00000000-0005-0000-0000-00002C8A0000}"/>
    <cellStyle name="Output 2 5 7 3 2" xfId="20130" xr:uid="{00000000-0005-0000-0000-00002D8A0000}"/>
    <cellStyle name="Output 2 5 7 3 3" xfId="26516" xr:uid="{00000000-0005-0000-0000-00002E8A0000}"/>
    <cellStyle name="Output 2 5 7 4" xfId="12959" xr:uid="{00000000-0005-0000-0000-00002F8A0000}"/>
    <cellStyle name="Output 2 5 7 4 2" xfId="32237" xr:uid="{00000000-0005-0000-0000-0000308A0000}"/>
    <cellStyle name="Output 2 5 7 5" xfId="15790" xr:uid="{00000000-0005-0000-0000-0000318A0000}"/>
    <cellStyle name="Output 2 5 7 6" xfId="36589" xr:uid="{00000000-0005-0000-0000-0000328A0000}"/>
    <cellStyle name="Output 2 5 7 7" xfId="44681" xr:uid="{00000000-0005-0000-0000-0000338A0000}"/>
    <cellStyle name="Output 2 5 8" xfId="2846" xr:uid="{00000000-0005-0000-0000-0000348A0000}"/>
    <cellStyle name="Output 2 5 8 2" xfId="6041" xr:uid="{00000000-0005-0000-0000-0000358A0000}"/>
    <cellStyle name="Output 2 5 8 2 2" xfId="18949" xr:uid="{00000000-0005-0000-0000-0000368A0000}"/>
    <cellStyle name="Output 2 5 8 2 3" xfId="25335" xr:uid="{00000000-0005-0000-0000-0000378A0000}"/>
    <cellStyle name="Output 2 5 8 3" xfId="9242" xr:uid="{00000000-0005-0000-0000-0000388A0000}"/>
    <cellStyle name="Output 2 5 8 3 2" xfId="22143" xr:uid="{00000000-0005-0000-0000-0000398A0000}"/>
    <cellStyle name="Output 2 5 8 3 3" xfId="28529" xr:uid="{00000000-0005-0000-0000-00003A8A0000}"/>
    <cellStyle name="Output 2 5 8 4" xfId="11812" xr:uid="{00000000-0005-0000-0000-00003B8A0000}"/>
    <cellStyle name="Output 2 5 8 4 2" xfId="34250" xr:uid="{00000000-0005-0000-0000-00003C8A0000}"/>
    <cellStyle name="Output 2 5 8 5" xfId="16285" xr:uid="{00000000-0005-0000-0000-00003D8A0000}"/>
    <cellStyle name="Output 2 5 8 6" xfId="38607" xr:uid="{00000000-0005-0000-0000-00003E8A0000}"/>
    <cellStyle name="Output 2 5 8 7" xfId="46699" xr:uid="{00000000-0005-0000-0000-00003F8A0000}"/>
    <cellStyle name="Output 2 5 9" xfId="457" xr:uid="{00000000-0005-0000-0000-0000408A0000}"/>
    <cellStyle name="Output 2 5 9 2" xfId="15487" xr:uid="{00000000-0005-0000-0000-0000418A0000}"/>
    <cellStyle name="Output 2 5 9 2 2" xfId="29341" xr:uid="{00000000-0005-0000-0000-0000428A0000}"/>
    <cellStyle name="Output 2 5 9 3" xfId="16069" xr:uid="{00000000-0005-0000-0000-0000438A0000}"/>
    <cellStyle name="Output 2 5 9 4" xfId="39429" xr:uid="{00000000-0005-0000-0000-0000448A0000}"/>
    <cellStyle name="Output 2 5 9 5" xfId="47521" xr:uid="{00000000-0005-0000-0000-0000458A0000}"/>
    <cellStyle name="Output 2 6" xfId="54" xr:uid="{00000000-0005-0000-0000-0000468A0000}"/>
    <cellStyle name="Output 2 6 10" xfId="3614" xr:uid="{00000000-0005-0000-0000-0000478A0000}"/>
    <cellStyle name="Output 2 6 10 2" xfId="16523" xr:uid="{00000000-0005-0000-0000-0000488A0000}"/>
    <cellStyle name="Output 2 6 10 3" xfId="22909" xr:uid="{00000000-0005-0000-0000-0000498A0000}"/>
    <cellStyle name="Output 2 6 11" xfId="6815" xr:uid="{00000000-0005-0000-0000-00004A8A0000}"/>
    <cellStyle name="Output 2 6 11 2" xfId="19717" xr:uid="{00000000-0005-0000-0000-00004B8A0000}"/>
    <cellStyle name="Output 2 6 11 3" xfId="26103" xr:uid="{00000000-0005-0000-0000-00004C8A0000}"/>
    <cellStyle name="Output 2 6 12" xfId="10240" xr:uid="{00000000-0005-0000-0000-00004D8A0000}"/>
    <cellStyle name="Output 2 6 12 2" xfId="31834" xr:uid="{00000000-0005-0000-0000-00004E8A0000}"/>
    <cellStyle name="Output 2 6 13" xfId="15348" xr:uid="{00000000-0005-0000-0000-00004F8A0000}"/>
    <cellStyle name="Output 2 6 14" xfId="35038" xr:uid="{00000000-0005-0000-0000-0000508A0000}"/>
    <cellStyle name="Output 2 6 15" xfId="43130" xr:uid="{00000000-0005-0000-0000-0000518A0000}"/>
    <cellStyle name="Output 2 6 2" xfId="199" xr:uid="{00000000-0005-0000-0000-0000528A0000}"/>
    <cellStyle name="Output 2 6 2 10" xfId="13019" xr:uid="{00000000-0005-0000-0000-0000538A0000}"/>
    <cellStyle name="Output 2 6 2 10 2" xfId="32004" xr:uid="{00000000-0005-0000-0000-0000548A0000}"/>
    <cellStyle name="Output 2 6 2 11" xfId="15387" xr:uid="{00000000-0005-0000-0000-0000558A0000}"/>
    <cellStyle name="Output 2 6 2 12" xfId="35204" xr:uid="{00000000-0005-0000-0000-0000568A0000}"/>
    <cellStyle name="Output 2 6 2 13" xfId="43296" xr:uid="{00000000-0005-0000-0000-0000578A0000}"/>
    <cellStyle name="Output 2 6 2 2" xfId="1461" xr:uid="{00000000-0005-0000-0000-0000588A0000}"/>
    <cellStyle name="Output 2 6 2 2 2" xfId="4656" xr:uid="{00000000-0005-0000-0000-0000598A0000}"/>
    <cellStyle name="Output 2 6 2 2 2 2" xfId="17564" xr:uid="{00000000-0005-0000-0000-00005A8A0000}"/>
    <cellStyle name="Output 2 6 2 2 2 2 2" xfId="42075" xr:uid="{00000000-0005-0000-0000-00005B8A0000}"/>
    <cellStyle name="Output 2 6 2 2 2 2 3" xfId="50167" xr:uid="{00000000-0005-0000-0000-00005C8A0000}"/>
    <cellStyle name="Output 2 6 2 2 2 3" xfId="23950" xr:uid="{00000000-0005-0000-0000-00005D8A0000}"/>
    <cellStyle name="Output 2 6 2 2 2 4" xfId="37217" xr:uid="{00000000-0005-0000-0000-00005E8A0000}"/>
    <cellStyle name="Output 2 6 2 2 2 5" xfId="45309" xr:uid="{00000000-0005-0000-0000-00005F8A0000}"/>
    <cellStyle name="Output 2 6 2 2 3" xfId="7857" xr:uid="{00000000-0005-0000-0000-0000608A0000}"/>
    <cellStyle name="Output 2 6 2 2 3 2" xfId="20758" xr:uid="{00000000-0005-0000-0000-0000618A0000}"/>
    <cellStyle name="Output 2 6 2 2 3 3" xfId="27144" xr:uid="{00000000-0005-0000-0000-0000628A0000}"/>
    <cellStyle name="Output 2 6 2 2 3 4" xfId="40057" xr:uid="{00000000-0005-0000-0000-0000638A0000}"/>
    <cellStyle name="Output 2 6 2 2 3 5" xfId="48149" xr:uid="{00000000-0005-0000-0000-0000648A0000}"/>
    <cellStyle name="Output 2 6 2 2 4" xfId="11128" xr:uid="{00000000-0005-0000-0000-0000658A0000}"/>
    <cellStyle name="Output 2 6 2 2 4 2" xfId="32865" xr:uid="{00000000-0005-0000-0000-0000668A0000}"/>
    <cellStyle name="Output 2 6 2 2 4 3" xfId="41407" xr:uid="{00000000-0005-0000-0000-0000678A0000}"/>
    <cellStyle name="Output 2 6 2 2 4 4" xfId="49499" xr:uid="{00000000-0005-0000-0000-0000688A0000}"/>
    <cellStyle name="Output 2 6 2 2 5" xfId="15948" xr:uid="{00000000-0005-0000-0000-0000698A0000}"/>
    <cellStyle name="Output 2 6 2 2 6" xfId="35704" xr:uid="{00000000-0005-0000-0000-00006A8A0000}"/>
    <cellStyle name="Output 2 6 2 2 7" xfId="43796" xr:uid="{00000000-0005-0000-0000-00006B8A0000}"/>
    <cellStyle name="Output 2 6 2 3" xfId="2470" xr:uid="{00000000-0005-0000-0000-00006C8A0000}"/>
    <cellStyle name="Output 2 6 2 3 2" xfId="5665" xr:uid="{00000000-0005-0000-0000-00006D8A0000}"/>
    <cellStyle name="Output 2 6 2 3 2 2" xfId="18573" xr:uid="{00000000-0005-0000-0000-00006E8A0000}"/>
    <cellStyle name="Output 2 6 2 3 2 3" xfId="24959" xr:uid="{00000000-0005-0000-0000-00006F8A0000}"/>
    <cellStyle name="Output 2 6 2 3 2 4" xfId="38226" xr:uid="{00000000-0005-0000-0000-0000708A0000}"/>
    <cellStyle name="Output 2 6 2 3 2 5" xfId="46318" xr:uid="{00000000-0005-0000-0000-0000718A0000}"/>
    <cellStyle name="Output 2 6 2 3 3" xfId="8866" xr:uid="{00000000-0005-0000-0000-0000728A0000}"/>
    <cellStyle name="Output 2 6 2 3 3 2" xfId="21767" xr:uid="{00000000-0005-0000-0000-0000738A0000}"/>
    <cellStyle name="Output 2 6 2 3 3 3" xfId="28153" xr:uid="{00000000-0005-0000-0000-0000748A0000}"/>
    <cellStyle name="Output 2 6 2 3 3 4" xfId="41066" xr:uid="{00000000-0005-0000-0000-0000758A0000}"/>
    <cellStyle name="Output 2 6 2 3 3 5" xfId="49158" xr:uid="{00000000-0005-0000-0000-0000768A0000}"/>
    <cellStyle name="Output 2 6 2 3 4" xfId="12676" xr:uid="{00000000-0005-0000-0000-0000778A0000}"/>
    <cellStyle name="Output 2 6 2 3 4 2" xfId="33874" xr:uid="{00000000-0005-0000-0000-0000788A0000}"/>
    <cellStyle name="Output 2 6 2 3 4 3" xfId="42441" xr:uid="{00000000-0005-0000-0000-0000798A0000}"/>
    <cellStyle name="Output 2 6 2 3 4 4" xfId="50533" xr:uid="{00000000-0005-0000-0000-00007A8A0000}"/>
    <cellStyle name="Output 2 6 2 3 5" xfId="16195" xr:uid="{00000000-0005-0000-0000-00007B8A0000}"/>
    <cellStyle name="Output 2 6 2 3 6" xfId="36201" xr:uid="{00000000-0005-0000-0000-00007C8A0000}"/>
    <cellStyle name="Output 2 6 2 3 7" xfId="44293" xr:uid="{00000000-0005-0000-0000-00007D8A0000}"/>
    <cellStyle name="Output 2 6 2 4" xfId="2139" xr:uid="{00000000-0005-0000-0000-00007E8A0000}"/>
    <cellStyle name="Output 2 6 2 4 2" xfId="5334" xr:uid="{00000000-0005-0000-0000-00007F8A0000}"/>
    <cellStyle name="Output 2 6 2 4 2 2" xfId="18242" xr:uid="{00000000-0005-0000-0000-0000808A0000}"/>
    <cellStyle name="Output 2 6 2 4 2 3" xfId="24628" xr:uid="{00000000-0005-0000-0000-0000818A0000}"/>
    <cellStyle name="Output 2 6 2 4 2 4" xfId="40735" xr:uid="{00000000-0005-0000-0000-0000828A0000}"/>
    <cellStyle name="Output 2 6 2 4 2 5" xfId="48827" xr:uid="{00000000-0005-0000-0000-0000838A0000}"/>
    <cellStyle name="Output 2 6 2 4 3" xfId="8535" xr:uid="{00000000-0005-0000-0000-0000848A0000}"/>
    <cellStyle name="Output 2 6 2 4 3 2" xfId="21436" xr:uid="{00000000-0005-0000-0000-0000858A0000}"/>
    <cellStyle name="Output 2 6 2 4 3 3" xfId="27822" xr:uid="{00000000-0005-0000-0000-0000868A0000}"/>
    <cellStyle name="Output 2 6 2 4 3 4" xfId="42386" xr:uid="{00000000-0005-0000-0000-0000878A0000}"/>
    <cellStyle name="Output 2 6 2 4 3 5" xfId="50478" xr:uid="{00000000-0005-0000-0000-0000888A0000}"/>
    <cellStyle name="Output 2 6 2 4 4" xfId="12677" xr:uid="{00000000-0005-0000-0000-0000898A0000}"/>
    <cellStyle name="Output 2 6 2 4 4 2" xfId="33543" xr:uid="{00000000-0005-0000-0000-00008A8A0000}"/>
    <cellStyle name="Output 2 6 2 4 5" xfId="16116" xr:uid="{00000000-0005-0000-0000-00008B8A0000}"/>
    <cellStyle name="Output 2 6 2 4 6" xfId="37895" xr:uid="{00000000-0005-0000-0000-00008C8A0000}"/>
    <cellStyle name="Output 2 6 2 4 7" xfId="45987" xr:uid="{00000000-0005-0000-0000-00008D8A0000}"/>
    <cellStyle name="Output 2 6 2 5" xfId="961" xr:uid="{00000000-0005-0000-0000-00008E8A0000}"/>
    <cellStyle name="Output 2 6 2 5 2" xfId="4156" xr:uid="{00000000-0005-0000-0000-00008F8A0000}"/>
    <cellStyle name="Output 2 6 2 5 2 2" xfId="17064" xr:uid="{00000000-0005-0000-0000-0000908A0000}"/>
    <cellStyle name="Output 2 6 2 5 2 3" xfId="23450" xr:uid="{00000000-0005-0000-0000-0000918A0000}"/>
    <cellStyle name="Output 2 6 2 5 2 4" xfId="41659" xr:uid="{00000000-0005-0000-0000-0000928A0000}"/>
    <cellStyle name="Output 2 6 2 5 2 5" xfId="49751" xr:uid="{00000000-0005-0000-0000-0000938A0000}"/>
    <cellStyle name="Output 2 6 2 5 3" xfId="7357" xr:uid="{00000000-0005-0000-0000-0000948A0000}"/>
    <cellStyle name="Output 2 6 2 5 3 2" xfId="20258" xr:uid="{00000000-0005-0000-0000-0000958A0000}"/>
    <cellStyle name="Output 2 6 2 5 3 3" xfId="26644" xr:uid="{00000000-0005-0000-0000-0000968A0000}"/>
    <cellStyle name="Output 2 6 2 5 4" xfId="12148" xr:uid="{00000000-0005-0000-0000-0000978A0000}"/>
    <cellStyle name="Output 2 6 2 5 4 2" xfId="32365" xr:uid="{00000000-0005-0000-0000-0000988A0000}"/>
    <cellStyle name="Output 2 6 2 5 5" xfId="15826" xr:uid="{00000000-0005-0000-0000-0000998A0000}"/>
    <cellStyle name="Output 2 6 2 5 6" xfId="36717" xr:uid="{00000000-0005-0000-0000-00009A8A0000}"/>
    <cellStyle name="Output 2 6 2 5 7" xfId="44809" xr:uid="{00000000-0005-0000-0000-00009B8A0000}"/>
    <cellStyle name="Output 2 6 2 6" xfId="2974" xr:uid="{00000000-0005-0000-0000-00009C8A0000}"/>
    <cellStyle name="Output 2 6 2 6 2" xfId="6169" xr:uid="{00000000-0005-0000-0000-00009D8A0000}"/>
    <cellStyle name="Output 2 6 2 6 2 2" xfId="19077" xr:uid="{00000000-0005-0000-0000-00009E8A0000}"/>
    <cellStyle name="Output 2 6 2 6 2 3" xfId="25463" xr:uid="{00000000-0005-0000-0000-00009F8A0000}"/>
    <cellStyle name="Output 2 6 2 6 3" xfId="9370" xr:uid="{00000000-0005-0000-0000-0000A08A0000}"/>
    <cellStyle name="Output 2 6 2 6 3 2" xfId="22271" xr:uid="{00000000-0005-0000-0000-0000A18A0000}"/>
    <cellStyle name="Output 2 6 2 6 3 3" xfId="28657" xr:uid="{00000000-0005-0000-0000-0000A28A0000}"/>
    <cellStyle name="Output 2 6 2 6 4" xfId="12578" xr:uid="{00000000-0005-0000-0000-0000A38A0000}"/>
    <cellStyle name="Output 2 6 2 6 4 2" xfId="34378" xr:uid="{00000000-0005-0000-0000-0000A48A0000}"/>
    <cellStyle name="Output 2 6 2 6 5" xfId="16320" xr:uid="{00000000-0005-0000-0000-0000A58A0000}"/>
    <cellStyle name="Output 2 6 2 6 6" xfId="38735" xr:uid="{00000000-0005-0000-0000-0000A68A0000}"/>
    <cellStyle name="Output 2 6 2 6 7" xfId="46827" xr:uid="{00000000-0005-0000-0000-0000A78A0000}"/>
    <cellStyle name="Output 2 6 2 7" xfId="590" xr:uid="{00000000-0005-0000-0000-0000A88A0000}"/>
    <cellStyle name="Output 2 6 2 7 2" xfId="15615" xr:uid="{00000000-0005-0000-0000-0000A98A0000}"/>
    <cellStyle name="Output 2 6 2 7 2 2" xfId="29468" xr:uid="{00000000-0005-0000-0000-0000AA8A0000}"/>
    <cellStyle name="Output 2 6 2 7 3" xfId="16454" xr:uid="{00000000-0005-0000-0000-0000AB8A0000}"/>
    <cellStyle name="Output 2 6 2 7 4" xfId="39557" xr:uid="{00000000-0005-0000-0000-0000AC8A0000}"/>
    <cellStyle name="Output 2 6 2 7 5" xfId="47649" xr:uid="{00000000-0005-0000-0000-0000AD8A0000}"/>
    <cellStyle name="Output 2 6 2 8" xfId="3785" xr:uid="{00000000-0005-0000-0000-0000AE8A0000}"/>
    <cellStyle name="Output 2 6 2 8 2" xfId="16693" xr:uid="{00000000-0005-0000-0000-0000AF8A0000}"/>
    <cellStyle name="Output 2 6 2 8 3" xfId="23079" xr:uid="{00000000-0005-0000-0000-0000B08A0000}"/>
    <cellStyle name="Output 2 6 2 9" xfId="6986" xr:uid="{00000000-0005-0000-0000-0000B18A0000}"/>
    <cellStyle name="Output 2 6 2 9 2" xfId="19887" xr:uid="{00000000-0005-0000-0000-0000B28A0000}"/>
    <cellStyle name="Output 2 6 2 9 3" xfId="26273" xr:uid="{00000000-0005-0000-0000-0000B38A0000}"/>
    <cellStyle name="Output 2 6 3" xfId="1123" xr:uid="{00000000-0005-0000-0000-0000B48A0000}"/>
    <cellStyle name="Output 2 6 3 10" xfId="35366" xr:uid="{00000000-0005-0000-0000-0000B58A0000}"/>
    <cellStyle name="Output 2 6 3 11" xfId="43458" xr:uid="{00000000-0005-0000-0000-0000B68A0000}"/>
    <cellStyle name="Output 2 6 3 2" xfId="1623" xr:uid="{00000000-0005-0000-0000-0000B78A0000}"/>
    <cellStyle name="Output 2 6 3 2 2" xfId="4818" xr:uid="{00000000-0005-0000-0000-0000B88A0000}"/>
    <cellStyle name="Output 2 6 3 2 2 2" xfId="17726" xr:uid="{00000000-0005-0000-0000-0000B98A0000}"/>
    <cellStyle name="Output 2 6 3 2 2 2 2" xfId="42205" xr:uid="{00000000-0005-0000-0000-0000BA8A0000}"/>
    <cellStyle name="Output 2 6 3 2 2 2 3" xfId="50297" xr:uid="{00000000-0005-0000-0000-0000BB8A0000}"/>
    <cellStyle name="Output 2 6 3 2 2 3" xfId="24112" xr:uid="{00000000-0005-0000-0000-0000BC8A0000}"/>
    <cellStyle name="Output 2 6 3 2 2 4" xfId="37379" xr:uid="{00000000-0005-0000-0000-0000BD8A0000}"/>
    <cellStyle name="Output 2 6 3 2 2 5" xfId="45471" xr:uid="{00000000-0005-0000-0000-0000BE8A0000}"/>
    <cellStyle name="Output 2 6 3 2 3" xfId="8019" xr:uid="{00000000-0005-0000-0000-0000BF8A0000}"/>
    <cellStyle name="Output 2 6 3 2 3 2" xfId="20920" xr:uid="{00000000-0005-0000-0000-0000C08A0000}"/>
    <cellStyle name="Output 2 6 3 2 3 3" xfId="27306" xr:uid="{00000000-0005-0000-0000-0000C18A0000}"/>
    <cellStyle name="Output 2 6 3 2 3 4" xfId="40219" xr:uid="{00000000-0005-0000-0000-0000C28A0000}"/>
    <cellStyle name="Output 2 6 3 2 3 5" xfId="48311" xr:uid="{00000000-0005-0000-0000-0000C38A0000}"/>
    <cellStyle name="Output 2 6 3 2 4" xfId="12681" xr:uid="{00000000-0005-0000-0000-0000C48A0000}"/>
    <cellStyle name="Output 2 6 3 2 4 2" xfId="33027" xr:uid="{00000000-0005-0000-0000-0000C58A0000}"/>
    <cellStyle name="Output 2 6 3 2 4 3" xfId="41434" xr:uid="{00000000-0005-0000-0000-0000C68A0000}"/>
    <cellStyle name="Output 2 6 3 2 4 4" xfId="49526" xr:uid="{00000000-0005-0000-0000-0000C78A0000}"/>
    <cellStyle name="Output 2 6 3 2 5" xfId="15988" xr:uid="{00000000-0005-0000-0000-0000C88A0000}"/>
    <cellStyle name="Output 2 6 3 2 6" xfId="35866" xr:uid="{00000000-0005-0000-0000-0000C98A0000}"/>
    <cellStyle name="Output 2 6 3 2 7" xfId="43958" xr:uid="{00000000-0005-0000-0000-0000CA8A0000}"/>
    <cellStyle name="Output 2 6 3 3" xfId="2632" xr:uid="{00000000-0005-0000-0000-0000CB8A0000}"/>
    <cellStyle name="Output 2 6 3 3 2" xfId="5827" xr:uid="{00000000-0005-0000-0000-0000CC8A0000}"/>
    <cellStyle name="Output 2 6 3 3 2 2" xfId="18735" xr:uid="{00000000-0005-0000-0000-0000CD8A0000}"/>
    <cellStyle name="Output 2 6 3 3 2 3" xfId="25121" xr:uid="{00000000-0005-0000-0000-0000CE8A0000}"/>
    <cellStyle name="Output 2 6 3 3 2 4" xfId="38388" xr:uid="{00000000-0005-0000-0000-0000CF8A0000}"/>
    <cellStyle name="Output 2 6 3 3 2 5" xfId="46480" xr:uid="{00000000-0005-0000-0000-0000D08A0000}"/>
    <cellStyle name="Output 2 6 3 3 3" xfId="9028" xr:uid="{00000000-0005-0000-0000-0000D18A0000}"/>
    <cellStyle name="Output 2 6 3 3 3 2" xfId="21929" xr:uid="{00000000-0005-0000-0000-0000D28A0000}"/>
    <cellStyle name="Output 2 6 3 3 3 3" xfId="28315" xr:uid="{00000000-0005-0000-0000-0000D38A0000}"/>
    <cellStyle name="Output 2 6 3 3 3 4" xfId="41228" xr:uid="{00000000-0005-0000-0000-0000D48A0000}"/>
    <cellStyle name="Output 2 6 3 3 3 5" xfId="49320" xr:uid="{00000000-0005-0000-0000-0000D58A0000}"/>
    <cellStyle name="Output 2 6 3 3 4" xfId="10052" xr:uid="{00000000-0005-0000-0000-0000D68A0000}"/>
    <cellStyle name="Output 2 6 3 3 4 2" xfId="34036" xr:uid="{00000000-0005-0000-0000-0000D78A0000}"/>
    <cellStyle name="Output 2 6 3 3 4 3" xfId="42468" xr:uid="{00000000-0005-0000-0000-0000D88A0000}"/>
    <cellStyle name="Output 2 6 3 3 4 4" xfId="50560" xr:uid="{00000000-0005-0000-0000-0000D98A0000}"/>
    <cellStyle name="Output 2 6 3 3 5" xfId="16236" xr:uid="{00000000-0005-0000-0000-0000DA8A0000}"/>
    <cellStyle name="Output 2 6 3 3 6" xfId="36363" xr:uid="{00000000-0005-0000-0000-0000DB8A0000}"/>
    <cellStyle name="Output 2 6 3 3 7" xfId="44455" xr:uid="{00000000-0005-0000-0000-0000DC8A0000}"/>
    <cellStyle name="Output 2 6 3 4" xfId="1787" xr:uid="{00000000-0005-0000-0000-0000DD8A0000}"/>
    <cellStyle name="Output 2 6 3 4 2" xfId="4982" xr:uid="{00000000-0005-0000-0000-0000DE8A0000}"/>
    <cellStyle name="Output 2 6 3 4 2 2" xfId="17890" xr:uid="{00000000-0005-0000-0000-0000DF8A0000}"/>
    <cellStyle name="Output 2 6 3 4 2 3" xfId="24276" xr:uid="{00000000-0005-0000-0000-0000E08A0000}"/>
    <cellStyle name="Output 2 6 3 4 2 4" xfId="40383" xr:uid="{00000000-0005-0000-0000-0000E18A0000}"/>
    <cellStyle name="Output 2 6 3 4 2 5" xfId="48475" xr:uid="{00000000-0005-0000-0000-0000E28A0000}"/>
    <cellStyle name="Output 2 6 3 4 3" xfId="8183" xr:uid="{00000000-0005-0000-0000-0000E38A0000}"/>
    <cellStyle name="Output 2 6 3 4 3 2" xfId="21084" xr:uid="{00000000-0005-0000-0000-0000E48A0000}"/>
    <cellStyle name="Output 2 6 3 4 3 3" xfId="27470" xr:uid="{00000000-0005-0000-0000-0000E58A0000}"/>
    <cellStyle name="Output 2 6 3 4 3 4" xfId="42327" xr:uid="{00000000-0005-0000-0000-0000E68A0000}"/>
    <cellStyle name="Output 2 6 3 4 3 5" xfId="50419" xr:uid="{00000000-0005-0000-0000-0000E78A0000}"/>
    <cellStyle name="Output 2 6 3 4 4" xfId="11110" xr:uid="{00000000-0005-0000-0000-0000E88A0000}"/>
    <cellStyle name="Output 2 6 3 4 4 2" xfId="33191" xr:uid="{00000000-0005-0000-0000-0000E98A0000}"/>
    <cellStyle name="Output 2 6 3 4 5" xfId="16030" xr:uid="{00000000-0005-0000-0000-0000EA8A0000}"/>
    <cellStyle name="Output 2 6 3 4 6" xfId="37543" xr:uid="{00000000-0005-0000-0000-0000EB8A0000}"/>
    <cellStyle name="Output 2 6 3 4 7" xfId="45635" xr:uid="{00000000-0005-0000-0000-0000EC8A0000}"/>
    <cellStyle name="Output 2 6 3 5" xfId="3136" xr:uid="{00000000-0005-0000-0000-0000ED8A0000}"/>
    <cellStyle name="Output 2 6 3 5 2" xfId="6331" xr:uid="{00000000-0005-0000-0000-0000EE8A0000}"/>
    <cellStyle name="Output 2 6 3 5 2 2" xfId="19239" xr:uid="{00000000-0005-0000-0000-0000EF8A0000}"/>
    <cellStyle name="Output 2 6 3 5 2 3" xfId="25625" xr:uid="{00000000-0005-0000-0000-0000F08A0000}"/>
    <cellStyle name="Output 2 6 3 5 2 4" xfId="41799" xr:uid="{00000000-0005-0000-0000-0000F18A0000}"/>
    <cellStyle name="Output 2 6 3 5 2 5" xfId="49891" xr:uid="{00000000-0005-0000-0000-0000F28A0000}"/>
    <cellStyle name="Output 2 6 3 5 3" xfId="9532" xr:uid="{00000000-0005-0000-0000-0000F38A0000}"/>
    <cellStyle name="Output 2 6 3 5 3 2" xfId="22433" xr:uid="{00000000-0005-0000-0000-0000F48A0000}"/>
    <cellStyle name="Output 2 6 3 5 3 3" xfId="28819" xr:uid="{00000000-0005-0000-0000-0000F58A0000}"/>
    <cellStyle name="Output 2 6 3 5 4" xfId="11965" xr:uid="{00000000-0005-0000-0000-0000F68A0000}"/>
    <cellStyle name="Output 2 6 3 5 4 2" xfId="34540" xr:uid="{00000000-0005-0000-0000-0000F78A0000}"/>
    <cellStyle name="Output 2 6 3 5 5" xfId="16360" xr:uid="{00000000-0005-0000-0000-0000F88A0000}"/>
    <cellStyle name="Output 2 6 3 5 6" xfId="36879" xr:uid="{00000000-0005-0000-0000-0000F98A0000}"/>
    <cellStyle name="Output 2 6 3 5 7" xfId="44971" xr:uid="{00000000-0005-0000-0000-0000FA8A0000}"/>
    <cellStyle name="Output 2 6 3 6" xfId="4318" xr:uid="{00000000-0005-0000-0000-0000FB8A0000}"/>
    <cellStyle name="Output 2 6 3 6 2" xfId="17226" xr:uid="{00000000-0005-0000-0000-0000FC8A0000}"/>
    <cellStyle name="Output 2 6 3 6 3" xfId="23612" xr:uid="{00000000-0005-0000-0000-0000FD8A0000}"/>
    <cellStyle name="Output 2 6 3 6 4" xfId="38897" xr:uid="{00000000-0005-0000-0000-0000FE8A0000}"/>
    <cellStyle name="Output 2 6 3 6 5" xfId="46989" xr:uid="{00000000-0005-0000-0000-0000FF8A0000}"/>
    <cellStyle name="Output 2 6 3 7" xfId="7519" xr:uid="{00000000-0005-0000-0000-0000008B0000}"/>
    <cellStyle name="Output 2 6 3 7 2" xfId="20420" xr:uid="{00000000-0005-0000-0000-0000018B0000}"/>
    <cellStyle name="Output 2 6 3 7 3" xfId="26806" xr:uid="{00000000-0005-0000-0000-0000028B0000}"/>
    <cellStyle name="Output 2 6 3 7 4" xfId="39719" xr:uid="{00000000-0005-0000-0000-0000038B0000}"/>
    <cellStyle name="Output 2 6 3 7 5" xfId="47811" xr:uid="{00000000-0005-0000-0000-0000048B0000}"/>
    <cellStyle name="Output 2 6 3 8" xfId="12473" xr:uid="{00000000-0005-0000-0000-0000058B0000}"/>
    <cellStyle name="Output 2 6 3 8 2" xfId="32527" xr:uid="{00000000-0005-0000-0000-0000068B0000}"/>
    <cellStyle name="Output 2 6 3 9" xfId="15866" xr:uid="{00000000-0005-0000-0000-0000078B0000}"/>
    <cellStyle name="Output 2 6 4" xfId="1295" xr:uid="{00000000-0005-0000-0000-0000088B0000}"/>
    <cellStyle name="Output 2 6 4 2" xfId="4490" xr:uid="{00000000-0005-0000-0000-0000098B0000}"/>
    <cellStyle name="Output 2 6 4 2 2" xfId="17398" xr:uid="{00000000-0005-0000-0000-00000A8B0000}"/>
    <cellStyle name="Output 2 6 4 2 2 2" xfId="41936" xr:uid="{00000000-0005-0000-0000-00000B8B0000}"/>
    <cellStyle name="Output 2 6 4 2 2 3" xfId="50028" xr:uid="{00000000-0005-0000-0000-00000C8B0000}"/>
    <cellStyle name="Output 2 6 4 2 3" xfId="23784" xr:uid="{00000000-0005-0000-0000-00000D8B0000}"/>
    <cellStyle name="Output 2 6 4 2 4" xfId="37051" xr:uid="{00000000-0005-0000-0000-00000E8B0000}"/>
    <cellStyle name="Output 2 6 4 2 5" xfId="45143" xr:uid="{00000000-0005-0000-0000-00000F8B0000}"/>
    <cellStyle name="Output 2 6 4 3" xfId="7691" xr:uid="{00000000-0005-0000-0000-0000108B0000}"/>
    <cellStyle name="Output 2 6 4 3 2" xfId="20592" xr:uid="{00000000-0005-0000-0000-0000118B0000}"/>
    <cellStyle name="Output 2 6 4 3 3" xfId="26978" xr:uid="{00000000-0005-0000-0000-0000128B0000}"/>
    <cellStyle name="Output 2 6 4 3 4" xfId="39891" xr:uid="{00000000-0005-0000-0000-0000138B0000}"/>
    <cellStyle name="Output 2 6 4 3 5" xfId="47983" xr:uid="{00000000-0005-0000-0000-0000148B0000}"/>
    <cellStyle name="Output 2 6 4 4" xfId="11136" xr:uid="{00000000-0005-0000-0000-0000158B0000}"/>
    <cellStyle name="Output 2 6 4 4 2" xfId="32699" xr:uid="{00000000-0005-0000-0000-0000168B0000}"/>
    <cellStyle name="Output 2 6 4 4 3" xfId="41380" xr:uid="{00000000-0005-0000-0000-0000178B0000}"/>
    <cellStyle name="Output 2 6 4 4 4" xfId="49472" xr:uid="{00000000-0005-0000-0000-0000188B0000}"/>
    <cellStyle name="Output 2 6 4 5" xfId="15908" xr:uid="{00000000-0005-0000-0000-0000198B0000}"/>
    <cellStyle name="Output 2 6 4 6" xfId="35538" xr:uid="{00000000-0005-0000-0000-00001A8B0000}"/>
    <cellStyle name="Output 2 6 4 7" xfId="43630" xr:uid="{00000000-0005-0000-0000-00001B8B0000}"/>
    <cellStyle name="Output 2 6 5" xfId="2304" xr:uid="{00000000-0005-0000-0000-00001C8B0000}"/>
    <cellStyle name="Output 2 6 5 2" xfId="5499" xr:uid="{00000000-0005-0000-0000-00001D8B0000}"/>
    <cellStyle name="Output 2 6 5 2 2" xfId="18407" xr:uid="{00000000-0005-0000-0000-00001E8B0000}"/>
    <cellStyle name="Output 2 6 5 2 3" xfId="24793" xr:uid="{00000000-0005-0000-0000-00001F8B0000}"/>
    <cellStyle name="Output 2 6 5 2 4" xfId="38060" xr:uid="{00000000-0005-0000-0000-0000208B0000}"/>
    <cellStyle name="Output 2 6 5 2 5" xfId="46152" xr:uid="{00000000-0005-0000-0000-0000218B0000}"/>
    <cellStyle name="Output 2 6 5 3" xfId="8700" xr:uid="{00000000-0005-0000-0000-0000228B0000}"/>
    <cellStyle name="Output 2 6 5 3 2" xfId="21601" xr:uid="{00000000-0005-0000-0000-0000238B0000}"/>
    <cellStyle name="Output 2 6 5 3 3" xfId="27987" xr:uid="{00000000-0005-0000-0000-0000248B0000}"/>
    <cellStyle name="Output 2 6 5 3 4" xfId="40900" xr:uid="{00000000-0005-0000-0000-0000258B0000}"/>
    <cellStyle name="Output 2 6 5 3 5" xfId="48992" xr:uid="{00000000-0005-0000-0000-0000268B0000}"/>
    <cellStyle name="Output 2 6 5 4" xfId="12038" xr:uid="{00000000-0005-0000-0000-0000278B0000}"/>
    <cellStyle name="Output 2 6 5 4 2" xfId="33708" xr:uid="{00000000-0005-0000-0000-0000288B0000}"/>
    <cellStyle name="Output 2 6 5 4 3" xfId="42414" xr:uid="{00000000-0005-0000-0000-0000298B0000}"/>
    <cellStyle name="Output 2 6 5 4 4" xfId="50506" xr:uid="{00000000-0005-0000-0000-00002A8B0000}"/>
    <cellStyle name="Output 2 6 5 5" xfId="16154" xr:uid="{00000000-0005-0000-0000-00002B8B0000}"/>
    <cellStyle name="Output 2 6 5 6" xfId="36035" xr:uid="{00000000-0005-0000-0000-00002C8B0000}"/>
    <cellStyle name="Output 2 6 5 7" xfId="44127" xr:uid="{00000000-0005-0000-0000-00002D8B0000}"/>
    <cellStyle name="Output 2 6 6" xfId="2246" xr:uid="{00000000-0005-0000-0000-00002E8B0000}"/>
    <cellStyle name="Output 2 6 6 2" xfId="5441" xr:uid="{00000000-0005-0000-0000-00002F8B0000}"/>
    <cellStyle name="Output 2 6 6 2 2" xfId="18349" xr:uid="{00000000-0005-0000-0000-0000308B0000}"/>
    <cellStyle name="Output 2 6 6 2 3" xfId="24735" xr:uid="{00000000-0005-0000-0000-0000318B0000}"/>
    <cellStyle name="Output 2 6 6 2 4" xfId="40842" xr:uid="{00000000-0005-0000-0000-0000328B0000}"/>
    <cellStyle name="Output 2 6 6 2 5" xfId="48934" xr:uid="{00000000-0005-0000-0000-0000338B0000}"/>
    <cellStyle name="Output 2 6 6 3" xfId="8642" xr:uid="{00000000-0005-0000-0000-0000348B0000}"/>
    <cellStyle name="Output 2 6 6 3 2" xfId="21543" xr:uid="{00000000-0005-0000-0000-0000358B0000}"/>
    <cellStyle name="Output 2 6 6 3 3" xfId="27929" xr:uid="{00000000-0005-0000-0000-0000368B0000}"/>
    <cellStyle name="Output 2 6 6 3 4" xfId="42404" xr:uid="{00000000-0005-0000-0000-0000378B0000}"/>
    <cellStyle name="Output 2 6 6 3 5" xfId="50496" xr:uid="{00000000-0005-0000-0000-0000388B0000}"/>
    <cellStyle name="Output 2 6 6 4" xfId="10276" xr:uid="{00000000-0005-0000-0000-0000398B0000}"/>
    <cellStyle name="Output 2 6 6 4 2" xfId="33650" xr:uid="{00000000-0005-0000-0000-00003A8B0000}"/>
    <cellStyle name="Output 2 6 6 5" xfId="16140" xr:uid="{00000000-0005-0000-0000-00003B8B0000}"/>
    <cellStyle name="Output 2 6 6 6" xfId="38002" xr:uid="{00000000-0005-0000-0000-00003C8B0000}"/>
    <cellStyle name="Output 2 6 6 7" xfId="46094" xr:uid="{00000000-0005-0000-0000-00003D8B0000}"/>
    <cellStyle name="Output 2 6 7" xfId="795" xr:uid="{00000000-0005-0000-0000-00003E8B0000}"/>
    <cellStyle name="Output 2 6 7 2" xfId="3990" xr:uid="{00000000-0005-0000-0000-00003F8B0000}"/>
    <cellStyle name="Output 2 6 7 2 2" xfId="16898" xr:uid="{00000000-0005-0000-0000-0000408B0000}"/>
    <cellStyle name="Output 2 6 7 2 3" xfId="23284" xr:uid="{00000000-0005-0000-0000-0000418B0000}"/>
    <cellStyle name="Output 2 6 7 2 4" xfId="41515" xr:uid="{00000000-0005-0000-0000-0000428B0000}"/>
    <cellStyle name="Output 2 6 7 2 5" xfId="49607" xr:uid="{00000000-0005-0000-0000-0000438B0000}"/>
    <cellStyle name="Output 2 6 7 3" xfId="7191" xr:uid="{00000000-0005-0000-0000-0000448B0000}"/>
    <cellStyle name="Output 2 6 7 3 2" xfId="20092" xr:uid="{00000000-0005-0000-0000-0000458B0000}"/>
    <cellStyle name="Output 2 6 7 3 3" xfId="26478" xr:uid="{00000000-0005-0000-0000-0000468B0000}"/>
    <cellStyle name="Output 2 6 7 4" xfId="11487" xr:uid="{00000000-0005-0000-0000-0000478B0000}"/>
    <cellStyle name="Output 2 6 7 4 2" xfId="32199" xr:uid="{00000000-0005-0000-0000-0000488B0000}"/>
    <cellStyle name="Output 2 6 7 5" xfId="15785" xr:uid="{00000000-0005-0000-0000-0000498B0000}"/>
    <cellStyle name="Output 2 6 7 6" xfId="36551" xr:uid="{00000000-0005-0000-0000-00004A8B0000}"/>
    <cellStyle name="Output 2 6 7 7" xfId="44643" xr:uid="{00000000-0005-0000-0000-00004B8B0000}"/>
    <cellStyle name="Output 2 6 8" xfId="2808" xr:uid="{00000000-0005-0000-0000-00004C8B0000}"/>
    <cellStyle name="Output 2 6 8 2" xfId="6003" xr:uid="{00000000-0005-0000-0000-00004D8B0000}"/>
    <cellStyle name="Output 2 6 8 2 2" xfId="18911" xr:uid="{00000000-0005-0000-0000-00004E8B0000}"/>
    <cellStyle name="Output 2 6 8 2 3" xfId="25297" xr:uid="{00000000-0005-0000-0000-00004F8B0000}"/>
    <cellStyle name="Output 2 6 8 3" xfId="9204" xr:uid="{00000000-0005-0000-0000-0000508B0000}"/>
    <cellStyle name="Output 2 6 8 3 2" xfId="22105" xr:uid="{00000000-0005-0000-0000-0000518B0000}"/>
    <cellStyle name="Output 2 6 8 3 3" xfId="28491" xr:uid="{00000000-0005-0000-0000-0000528B0000}"/>
    <cellStyle name="Output 2 6 8 4" xfId="11196" xr:uid="{00000000-0005-0000-0000-0000538B0000}"/>
    <cellStyle name="Output 2 6 8 4 2" xfId="34212" xr:uid="{00000000-0005-0000-0000-0000548B0000}"/>
    <cellStyle name="Output 2 6 8 5" xfId="16280" xr:uid="{00000000-0005-0000-0000-0000558B0000}"/>
    <cellStyle name="Output 2 6 8 6" xfId="38569" xr:uid="{00000000-0005-0000-0000-0000568B0000}"/>
    <cellStyle name="Output 2 6 8 7" xfId="46661" xr:uid="{00000000-0005-0000-0000-0000578B0000}"/>
    <cellStyle name="Output 2 6 9" xfId="419" xr:uid="{00000000-0005-0000-0000-0000588B0000}"/>
    <cellStyle name="Output 2 6 9 2" xfId="15449" xr:uid="{00000000-0005-0000-0000-0000598B0000}"/>
    <cellStyle name="Output 2 6 9 2 2" xfId="29303" xr:uid="{00000000-0005-0000-0000-00005A8B0000}"/>
    <cellStyle name="Output 2 6 9 3" xfId="15841" xr:uid="{00000000-0005-0000-0000-00005B8B0000}"/>
    <cellStyle name="Output 2 6 9 4" xfId="39391" xr:uid="{00000000-0005-0000-0000-00005C8B0000}"/>
    <cellStyle name="Output 2 6 9 5" xfId="47483" xr:uid="{00000000-0005-0000-0000-00005D8B0000}"/>
    <cellStyle name="Output 2 7" xfId="106" xr:uid="{00000000-0005-0000-0000-00005E8B0000}"/>
    <cellStyle name="Output 2 7 10" xfId="3666" xr:uid="{00000000-0005-0000-0000-00005F8B0000}"/>
    <cellStyle name="Output 2 7 10 2" xfId="16575" xr:uid="{00000000-0005-0000-0000-0000608B0000}"/>
    <cellStyle name="Output 2 7 10 3" xfId="22961" xr:uid="{00000000-0005-0000-0000-0000618B0000}"/>
    <cellStyle name="Output 2 7 11" xfId="6867" xr:uid="{00000000-0005-0000-0000-0000628B0000}"/>
    <cellStyle name="Output 2 7 11 2" xfId="19769" xr:uid="{00000000-0005-0000-0000-0000638B0000}"/>
    <cellStyle name="Output 2 7 11 3" xfId="26155" xr:uid="{00000000-0005-0000-0000-0000648B0000}"/>
    <cellStyle name="Output 2 7 12" xfId="10203" xr:uid="{00000000-0005-0000-0000-0000658B0000}"/>
    <cellStyle name="Output 2 7 12 2" xfId="31886" xr:uid="{00000000-0005-0000-0000-0000668B0000}"/>
    <cellStyle name="Output 2 7 13" xfId="15358" xr:uid="{00000000-0005-0000-0000-0000678B0000}"/>
    <cellStyle name="Output 2 7 14" xfId="35090" xr:uid="{00000000-0005-0000-0000-0000688B0000}"/>
    <cellStyle name="Output 2 7 15" xfId="43182" xr:uid="{00000000-0005-0000-0000-0000698B0000}"/>
    <cellStyle name="Output 2 7 2" xfId="251" xr:uid="{00000000-0005-0000-0000-00006A8B0000}"/>
    <cellStyle name="Output 2 7 2 10" xfId="12853" xr:uid="{00000000-0005-0000-0000-00006B8B0000}"/>
    <cellStyle name="Output 2 7 2 10 2" xfId="32056" xr:uid="{00000000-0005-0000-0000-00006C8B0000}"/>
    <cellStyle name="Output 2 7 2 11" xfId="15397" xr:uid="{00000000-0005-0000-0000-00006D8B0000}"/>
    <cellStyle name="Output 2 7 2 12" xfId="35256" xr:uid="{00000000-0005-0000-0000-00006E8B0000}"/>
    <cellStyle name="Output 2 7 2 13" xfId="43348" xr:uid="{00000000-0005-0000-0000-00006F8B0000}"/>
    <cellStyle name="Output 2 7 2 2" xfId="1513" xr:uid="{00000000-0005-0000-0000-0000708B0000}"/>
    <cellStyle name="Output 2 7 2 2 2" xfId="4708" xr:uid="{00000000-0005-0000-0000-0000718B0000}"/>
    <cellStyle name="Output 2 7 2 2 2 2" xfId="17616" xr:uid="{00000000-0005-0000-0000-0000728B0000}"/>
    <cellStyle name="Output 2 7 2 2 2 2 2" xfId="42115" xr:uid="{00000000-0005-0000-0000-0000738B0000}"/>
    <cellStyle name="Output 2 7 2 2 2 2 3" xfId="50207" xr:uid="{00000000-0005-0000-0000-0000748B0000}"/>
    <cellStyle name="Output 2 7 2 2 2 3" xfId="24002" xr:uid="{00000000-0005-0000-0000-0000758B0000}"/>
    <cellStyle name="Output 2 7 2 2 2 4" xfId="37269" xr:uid="{00000000-0005-0000-0000-0000768B0000}"/>
    <cellStyle name="Output 2 7 2 2 2 5" xfId="45361" xr:uid="{00000000-0005-0000-0000-0000778B0000}"/>
    <cellStyle name="Output 2 7 2 2 3" xfId="7909" xr:uid="{00000000-0005-0000-0000-0000788B0000}"/>
    <cellStyle name="Output 2 7 2 2 3 2" xfId="20810" xr:uid="{00000000-0005-0000-0000-0000798B0000}"/>
    <cellStyle name="Output 2 7 2 2 3 3" xfId="27196" xr:uid="{00000000-0005-0000-0000-00007A8B0000}"/>
    <cellStyle name="Output 2 7 2 2 3 4" xfId="40109" xr:uid="{00000000-0005-0000-0000-00007B8B0000}"/>
    <cellStyle name="Output 2 7 2 2 3 5" xfId="48201" xr:uid="{00000000-0005-0000-0000-00007C8B0000}"/>
    <cellStyle name="Output 2 7 2 2 4" xfId="10245" xr:uid="{00000000-0005-0000-0000-00007D8B0000}"/>
    <cellStyle name="Output 2 7 2 2 4 2" xfId="32917" xr:uid="{00000000-0005-0000-0000-00007E8B0000}"/>
    <cellStyle name="Output 2 7 2 2 4 3" xfId="41413" xr:uid="{00000000-0005-0000-0000-00007F8B0000}"/>
    <cellStyle name="Output 2 7 2 2 4 4" xfId="49505" xr:uid="{00000000-0005-0000-0000-0000808B0000}"/>
    <cellStyle name="Output 2 7 2 2 5" xfId="15958" xr:uid="{00000000-0005-0000-0000-0000818B0000}"/>
    <cellStyle name="Output 2 7 2 2 6" xfId="35756" xr:uid="{00000000-0005-0000-0000-0000828B0000}"/>
    <cellStyle name="Output 2 7 2 2 7" xfId="43848" xr:uid="{00000000-0005-0000-0000-0000838B0000}"/>
    <cellStyle name="Output 2 7 2 3" xfId="2522" xr:uid="{00000000-0005-0000-0000-0000848B0000}"/>
    <cellStyle name="Output 2 7 2 3 2" xfId="5717" xr:uid="{00000000-0005-0000-0000-0000858B0000}"/>
    <cellStyle name="Output 2 7 2 3 2 2" xfId="18625" xr:uid="{00000000-0005-0000-0000-0000868B0000}"/>
    <cellStyle name="Output 2 7 2 3 2 3" xfId="25011" xr:uid="{00000000-0005-0000-0000-0000878B0000}"/>
    <cellStyle name="Output 2 7 2 3 2 4" xfId="38278" xr:uid="{00000000-0005-0000-0000-0000888B0000}"/>
    <cellStyle name="Output 2 7 2 3 2 5" xfId="46370" xr:uid="{00000000-0005-0000-0000-0000898B0000}"/>
    <cellStyle name="Output 2 7 2 3 3" xfId="8918" xr:uid="{00000000-0005-0000-0000-00008A8B0000}"/>
    <cellStyle name="Output 2 7 2 3 3 2" xfId="21819" xr:uid="{00000000-0005-0000-0000-00008B8B0000}"/>
    <cellStyle name="Output 2 7 2 3 3 3" xfId="28205" xr:uid="{00000000-0005-0000-0000-00008C8B0000}"/>
    <cellStyle name="Output 2 7 2 3 3 4" xfId="41118" xr:uid="{00000000-0005-0000-0000-00008D8B0000}"/>
    <cellStyle name="Output 2 7 2 3 3 5" xfId="49210" xr:uid="{00000000-0005-0000-0000-00008E8B0000}"/>
    <cellStyle name="Output 2 7 2 3 4" xfId="10634" xr:uid="{00000000-0005-0000-0000-00008F8B0000}"/>
    <cellStyle name="Output 2 7 2 3 4 2" xfId="33926" xr:uid="{00000000-0005-0000-0000-0000908B0000}"/>
    <cellStyle name="Output 2 7 2 3 4 3" xfId="42447" xr:uid="{00000000-0005-0000-0000-0000918B0000}"/>
    <cellStyle name="Output 2 7 2 3 4 4" xfId="50539" xr:uid="{00000000-0005-0000-0000-0000928B0000}"/>
    <cellStyle name="Output 2 7 2 3 5" xfId="16205" xr:uid="{00000000-0005-0000-0000-0000938B0000}"/>
    <cellStyle name="Output 2 7 2 3 6" xfId="36253" xr:uid="{00000000-0005-0000-0000-0000948B0000}"/>
    <cellStyle name="Output 2 7 2 3 7" xfId="44345" xr:uid="{00000000-0005-0000-0000-0000958B0000}"/>
    <cellStyle name="Output 2 7 2 4" xfId="1899" xr:uid="{00000000-0005-0000-0000-0000968B0000}"/>
    <cellStyle name="Output 2 7 2 4 2" xfId="5094" xr:uid="{00000000-0005-0000-0000-0000978B0000}"/>
    <cellStyle name="Output 2 7 2 4 2 2" xfId="18002" xr:uid="{00000000-0005-0000-0000-0000988B0000}"/>
    <cellStyle name="Output 2 7 2 4 2 3" xfId="24388" xr:uid="{00000000-0005-0000-0000-0000998B0000}"/>
    <cellStyle name="Output 2 7 2 4 2 4" xfId="40495" xr:uid="{00000000-0005-0000-0000-00009A8B0000}"/>
    <cellStyle name="Output 2 7 2 4 2 5" xfId="48587" xr:uid="{00000000-0005-0000-0000-00009B8B0000}"/>
    <cellStyle name="Output 2 7 2 4 3" xfId="8295" xr:uid="{00000000-0005-0000-0000-00009C8B0000}"/>
    <cellStyle name="Output 2 7 2 4 3 2" xfId="21196" xr:uid="{00000000-0005-0000-0000-00009D8B0000}"/>
    <cellStyle name="Output 2 7 2 4 3 3" xfId="27582" xr:uid="{00000000-0005-0000-0000-00009E8B0000}"/>
    <cellStyle name="Output 2 7 2 4 3 4" xfId="42350" xr:uid="{00000000-0005-0000-0000-00009F8B0000}"/>
    <cellStyle name="Output 2 7 2 4 3 5" xfId="50442" xr:uid="{00000000-0005-0000-0000-0000A08B0000}"/>
    <cellStyle name="Output 2 7 2 4 4" xfId="11188" xr:uid="{00000000-0005-0000-0000-0000A18B0000}"/>
    <cellStyle name="Output 2 7 2 4 4 2" xfId="33303" xr:uid="{00000000-0005-0000-0000-0000A28B0000}"/>
    <cellStyle name="Output 2 7 2 4 5" xfId="16061" xr:uid="{00000000-0005-0000-0000-0000A38B0000}"/>
    <cellStyle name="Output 2 7 2 4 6" xfId="37655" xr:uid="{00000000-0005-0000-0000-0000A48B0000}"/>
    <cellStyle name="Output 2 7 2 4 7" xfId="45747" xr:uid="{00000000-0005-0000-0000-0000A58B0000}"/>
    <cellStyle name="Output 2 7 2 5" xfId="1013" xr:uid="{00000000-0005-0000-0000-0000A68B0000}"/>
    <cellStyle name="Output 2 7 2 5 2" xfId="4208" xr:uid="{00000000-0005-0000-0000-0000A78B0000}"/>
    <cellStyle name="Output 2 7 2 5 2 2" xfId="17116" xr:uid="{00000000-0005-0000-0000-0000A88B0000}"/>
    <cellStyle name="Output 2 7 2 5 2 3" xfId="23502" xr:uid="{00000000-0005-0000-0000-0000A98B0000}"/>
    <cellStyle name="Output 2 7 2 5 2 4" xfId="41704" xr:uid="{00000000-0005-0000-0000-0000AA8B0000}"/>
    <cellStyle name="Output 2 7 2 5 2 5" xfId="49796" xr:uid="{00000000-0005-0000-0000-0000AB8B0000}"/>
    <cellStyle name="Output 2 7 2 5 3" xfId="7409" xr:uid="{00000000-0005-0000-0000-0000AC8B0000}"/>
    <cellStyle name="Output 2 7 2 5 3 2" xfId="20310" xr:uid="{00000000-0005-0000-0000-0000AD8B0000}"/>
    <cellStyle name="Output 2 7 2 5 3 3" xfId="26696" xr:uid="{00000000-0005-0000-0000-0000AE8B0000}"/>
    <cellStyle name="Output 2 7 2 5 4" xfId="12086" xr:uid="{00000000-0005-0000-0000-0000AF8B0000}"/>
    <cellStyle name="Output 2 7 2 5 4 2" xfId="32417" xr:uid="{00000000-0005-0000-0000-0000B08B0000}"/>
    <cellStyle name="Output 2 7 2 5 5" xfId="15836" xr:uid="{00000000-0005-0000-0000-0000B18B0000}"/>
    <cellStyle name="Output 2 7 2 5 6" xfId="36769" xr:uid="{00000000-0005-0000-0000-0000B28B0000}"/>
    <cellStyle name="Output 2 7 2 5 7" xfId="44861" xr:uid="{00000000-0005-0000-0000-0000B38B0000}"/>
    <cellStyle name="Output 2 7 2 6" xfId="3026" xr:uid="{00000000-0005-0000-0000-0000B48B0000}"/>
    <cellStyle name="Output 2 7 2 6 2" xfId="6221" xr:uid="{00000000-0005-0000-0000-0000B58B0000}"/>
    <cellStyle name="Output 2 7 2 6 2 2" xfId="19129" xr:uid="{00000000-0005-0000-0000-0000B68B0000}"/>
    <cellStyle name="Output 2 7 2 6 2 3" xfId="25515" xr:uid="{00000000-0005-0000-0000-0000B78B0000}"/>
    <cellStyle name="Output 2 7 2 6 3" xfId="9422" xr:uid="{00000000-0005-0000-0000-0000B88B0000}"/>
    <cellStyle name="Output 2 7 2 6 3 2" xfId="22323" xr:uid="{00000000-0005-0000-0000-0000B98B0000}"/>
    <cellStyle name="Output 2 7 2 6 3 3" xfId="28709" xr:uid="{00000000-0005-0000-0000-0000BA8B0000}"/>
    <cellStyle name="Output 2 7 2 6 4" xfId="10559" xr:uid="{00000000-0005-0000-0000-0000BB8B0000}"/>
    <cellStyle name="Output 2 7 2 6 4 2" xfId="34430" xr:uid="{00000000-0005-0000-0000-0000BC8B0000}"/>
    <cellStyle name="Output 2 7 2 6 5" xfId="16330" xr:uid="{00000000-0005-0000-0000-0000BD8B0000}"/>
    <cellStyle name="Output 2 7 2 6 6" xfId="38787" xr:uid="{00000000-0005-0000-0000-0000BE8B0000}"/>
    <cellStyle name="Output 2 7 2 6 7" xfId="46879" xr:uid="{00000000-0005-0000-0000-0000BF8B0000}"/>
    <cellStyle name="Output 2 7 2 7" xfId="642" xr:uid="{00000000-0005-0000-0000-0000C08B0000}"/>
    <cellStyle name="Output 2 7 2 7 2" xfId="15667" xr:uid="{00000000-0005-0000-0000-0000C18B0000}"/>
    <cellStyle name="Output 2 7 2 7 2 2" xfId="29520" xr:uid="{00000000-0005-0000-0000-0000C28B0000}"/>
    <cellStyle name="Output 2 7 2 7 3" xfId="16403" xr:uid="{00000000-0005-0000-0000-0000C38B0000}"/>
    <cellStyle name="Output 2 7 2 7 4" xfId="39609" xr:uid="{00000000-0005-0000-0000-0000C48B0000}"/>
    <cellStyle name="Output 2 7 2 7 5" xfId="47701" xr:uid="{00000000-0005-0000-0000-0000C58B0000}"/>
    <cellStyle name="Output 2 7 2 8" xfId="3837" xr:uid="{00000000-0005-0000-0000-0000C68B0000}"/>
    <cellStyle name="Output 2 7 2 8 2" xfId="16745" xr:uid="{00000000-0005-0000-0000-0000C78B0000}"/>
    <cellStyle name="Output 2 7 2 8 3" xfId="23131" xr:uid="{00000000-0005-0000-0000-0000C88B0000}"/>
    <cellStyle name="Output 2 7 2 9" xfId="7038" xr:uid="{00000000-0005-0000-0000-0000C98B0000}"/>
    <cellStyle name="Output 2 7 2 9 2" xfId="19939" xr:uid="{00000000-0005-0000-0000-0000CA8B0000}"/>
    <cellStyle name="Output 2 7 2 9 3" xfId="26325" xr:uid="{00000000-0005-0000-0000-0000CB8B0000}"/>
    <cellStyle name="Output 2 7 3" xfId="1175" xr:uid="{00000000-0005-0000-0000-0000CC8B0000}"/>
    <cellStyle name="Output 2 7 3 10" xfId="35418" xr:uid="{00000000-0005-0000-0000-0000CD8B0000}"/>
    <cellStyle name="Output 2 7 3 11" xfId="43510" xr:uid="{00000000-0005-0000-0000-0000CE8B0000}"/>
    <cellStyle name="Output 2 7 3 2" xfId="1675" xr:uid="{00000000-0005-0000-0000-0000CF8B0000}"/>
    <cellStyle name="Output 2 7 3 2 2" xfId="4870" xr:uid="{00000000-0005-0000-0000-0000D08B0000}"/>
    <cellStyle name="Output 2 7 3 2 2 2" xfId="17778" xr:uid="{00000000-0005-0000-0000-0000D18B0000}"/>
    <cellStyle name="Output 2 7 3 2 2 2 2" xfId="42246" xr:uid="{00000000-0005-0000-0000-0000D28B0000}"/>
    <cellStyle name="Output 2 7 3 2 2 2 3" xfId="50338" xr:uid="{00000000-0005-0000-0000-0000D38B0000}"/>
    <cellStyle name="Output 2 7 3 2 2 3" xfId="24164" xr:uid="{00000000-0005-0000-0000-0000D48B0000}"/>
    <cellStyle name="Output 2 7 3 2 2 4" xfId="37431" xr:uid="{00000000-0005-0000-0000-0000D58B0000}"/>
    <cellStyle name="Output 2 7 3 2 2 5" xfId="45523" xr:uid="{00000000-0005-0000-0000-0000D68B0000}"/>
    <cellStyle name="Output 2 7 3 2 3" xfId="8071" xr:uid="{00000000-0005-0000-0000-0000D78B0000}"/>
    <cellStyle name="Output 2 7 3 2 3 2" xfId="20972" xr:uid="{00000000-0005-0000-0000-0000D88B0000}"/>
    <cellStyle name="Output 2 7 3 2 3 3" xfId="27358" xr:uid="{00000000-0005-0000-0000-0000D98B0000}"/>
    <cellStyle name="Output 2 7 3 2 3 4" xfId="40271" xr:uid="{00000000-0005-0000-0000-0000DA8B0000}"/>
    <cellStyle name="Output 2 7 3 2 3 5" xfId="48363" xr:uid="{00000000-0005-0000-0000-0000DB8B0000}"/>
    <cellStyle name="Output 2 7 3 2 4" xfId="12833" xr:uid="{00000000-0005-0000-0000-0000DC8B0000}"/>
    <cellStyle name="Output 2 7 3 2 4 2" xfId="33079" xr:uid="{00000000-0005-0000-0000-0000DD8B0000}"/>
    <cellStyle name="Output 2 7 3 2 4 3" xfId="41440" xr:uid="{00000000-0005-0000-0000-0000DE8B0000}"/>
    <cellStyle name="Output 2 7 3 2 4 4" xfId="49532" xr:uid="{00000000-0005-0000-0000-0000DF8B0000}"/>
    <cellStyle name="Output 2 7 3 2 5" xfId="15998" xr:uid="{00000000-0005-0000-0000-0000E08B0000}"/>
    <cellStyle name="Output 2 7 3 2 6" xfId="35918" xr:uid="{00000000-0005-0000-0000-0000E18B0000}"/>
    <cellStyle name="Output 2 7 3 2 7" xfId="44010" xr:uid="{00000000-0005-0000-0000-0000E28B0000}"/>
    <cellStyle name="Output 2 7 3 3" xfId="2684" xr:uid="{00000000-0005-0000-0000-0000E38B0000}"/>
    <cellStyle name="Output 2 7 3 3 2" xfId="5879" xr:uid="{00000000-0005-0000-0000-0000E48B0000}"/>
    <cellStyle name="Output 2 7 3 3 2 2" xfId="18787" xr:uid="{00000000-0005-0000-0000-0000E58B0000}"/>
    <cellStyle name="Output 2 7 3 3 2 3" xfId="25173" xr:uid="{00000000-0005-0000-0000-0000E68B0000}"/>
    <cellStyle name="Output 2 7 3 3 2 4" xfId="38440" xr:uid="{00000000-0005-0000-0000-0000E78B0000}"/>
    <cellStyle name="Output 2 7 3 3 2 5" xfId="46532" xr:uid="{00000000-0005-0000-0000-0000E88B0000}"/>
    <cellStyle name="Output 2 7 3 3 3" xfId="9080" xr:uid="{00000000-0005-0000-0000-0000E98B0000}"/>
    <cellStyle name="Output 2 7 3 3 3 2" xfId="21981" xr:uid="{00000000-0005-0000-0000-0000EA8B0000}"/>
    <cellStyle name="Output 2 7 3 3 3 3" xfId="28367" xr:uid="{00000000-0005-0000-0000-0000EB8B0000}"/>
    <cellStyle name="Output 2 7 3 3 3 4" xfId="41280" xr:uid="{00000000-0005-0000-0000-0000EC8B0000}"/>
    <cellStyle name="Output 2 7 3 3 3 5" xfId="49372" xr:uid="{00000000-0005-0000-0000-0000ED8B0000}"/>
    <cellStyle name="Output 2 7 3 3 4" xfId="10992" xr:uid="{00000000-0005-0000-0000-0000EE8B0000}"/>
    <cellStyle name="Output 2 7 3 3 4 2" xfId="34088" xr:uid="{00000000-0005-0000-0000-0000EF8B0000}"/>
    <cellStyle name="Output 2 7 3 3 4 3" xfId="42474" xr:uid="{00000000-0005-0000-0000-0000F08B0000}"/>
    <cellStyle name="Output 2 7 3 3 4 4" xfId="50566" xr:uid="{00000000-0005-0000-0000-0000F18B0000}"/>
    <cellStyle name="Output 2 7 3 3 5" xfId="16246" xr:uid="{00000000-0005-0000-0000-0000F28B0000}"/>
    <cellStyle name="Output 2 7 3 3 6" xfId="36415" xr:uid="{00000000-0005-0000-0000-0000F38B0000}"/>
    <cellStyle name="Output 2 7 3 3 7" xfId="44507" xr:uid="{00000000-0005-0000-0000-0000F48B0000}"/>
    <cellStyle name="Output 2 7 3 4" xfId="2044" xr:uid="{00000000-0005-0000-0000-0000F58B0000}"/>
    <cellStyle name="Output 2 7 3 4 2" xfId="5239" xr:uid="{00000000-0005-0000-0000-0000F68B0000}"/>
    <cellStyle name="Output 2 7 3 4 2 2" xfId="18147" xr:uid="{00000000-0005-0000-0000-0000F78B0000}"/>
    <cellStyle name="Output 2 7 3 4 2 3" xfId="24533" xr:uid="{00000000-0005-0000-0000-0000F88B0000}"/>
    <cellStyle name="Output 2 7 3 4 2 4" xfId="40640" xr:uid="{00000000-0005-0000-0000-0000F98B0000}"/>
    <cellStyle name="Output 2 7 3 4 2 5" xfId="48732" xr:uid="{00000000-0005-0000-0000-0000FA8B0000}"/>
    <cellStyle name="Output 2 7 3 4 3" xfId="8440" xr:uid="{00000000-0005-0000-0000-0000FB8B0000}"/>
    <cellStyle name="Output 2 7 3 4 3 2" xfId="21341" xr:uid="{00000000-0005-0000-0000-0000FC8B0000}"/>
    <cellStyle name="Output 2 7 3 4 3 3" xfId="27727" xr:uid="{00000000-0005-0000-0000-0000FD8B0000}"/>
    <cellStyle name="Output 2 7 3 4 3 4" xfId="42369" xr:uid="{00000000-0005-0000-0000-0000FE8B0000}"/>
    <cellStyle name="Output 2 7 3 4 3 5" xfId="50461" xr:uid="{00000000-0005-0000-0000-0000FF8B0000}"/>
    <cellStyle name="Output 2 7 3 4 4" xfId="12402" xr:uid="{00000000-0005-0000-0000-0000008C0000}"/>
    <cellStyle name="Output 2 7 3 4 4 2" xfId="33448" xr:uid="{00000000-0005-0000-0000-0000018C0000}"/>
    <cellStyle name="Output 2 7 3 4 5" xfId="16091" xr:uid="{00000000-0005-0000-0000-0000028C0000}"/>
    <cellStyle name="Output 2 7 3 4 6" xfId="37800" xr:uid="{00000000-0005-0000-0000-0000038C0000}"/>
    <cellStyle name="Output 2 7 3 4 7" xfId="45892" xr:uid="{00000000-0005-0000-0000-0000048C0000}"/>
    <cellStyle name="Output 2 7 3 5" xfId="3188" xr:uid="{00000000-0005-0000-0000-0000058C0000}"/>
    <cellStyle name="Output 2 7 3 5 2" xfId="6383" xr:uid="{00000000-0005-0000-0000-0000068C0000}"/>
    <cellStyle name="Output 2 7 3 5 2 2" xfId="19291" xr:uid="{00000000-0005-0000-0000-0000078C0000}"/>
    <cellStyle name="Output 2 7 3 5 2 3" xfId="25677" xr:uid="{00000000-0005-0000-0000-0000088C0000}"/>
    <cellStyle name="Output 2 7 3 5 2 4" xfId="41840" xr:uid="{00000000-0005-0000-0000-0000098C0000}"/>
    <cellStyle name="Output 2 7 3 5 2 5" xfId="49932" xr:uid="{00000000-0005-0000-0000-00000A8C0000}"/>
    <cellStyle name="Output 2 7 3 5 3" xfId="9584" xr:uid="{00000000-0005-0000-0000-00000B8C0000}"/>
    <cellStyle name="Output 2 7 3 5 3 2" xfId="22485" xr:uid="{00000000-0005-0000-0000-00000C8C0000}"/>
    <cellStyle name="Output 2 7 3 5 3 3" xfId="28871" xr:uid="{00000000-0005-0000-0000-00000D8C0000}"/>
    <cellStyle name="Output 2 7 3 5 4" xfId="10926" xr:uid="{00000000-0005-0000-0000-00000E8C0000}"/>
    <cellStyle name="Output 2 7 3 5 4 2" xfId="34592" xr:uid="{00000000-0005-0000-0000-00000F8C0000}"/>
    <cellStyle name="Output 2 7 3 5 5" xfId="16370" xr:uid="{00000000-0005-0000-0000-0000108C0000}"/>
    <cellStyle name="Output 2 7 3 5 6" xfId="36931" xr:uid="{00000000-0005-0000-0000-0000118C0000}"/>
    <cellStyle name="Output 2 7 3 5 7" xfId="45023" xr:uid="{00000000-0005-0000-0000-0000128C0000}"/>
    <cellStyle name="Output 2 7 3 6" xfId="4370" xr:uid="{00000000-0005-0000-0000-0000138C0000}"/>
    <cellStyle name="Output 2 7 3 6 2" xfId="17278" xr:uid="{00000000-0005-0000-0000-0000148C0000}"/>
    <cellStyle name="Output 2 7 3 6 3" xfId="23664" xr:uid="{00000000-0005-0000-0000-0000158C0000}"/>
    <cellStyle name="Output 2 7 3 6 4" xfId="38949" xr:uid="{00000000-0005-0000-0000-0000168C0000}"/>
    <cellStyle name="Output 2 7 3 6 5" xfId="47041" xr:uid="{00000000-0005-0000-0000-0000178C0000}"/>
    <cellStyle name="Output 2 7 3 7" xfId="7571" xr:uid="{00000000-0005-0000-0000-0000188C0000}"/>
    <cellStyle name="Output 2 7 3 7 2" xfId="20472" xr:uid="{00000000-0005-0000-0000-0000198C0000}"/>
    <cellStyle name="Output 2 7 3 7 3" xfId="26858" xr:uid="{00000000-0005-0000-0000-00001A8C0000}"/>
    <cellStyle name="Output 2 7 3 7 4" xfId="39771" xr:uid="{00000000-0005-0000-0000-00001B8C0000}"/>
    <cellStyle name="Output 2 7 3 7 5" xfId="47863" xr:uid="{00000000-0005-0000-0000-00001C8C0000}"/>
    <cellStyle name="Output 2 7 3 8" xfId="12381" xr:uid="{00000000-0005-0000-0000-00001D8C0000}"/>
    <cellStyle name="Output 2 7 3 8 2" xfId="32579" xr:uid="{00000000-0005-0000-0000-00001E8C0000}"/>
    <cellStyle name="Output 2 7 3 9" xfId="15876" xr:uid="{00000000-0005-0000-0000-00001F8C0000}"/>
    <cellStyle name="Output 2 7 4" xfId="1347" xr:uid="{00000000-0005-0000-0000-0000208C0000}"/>
    <cellStyle name="Output 2 7 4 2" xfId="4542" xr:uid="{00000000-0005-0000-0000-0000218C0000}"/>
    <cellStyle name="Output 2 7 4 2 2" xfId="17450" xr:uid="{00000000-0005-0000-0000-0000228C0000}"/>
    <cellStyle name="Output 2 7 4 2 2 2" xfId="41978" xr:uid="{00000000-0005-0000-0000-0000238C0000}"/>
    <cellStyle name="Output 2 7 4 2 2 3" xfId="50070" xr:uid="{00000000-0005-0000-0000-0000248C0000}"/>
    <cellStyle name="Output 2 7 4 2 3" xfId="23836" xr:uid="{00000000-0005-0000-0000-0000258C0000}"/>
    <cellStyle name="Output 2 7 4 2 4" xfId="37103" xr:uid="{00000000-0005-0000-0000-0000268C0000}"/>
    <cellStyle name="Output 2 7 4 2 5" xfId="45195" xr:uid="{00000000-0005-0000-0000-0000278C0000}"/>
    <cellStyle name="Output 2 7 4 3" xfId="7743" xr:uid="{00000000-0005-0000-0000-0000288C0000}"/>
    <cellStyle name="Output 2 7 4 3 2" xfId="20644" xr:uid="{00000000-0005-0000-0000-0000298C0000}"/>
    <cellStyle name="Output 2 7 4 3 3" xfId="27030" xr:uid="{00000000-0005-0000-0000-00002A8C0000}"/>
    <cellStyle name="Output 2 7 4 3 4" xfId="39943" xr:uid="{00000000-0005-0000-0000-00002B8C0000}"/>
    <cellStyle name="Output 2 7 4 3 5" xfId="48035" xr:uid="{00000000-0005-0000-0000-00002C8C0000}"/>
    <cellStyle name="Output 2 7 4 4" xfId="10181" xr:uid="{00000000-0005-0000-0000-00002D8C0000}"/>
    <cellStyle name="Output 2 7 4 4 2" xfId="32751" xr:uid="{00000000-0005-0000-0000-00002E8C0000}"/>
    <cellStyle name="Output 2 7 4 4 3" xfId="41386" xr:uid="{00000000-0005-0000-0000-00002F8C0000}"/>
    <cellStyle name="Output 2 7 4 4 4" xfId="49478" xr:uid="{00000000-0005-0000-0000-0000308C0000}"/>
    <cellStyle name="Output 2 7 4 5" xfId="15918" xr:uid="{00000000-0005-0000-0000-0000318C0000}"/>
    <cellStyle name="Output 2 7 4 6" xfId="35590" xr:uid="{00000000-0005-0000-0000-0000328C0000}"/>
    <cellStyle name="Output 2 7 4 7" xfId="43682" xr:uid="{00000000-0005-0000-0000-0000338C0000}"/>
    <cellStyle name="Output 2 7 5" xfId="2356" xr:uid="{00000000-0005-0000-0000-0000348C0000}"/>
    <cellStyle name="Output 2 7 5 2" xfId="5551" xr:uid="{00000000-0005-0000-0000-0000358C0000}"/>
    <cellStyle name="Output 2 7 5 2 2" xfId="18459" xr:uid="{00000000-0005-0000-0000-0000368C0000}"/>
    <cellStyle name="Output 2 7 5 2 3" xfId="24845" xr:uid="{00000000-0005-0000-0000-0000378C0000}"/>
    <cellStyle name="Output 2 7 5 2 4" xfId="38112" xr:uid="{00000000-0005-0000-0000-0000388C0000}"/>
    <cellStyle name="Output 2 7 5 2 5" xfId="46204" xr:uid="{00000000-0005-0000-0000-0000398C0000}"/>
    <cellStyle name="Output 2 7 5 3" xfId="8752" xr:uid="{00000000-0005-0000-0000-00003A8C0000}"/>
    <cellStyle name="Output 2 7 5 3 2" xfId="21653" xr:uid="{00000000-0005-0000-0000-00003B8C0000}"/>
    <cellStyle name="Output 2 7 5 3 3" xfId="28039" xr:uid="{00000000-0005-0000-0000-00003C8C0000}"/>
    <cellStyle name="Output 2 7 5 3 4" xfId="40952" xr:uid="{00000000-0005-0000-0000-00003D8C0000}"/>
    <cellStyle name="Output 2 7 5 3 5" xfId="49044" xr:uid="{00000000-0005-0000-0000-00003E8C0000}"/>
    <cellStyle name="Output 2 7 5 4" xfId="11069" xr:uid="{00000000-0005-0000-0000-00003F8C0000}"/>
    <cellStyle name="Output 2 7 5 4 2" xfId="33760" xr:uid="{00000000-0005-0000-0000-0000408C0000}"/>
    <cellStyle name="Output 2 7 5 4 3" xfId="42420" xr:uid="{00000000-0005-0000-0000-0000418C0000}"/>
    <cellStyle name="Output 2 7 5 4 4" xfId="50512" xr:uid="{00000000-0005-0000-0000-0000428C0000}"/>
    <cellStyle name="Output 2 7 5 5" xfId="16164" xr:uid="{00000000-0005-0000-0000-0000438C0000}"/>
    <cellStyle name="Output 2 7 5 6" xfId="36087" xr:uid="{00000000-0005-0000-0000-0000448C0000}"/>
    <cellStyle name="Output 2 7 5 7" xfId="44179" xr:uid="{00000000-0005-0000-0000-0000458C0000}"/>
    <cellStyle name="Output 2 7 6" xfId="2101" xr:uid="{00000000-0005-0000-0000-0000468C0000}"/>
    <cellStyle name="Output 2 7 6 2" xfId="5296" xr:uid="{00000000-0005-0000-0000-0000478C0000}"/>
    <cellStyle name="Output 2 7 6 2 2" xfId="18204" xr:uid="{00000000-0005-0000-0000-0000488C0000}"/>
    <cellStyle name="Output 2 7 6 2 3" xfId="24590" xr:uid="{00000000-0005-0000-0000-0000498C0000}"/>
    <cellStyle name="Output 2 7 6 2 4" xfId="40697" xr:uid="{00000000-0005-0000-0000-00004A8C0000}"/>
    <cellStyle name="Output 2 7 6 2 5" xfId="48789" xr:uid="{00000000-0005-0000-0000-00004B8C0000}"/>
    <cellStyle name="Output 2 7 6 3" xfId="8497" xr:uid="{00000000-0005-0000-0000-00004C8C0000}"/>
    <cellStyle name="Output 2 7 6 3 2" xfId="21398" xr:uid="{00000000-0005-0000-0000-00004D8C0000}"/>
    <cellStyle name="Output 2 7 6 3 3" xfId="27784" xr:uid="{00000000-0005-0000-0000-00004E8C0000}"/>
    <cellStyle name="Output 2 7 6 3 4" xfId="42376" xr:uid="{00000000-0005-0000-0000-00004F8C0000}"/>
    <cellStyle name="Output 2 7 6 3 5" xfId="50468" xr:uid="{00000000-0005-0000-0000-0000508C0000}"/>
    <cellStyle name="Output 2 7 6 4" xfId="12311" xr:uid="{00000000-0005-0000-0000-0000518C0000}"/>
    <cellStyle name="Output 2 7 6 4 2" xfId="33505" xr:uid="{00000000-0005-0000-0000-0000528C0000}"/>
    <cellStyle name="Output 2 7 6 5" xfId="16105" xr:uid="{00000000-0005-0000-0000-0000538C0000}"/>
    <cellStyle name="Output 2 7 6 6" xfId="37857" xr:uid="{00000000-0005-0000-0000-0000548C0000}"/>
    <cellStyle name="Output 2 7 6 7" xfId="45949" xr:uid="{00000000-0005-0000-0000-0000558C0000}"/>
    <cellStyle name="Output 2 7 7" xfId="847" xr:uid="{00000000-0005-0000-0000-0000568C0000}"/>
    <cellStyle name="Output 2 7 7 2" xfId="4042" xr:uid="{00000000-0005-0000-0000-0000578C0000}"/>
    <cellStyle name="Output 2 7 7 2 2" xfId="16950" xr:uid="{00000000-0005-0000-0000-0000588C0000}"/>
    <cellStyle name="Output 2 7 7 2 3" xfId="23336" xr:uid="{00000000-0005-0000-0000-0000598C0000}"/>
    <cellStyle name="Output 2 7 7 2 4" xfId="41560" xr:uid="{00000000-0005-0000-0000-00005A8C0000}"/>
    <cellStyle name="Output 2 7 7 2 5" xfId="49652" xr:uid="{00000000-0005-0000-0000-00005B8C0000}"/>
    <cellStyle name="Output 2 7 7 3" xfId="7243" xr:uid="{00000000-0005-0000-0000-00005C8C0000}"/>
    <cellStyle name="Output 2 7 7 3 2" xfId="20144" xr:uid="{00000000-0005-0000-0000-00005D8C0000}"/>
    <cellStyle name="Output 2 7 7 3 3" xfId="26530" xr:uid="{00000000-0005-0000-0000-00005E8C0000}"/>
    <cellStyle name="Output 2 7 7 4" xfId="11575" xr:uid="{00000000-0005-0000-0000-00005F8C0000}"/>
    <cellStyle name="Output 2 7 7 4 2" xfId="32251" xr:uid="{00000000-0005-0000-0000-0000608C0000}"/>
    <cellStyle name="Output 2 7 7 5" xfId="15795" xr:uid="{00000000-0005-0000-0000-0000618C0000}"/>
    <cellStyle name="Output 2 7 7 6" xfId="36603" xr:uid="{00000000-0005-0000-0000-0000628C0000}"/>
    <cellStyle name="Output 2 7 7 7" xfId="44695" xr:uid="{00000000-0005-0000-0000-0000638C0000}"/>
    <cellStyle name="Output 2 7 8" xfId="2860" xr:uid="{00000000-0005-0000-0000-0000648C0000}"/>
    <cellStyle name="Output 2 7 8 2" xfId="6055" xr:uid="{00000000-0005-0000-0000-0000658C0000}"/>
    <cellStyle name="Output 2 7 8 2 2" xfId="18963" xr:uid="{00000000-0005-0000-0000-0000668C0000}"/>
    <cellStyle name="Output 2 7 8 2 3" xfId="25349" xr:uid="{00000000-0005-0000-0000-0000678C0000}"/>
    <cellStyle name="Output 2 7 8 3" xfId="9256" xr:uid="{00000000-0005-0000-0000-0000688C0000}"/>
    <cellStyle name="Output 2 7 8 3 2" xfId="22157" xr:uid="{00000000-0005-0000-0000-0000698C0000}"/>
    <cellStyle name="Output 2 7 8 3 3" xfId="28543" xr:uid="{00000000-0005-0000-0000-00006A8C0000}"/>
    <cellStyle name="Output 2 7 8 4" xfId="10792" xr:uid="{00000000-0005-0000-0000-00006B8C0000}"/>
    <cellStyle name="Output 2 7 8 4 2" xfId="34264" xr:uid="{00000000-0005-0000-0000-00006C8C0000}"/>
    <cellStyle name="Output 2 7 8 5" xfId="16290" xr:uid="{00000000-0005-0000-0000-00006D8C0000}"/>
    <cellStyle name="Output 2 7 8 6" xfId="38621" xr:uid="{00000000-0005-0000-0000-00006E8C0000}"/>
    <cellStyle name="Output 2 7 8 7" xfId="46713" xr:uid="{00000000-0005-0000-0000-00006F8C0000}"/>
    <cellStyle name="Output 2 7 9" xfId="471" xr:uid="{00000000-0005-0000-0000-0000708C0000}"/>
    <cellStyle name="Output 2 7 9 2" xfId="15501" xr:uid="{00000000-0005-0000-0000-0000718C0000}"/>
    <cellStyle name="Output 2 7 9 2 2" xfId="29355" xr:uid="{00000000-0005-0000-0000-0000728C0000}"/>
    <cellStyle name="Output 2 7 9 3" xfId="15833" xr:uid="{00000000-0005-0000-0000-0000738C0000}"/>
    <cellStyle name="Output 2 7 9 4" xfId="39443" xr:uid="{00000000-0005-0000-0000-0000748C0000}"/>
    <cellStyle name="Output 2 7 9 5" xfId="47535" xr:uid="{00000000-0005-0000-0000-0000758C0000}"/>
    <cellStyle name="Output 2 8" xfId="63" xr:uid="{00000000-0005-0000-0000-0000768C0000}"/>
    <cellStyle name="Output 2 8 10" xfId="3623" xr:uid="{00000000-0005-0000-0000-0000778C0000}"/>
    <cellStyle name="Output 2 8 10 2" xfId="16532" xr:uid="{00000000-0005-0000-0000-0000788C0000}"/>
    <cellStyle name="Output 2 8 10 3" xfId="22918" xr:uid="{00000000-0005-0000-0000-0000798C0000}"/>
    <cellStyle name="Output 2 8 11" xfId="6824" xr:uid="{00000000-0005-0000-0000-00007A8C0000}"/>
    <cellStyle name="Output 2 8 11 2" xfId="19726" xr:uid="{00000000-0005-0000-0000-00007B8C0000}"/>
    <cellStyle name="Output 2 8 11 3" xfId="26112" xr:uid="{00000000-0005-0000-0000-00007C8C0000}"/>
    <cellStyle name="Output 2 8 12" xfId="10884" xr:uid="{00000000-0005-0000-0000-00007D8C0000}"/>
    <cellStyle name="Output 2 8 12 2" xfId="31843" xr:uid="{00000000-0005-0000-0000-00007E8C0000}"/>
    <cellStyle name="Output 2 8 13" xfId="15349" xr:uid="{00000000-0005-0000-0000-00007F8C0000}"/>
    <cellStyle name="Output 2 8 14" xfId="35047" xr:uid="{00000000-0005-0000-0000-0000808C0000}"/>
    <cellStyle name="Output 2 8 15" xfId="43139" xr:uid="{00000000-0005-0000-0000-0000818C0000}"/>
    <cellStyle name="Output 2 8 2" xfId="208" xr:uid="{00000000-0005-0000-0000-0000828C0000}"/>
    <cellStyle name="Output 2 8 2 10" xfId="12943" xr:uid="{00000000-0005-0000-0000-0000838C0000}"/>
    <cellStyle name="Output 2 8 2 10 2" xfId="32013" xr:uid="{00000000-0005-0000-0000-0000848C0000}"/>
    <cellStyle name="Output 2 8 2 11" xfId="15388" xr:uid="{00000000-0005-0000-0000-0000858C0000}"/>
    <cellStyle name="Output 2 8 2 12" xfId="35213" xr:uid="{00000000-0005-0000-0000-0000868C0000}"/>
    <cellStyle name="Output 2 8 2 13" xfId="43305" xr:uid="{00000000-0005-0000-0000-0000878C0000}"/>
    <cellStyle name="Output 2 8 2 2" xfId="1470" xr:uid="{00000000-0005-0000-0000-0000888C0000}"/>
    <cellStyle name="Output 2 8 2 2 2" xfId="4665" xr:uid="{00000000-0005-0000-0000-0000898C0000}"/>
    <cellStyle name="Output 2 8 2 2 2 2" xfId="17573" xr:uid="{00000000-0005-0000-0000-00008A8C0000}"/>
    <cellStyle name="Output 2 8 2 2 2 2 2" xfId="42082" xr:uid="{00000000-0005-0000-0000-00008B8C0000}"/>
    <cellStyle name="Output 2 8 2 2 2 2 3" xfId="50174" xr:uid="{00000000-0005-0000-0000-00008C8C0000}"/>
    <cellStyle name="Output 2 8 2 2 2 3" xfId="23959" xr:uid="{00000000-0005-0000-0000-00008D8C0000}"/>
    <cellStyle name="Output 2 8 2 2 2 4" xfId="37226" xr:uid="{00000000-0005-0000-0000-00008E8C0000}"/>
    <cellStyle name="Output 2 8 2 2 2 5" xfId="45318" xr:uid="{00000000-0005-0000-0000-00008F8C0000}"/>
    <cellStyle name="Output 2 8 2 2 3" xfId="7866" xr:uid="{00000000-0005-0000-0000-0000908C0000}"/>
    <cellStyle name="Output 2 8 2 2 3 2" xfId="20767" xr:uid="{00000000-0005-0000-0000-0000918C0000}"/>
    <cellStyle name="Output 2 8 2 2 3 3" xfId="27153" xr:uid="{00000000-0005-0000-0000-0000928C0000}"/>
    <cellStyle name="Output 2 8 2 2 3 4" xfId="40066" xr:uid="{00000000-0005-0000-0000-0000938C0000}"/>
    <cellStyle name="Output 2 8 2 2 3 5" xfId="48158" xr:uid="{00000000-0005-0000-0000-0000948C0000}"/>
    <cellStyle name="Output 2 8 2 2 4" xfId="11458" xr:uid="{00000000-0005-0000-0000-0000958C0000}"/>
    <cellStyle name="Output 2 8 2 2 4 2" xfId="32874" xr:uid="{00000000-0005-0000-0000-0000968C0000}"/>
    <cellStyle name="Output 2 8 2 2 4 3" xfId="41408" xr:uid="{00000000-0005-0000-0000-0000978C0000}"/>
    <cellStyle name="Output 2 8 2 2 4 4" xfId="49500" xr:uid="{00000000-0005-0000-0000-0000988C0000}"/>
    <cellStyle name="Output 2 8 2 2 5" xfId="15949" xr:uid="{00000000-0005-0000-0000-0000998C0000}"/>
    <cellStyle name="Output 2 8 2 2 6" xfId="35713" xr:uid="{00000000-0005-0000-0000-00009A8C0000}"/>
    <cellStyle name="Output 2 8 2 2 7" xfId="43805" xr:uid="{00000000-0005-0000-0000-00009B8C0000}"/>
    <cellStyle name="Output 2 8 2 3" xfId="2479" xr:uid="{00000000-0005-0000-0000-00009C8C0000}"/>
    <cellStyle name="Output 2 8 2 3 2" xfId="5674" xr:uid="{00000000-0005-0000-0000-00009D8C0000}"/>
    <cellStyle name="Output 2 8 2 3 2 2" xfId="18582" xr:uid="{00000000-0005-0000-0000-00009E8C0000}"/>
    <cellStyle name="Output 2 8 2 3 2 3" xfId="24968" xr:uid="{00000000-0005-0000-0000-00009F8C0000}"/>
    <cellStyle name="Output 2 8 2 3 2 4" xfId="38235" xr:uid="{00000000-0005-0000-0000-0000A08C0000}"/>
    <cellStyle name="Output 2 8 2 3 2 5" xfId="46327" xr:uid="{00000000-0005-0000-0000-0000A18C0000}"/>
    <cellStyle name="Output 2 8 2 3 3" xfId="8875" xr:uid="{00000000-0005-0000-0000-0000A28C0000}"/>
    <cellStyle name="Output 2 8 2 3 3 2" xfId="21776" xr:uid="{00000000-0005-0000-0000-0000A38C0000}"/>
    <cellStyle name="Output 2 8 2 3 3 3" xfId="28162" xr:uid="{00000000-0005-0000-0000-0000A48C0000}"/>
    <cellStyle name="Output 2 8 2 3 3 4" xfId="41075" xr:uid="{00000000-0005-0000-0000-0000A58C0000}"/>
    <cellStyle name="Output 2 8 2 3 3 5" xfId="49167" xr:uid="{00000000-0005-0000-0000-0000A68C0000}"/>
    <cellStyle name="Output 2 8 2 3 4" xfId="11820" xr:uid="{00000000-0005-0000-0000-0000A78C0000}"/>
    <cellStyle name="Output 2 8 2 3 4 2" xfId="33883" xr:uid="{00000000-0005-0000-0000-0000A88C0000}"/>
    <cellStyle name="Output 2 8 2 3 4 3" xfId="42442" xr:uid="{00000000-0005-0000-0000-0000A98C0000}"/>
    <cellStyle name="Output 2 8 2 3 4 4" xfId="50534" xr:uid="{00000000-0005-0000-0000-0000AA8C0000}"/>
    <cellStyle name="Output 2 8 2 3 5" xfId="16196" xr:uid="{00000000-0005-0000-0000-0000AB8C0000}"/>
    <cellStyle name="Output 2 8 2 3 6" xfId="36210" xr:uid="{00000000-0005-0000-0000-0000AC8C0000}"/>
    <cellStyle name="Output 2 8 2 3 7" xfId="44302" xr:uid="{00000000-0005-0000-0000-0000AD8C0000}"/>
    <cellStyle name="Output 2 8 2 4" xfId="2050" xr:uid="{00000000-0005-0000-0000-0000AE8C0000}"/>
    <cellStyle name="Output 2 8 2 4 2" xfId="5245" xr:uid="{00000000-0005-0000-0000-0000AF8C0000}"/>
    <cellStyle name="Output 2 8 2 4 2 2" xfId="18153" xr:uid="{00000000-0005-0000-0000-0000B08C0000}"/>
    <cellStyle name="Output 2 8 2 4 2 3" xfId="24539" xr:uid="{00000000-0005-0000-0000-0000B18C0000}"/>
    <cellStyle name="Output 2 8 2 4 2 4" xfId="40646" xr:uid="{00000000-0005-0000-0000-0000B28C0000}"/>
    <cellStyle name="Output 2 8 2 4 2 5" xfId="48738" xr:uid="{00000000-0005-0000-0000-0000B38C0000}"/>
    <cellStyle name="Output 2 8 2 4 3" xfId="8446" xr:uid="{00000000-0005-0000-0000-0000B48C0000}"/>
    <cellStyle name="Output 2 8 2 4 3 2" xfId="21347" xr:uid="{00000000-0005-0000-0000-0000B58C0000}"/>
    <cellStyle name="Output 2 8 2 4 3 3" xfId="27733" xr:uid="{00000000-0005-0000-0000-0000B68C0000}"/>
    <cellStyle name="Output 2 8 2 4 3 4" xfId="42370" xr:uid="{00000000-0005-0000-0000-0000B78C0000}"/>
    <cellStyle name="Output 2 8 2 4 3 5" xfId="50462" xr:uid="{00000000-0005-0000-0000-0000B88C0000}"/>
    <cellStyle name="Output 2 8 2 4 4" xfId="11661" xr:uid="{00000000-0005-0000-0000-0000B98C0000}"/>
    <cellStyle name="Output 2 8 2 4 4 2" xfId="33454" xr:uid="{00000000-0005-0000-0000-0000BA8C0000}"/>
    <cellStyle name="Output 2 8 2 4 5" xfId="16094" xr:uid="{00000000-0005-0000-0000-0000BB8C0000}"/>
    <cellStyle name="Output 2 8 2 4 6" xfId="37806" xr:uid="{00000000-0005-0000-0000-0000BC8C0000}"/>
    <cellStyle name="Output 2 8 2 4 7" xfId="45898" xr:uid="{00000000-0005-0000-0000-0000BD8C0000}"/>
    <cellStyle name="Output 2 8 2 5" xfId="970" xr:uid="{00000000-0005-0000-0000-0000BE8C0000}"/>
    <cellStyle name="Output 2 8 2 5 2" xfId="4165" xr:uid="{00000000-0005-0000-0000-0000BF8C0000}"/>
    <cellStyle name="Output 2 8 2 5 2 2" xfId="17073" xr:uid="{00000000-0005-0000-0000-0000C08C0000}"/>
    <cellStyle name="Output 2 8 2 5 2 3" xfId="23459" xr:uid="{00000000-0005-0000-0000-0000C18C0000}"/>
    <cellStyle name="Output 2 8 2 5 2 4" xfId="41666" xr:uid="{00000000-0005-0000-0000-0000C28C0000}"/>
    <cellStyle name="Output 2 8 2 5 2 5" xfId="49758" xr:uid="{00000000-0005-0000-0000-0000C38C0000}"/>
    <cellStyle name="Output 2 8 2 5 3" xfId="7366" xr:uid="{00000000-0005-0000-0000-0000C48C0000}"/>
    <cellStyle name="Output 2 8 2 5 3 2" xfId="20267" xr:uid="{00000000-0005-0000-0000-0000C58C0000}"/>
    <cellStyle name="Output 2 8 2 5 3 3" xfId="26653" xr:uid="{00000000-0005-0000-0000-0000C68C0000}"/>
    <cellStyle name="Output 2 8 2 5 4" xfId="13059" xr:uid="{00000000-0005-0000-0000-0000C78C0000}"/>
    <cellStyle name="Output 2 8 2 5 4 2" xfId="32374" xr:uid="{00000000-0005-0000-0000-0000C88C0000}"/>
    <cellStyle name="Output 2 8 2 5 5" xfId="15827" xr:uid="{00000000-0005-0000-0000-0000C98C0000}"/>
    <cellStyle name="Output 2 8 2 5 6" xfId="36726" xr:uid="{00000000-0005-0000-0000-0000CA8C0000}"/>
    <cellStyle name="Output 2 8 2 5 7" xfId="44818" xr:uid="{00000000-0005-0000-0000-0000CB8C0000}"/>
    <cellStyle name="Output 2 8 2 6" xfId="2983" xr:uid="{00000000-0005-0000-0000-0000CC8C0000}"/>
    <cellStyle name="Output 2 8 2 6 2" xfId="6178" xr:uid="{00000000-0005-0000-0000-0000CD8C0000}"/>
    <cellStyle name="Output 2 8 2 6 2 2" xfId="19086" xr:uid="{00000000-0005-0000-0000-0000CE8C0000}"/>
    <cellStyle name="Output 2 8 2 6 2 3" xfId="25472" xr:uid="{00000000-0005-0000-0000-0000CF8C0000}"/>
    <cellStyle name="Output 2 8 2 6 3" xfId="9379" xr:uid="{00000000-0005-0000-0000-0000D08C0000}"/>
    <cellStyle name="Output 2 8 2 6 3 2" xfId="22280" xr:uid="{00000000-0005-0000-0000-0000D18C0000}"/>
    <cellStyle name="Output 2 8 2 6 3 3" xfId="28666" xr:uid="{00000000-0005-0000-0000-0000D28C0000}"/>
    <cellStyle name="Output 2 8 2 6 4" xfId="11801" xr:uid="{00000000-0005-0000-0000-0000D38C0000}"/>
    <cellStyle name="Output 2 8 2 6 4 2" xfId="34387" xr:uid="{00000000-0005-0000-0000-0000D48C0000}"/>
    <cellStyle name="Output 2 8 2 6 5" xfId="16321" xr:uid="{00000000-0005-0000-0000-0000D58C0000}"/>
    <cellStyle name="Output 2 8 2 6 6" xfId="38744" xr:uid="{00000000-0005-0000-0000-0000D68C0000}"/>
    <cellStyle name="Output 2 8 2 6 7" xfId="46836" xr:uid="{00000000-0005-0000-0000-0000D78C0000}"/>
    <cellStyle name="Output 2 8 2 7" xfId="599" xr:uid="{00000000-0005-0000-0000-0000D88C0000}"/>
    <cellStyle name="Output 2 8 2 7 2" xfId="15624" xr:uid="{00000000-0005-0000-0000-0000D98C0000}"/>
    <cellStyle name="Output 2 8 2 7 2 2" xfId="29477" xr:uid="{00000000-0005-0000-0000-0000DA8C0000}"/>
    <cellStyle name="Output 2 8 2 7 3" xfId="15893" xr:uid="{00000000-0005-0000-0000-0000DB8C0000}"/>
    <cellStyle name="Output 2 8 2 7 4" xfId="39566" xr:uid="{00000000-0005-0000-0000-0000DC8C0000}"/>
    <cellStyle name="Output 2 8 2 7 5" xfId="47658" xr:uid="{00000000-0005-0000-0000-0000DD8C0000}"/>
    <cellStyle name="Output 2 8 2 8" xfId="3794" xr:uid="{00000000-0005-0000-0000-0000DE8C0000}"/>
    <cellStyle name="Output 2 8 2 8 2" xfId="16702" xr:uid="{00000000-0005-0000-0000-0000DF8C0000}"/>
    <cellStyle name="Output 2 8 2 8 3" xfId="23088" xr:uid="{00000000-0005-0000-0000-0000E08C0000}"/>
    <cellStyle name="Output 2 8 2 9" xfId="6995" xr:uid="{00000000-0005-0000-0000-0000E18C0000}"/>
    <cellStyle name="Output 2 8 2 9 2" xfId="19896" xr:uid="{00000000-0005-0000-0000-0000E28C0000}"/>
    <cellStyle name="Output 2 8 2 9 3" xfId="26282" xr:uid="{00000000-0005-0000-0000-0000E38C0000}"/>
    <cellStyle name="Output 2 8 3" xfId="1132" xr:uid="{00000000-0005-0000-0000-0000E48C0000}"/>
    <cellStyle name="Output 2 8 3 10" xfId="35375" xr:uid="{00000000-0005-0000-0000-0000E58C0000}"/>
    <cellStyle name="Output 2 8 3 11" xfId="43467" xr:uid="{00000000-0005-0000-0000-0000E68C0000}"/>
    <cellStyle name="Output 2 8 3 2" xfId="1632" xr:uid="{00000000-0005-0000-0000-0000E78C0000}"/>
    <cellStyle name="Output 2 8 3 2 2" xfId="4827" xr:uid="{00000000-0005-0000-0000-0000E88C0000}"/>
    <cellStyle name="Output 2 8 3 2 2 2" xfId="17735" xr:uid="{00000000-0005-0000-0000-0000E98C0000}"/>
    <cellStyle name="Output 2 8 3 2 2 2 2" xfId="42211" xr:uid="{00000000-0005-0000-0000-0000EA8C0000}"/>
    <cellStyle name="Output 2 8 3 2 2 2 3" xfId="50303" xr:uid="{00000000-0005-0000-0000-0000EB8C0000}"/>
    <cellStyle name="Output 2 8 3 2 2 3" xfId="24121" xr:uid="{00000000-0005-0000-0000-0000EC8C0000}"/>
    <cellStyle name="Output 2 8 3 2 2 4" xfId="37388" xr:uid="{00000000-0005-0000-0000-0000ED8C0000}"/>
    <cellStyle name="Output 2 8 3 2 2 5" xfId="45480" xr:uid="{00000000-0005-0000-0000-0000EE8C0000}"/>
    <cellStyle name="Output 2 8 3 2 3" xfId="8028" xr:uid="{00000000-0005-0000-0000-0000EF8C0000}"/>
    <cellStyle name="Output 2 8 3 2 3 2" xfId="20929" xr:uid="{00000000-0005-0000-0000-0000F08C0000}"/>
    <cellStyle name="Output 2 8 3 2 3 3" xfId="27315" xr:uid="{00000000-0005-0000-0000-0000F18C0000}"/>
    <cellStyle name="Output 2 8 3 2 3 4" xfId="40228" xr:uid="{00000000-0005-0000-0000-0000F28C0000}"/>
    <cellStyle name="Output 2 8 3 2 3 5" xfId="48320" xr:uid="{00000000-0005-0000-0000-0000F38C0000}"/>
    <cellStyle name="Output 2 8 3 2 4" xfId="12025" xr:uid="{00000000-0005-0000-0000-0000F48C0000}"/>
    <cellStyle name="Output 2 8 3 2 4 2" xfId="33036" xr:uid="{00000000-0005-0000-0000-0000F58C0000}"/>
    <cellStyle name="Output 2 8 3 2 4 3" xfId="41435" xr:uid="{00000000-0005-0000-0000-0000F68C0000}"/>
    <cellStyle name="Output 2 8 3 2 4 4" xfId="49527" xr:uid="{00000000-0005-0000-0000-0000F78C0000}"/>
    <cellStyle name="Output 2 8 3 2 5" xfId="15989" xr:uid="{00000000-0005-0000-0000-0000F88C0000}"/>
    <cellStyle name="Output 2 8 3 2 6" xfId="35875" xr:uid="{00000000-0005-0000-0000-0000F98C0000}"/>
    <cellStyle name="Output 2 8 3 2 7" xfId="43967" xr:uid="{00000000-0005-0000-0000-0000FA8C0000}"/>
    <cellStyle name="Output 2 8 3 3" xfId="2641" xr:uid="{00000000-0005-0000-0000-0000FB8C0000}"/>
    <cellStyle name="Output 2 8 3 3 2" xfId="5836" xr:uid="{00000000-0005-0000-0000-0000FC8C0000}"/>
    <cellStyle name="Output 2 8 3 3 2 2" xfId="18744" xr:uid="{00000000-0005-0000-0000-0000FD8C0000}"/>
    <cellStyle name="Output 2 8 3 3 2 3" xfId="25130" xr:uid="{00000000-0005-0000-0000-0000FE8C0000}"/>
    <cellStyle name="Output 2 8 3 3 2 4" xfId="38397" xr:uid="{00000000-0005-0000-0000-0000FF8C0000}"/>
    <cellStyle name="Output 2 8 3 3 2 5" xfId="46489" xr:uid="{00000000-0005-0000-0000-0000008D0000}"/>
    <cellStyle name="Output 2 8 3 3 3" xfId="9037" xr:uid="{00000000-0005-0000-0000-0000018D0000}"/>
    <cellStyle name="Output 2 8 3 3 3 2" xfId="21938" xr:uid="{00000000-0005-0000-0000-0000028D0000}"/>
    <cellStyle name="Output 2 8 3 3 3 3" xfId="28324" xr:uid="{00000000-0005-0000-0000-0000038D0000}"/>
    <cellStyle name="Output 2 8 3 3 3 4" xfId="41237" xr:uid="{00000000-0005-0000-0000-0000048D0000}"/>
    <cellStyle name="Output 2 8 3 3 3 5" xfId="49329" xr:uid="{00000000-0005-0000-0000-0000058D0000}"/>
    <cellStyle name="Output 2 8 3 3 4" xfId="10580" xr:uid="{00000000-0005-0000-0000-0000068D0000}"/>
    <cellStyle name="Output 2 8 3 3 4 2" xfId="34045" xr:uid="{00000000-0005-0000-0000-0000078D0000}"/>
    <cellStyle name="Output 2 8 3 3 4 3" xfId="42469" xr:uid="{00000000-0005-0000-0000-0000088D0000}"/>
    <cellStyle name="Output 2 8 3 3 4 4" xfId="50561" xr:uid="{00000000-0005-0000-0000-0000098D0000}"/>
    <cellStyle name="Output 2 8 3 3 5" xfId="16237" xr:uid="{00000000-0005-0000-0000-00000A8D0000}"/>
    <cellStyle name="Output 2 8 3 3 6" xfId="36372" xr:uid="{00000000-0005-0000-0000-00000B8D0000}"/>
    <cellStyle name="Output 2 8 3 3 7" xfId="44464" xr:uid="{00000000-0005-0000-0000-00000C8D0000}"/>
    <cellStyle name="Output 2 8 3 4" xfId="1968" xr:uid="{00000000-0005-0000-0000-00000D8D0000}"/>
    <cellStyle name="Output 2 8 3 4 2" xfId="5163" xr:uid="{00000000-0005-0000-0000-00000E8D0000}"/>
    <cellStyle name="Output 2 8 3 4 2 2" xfId="18071" xr:uid="{00000000-0005-0000-0000-00000F8D0000}"/>
    <cellStyle name="Output 2 8 3 4 2 3" xfId="24457" xr:uid="{00000000-0005-0000-0000-0000108D0000}"/>
    <cellStyle name="Output 2 8 3 4 2 4" xfId="40564" xr:uid="{00000000-0005-0000-0000-0000118D0000}"/>
    <cellStyle name="Output 2 8 3 4 2 5" xfId="48656" xr:uid="{00000000-0005-0000-0000-0000128D0000}"/>
    <cellStyle name="Output 2 8 3 4 3" xfId="8364" xr:uid="{00000000-0005-0000-0000-0000138D0000}"/>
    <cellStyle name="Output 2 8 3 4 3 2" xfId="21265" xr:uid="{00000000-0005-0000-0000-0000148D0000}"/>
    <cellStyle name="Output 2 8 3 4 3 3" xfId="27651" xr:uid="{00000000-0005-0000-0000-0000158D0000}"/>
    <cellStyle name="Output 2 8 3 4 3 4" xfId="42359" xr:uid="{00000000-0005-0000-0000-0000168D0000}"/>
    <cellStyle name="Output 2 8 3 4 3 5" xfId="50451" xr:uid="{00000000-0005-0000-0000-0000178D0000}"/>
    <cellStyle name="Output 2 8 3 4 4" xfId="10786" xr:uid="{00000000-0005-0000-0000-0000188D0000}"/>
    <cellStyle name="Output 2 8 3 4 4 2" xfId="33372" xr:uid="{00000000-0005-0000-0000-0000198D0000}"/>
    <cellStyle name="Output 2 8 3 4 5" xfId="16075" xr:uid="{00000000-0005-0000-0000-00001A8D0000}"/>
    <cellStyle name="Output 2 8 3 4 6" xfId="37724" xr:uid="{00000000-0005-0000-0000-00001B8D0000}"/>
    <cellStyle name="Output 2 8 3 4 7" xfId="45816" xr:uid="{00000000-0005-0000-0000-00001C8D0000}"/>
    <cellStyle name="Output 2 8 3 5" xfId="3145" xr:uid="{00000000-0005-0000-0000-00001D8D0000}"/>
    <cellStyle name="Output 2 8 3 5 2" xfId="6340" xr:uid="{00000000-0005-0000-0000-00001E8D0000}"/>
    <cellStyle name="Output 2 8 3 5 2 2" xfId="19248" xr:uid="{00000000-0005-0000-0000-00001F8D0000}"/>
    <cellStyle name="Output 2 8 3 5 2 3" xfId="25634" xr:uid="{00000000-0005-0000-0000-0000208D0000}"/>
    <cellStyle name="Output 2 8 3 5 2 4" xfId="41805" xr:uid="{00000000-0005-0000-0000-0000218D0000}"/>
    <cellStyle name="Output 2 8 3 5 2 5" xfId="49897" xr:uid="{00000000-0005-0000-0000-0000228D0000}"/>
    <cellStyle name="Output 2 8 3 5 3" xfId="9541" xr:uid="{00000000-0005-0000-0000-0000238D0000}"/>
    <cellStyle name="Output 2 8 3 5 3 2" xfId="22442" xr:uid="{00000000-0005-0000-0000-0000248D0000}"/>
    <cellStyle name="Output 2 8 3 5 3 3" xfId="28828" xr:uid="{00000000-0005-0000-0000-0000258D0000}"/>
    <cellStyle name="Output 2 8 3 5 4" xfId="11691" xr:uid="{00000000-0005-0000-0000-0000268D0000}"/>
    <cellStyle name="Output 2 8 3 5 4 2" xfId="34549" xr:uid="{00000000-0005-0000-0000-0000278D0000}"/>
    <cellStyle name="Output 2 8 3 5 5" xfId="16361" xr:uid="{00000000-0005-0000-0000-0000288D0000}"/>
    <cellStyle name="Output 2 8 3 5 6" xfId="36888" xr:uid="{00000000-0005-0000-0000-0000298D0000}"/>
    <cellStyle name="Output 2 8 3 5 7" xfId="44980" xr:uid="{00000000-0005-0000-0000-00002A8D0000}"/>
    <cellStyle name="Output 2 8 3 6" xfId="4327" xr:uid="{00000000-0005-0000-0000-00002B8D0000}"/>
    <cellStyle name="Output 2 8 3 6 2" xfId="17235" xr:uid="{00000000-0005-0000-0000-00002C8D0000}"/>
    <cellStyle name="Output 2 8 3 6 3" xfId="23621" xr:uid="{00000000-0005-0000-0000-00002D8D0000}"/>
    <cellStyle name="Output 2 8 3 6 4" xfId="38906" xr:uid="{00000000-0005-0000-0000-00002E8D0000}"/>
    <cellStyle name="Output 2 8 3 6 5" xfId="46998" xr:uid="{00000000-0005-0000-0000-00002F8D0000}"/>
    <cellStyle name="Output 2 8 3 7" xfId="7528" xr:uid="{00000000-0005-0000-0000-0000308D0000}"/>
    <cellStyle name="Output 2 8 3 7 2" xfId="20429" xr:uid="{00000000-0005-0000-0000-0000318D0000}"/>
    <cellStyle name="Output 2 8 3 7 3" xfId="26815" xr:uid="{00000000-0005-0000-0000-0000328D0000}"/>
    <cellStyle name="Output 2 8 3 7 4" xfId="39728" xr:uid="{00000000-0005-0000-0000-0000338D0000}"/>
    <cellStyle name="Output 2 8 3 7 5" xfId="47820" xr:uid="{00000000-0005-0000-0000-0000348D0000}"/>
    <cellStyle name="Output 2 8 3 8" xfId="12990" xr:uid="{00000000-0005-0000-0000-0000358D0000}"/>
    <cellStyle name="Output 2 8 3 8 2" xfId="32536" xr:uid="{00000000-0005-0000-0000-0000368D0000}"/>
    <cellStyle name="Output 2 8 3 9" xfId="15867" xr:uid="{00000000-0005-0000-0000-0000378D0000}"/>
    <cellStyle name="Output 2 8 4" xfId="1304" xr:uid="{00000000-0005-0000-0000-0000388D0000}"/>
    <cellStyle name="Output 2 8 4 2" xfId="4499" xr:uid="{00000000-0005-0000-0000-0000398D0000}"/>
    <cellStyle name="Output 2 8 4 2 2" xfId="17407" xr:uid="{00000000-0005-0000-0000-00003A8D0000}"/>
    <cellStyle name="Output 2 8 4 2 2 2" xfId="41942" xr:uid="{00000000-0005-0000-0000-00003B8D0000}"/>
    <cellStyle name="Output 2 8 4 2 2 3" xfId="50034" xr:uid="{00000000-0005-0000-0000-00003C8D0000}"/>
    <cellStyle name="Output 2 8 4 2 3" xfId="23793" xr:uid="{00000000-0005-0000-0000-00003D8D0000}"/>
    <cellStyle name="Output 2 8 4 2 4" xfId="37060" xr:uid="{00000000-0005-0000-0000-00003E8D0000}"/>
    <cellStyle name="Output 2 8 4 2 5" xfId="45152" xr:uid="{00000000-0005-0000-0000-00003F8D0000}"/>
    <cellStyle name="Output 2 8 4 3" xfId="7700" xr:uid="{00000000-0005-0000-0000-0000408D0000}"/>
    <cellStyle name="Output 2 8 4 3 2" xfId="20601" xr:uid="{00000000-0005-0000-0000-0000418D0000}"/>
    <cellStyle name="Output 2 8 4 3 3" xfId="26987" xr:uid="{00000000-0005-0000-0000-0000428D0000}"/>
    <cellStyle name="Output 2 8 4 3 4" xfId="39900" xr:uid="{00000000-0005-0000-0000-0000438D0000}"/>
    <cellStyle name="Output 2 8 4 3 5" xfId="47992" xr:uid="{00000000-0005-0000-0000-0000448D0000}"/>
    <cellStyle name="Output 2 8 4 4" xfId="11544" xr:uid="{00000000-0005-0000-0000-0000458D0000}"/>
    <cellStyle name="Output 2 8 4 4 2" xfId="32708" xr:uid="{00000000-0005-0000-0000-0000468D0000}"/>
    <cellStyle name="Output 2 8 4 4 3" xfId="41381" xr:uid="{00000000-0005-0000-0000-0000478D0000}"/>
    <cellStyle name="Output 2 8 4 4 4" xfId="49473" xr:uid="{00000000-0005-0000-0000-0000488D0000}"/>
    <cellStyle name="Output 2 8 4 5" xfId="15909" xr:uid="{00000000-0005-0000-0000-0000498D0000}"/>
    <cellStyle name="Output 2 8 4 6" xfId="35547" xr:uid="{00000000-0005-0000-0000-00004A8D0000}"/>
    <cellStyle name="Output 2 8 4 7" xfId="43639" xr:uid="{00000000-0005-0000-0000-00004B8D0000}"/>
    <cellStyle name="Output 2 8 5" xfId="2313" xr:uid="{00000000-0005-0000-0000-00004C8D0000}"/>
    <cellStyle name="Output 2 8 5 2" xfId="5508" xr:uid="{00000000-0005-0000-0000-00004D8D0000}"/>
    <cellStyle name="Output 2 8 5 2 2" xfId="18416" xr:uid="{00000000-0005-0000-0000-00004E8D0000}"/>
    <cellStyle name="Output 2 8 5 2 3" xfId="24802" xr:uid="{00000000-0005-0000-0000-00004F8D0000}"/>
    <cellStyle name="Output 2 8 5 2 4" xfId="38069" xr:uid="{00000000-0005-0000-0000-0000508D0000}"/>
    <cellStyle name="Output 2 8 5 2 5" xfId="46161" xr:uid="{00000000-0005-0000-0000-0000518D0000}"/>
    <cellStyle name="Output 2 8 5 3" xfId="8709" xr:uid="{00000000-0005-0000-0000-0000528D0000}"/>
    <cellStyle name="Output 2 8 5 3 2" xfId="21610" xr:uid="{00000000-0005-0000-0000-0000538D0000}"/>
    <cellStyle name="Output 2 8 5 3 3" xfId="27996" xr:uid="{00000000-0005-0000-0000-0000548D0000}"/>
    <cellStyle name="Output 2 8 5 3 4" xfId="40909" xr:uid="{00000000-0005-0000-0000-0000558D0000}"/>
    <cellStyle name="Output 2 8 5 3 5" xfId="49001" xr:uid="{00000000-0005-0000-0000-0000568D0000}"/>
    <cellStyle name="Output 2 8 5 4" xfId="12707" xr:uid="{00000000-0005-0000-0000-0000578D0000}"/>
    <cellStyle name="Output 2 8 5 4 2" xfId="33717" xr:uid="{00000000-0005-0000-0000-0000588D0000}"/>
    <cellStyle name="Output 2 8 5 4 3" xfId="42415" xr:uid="{00000000-0005-0000-0000-0000598D0000}"/>
    <cellStyle name="Output 2 8 5 4 4" xfId="50507" xr:uid="{00000000-0005-0000-0000-00005A8D0000}"/>
    <cellStyle name="Output 2 8 5 5" xfId="16155" xr:uid="{00000000-0005-0000-0000-00005B8D0000}"/>
    <cellStyle name="Output 2 8 5 6" xfId="36044" xr:uid="{00000000-0005-0000-0000-00005C8D0000}"/>
    <cellStyle name="Output 2 8 5 7" xfId="44136" xr:uid="{00000000-0005-0000-0000-00005D8D0000}"/>
    <cellStyle name="Output 2 8 6" xfId="1897" xr:uid="{00000000-0005-0000-0000-00005E8D0000}"/>
    <cellStyle name="Output 2 8 6 2" xfId="5092" xr:uid="{00000000-0005-0000-0000-00005F8D0000}"/>
    <cellStyle name="Output 2 8 6 2 2" xfId="18000" xr:uid="{00000000-0005-0000-0000-0000608D0000}"/>
    <cellStyle name="Output 2 8 6 2 3" xfId="24386" xr:uid="{00000000-0005-0000-0000-0000618D0000}"/>
    <cellStyle name="Output 2 8 6 2 4" xfId="40493" xr:uid="{00000000-0005-0000-0000-0000628D0000}"/>
    <cellStyle name="Output 2 8 6 2 5" xfId="48585" xr:uid="{00000000-0005-0000-0000-0000638D0000}"/>
    <cellStyle name="Output 2 8 6 3" xfId="8293" xr:uid="{00000000-0005-0000-0000-0000648D0000}"/>
    <cellStyle name="Output 2 8 6 3 2" xfId="21194" xr:uid="{00000000-0005-0000-0000-0000658D0000}"/>
    <cellStyle name="Output 2 8 6 3 3" xfId="27580" xr:uid="{00000000-0005-0000-0000-0000668D0000}"/>
    <cellStyle name="Output 2 8 6 3 4" xfId="42349" xr:uid="{00000000-0005-0000-0000-0000678D0000}"/>
    <cellStyle name="Output 2 8 6 3 5" xfId="50441" xr:uid="{00000000-0005-0000-0000-0000688D0000}"/>
    <cellStyle name="Output 2 8 6 4" xfId="11479" xr:uid="{00000000-0005-0000-0000-0000698D0000}"/>
    <cellStyle name="Output 2 8 6 4 2" xfId="33301" xr:uid="{00000000-0005-0000-0000-00006A8D0000}"/>
    <cellStyle name="Output 2 8 6 5" xfId="16060" xr:uid="{00000000-0005-0000-0000-00006B8D0000}"/>
    <cellStyle name="Output 2 8 6 6" xfId="37653" xr:uid="{00000000-0005-0000-0000-00006C8D0000}"/>
    <cellStyle name="Output 2 8 6 7" xfId="45745" xr:uid="{00000000-0005-0000-0000-00006D8D0000}"/>
    <cellStyle name="Output 2 8 7" xfId="804" xr:uid="{00000000-0005-0000-0000-00006E8D0000}"/>
    <cellStyle name="Output 2 8 7 2" xfId="3999" xr:uid="{00000000-0005-0000-0000-00006F8D0000}"/>
    <cellStyle name="Output 2 8 7 2 2" xfId="16907" xr:uid="{00000000-0005-0000-0000-0000708D0000}"/>
    <cellStyle name="Output 2 8 7 2 3" xfId="23293" xr:uid="{00000000-0005-0000-0000-0000718D0000}"/>
    <cellStyle name="Output 2 8 7 2 4" xfId="41523" xr:uid="{00000000-0005-0000-0000-0000728D0000}"/>
    <cellStyle name="Output 2 8 7 2 5" xfId="49615" xr:uid="{00000000-0005-0000-0000-0000738D0000}"/>
    <cellStyle name="Output 2 8 7 3" xfId="7200" xr:uid="{00000000-0005-0000-0000-0000748D0000}"/>
    <cellStyle name="Output 2 8 7 3 2" xfId="20101" xr:uid="{00000000-0005-0000-0000-0000758D0000}"/>
    <cellStyle name="Output 2 8 7 3 3" xfId="26487" xr:uid="{00000000-0005-0000-0000-0000768D0000}"/>
    <cellStyle name="Output 2 8 7 4" xfId="11553" xr:uid="{00000000-0005-0000-0000-0000778D0000}"/>
    <cellStyle name="Output 2 8 7 4 2" xfId="32208" xr:uid="{00000000-0005-0000-0000-0000788D0000}"/>
    <cellStyle name="Output 2 8 7 5" xfId="15786" xr:uid="{00000000-0005-0000-0000-0000798D0000}"/>
    <cellStyle name="Output 2 8 7 6" xfId="36560" xr:uid="{00000000-0005-0000-0000-00007A8D0000}"/>
    <cellStyle name="Output 2 8 7 7" xfId="44652" xr:uid="{00000000-0005-0000-0000-00007B8D0000}"/>
    <cellStyle name="Output 2 8 8" xfId="2817" xr:uid="{00000000-0005-0000-0000-00007C8D0000}"/>
    <cellStyle name="Output 2 8 8 2" xfId="6012" xr:uid="{00000000-0005-0000-0000-00007D8D0000}"/>
    <cellStyle name="Output 2 8 8 2 2" xfId="18920" xr:uid="{00000000-0005-0000-0000-00007E8D0000}"/>
    <cellStyle name="Output 2 8 8 2 3" xfId="25306" xr:uid="{00000000-0005-0000-0000-00007F8D0000}"/>
    <cellStyle name="Output 2 8 8 3" xfId="9213" xr:uid="{00000000-0005-0000-0000-0000808D0000}"/>
    <cellStyle name="Output 2 8 8 3 2" xfId="22114" xr:uid="{00000000-0005-0000-0000-0000818D0000}"/>
    <cellStyle name="Output 2 8 8 3 3" xfId="28500" xr:uid="{00000000-0005-0000-0000-0000828D0000}"/>
    <cellStyle name="Output 2 8 8 4" xfId="12458" xr:uid="{00000000-0005-0000-0000-0000838D0000}"/>
    <cellStyle name="Output 2 8 8 4 2" xfId="34221" xr:uid="{00000000-0005-0000-0000-0000848D0000}"/>
    <cellStyle name="Output 2 8 8 5" xfId="16281" xr:uid="{00000000-0005-0000-0000-0000858D0000}"/>
    <cellStyle name="Output 2 8 8 6" xfId="38578" xr:uid="{00000000-0005-0000-0000-0000868D0000}"/>
    <cellStyle name="Output 2 8 8 7" xfId="46670" xr:uid="{00000000-0005-0000-0000-0000878D0000}"/>
    <cellStyle name="Output 2 8 9" xfId="428" xr:uid="{00000000-0005-0000-0000-0000888D0000}"/>
    <cellStyle name="Output 2 8 9 2" xfId="15458" xr:uid="{00000000-0005-0000-0000-0000898D0000}"/>
    <cellStyle name="Output 2 8 9 2 2" xfId="29312" xr:uid="{00000000-0005-0000-0000-00008A8D0000}"/>
    <cellStyle name="Output 2 8 9 3" xfId="16292" xr:uid="{00000000-0005-0000-0000-00008B8D0000}"/>
    <cellStyle name="Output 2 8 9 4" xfId="39400" xr:uid="{00000000-0005-0000-0000-00008C8D0000}"/>
    <cellStyle name="Output 2 8 9 5" xfId="47492" xr:uid="{00000000-0005-0000-0000-00008D8D0000}"/>
    <cellStyle name="Output 2 9" xfId="151" xr:uid="{00000000-0005-0000-0000-00008E8D0000}"/>
    <cellStyle name="Output 2 9 10" xfId="3711" xr:uid="{00000000-0005-0000-0000-00008F8D0000}"/>
    <cellStyle name="Output 2 9 10 2" xfId="16620" xr:uid="{00000000-0005-0000-0000-0000908D0000}"/>
    <cellStyle name="Output 2 9 10 3" xfId="23006" xr:uid="{00000000-0005-0000-0000-0000918D0000}"/>
    <cellStyle name="Output 2 9 11" xfId="6912" xr:uid="{00000000-0005-0000-0000-0000928D0000}"/>
    <cellStyle name="Output 2 9 11 2" xfId="19814" xr:uid="{00000000-0005-0000-0000-0000938D0000}"/>
    <cellStyle name="Output 2 9 11 3" xfId="26200" xr:uid="{00000000-0005-0000-0000-0000948D0000}"/>
    <cellStyle name="Output 2 9 12" xfId="11228" xr:uid="{00000000-0005-0000-0000-0000958D0000}"/>
    <cellStyle name="Output 2 9 12 2" xfId="31931" xr:uid="{00000000-0005-0000-0000-0000968D0000}"/>
    <cellStyle name="Output 2 9 13" xfId="15369" xr:uid="{00000000-0005-0000-0000-0000978D0000}"/>
    <cellStyle name="Output 2 9 14" xfId="35135" xr:uid="{00000000-0005-0000-0000-0000988D0000}"/>
    <cellStyle name="Output 2 9 15" xfId="43227" xr:uid="{00000000-0005-0000-0000-0000998D0000}"/>
    <cellStyle name="Output 2 9 2" xfId="296" xr:uid="{00000000-0005-0000-0000-00009A8D0000}"/>
    <cellStyle name="Output 2 9 2 10" xfId="12897" xr:uid="{00000000-0005-0000-0000-00009B8D0000}"/>
    <cellStyle name="Output 2 9 2 10 2" xfId="32101" xr:uid="{00000000-0005-0000-0000-00009C8D0000}"/>
    <cellStyle name="Output 2 9 2 11" xfId="15408" xr:uid="{00000000-0005-0000-0000-00009D8D0000}"/>
    <cellStyle name="Output 2 9 2 12" xfId="35301" xr:uid="{00000000-0005-0000-0000-00009E8D0000}"/>
    <cellStyle name="Output 2 9 2 13" xfId="43393" xr:uid="{00000000-0005-0000-0000-00009F8D0000}"/>
    <cellStyle name="Output 2 9 2 2" xfId="1558" xr:uid="{00000000-0005-0000-0000-0000A08D0000}"/>
    <cellStyle name="Output 2 9 2 2 2" xfId="4753" xr:uid="{00000000-0005-0000-0000-0000A18D0000}"/>
    <cellStyle name="Output 2 9 2 2 2 2" xfId="17661" xr:uid="{00000000-0005-0000-0000-0000A28D0000}"/>
    <cellStyle name="Output 2 9 2 2 2 2 2" xfId="42153" xr:uid="{00000000-0005-0000-0000-0000A38D0000}"/>
    <cellStyle name="Output 2 9 2 2 2 2 3" xfId="50245" xr:uid="{00000000-0005-0000-0000-0000A48D0000}"/>
    <cellStyle name="Output 2 9 2 2 2 3" xfId="24047" xr:uid="{00000000-0005-0000-0000-0000A58D0000}"/>
    <cellStyle name="Output 2 9 2 2 2 4" xfId="37314" xr:uid="{00000000-0005-0000-0000-0000A68D0000}"/>
    <cellStyle name="Output 2 9 2 2 2 5" xfId="45406" xr:uid="{00000000-0005-0000-0000-0000A78D0000}"/>
    <cellStyle name="Output 2 9 2 2 3" xfId="7954" xr:uid="{00000000-0005-0000-0000-0000A88D0000}"/>
    <cellStyle name="Output 2 9 2 2 3 2" xfId="20855" xr:uid="{00000000-0005-0000-0000-0000A98D0000}"/>
    <cellStyle name="Output 2 9 2 2 3 3" xfId="27241" xr:uid="{00000000-0005-0000-0000-0000AA8D0000}"/>
    <cellStyle name="Output 2 9 2 2 3 4" xfId="40154" xr:uid="{00000000-0005-0000-0000-0000AB8D0000}"/>
    <cellStyle name="Output 2 9 2 2 3 5" xfId="48246" xr:uid="{00000000-0005-0000-0000-0000AC8D0000}"/>
    <cellStyle name="Output 2 9 2 2 4" xfId="10742" xr:uid="{00000000-0005-0000-0000-0000AD8D0000}"/>
    <cellStyle name="Output 2 9 2 2 4 2" xfId="32962" xr:uid="{00000000-0005-0000-0000-0000AE8D0000}"/>
    <cellStyle name="Output 2 9 2 2 4 3" xfId="41421" xr:uid="{00000000-0005-0000-0000-0000AF8D0000}"/>
    <cellStyle name="Output 2 9 2 2 4 4" xfId="49513" xr:uid="{00000000-0005-0000-0000-0000B08D0000}"/>
    <cellStyle name="Output 2 9 2 2 5" xfId="15969" xr:uid="{00000000-0005-0000-0000-0000B18D0000}"/>
    <cellStyle name="Output 2 9 2 2 6" xfId="35801" xr:uid="{00000000-0005-0000-0000-0000B28D0000}"/>
    <cellStyle name="Output 2 9 2 2 7" xfId="43893" xr:uid="{00000000-0005-0000-0000-0000B38D0000}"/>
    <cellStyle name="Output 2 9 2 3" xfId="2567" xr:uid="{00000000-0005-0000-0000-0000B48D0000}"/>
    <cellStyle name="Output 2 9 2 3 2" xfId="5762" xr:uid="{00000000-0005-0000-0000-0000B58D0000}"/>
    <cellStyle name="Output 2 9 2 3 2 2" xfId="18670" xr:uid="{00000000-0005-0000-0000-0000B68D0000}"/>
    <cellStyle name="Output 2 9 2 3 2 3" xfId="25056" xr:uid="{00000000-0005-0000-0000-0000B78D0000}"/>
    <cellStyle name="Output 2 9 2 3 2 4" xfId="38323" xr:uid="{00000000-0005-0000-0000-0000B88D0000}"/>
    <cellStyle name="Output 2 9 2 3 2 5" xfId="46415" xr:uid="{00000000-0005-0000-0000-0000B98D0000}"/>
    <cellStyle name="Output 2 9 2 3 3" xfId="8963" xr:uid="{00000000-0005-0000-0000-0000BA8D0000}"/>
    <cellStyle name="Output 2 9 2 3 3 2" xfId="21864" xr:uid="{00000000-0005-0000-0000-0000BB8D0000}"/>
    <cellStyle name="Output 2 9 2 3 3 3" xfId="28250" xr:uid="{00000000-0005-0000-0000-0000BC8D0000}"/>
    <cellStyle name="Output 2 9 2 3 3 4" xfId="41163" xr:uid="{00000000-0005-0000-0000-0000BD8D0000}"/>
    <cellStyle name="Output 2 9 2 3 3 5" xfId="49255" xr:uid="{00000000-0005-0000-0000-0000BE8D0000}"/>
    <cellStyle name="Output 2 9 2 3 4" xfId="12754" xr:uid="{00000000-0005-0000-0000-0000BF8D0000}"/>
    <cellStyle name="Output 2 9 2 3 4 2" xfId="33971" xr:uid="{00000000-0005-0000-0000-0000C08D0000}"/>
    <cellStyle name="Output 2 9 2 3 4 3" xfId="42455" xr:uid="{00000000-0005-0000-0000-0000C18D0000}"/>
    <cellStyle name="Output 2 9 2 3 4 4" xfId="50547" xr:uid="{00000000-0005-0000-0000-0000C28D0000}"/>
    <cellStyle name="Output 2 9 2 3 5" xfId="16216" xr:uid="{00000000-0005-0000-0000-0000C38D0000}"/>
    <cellStyle name="Output 2 9 2 3 6" xfId="36298" xr:uid="{00000000-0005-0000-0000-0000C48D0000}"/>
    <cellStyle name="Output 2 9 2 3 7" xfId="44390" xr:uid="{00000000-0005-0000-0000-0000C58D0000}"/>
    <cellStyle name="Output 2 9 2 4" xfId="2205" xr:uid="{00000000-0005-0000-0000-0000C68D0000}"/>
    <cellStyle name="Output 2 9 2 4 2" xfId="5400" xr:uid="{00000000-0005-0000-0000-0000C78D0000}"/>
    <cellStyle name="Output 2 9 2 4 2 2" xfId="18308" xr:uid="{00000000-0005-0000-0000-0000C88D0000}"/>
    <cellStyle name="Output 2 9 2 4 2 3" xfId="24694" xr:uid="{00000000-0005-0000-0000-0000C98D0000}"/>
    <cellStyle name="Output 2 9 2 4 2 4" xfId="40801" xr:uid="{00000000-0005-0000-0000-0000CA8D0000}"/>
    <cellStyle name="Output 2 9 2 4 2 5" xfId="48893" xr:uid="{00000000-0005-0000-0000-0000CB8D0000}"/>
    <cellStyle name="Output 2 9 2 4 3" xfId="8601" xr:uid="{00000000-0005-0000-0000-0000CC8D0000}"/>
    <cellStyle name="Output 2 9 2 4 3 2" xfId="21502" xr:uid="{00000000-0005-0000-0000-0000CD8D0000}"/>
    <cellStyle name="Output 2 9 2 4 3 3" xfId="27888" xr:uid="{00000000-0005-0000-0000-0000CE8D0000}"/>
    <cellStyle name="Output 2 9 2 4 3 4" xfId="42397" xr:uid="{00000000-0005-0000-0000-0000CF8D0000}"/>
    <cellStyle name="Output 2 9 2 4 3 5" xfId="50489" xr:uid="{00000000-0005-0000-0000-0000D08D0000}"/>
    <cellStyle name="Output 2 9 2 4 4" xfId="11307" xr:uid="{00000000-0005-0000-0000-0000D18D0000}"/>
    <cellStyle name="Output 2 9 2 4 4 2" xfId="33609" xr:uid="{00000000-0005-0000-0000-0000D28D0000}"/>
    <cellStyle name="Output 2 9 2 4 5" xfId="16131" xr:uid="{00000000-0005-0000-0000-0000D38D0000}"/>
    <cellStyle name="Output 2 9 2 4 6" xfId="37961" xr:uid="{00000000-0005-0000-0000-0000D48D0000}"/>
    <cellStyle name="Output 2 9 2 4 7" xfId="46053" xr:uid="{00000000-0005-0000-0000-0000D58D0000}"/>
    <cellStyle name="Output 2 9 2 5" xfId="1058" xr:uid="{00000000-0005-0000-0000-0000D68D0000}"/>
    <cellStyle name="Output 2 9 2 5 2" xfId="4253" xr:uid="{00000000-0005-0000-0000-0000D78D0000}"/>
    <cellStyle name="Output 2 9 2 5 2 2" xfId="17161" xr:uid="{00000000-0005-0000-0000-0000D88D0000}"/>
    <cellStyle name="Output 2 9 2 5 2 3" xfId="23547" xr:uid="{00000000-0005-0000-0000-0000D98D0000}"/>
    <cellStyle name="Output 2 9 2 5 2 4" xfId="41744" xr:uid="{00000000-0005-0000-0000-0000DA8D0000}"/>
    <cellStyle name="Output 2 9 2 5 2 5" xfId="49836" xr:uid="{00000000-0005-0000-0000-0000DB8D0000}"/>
    <cellStyle name="Output 2 9 2 5 3" xfId="7454" xr:uid="{00000000-0005-0000-0000-0000DC8D0000}"/>
    <cellStyle name="Output 2 9 2 5 3 2" xfId="20355" xr:uid="{00000000-0005-0000-0000-0000DD8D0000}"/>
    <cellStyle name="Output 2 9 2 5 3 3" xfId="26741" xr:uid="{00000000-0005-0000-0000-0000DE8D0000}"/>
    <cellStyle name="Output 2 9 2 5 4" xfId="12956" xr:uid="{00000000-0005-0000-0000-0000DF8D0000}"/>
    <cellStyle name="Output 2 9 2 5 4 2" xfId="32462" xr:uid="{00000000-0005-0000-0000-0000E08D0000}"/>
    <cellStyle name="Output 2 9 2 5 5" xfId="15846" xr:uid="{00000000-0005-0000-0000-0000E18D0000}"/>
    <cellStyle name="Output 2 9 2 5 6" xfId="36814" xr:uid="{00000000-0005-0000-0000-0000E28D0000}"/>
    <cellStyle name="Output 2 9 2 5 7" xfId="44906" xr:uid="{00000000-0005-0000-0000-0000E38D0000}"/>
    <cellStyle name="Output 2 9 2 6" xfId="3071" xr:uid="{00000000-0005-0000-0000-0000E48D0000}"/>
    <cellStyle name="Output 2 9 2 6 2" xfId="6266" xr:uid="{00000000-0005-0000-0000-0000E58D0000}"/>
    <cellStyle name="Output 2 9 2 6 2 2" xfId="19174" xr:uid="{00000000-0005-0000-0000-0000E68D0000}"/>
    <cellStyle name="Output 2 9 2 6 2 3" xfId="25560" xr:uid="{00000000-0005-0000-0000-0000E78D0000}"/>
    <cellStyle name="Output 2 9 2 6 3" xfId="9467" xr:uid="{00000000-0005-0000-0000-0000E88D0000}"/>
    <cellStyle name="Output 2 9 2 6 3 2" xfId="22368" xr:uid="{00000000-0005-0000-0000-0000E98D0000}"/>
    <cellStyle name="Output 2 9 2 6 3 3" xfId="28754" xr:uid="{00000000-0005-0000-0000-0000EA8D0000}"/>
    <cellStyle name="Output 2 9 2 6 4" xfId="11370" xr:uid="{00000000-0005-0000-0000-0000EB8D0000}"/>
    <cellStyle name="Output 2 9 2 6 4 2" xfId="34475" xr:uid="{00000000-0005-0000-0000-0000EC8D0000}"/>
    <cellStyle name="Output 2 9 2 6 5" xfId="16340" xr:uid="{00000000-0005-0000-0000-0000ED8D0000}"/>
    <cellStyle name="Output 2 9 2 6 6" xfId="38832" xr:uid="{00000000-0005-0000-0000-0000EE8D0000}"/>
    <cellStyle name="Output 2 9 2 6 7" xfId="46924" xr:uid="{00000000-0005-0000-0000-0000EF8D0000}"/>
    <cellStyle name="Output 2 9 2 7" xfId="687" xr:uid="{00000000-0005-0000-0000-0000F08D0000}"/>
    <cellStyle name="Output 2 9 2 7 2" xfId="15712" xr:uid="{00000000-0005-0000-0000-0000F18D0000}"/>
    <cellStyle name="Output 2 9 2 7 2 2" xfId="29565" xr:uid="{00000000-0005-0000-0000-0000F28D0000}"/>
    <cellStyle name="Output 2 9 2 7 3" xfId="15357" xr:uid="{00000000-0005-0000-0000-0000F38D0000}"/>
    <cellStyle name="Output 2 9 2 7 4" xfId="39654" xr:uid="{00000000-0005-0000-0000-0000F48D0000}"/>
    <cellStyle name="Output 2 9 2 7 5" xfId="47746" xr:uid="{00000000-0005-0000-0000-0000F58D0000}"/>
    <cellStyle name="Output 2 9 2 8" xfId="3882" xr:uid="{00000000-0005-0000-0000-0000F68D0000}"/>
    <cellStyle name="Output 2 9 2 8 2" xfId="16790" xr:uid="{00000000-0005-0000-0000-0000F78D0000}"/>
    <cellStyle name="Output 2 9 2 8 3" xfId="23176" xr:uid="{00000000-0005-0000-0000-0000F88D0000}"/>
    <cellStyle name="Output 2 9 2 9" xfId="7083" xr:uid="{00000000-0005-0000-0000-0000F98D0000}"/>
    <cellStyle name="Output 2 9 2 9 2" xfId="19984" xr:uid="{00000000-0005-0000-0000-0000FA8D0000}"/>
    <cellStyle name="Output 2 9 2 9 3" xfId="26370" xr:uid="{00000000-0005-0000-0000-0000FB8D0000}"/>
    <cellStyle name="Output 2 9 3" xfId="1220" xr:uid="{00000000-0005-0000-0000-0000FC8D0000}"/>
    <cellStyle name="Output 2 9 3 10" xfId="35463" xr:uid="{00000000-0005-0000-0000-0000FD8D0000}"/>
    <cellStyle name="Output 2 9 3 11" xfId="43555" xr:uid="{00000000-0005-0000-0000-0000FE8D0000}"/>
    <cellStyle name="Output 2 9 3 2" xfId="1720" xr:uid="{00000000-0005-0000-0000-0000FF8D0000}"/>
    <cellStyle name="Output 2 9 3 2 2" xfId="4915" xr:uid="{00000000-0005-0000-0000-0000008E0000}"/>
    <cellStyle name="Output 2 9 3 2 2 2" xfId="17823" xr:uid="{00000000-0005-0000-0000-0000018E0000}"/>
    <cellStyle name="Output 2 9 3 2 2 2 2" xfId="42281" xr:uid="{00000000-0005-0000-0000-0000028E0000}"/>
    <cellStyle name="Output 2 9 3 2 2 2 3" xfId="50373" xr:uid="{00000000-0005-0000-0000-0000038E0000}"/>
    <cellStyle name="Output 2 9 3 2 2 3" xfId="24209" xr:uid="{00000000-0005-0000-0000-0000048E0000}"/>
    <cellStyle name="Output 2 9 3 2 2 4" xfId="37476" xr:uid="{00000000-0005-0000-0000-0000058E0000}"/>
    <cellStyle name="Output 2 9 3 2 2 5" xfId="45568" xr:uid="{00000000-0005-0000-0000-0000068E0000}"/>
    <cellStyle name="Output 2 9 3 2 3" xfId="8116" xr:uid="{00000000-0005-0000-0000-0000078E0000}"/>
    <cellStyle name="Output 2 9 3 2 3 2" xfId="21017" xr:uid="{00000000-0005-0000-0000-0000088E0000}"/>
    <cellStyle name="Output 2 9 3 2 3 3" xfId="27403" xr:uid="{00000000-0005-0000-0000-0000098E0000}"/>
    <cellStyle name="Output 2 9 3 2 3 4" xfId="40316" xr:uid="{00000000-0005-0000-0000-00000A8E0000}"/>
    <cellStyle name="Output 2 9 3 2 3 5" xfId="48408" xr:uid="{00000000-0005-0000-0000-00000B8E0000}"/>
    <cellStyle name="Output 2 9 3 2 4" xfId="10142" xr:uid="{00000000-0005-0000-0000-00000C8E0000}"/>
    <cellStyle name="Output 2 9 3 2 4 2" xfId="33124" xr:uid="{00000000-0005-0000-0000-00000D8E0000}"/>
    <cellStyle name="Output 2 9 3 2 4 3" xfId="41448" xr:uid="{00000000-0005-0000-0000-00000E8E0000}"/>
    <cellStyle name="Output 2 9 3 2 4 4" xfId="49540" xr:uid="{00000000-0005-0000-0000-00000F8E0000}"/>
    <cellStyle name="Output 2 9 3 2 5" xfId="16008" xr:uid="{00000000-0005-0000-0000-0000108E0000}"/>
    <cellStyle name="Output 2 9 3 2 6" xfId="35963" xr:uid="{00000000-0005-0000-0000-0000118E0000}"/>
    <cellStyle name="Output 2 9 3 2 7" xfId="44055" xr:uid="{00000000-0005-0000-0000-0000128E0000}"/>
    <cellStyle name="Output 2 9 3 3" xfId="2729" xr:uid="{00000000-0005-0000-0000-0000138E0000}"/>
    <cellStyle name="Output 2 9 3 3 2" xfId="5924" xr:uid="{00000000-0005-0000-0000-0000148E0000}"/>
    <cellStyle name="Output 2 9 3 3 2 2" xfId="18832" xr:uid="{00000000-0005-0000-0000-0000158E0000}"/>
    <cellStyle name="Output 2 9 3 3 2 3" xfId="25218" xr:uid="{00000000-0005-0000-0000-0000168E0000}"/>
    <cellStyle name="Output 2 9 3 3 2 4" xfId="38485" xr:uid="{00000000-0005-0000-0000-0000178E0000}"/>
    <cellStyle name="Output 2 9 3 3 2 5" xfId="46577" xr:uid="{00000000-0005-0000-0000-0000188E0000}"/>
    <cellStyle name="Output 2 9 3 3 3" xfId="9125" xr:uid="{00000000-0005-0000-0000-0000198E0000}"/>
    <cellStyle name="Output 2 9 3 3 3 2" xfId="22026" xr:uid="{00000000-0005-0000-0000-00001A8E0000}"/>
    <cellStyle name="Output 2 9 3 3 3 3" xfId="28412" xr:uid="{00000000-0005-0000-0000-00001B8E0000}"/>
    <cellStyle name="Output 2 9 3 3 3 4" xfId="41325" xr:uid="{00000000-0005-0000-0000-00001C8E0000}"/>
    <cellStyle name="Output 2 9 3 3 3 5" xfId="49417" xr:uid="{00000000-0005-0000-0000-00001D8E0000}"/>
    <cellStyle name="Output 2 9 3 3 4" xfId="10282" xr:uid="{00000000-0005-0000-0000-00001E8E0000}"/>
    <cellStyle name="Output 2 9 3 3 4 2" xfId="34133" xr:uid="{00000000-0005-0000-0000-00001F8E0000}"/>
    <cellStyle name="Output 2 9 3 3 4 3" xfId="42482" xr:uid="{00000000-0005-0000-0000-0000208E0000}"/>
    <cellStyle name="Output 2 9 3 3 4 4" xfId="50574" xr:uid="{00000000-0005-0000-0000-0000218E0000}"/>
    <cellStyle name="Output 2 9 3 3 5" xfId="16256" xr:uid="{00000000-0005-0000-0000-0000228E0000}"/>
    <cellStyle name="Output 2 9 3 3 6" xfId="36460" xr:uid="{00000000-0005-0000-0000-0000238E0000}"/>
    <cellStyle name="Output 2 9 3 3 7" xfId="44552" xr:uid="{00000000-0005-0000-0000-0000248E0000}"/>
    <cellStyle name="Output 2 9 3 4" xfId="1929" xr:uid="{00000000-0005-0000-0000-0000258E0000}"/>
    <cellStyle name="Output 2 9 3 4 2" xfId="5124" xr:uid="{00000000-0005-0000-0000-0000268E0000}"/>
    <cellStyle name="Output 2 9 3 4 2 2" xfId="18032" xr:uid="{00000000-0005-0000-0000-0000278E0000}"/>
    <cellStyle name="Output 2 9 3 4 2 3" xfId="24418" xr:uid="{00000000-0005-0000-0000-0000288E0000}"/>
    <cellStyle name="Output 2 9 3 4 2 4" xfId="40525" xr:uid="{00000000-0005-0000-0000-0000298E0000}"/>
    <cellStyle name="Output 2 9 3 4 2 5" xfId="48617" xr:uid="{00000000-0005-0000-0000-00002A8E0000}"/>
    <cellStyle name="Output 2 9 3 4 3" xfId="8325" xr:uid="{00000000-0005-0000-0000-00002B8E0000}"/>
    <cellStyle name="Output 2 9 3 4 3 2" xfId="21226" xr:uid="{00000000-0005-0000-0000-00002C8E0000}"/>
    <cellStyle name="Output 2 9 3 4 3 3" xfId="27612" xr:uid="{00000000-0005-0000-0000-00002D8E0000}"/>
    <cellStyle name="Output 2 9 3 4 3 4" xfId="42353" xr:uid="{00000000-0005-0000-0000-00002E8E0000}"/>
    <cellStyle name="Output 2 9 3 4 3 5" xfId="50445" xr:uid="{00000000-0005-0000-0000-00002F8E0000}"/>
    <cellStyle name="Output 2 9 3 4 4" xfId="10979" xr:uid="{00000000-0005-0000-0000-0000308E0000}"/>
    <cellStyle name="Output 2 9 3 4 4 2" xfId="33333" xr:uid="{00000000-0005-0000-0000-0000318E0000}"/>
    <cellStyle name="Output 2 9 3 4 5" xfId="16068" xr:uid="{00000000-0005-0000-0000-0000328E0000}"/>
    <cellStyle name="Output 2 9 3 4 6" xfId="37685" xr:uid="{00000000-0005-0000-0000-0000338E0000}"/>
    <cellStyle name="Output 2 9 3 4 7" xfId="45777" xr:uid="{00000000-0005-0000-0000-0000348E0000}"/>
    <cellStyle name="Output 2 9 3 5" xfId="3233" xr:uid="{00000000-0005-0000-0000-0000358E0000}"/>
    <cellStyle name="Output 2 9 3 5 2" xfId="6428" xr:uid="{00000000-0005-0000-0000-0000368E0000}"/>
    <cellStyle name="Output 2 9 3 5 2 2" xfId="19336" xr:uid="{00000000-0005-0000-0000-0000378E0000}"/>
    <cellStyle name="Output 2 9 3 5 2 3" xfId="25722" xr:uid="{00000000-0005-0000-0000-0000388E0000}"/>
    <cellStyle name="Output 2 9 3 5 2 4" xfId="41878" xr:uid="{00000000-0005-0000-0000-0000398E0000}"/>
    <cellStyle name="Output 2 9 3 5 2 5" xfId="49970" xr:uid="{00000000-0005-0000-0000-00003A8E0000}"/>
    <cellStyle name="Output 2 9 3 5 3" xfId="9629" xr:uid="{00000000-0005-0000-0000-00003B8E0000}"/>
    <cellStyle name="Output 2 9 3 5 3 2" xfId="22530" xr:uid="{00000000-0005-0000-0000-00003C8E0000}"/>
    <cellStyle name="Output 2 9 3 5 3 3" xfId="28916" xr:uid="{00000000-0005-0000-0000-00003D8E0000}"/>
    <cellStyle name="Output 2 9 3 5 4" xfId="10234" xr:uid="{00000000-0005-0000-0000-00003E8E0000}"/>
    <cellStyle name="Output 2 9 3 5 4 2" xfId="34637" xr:uid="{00000000-0005-0000-0000-00003F8E0000}"/>
    <cellStyle name="Output 2 9 3 5 5" xfId="16380" xr:uid="{00000000-0005-0000-0000-0000408E0000}"/>
    <cellStyle name="Output 2 9 3 5 6" xfId="36976" xr:uid="{00000000-0005-0000-0000-0000418E0000}"/>
    <cellStyle name="Output 2 9 3 5 7" xfId="45068" xr:uid="{00000000-0005-0000-0000-0000428E0000}"/>
    <cellStyle name="Output 2 9 3 6" xfId="4415" xr:uid="{00000000-0005-0000-0000-0000438E0000}"/>
    <cellStyle name="Output 2 9 3 6 2" xfId="17323" xr:uid="{00000000-0005-0000-0000-0000448E0000}"/>
    <cellStyle name="Output 2 9 3 6 3" xfId="23709" xr:uid="{00000000-0005-0000-0000-0000458E0000}"/>
    <cellStyle name="Output 2 9 3 6 4" xfId="38994" xr:uid="{00000000-0005-0000-0000-0000468E0000}"/>
    <cellStyle name="Output 2 9 3 6 5" xfId="47086" xr:uid="{00000000-0005-0000-0000-0000478E0000}"/>
    <cellStyle name="Output 2 9 3 7" xfId="7616" xr:uid="{00000000-0005-0000-0000-0000488E0000}"/>
    <cellStyle name="Output 2 9 3 7 2" xfId="20517" xr:uid="{00000000-0005-0000-0000-0000498E0000}"/>
    <cellStyle name="Output 2 9 3 7 3" xfId="26903" xr:uid="{00000000-0005-0000-0000-00004A8E0000}"/>
    <cellStyle name="Output 2 9 3 7 4" xfId="39816" xr:uid="{00000000-0005-0000-0000-00004B8E0000}"/>
    <cellStyle name="Output 2 9 3 7 5" xfId="47908" xr:uid="{00000000-0005-0000-0000-00004C8E0000}"/>
    <cellStyle name="Output 2 9 3 8" xfId="11364" xr:uid="{00000000-0005-0000-0000-00004D8E0000}"/>
    <cellStyle name="Output 2 9 3 8 2" xfId="32624" xr:uid="{00000000-0005-0000-0000-00004E8E0000}"/>
    <cellStyle name="Output 2 9 3 9" xfId="15886" xr:uid="{00000000-0005-0000-0000-00004F8E0000}"/>
    <cellStyle name="Output 2 9 4" xfId="1392" xr:uid="{00000000-0005-0000-0000-0000508E0000}"/>
    <cellStyle name="Output 2 9 4 2" xfId="4587" xr:uid="{00000000-0005-0000-0000-0000518E0000}"/>
    <cellStyle name="Output 2 9 4 2 2" xfId="17495" xr:uid="{00000000-0005-0000-0000-0000528E0000}"/>
    <cellStyle name="Output 2 9 4 2 2 2" xfId="42015" xr:uid="{00000000-0005-0000-0000-0000538E0000}"/>
    <cellStyle name="Output 2 9 4 2 2 3" xfId="50107" xr:uid="{00000000-0005-0000-0000-0000548E0000}"/>
    <cellStyle name="Output 2 9 4 2 3" xfId="23881" xr:uid="{00000000-0005-0000-0000-0000558E0000}"/>
    <cellStyle name="Output 2 9 4 2 4" xfId="37148" xr:uid="{00000000-0005-0000-0000-0000568E0000}"/>
    <cellStyle name="Output 2 9 4 2 5" xfId="45240" xr:uid="{00000000-0005-0000-0000-0000578E0000}"/>
    <cellStyle name="Output 2 9 4 3" xfId="7788" xr:uid="{00000000-0005-0000-0000-0000588E0000}"/>
    <cellStyle name="Output 2 9 4 3 2" xfId="20689" xr:uid="{00000000-0005-0000-0000-0000598E0000}"/>
    <cellStyle name="Output 2 9 4 3 3" xfId="27075" xr:uid="{00000000-0005-0000-0000-00005A8E0000}"/>
    <cellStyle name="Output 2 9 4 3 4" xfId="39988" xr:uid="{00000000-0005-0000-0000-00005B8E0000}"/>
    <cellStyle name="Output 2 9 4 3 5" xfId="48080" xr:uid="{00000000-0005-0000-0000-00005C8E0000}"/>
    <cellStyle name="Output 2 9 4 4" xfId="10734" xr:uid="{00000000-0005-0000-0000-00005D8E0000}"/>
    <cellStyle name="Output 2 9 4 4 2" xfId="32796" xr:uid="{00000000-0005-0000-0000-00005E8E0000}"/>
    <cellStyle name="Output 2 9 4 4 3" xfId="41394" xr:uid="{00000000-0005-0000-0000-00005F8E0000}"/>
    <cellStyle name="Output 2 9 4 4 4" xfId="49486" xr:uid="{00000000-0005-0000-0000-0000608E0000}"/>
    <cellStyle name="Output 2 9 4 5" xfId="15928" xr:uid="{00000000-0005-0000-0000-0000618E0000}"/>
    <cellStyle name="Output 2 9 4 6" xfId="35635" xr:uid="{00000000-0005-0000-0000-0000628E0000}"/>
    <cellStyle name="Output 2 9 4 7" xfId="43727" xr:uid="{00000000-0005-0000-0000-0000638E0000}"/>
    <cellStyle name="Output 2 9 5" xfId="2401" xr:uid="{00000000-0005-0000-0000-0000648E0000}"/>
    <cellStyle name="Output 2 9 5 2" xfId="5596" xr:uid="{00000000-0005-0000-0000-0000658E0000}"/>
    <cellStyle name="Output 2 9 5 2 2" xfId="18504" xr:uid="{00000000-0005-0000-0000-0000668E0000}"/>
    <cellStyle name="Output 2 9 5 2 3" xfId="24890" xr:uid="{00000000-0005-0000-0000-0000678E0000}"/>
    <cellStyle name="Output 2 9 5 2 4" xfId="38157" xr:uid="{00000000-0005-0000-0000-0000688E0000}"/>
    <cellStyle name="Output 2 9 5 2 5" xfId="46249" xr:uid="{00000000-0005-0000-0000-0000698E0000}"/>
    <cellStyle name="Output 2 9 5 3" xfId="8797" xr:uid="{00000000-0005-0000-0000-00006A8E0000}"/>
    <cellStyle name="Output 2 9 5 3 2" xfId="21698" xr:uid="{00000000-0005-0000-0000-00006B8E0000}"/>
    <cellStyle name="Output 2 9 5 3 3" xfId="28084" xr:uid="{00000000-0005-0000-0000-00006C8E0000}"/>
    <cellStyle name="Output 2 9 5 3 4" xfId="40997" xr:uid="{00000000-0005-0000-0000-00006D8E0000}"/>
    <cellStyle name="Output 2 9 5 3 5" xfId="49089" xr:uid="{00000000-0005-0000-0000-00006E8E0000}"/>
    <cellStyle name="Output 2 9 5 4" xfId="12713" xr:uid="{00000000-0005-0000-0000-00006F8E0000}"/>
    <cellStyle name="Output 2 9 5 4 2" xfId="33805" xr:uid="{00000000-0005-0000-0000-0000708E0000}"/>
    <cellStyle name="Output 2 9 5 4 3" xfId="42428" xr:uid="{00000000-0005-0000-0000-0000718E0000}"/>
    <cellStyle name="Output 2 9 5 4 4" xfId="50520" xr:uid="{00000000-0005-0000-0000-0000728E0000}"/>
    <cellStyle name="Output 2 9 5 5" xfId="16174" xr:uid="{00000000-0005-0000-0000-0000738E0000}"/>
    <cellStyle name="Output 2 9 5 6" xfId="36132" xr:uid="{00000000-0005-0000-0000-0000748E0000}"/>
    <cellStyle name="Output 2 9 5 7" xfId="44224" xr:uid="{00000000-0005-0000-0000-0000758E0000}"/>
    <cellStyle name="Output 2 9 6" xfId="2005" xr:uid="{00000000-0005-0000-0000-0000768E0000}"/>
    <cellStyle name="Output 2 9 6 2" xfId="5200" xr:uid="{00000000-0005-0000-0000-0000778E0000}"/>
    <cellStyle name="Output 2 9 6 2 2" xfId="18108" xr:uid="{00000000-0005-0000-0000-0000788E0000}"/>
    <cellStyle name="Output 2 9 6 2 3" xfId="24494" xr:uid="{00000000-0005-0000-0000-0000798E0000}"/>
    <cellStyle name="Output 2 9 6 2 4" xfId="40601" xr:uid="{00000000-0005-0000-0000-00007A8E0000}"/>
    <cellStyle name="Output 2 9 6 2 5" xfId="48693" xr:uid="{00000000-0005-0000-0000-00007B8E0000}"/>
    <cellStyle name="Output 2 9 6 3" xfId="8401" xr:uid="{00000000-0005-0000-0000-00007C8E0000}"/>
    <cellStyle name="Output 2 9 6 3 2" xfId="21302" xr:uid="{00000000-0005-0000-0000-00007D8E0000}"/>
    <cellStyle name="Output 2 9 6 3 3" xfId="27688" xr:uid="{00000000-0005-0000-0000-00007E8E0000}"/>
    <cellStyle name="Output 2 9 6 3 4" xfId="42363" xr:uid="{00000000-0005-0000-0000-00007F8E0000}"/>
    <cellStyle name="Output 2 9 6 3 5" xfId="50455" xr:uid="{00000000-0005-0000-0000-0000808E0000}"/>
    <cellStyle name="Output 2 9 6 4" xfId="11463" xr:uid="{00000000-0005-0000-0000-0000818E0000}"/>
    <cellStyle name="Output 2 9 6 4 2" xfId="33409" xr:uid="{00000000-0005-0000-0000-0000828E0000}"/>
    <cellStyle name="Output 2 9 6 5" xfId="16084" xr:uid="{00000000-0005-0000-0000-0000838E0000}"/>
    <cellStyle name="Output 2 9 6 6" xfId="37761" xr:uid="{00000000-0005-0000-0000-0000848E0000}"/>
    <cellStyle name="Output 2 9 6 7" xfId="45853" xr:uid="{00000000-0005-0000-0000-0000858E0000}"/>
    <cellStyle name="Output 2 9 7" xfId="892" xr:uid="{00000000-0005-0000-0000-0000868E0000}"/>
    <cellStyle name="Output 2 9 7 2" xfId="4087" xr:uid="{00000000-0005-0000-0000-0000878E0000}"/>
    <cellStyle name="Output 2 9 7 2 2" xfId="16995" xr:uid="{00000000-0005-0000-0000-0000888E0000}"/>
    <cellStyle name="Output 2 9 7 2 3" xfId="23381" xr:uid="{00000000-0005-0000-0000-0000898E0000}"/>
    <cellStyle name="Output 2 9 7 2 4" xfId="41598" xr:uid="{00000000-0005-0000-0000-00008A8E0000}"/>
    <cellStyle name="Output 2 9 7 2 5" xfId="49690" xr:uid="{00000000-0005-0000-0000-00008B8E0000}"/>
    <cellStyle name="Output 2 9 7 3" xfId="7288" xr:uid="{00000000-0005-0000-0000-00008C8E0000}"/>
    <cellStyle name="Output 2 9 7 3 2" xfId="20189" xr:uid="{00000000-0005-0000-0000-00008D8E0000}"/>
    <cellStyle name="Output 2 9 7 3 3" xfId="26575" xr:uid="{00000000-0005-0000-0000-00008E8E0000}"/>
    <cellStyle name="Output 2 9 7 4" xfId="13065" xr:uid="{00000000-0005-0000-0000-00008F8E0000}"/>
    <cellStyle name="Output 2 9 7 4 2" xfId="32296" xr:uid="{00000000-0005-0000-0000-0000908E0000}"/>
    <cellStyle name="Output 2 9 7 5" xfId="15805" xr:uid="{00000000-0005-0000-0000-0000918E0000}"/>
    <cellStyle name="Output 2 9 7 6" xfId="36648" xr:uid="{00000000-0005-0000-0000-0000928E0000}"/>
    <cellStyle name="Output 2 9 7 7" xfId="44740" xr:uid="{00000000-0005-0000-0000-0000938E0000}"/>
    <cellStyle name="Output 2 9 8" xfId="2905" xr:uid="{00000000-0005-0000-0000-0000948E0000}"/>
    <cellStyle name="Output 2 9 8 2" xfId="6100" xr:uid="{00000000-0005-0000-0000-0000958E0000}"/>
    <cellStyle name="Output 2 9 8 2 2" xfId="19008" xr:uid="{00000000-0005-0000-0000-0000968E0000}"/>
    <cellStyle name="Output 2 9 8 2 3" xfId="25394" xr:uid="{00000000-0005-0000-0000-0000978E0000}"/>
    <cellStyle name="Output 2 9 8 3" xfId="9301" xr:uid="{00000000-0005-0000-0000-0000988E0000}"/>
    <cellStyle name="Output 2 9 8 3 2" xfId="22202" xr:uid="{00000000-0005-0000-0000-0000998E0000}"/>
    <cellStyle name="Output 2 9 8 3 3" xfId="28588" xr:uid="{00000000-0005-0000-0000-00009A8E0000}"/>
    <cellStyle name="Output 2 9 8 4" xfId="11888" xr:uid="{00000000-0005-0000-0000-00009B8E0000}"/>
    <cellStyle name="Output 2 9 8 4 2" xfId="34309" xr:uid="{00000000-0005-0000-0000-00009C8E0000}"/>
    <cellStyle name="Output 2 9 8 5" xfId="16300" xr:uid="{00000000-0005-0000-0000-00009D8E0000}"/>
    <cellStyle name="Output 2 9 8 6" xfId="38666" xr:uid="{00000000-0005-0000-0000-00009E8E0000}"/>
    <cellStyle name="Output 2 9 8 7" xfId="46758" xr:uid="{00000000-0005-0000-0000-00009F8E0000}"/>
    <cellStyle name="Output 2 9 9" xfId="516" xr:uid="{00000000-0005-0000-0000-0000A08E0000}"/>
    <cellStyle name="Output 2 9 9 2" xfId="15546" xr:uid="{00000000-0005-0000-0000-0000A18E0000}"/>
    <cellStyle name="Output 2 9 9 2 2" xfId="29400" xr:uid="{00000000-0005-0000-0000-0000A28E0000}"/>
    <cellStyle name="Output 2 9 9 3" xfId="16081" xr:uid="{00000000-0005-0000-0000-0000A38E0000}"/>
    <cellStyle name="Output 2 9 9 4" xfId="39488" xr:uid="{00000000-0005-0000-0000-0000A48E0000}"/>
    <cellStyle name="Output 2 9 9 5" xfId="47580" xr:uid="{00000000-0005-0000-0000-0000A58E0000}"/>
    <cellStyle name="Title 2" xfId="42" xr:uid="{00000000-0005-0000-0000-0000A68E0000}"/>
    <cellStyle name="Total 2" xfId="43" xr:uid="{00000000-0005-0000-0000-0000A78E0000}"/>
    <cellStyle name="Total 2 10" xfId="128" xr:uid="{00000000-0005-0000-0000-0000A88E0000}"/>
    <cellStyle name="Total 2 10 10" xfId="3688" xr:uid="{00000000-0005-0000-0000-0000A98E0000}"/>
    <cellStyle name="Total 2 10 10 2" xfId="16597" xr:uid="{00000000-0005-0000-0000-0000AA8E0000}"/>
    <cellStyle name="Total 2 10 10 2 2" xfId="29674" xr:uid="{00000000-0005-0000-0000-0000AB8E0000}"/>
    <cellStyle name="Total 2 10 10 3" xfId="22983" xr:uid="{00000000-0005-0000-0000-0000AC8E0000}"/>
    <cellStyle name="Total 2 10 11" xfId="6889" xr:uid="{00000000-0005-0000-0000-0000AD8E0000}"/>
    <cellStyle name="Total 2 10 11 2" xfId="19791" xr:uid="{00000000-0005-0000-0000-0000AE8E0000}"/>
    <cellStyle name="Total 2 10 11 3" xfId="26177" xr:uid="{00000000-0005-0000-0000-0000AF8E0000}"/>
    <cellStyle name="Total 2 10 12" xfId="13072" xr:uid="{00000000-0005-0000-0000-0000B08E0000}"/>
    <cellStyle name="Total 2 10 12 2" xfId="31908" xr:uid="{00000000-0005-0000-0000-0000B18E0000}"/>
    <cellStyle name="Total 2 10 13" xfId="13213" xr:uid="{00000000-0005-0000-0000-0000B28E0000}"/>
    <cellStyle name="Total 2 10 14" xfId="35112" xr:uid="{00000000-0005-0000-0000-0000B38E0000}"/>
    <cellStyle name="Total 2 10 15" xfId="43204" xr:uid="{00000000-0005-0000-0000-0000B48E0000}"/>
    <cellStyle name="Total 2 10 2" xfId="273" xr:uid="{00000000-0005-0000-0000-0000B58E0000}"/>
    <cellStyle name="Total 2 10 2 10" xfId="12985" xr:uid="{00000000-0005-0000-0000-0000B68E0000}"/>
    <cellStyle name="Total 2 10 2 10 2" xfId="32078" xr:uid="{00000000-0005-0000-0000-0000B78E0000}"/>
    <cellStyle name="Total 2 10 2 11" xfId="13324" xr:uid="{00000000-0005-0000-0000-0000B88E0000}"/>
    <cellStyle name="Total 2 10 2 12" xfId="35278" xr:uid="{00000000-0005-0000-0000-0000B98E0000}"/>
    <cellStyle name="Total 2 10 2 13" xfId="43370" xr:uid="{00000000-0005-0000-0000-0000BA8E0000}"/>
    <cellStyle name="Total 2 10 2 2" xfId="1535" xr:uid="{00000000-0005-0000-0000-0000BB8E0000}"/>
    <cellStyle name="Total 2 10 2 2 2" xfId="3303" xr:uid="{00000000-0005-0000-0000-0000BC8E0000}"/>
    <cellStyle name="Total 2 10 2 2 2 2" xfId="6498" xr:uid="{00000000-0005-0000-0000-0000BD8E0000}"/>
    <cellStyle name="Total 2 10 2 2 2 2 2" xfId="19406" xr:uid="{00000000-0005-0000-0000-0000BE8E0000}"/>
    <cellStyle name="Total 2 10 2 2 2 2 2 2" xfId="31513" xr:uid="{00000000-0005-0000-0000-0000BF8E0000}"/>
    <cellStyle name="Total 2 10 2 2 2 2 3" xfId="25792" xr:uid="{00000000-0005-0000-0000-0000C08E0000}"/>
    <cellStyle name="Total 2 10 2 2 2 2 4" xfId="42619" xr:uid="{00000000-0005-0000-0000-0000C18E0000}"/>
    <cellStyle name="Total 2 10 2 2 2 2 5" xfId="50711" xr:uid="{00000000-0005-0000-0000-0000C28E0000}"/>
    <cellStyle name="Total 2 10 2 2 2 3" xfId="9699" xr:uid="{00000000-0005-0000-0000-0000C38E0000}"/>
    <cellStyle name="Total 2 10 2 2 2 3 2" xfId="22600" xr:uid="{00000000-0005-0000-0000-0000C48E0000}"/>
    <cellStyle name="Total 2 10 2 2 2 3 3" xfId="28986" xr:uid="{00000000-0005-0000-0000-0000C58E0000}"/>
    <cellStyle name="Total 2 10 2 2 2 4" xfId="10504" xr:uid="{00000000-0005-0000-0000-0000C68E0000}"/>
    <cellStyle name="Total 2 10 2 2 2 4 2" xfId="34707" xr:uid="{00000000-0005-0000-0000-0000C78E0000}"/>
    <cellStyle name="Total 2 10 2 2 2 5" xfId="15048" xr:uid="{00000000-0005-0000-0000-0000C88E0000}"/>
    <cellStyle name="Total 2 10 2 2 2 6" xfId="37291" xr:uid="{00000000-0005-0000-0000-0000C98E0000}"/>
    <cellStyle name="Total 2 10 2 2 2 7" xfId="45383" xr:uid="{00000000-0005-0000-0000-0000CA8E0000}"/>
    <cellStyle name="Total 2 10 2 2 3" xfId="4730" xr:uid="{00000000-0005-0000-0000-0000CB8E0000}"/>
    <cellStyle name="Total 2 10 2 2 3 2" xfId="17638" xr:uid="{00000000-0005-0000-0000-0000CC8E0000}"/>
    <cellStyle name="Total 2 10 2 2 3 2 2" xfId="30358" xr:uid="{00000000-0005-0000-0000-0000CD8E0000}"/>
    <cellStyle name="Total 2 10 2 2 3 3" xfId="24024" xr:uid="{00000000-0005-0000-0000-0000CE8E0000}"/>
    <cellStyle name="Total 2 10 2 2 3 4" xfId="39174" xr:uid="{00000000-0005-0000-0000-0000CF8E0000}"/>
    <cellStyle name="Total 2 10 2 2 3 5" xfId="47266" xr:uid="{00000000-0005-0000-0000-0000D08E0000}"/>
    <cellStyle name="Total 2 10 2 2 4" xfId="7931" xr:uid="{00000000-0005-0000-0000-0000D18E0000}"/>
    <cellStyle name="Total 2 10 2 2 4 2" xfId="20832" xr:uid="{00000000-0005-0000-0000-0000D28E0000}"/>
    <cellStyle name="Total 2 10 2 2 4 3" xfId="27218" xr:uid="{00000000-0005-0000-0000-0000D38E0000}"/>
    <cellStyle name="Total 2 10 2 2 4 4" xfId="40131" xr:uid="{00000000-0005-0000-0000-0000D48E0000}"/>
    <cellStyle name="Total 2 10 2 2 4 5" xfId="48223" xr:uid="{00000000-0005-0000-0000-0000D58E0000}"/>
    <cellStyle name="Total 2 10 2 2 5" xfId="11914" xr:uid="{00000000-0005-0000-0000-0000D68E0000}"/>
    <cellStyle name="Total 2 10 2 2 5 2" xfId="32939" xr:uid="{00000000-0005-0000-0000-0000D78E0000}"/>
    <cellStyle name="Total 2 10 2 2 6" xfId="13893" xr:uid="{00000000-0005-0000-0000-0000D88E0000}"/>
    <cellStyle name="Total 2 10 2 2 7" xfId="35778" xr:uid="{00000000-0005-0000-0000-0000D98E0000}"/>
    <cellStyle name="Total 2 10 2 2 8" xfId="43870" xr:uid="{00000000-0005-0000-0000-0000DA8E0000}"/>
    <cellStyle name="Total 2 10 2 3" xfId="2544" xr:uid="{00000000-0005-0000-0000-0000DB8E0000}"/>
    <cellStyle name="Total 2 10 2 3 2" xfId="3551" xr:uid="{00000000-0005-0000-0000-0000DC8E0000}"/>
    <cellStyle name="Total 2 10 2 3 2 2" xfId="6746" xr:uid="{00000000-0005-0000-0000-0000DD8E0000}"/>
    <cellStyle name="Total 2 10 2 3 2 2 2" xfId="19654" xr:uid="{00000000-0005-0000-0000-0000DE8E0000}"/>
    <cellStyle name="Total 2 10 2 3 2 2 2 2" xfId="31761" xr:uid="{00000000-0005-0000-0000-0000DF8E0000}"/>
    <cellStyle name="Total 2 10 2 3 2 2 3" xfId="26040" xr:uid="{00000000-0005-0000-0000-0000E08E0000}"/>
    <cellStyle name="Total 2 10 2 3 2 2 4" xfId="42952" xr:uid="{00000000-0005-0000-0000-0000E18E0000}"/>
    <cellStyle name="Total 2 10 2 3 2 2 5" xfId="51044" xr:uid="{00000000-0005-0000-0000-0000E28E0000}"/>
    <cellStyle name="Total 2 10 2 3 2 3" xfId="9947" xr:uid="{00000000-0005-0000-0000-0000E38E0000}"/>
    <cellStyle name="Total 2 10 2 3 2 3 2" xfId="22848" xr:uid="{00000000-0005-0000-0000-0000E48E0000}"/>
    <cellStyle name="Total 2 10 2 3 2 3 3" xfId="29234" xr:uid="{00000000-0005-0000-0000-0000E58E0000}"/>
    <cellStyle name="Total 2 10 2 3 2 4" xfId="12556" xr:uid="{00000000-0005-0000-0000-0000E68E0000}"/>
    <cellStyle name="Total 2 10 2 3 2 4 2" xfId="34955" xr:uid="{00000000-0005-0000-0000-0000E78E0000}"/>
    <cellStyle name="Total 2 10 2 3 2 5" xfId="15296" xr:uid="{00000000-0005-0000-0000-0000E88E0000}"/>
    <cellStyle name="Total 2 10 2 3 2 6" xfId="38300" xr:uid="{00000000-0005-0000-0000-0000E98E0000}"/>
    <cellStyle name="Total 2 10 2 3 2 7" xfId="46392" xr:uid="{00000000-0005-0000-0000-0000EA8E0000}"/>
    <cellStyle name="Total 2 10 2 3 3" xfId="5739" xr:uid="{00000000-0005-0000-0000-0000EB8E0000}"/>
    <cellStyle name="Total 2 10 2 3 3 2" xfId="18647" xr:uid="{00000000-0005-0000-0000-0000EC8E0000}"/>
    <cellStyle name="Total 2 10 2 3 3 2 2" xfId="31015" xr:uid="{00000000-0005-0000-0000-0000ED8E0000}"/>
    <cellStyle name="Total 2 10 2 3 3 3" xfId="25033" xr:uid="{00000000-0005-0000-0000-0000EE8E0000}"/>
    <cellStyle name="Total 2 10 2 3 3 4" xfId="39308" xr:uid="{00000000-0005-0000-0000-0000EF8E0000}"/>
    <cellStyle name="Total 2 10 2 3 3 5" xfId="47400" xr:uid="{00000000-0005-0000-0000-0000F08E0000}"/>
    <cellStyle name="Total 2 10 2 3 4" xfId="8940" xr:uid="{00000000-0005-0000-0000-0000F18E0000}"/>
    <cellStyle name="Total 2 10 2 3 4 2" xfId="21841" xr:uid="{00000000-0005-0000-0000-0000F28E0000}"/>
    <cellStyle name="Total 2 10 2 3 4 3" xfId="28227" xr:uid="{00000000-0005-0000-0000-0000F38E0000}"/>
    <cellStyle name="Total 2 10 2 3 4 4" xfId="41140" xr:uid="{00000000-0005-0000-0000-0000F48E0000}"/>
    <cellStyle name="Total 2 10 2 3 4 5" xfId="49232" xr:uid="{00000000-0005-0000-0000-0000F58E0000}"/>
    <cellStyle name="Total 2 10 2 3 5" xfId="10088" xr:uid="{00000000-0005-0000-0000-0000F68E0000}"/>
    <cellStyle name="Total 2 10 2 3 5 2" xfId="33948" xr:uid="{00000000-0005-0000-0000-0000F78E0000}"/>
    <cellStyle name="Total 2 10 2 3 6" xfId="14550" xr:uid="{00000000-0005-0000-0000-0000F88E0000}"/>
    <cellStyle name="Total 2 10 2 3 7" xfId="36275" xr:uid="{00000000-0005-0000-0000-0000F98E0000}"/>
    <cellStyle name="Total 2 10 2 3 8" xfId="44367" xr:uid="{00000000-0005-0000-0000-0000FA8E0000}"/>
    <cellStyle name="Total 2 10 2 4" xfId="2160" xr:uid="{00000000-0005-0000-0000-0000FB8E0000}"/>
    <cellStyle name="Total 2 10 2 4 2" xfId="3448" xr:uid="{00000000-0005-0000-0000-0000FC8E0000}"/>
    <cellStyle name="Total 2 10 2 4 2 2" xfId="6643" xr:uid="{00000000-0005-0000-0000-0000FD8E0000}"/>
    <cellStyle name="Total 2 10 2 4 2 2 2" xfId="19551" xr:uid="{00000000-0005-0000-0000-0000FE8E0000}"/>
    <cellStyle name="Total 2 10 2 4 2 2 2 2" xfId="31658" xr:uid="{00000000-0005-0000-0000-0000FF8E0000}"/>
    <cellStyle name="Total 2 10 2 4 2 2 3" xfId="25937" xr:uid="{00000000-0005-0000-0000-0000008F0000}"/>
    <cellStyle name="Total 2 10 2 4 2 2 4" xfId="42754" xr:uid="{00000000-0005-0000-0000-0000018F0000}"/>
    <cellStyle name="Total 2 10 2 4 2 2 5" xfId="50846" xr:uid="{00000000-0005-0000-0000-0000028F0000}"/>
    <cellStyle name="Total 2 10 2 4 2 3" xfId="9844" xr:uid="{00000000-0005-0000-0000-0000038F0000}"/>
    <cellStyle name="Total 2 10 2 4 2 3 2" xfId="22745" xr:uid="{00000000-0005-0000-0000-0000048F0000}"/>
    <cellStyle name="Total 2 10 2 4 2 3 3" xfId="29131" xr:uid="{00000000-0005-0000-0000-0000058F0000}"/>
    <cellStyle name="Total 2 10 2 4 2 4" xfId="10775" xr:uid="{00000000-0005-0000-0000-0000068F0000}"/>
    <cellStyle name="Total 2 10 2 4 2 4 2" xfId="34852" xr:uid="{00000000-0005-0000-0000-0000078F0000}"/>
    <cellStyle name="Total 2 10 2 4 2 5" xfId="15193" xr:uid="{00000000-0005-0000-0000-0000088F0000}"/>
    <cellStyle name="Total 2 10 2 4 2 6" xfId="39064" xr:uid="{00000000-0005-0000-0000-0000098F0000}"/>
    <cellStyle name="Total 2 10 2 4 2 7" xfId="47156" xr:uid="{00000000-0005-0000-0000-00000A8F0000}"/>
    <cellStyle name="Total 2 10 2 4 3" xfId="5355" xr:uid="{00000000-0005-0000-0000-00000B8F0000}"/>
    <cellStyle name="Total 2 10 2 4 3 2" xfId="18263" xr:uid="{00000000-0005-0000-0000-00000C8F0000}"/>
    <cellStyle name="Total 2 10 2 4 3 2 2" xfId="30761" xr:uid="{00000000-0005-0000-0000-00000D8F0000}"/>
    <cellStyle name="Total 2 10 2 4 3 3" xfId="24649" xr:uid="{00000000-0005-0000-0000-00000E8F0000}"/>
    <cellStyle name="Total 2 10 2 4 3 4" xfId="40756" xr:uid="{00000000-0005-0000-0000-00000F8F0000}"/>
    <cellStyle name="Total 2 10 2 4 3 5" xfId="48848" xr:uid="{00000000-0005-0000-0000-0000108F0000}"/>
    <cellStyle name="Total 2 10 2 4 4" xfId="8556" xr:uid="{00000000-0005-0000-0000-0000118F0000}"/>
    <cellStyle name="Total 2 10 2 4 4 2" xfId="21457" xr:uid="{00000000-0005-0000-0000-0000128F0000}"/>
    <cellStyle name="Total 2 10 2 4 4 3" xfId="27843" xr:uid="{00000000-0005-0000-0000-0000138F0000}"/>
    <cellStyle name="Total 2 10 2 4 5" xfId="11180" xr:uid="{00000000-0005-0000-0000-0000148F0000}"/>
    <cellStyle name="Total 2 10 2 4 5 2" xfId="33564" xr:uid="{00000000-0005-0000-0000-0000158F0000}"/>
    <cellStyle name="Total 2 10 2 4 6" xfId="14296" xr:uid="{00000000-0005-0000-0000-0000168F0000}"/>
    <cellStyle name="Total 2 10 2 4 7" xfId="37916" xr:uid="{00000000-0005-0000-0000-0000178F0000}"/>
    <cellStyle name="Total 2 10 2 4 8" xfId="46008" xr:uid="{00000000-0005-0000-0000-0000188F0000}"/>
    <cellStyle name="Total 2 10 2 5" xfId="1035" xr:uid="{00000000-0005-0000-0000-0000198F0000}"/>
    <cellStyle name="Total 2 10 2 5 2" xfId="4230" xr:uid="{00000000-0005-0000-0000-00001A8F0000}"/>
    <cellStyle name="Total 2 10 2 5 2 2" xfId="17138" xr:uid="{00000000-0005-0000-0000-00001B8F0000}"/>
    <cellStyle name="Total 2 10 2 5 2 2 2" xfId="30033" xr:uid="{00000000-0005-0000-0000-00001C8F0000}"/>
    <cellStyle name="Total 2 10 2 5 2 3" xfId="23524" xr:uid="{00000000-0005-0000-0000-00001D8F0000}"/>
    <cellStyle name="Total 2 10 2 5 2 4" xfId="41687" xr:uid="{00000000-0005-0000-0000-00001E8F0000}"/>
    <cellStyle name="Total 2 10 2 5 2 5" xfId="49779" xr:uid="{00000000-0005-0000-0000-00001F8F0000}"/>
    <cellStyle name="Total 2 10 2 5 3" xfId="7431" xr:uid="{00000000-0005-0000-0000-0000208F0000}"/>
    <cellStyle name="Total 2 10 2 5 3 2" xfId="20332" xr:uid="{00000000-0005-0000-0000-0000218F0000}"/>
    <cellStyle name="Total 2 10 2 5 3 3" xfId="26718" xr:uid="{00000000-0005-0000-0000-0000228F0000}"/>
    <cellStyle name="Total 2 10 2 5 4" xfId="12674" xr:uid="{00000000-0005-0000-0000-0000238F0000}"/>
    <cellStyle name="Total 2 10 2 5 4 2" xfId="32439" xr:uid="{00000000-0005-0000-0000-0000248F0000}"/>
    <cellStyle name="Total 2 10 2 5 5" xfId="13568" xr:uid="{00000000-0005-0000-0000-0000258F0000}"/>
    <cellStyle name="Total 2 10 2 5 6" xfId="36791" xr:uid="{00000000-0005-0000-0000-0000268F0000}"/>
    <cellStyle name="Total 2 10 2 5 7" xfId="44883" xr:uid="{00000000-0005-0000-0000-0000278F0000}"/>
    <cellStyle name="Total 2 10 2 6" xfId="3048" xr:uid="{00000000-0005-0000-0000-0000288F0000}"/>
    <cellStyle name="Total 2 10 2 6 2" xfId="6243" xr:uid="{00000000-0005-0000-0000-0000298F0000}"/>
    <cellStyle name="Total 2 10 2 6 2 2" xfId="19151" xr:uid="{00000000-0005-0000-0000-00002A8F0000}"/>
    <cellStyle name="Total 2 10 2 6 2 2 2" xfId="31344" xr:uid="{00000000-0005-0000-0000-00002B8F0000}"/>
    <cellStyle name="Total 2 10 2 6 2 3" xfId="25537" xr:uid="{00000000-0005-0000-0000-00002C8F0000}"/>
    <cellStyle name="Total 2 10 2 6 3" xfId="9444" xr:uid="{00000000-0005-0000-0000-00002D8F0000}"/>
    <cellStyle name="Total 2 10 2 6 3 2" xfId="22345" xr:uid="{00000000-0005-0000-0000-00002E8F0000}"/>
    <cellStyle name="Total 2 10 2 6 3 3" xfId="28731" xr:uid="{00000000-0005-0000-0000-00002F8F0000}"/>
    <cellStyle name="Total 2 10 2 6 4" xfId="12053" xr:uid="{00000000-0005-0000-0000-0000308F0000}"/>
    <cellStyle name="Total 2 10 2 6 4 2" xfId="34452" xr:uid="{00000000-0005-0000-0000-0000318F0000}"/>
    <cellStyle name="Total 2 10 2 6 5" xfId="14879" xr:uid="{00000000-0005-0000-0000-0000328F0000}"/>
    <cellStyle name="Total 2 10 2 6 6" xfId="38809" xr:uid="{00000000-0005-0000-0000-0000338F0000}"/>
    <cellStyle name="Total 2 10 2 6 7" xfId="46901" xr:uid="{00000000-0005-0000-0000-0000348F0000}"/>
    <cellStyle name="Total 2 10 2 7" xfId="664" xr:uid="{00000000-0005-0000-0000-0000358F0000}"/>
    <cellStyle name="Total 2 10 2 7 2" xfId="15689" xr:uid="{00000000-0005-0000-0000-0000368F0000}"/>
    <cellStyle name="Total 2 10 2 7 2 2" xfId="29542" xr:uid="{00000000-0005-0000-0000-0000378F0000}"/>
    <cellStyle name="Total 2 10 2 7 3" xfId="16453" xr:uid="{00000000-0005-0000-0000-0000388F0000}"/>
    <cellStyle name="Total 2 10 2 7 4" xfId="39631" xr:uid="{00000000-0005-0000-0000-0000398F0000}"/>
    <cellStyle name="Total 2 10 2 7 5" xfId="47723" xr:uid="{00000000-0005-0000-0000-00003A8F0000}"/>
    <cellStyle name="Total 2 10 2 8" xfId="3859" xr:uid="{00000000-0005-0000-0000-00003B8F0000}"/>
    <cellStyle name="Total 2 10 2 8 2" xfId="16767" xr:uid="{00000000-0005-0000-0000-00003C8F0000}"/>
    <cellStyle name="Total 2 10 2 8 2 2" xfId="29785" xr:uid="{00000000-0005-0000-0000-00003D8F0000}"/>
    <cellStyle name="Total 2 10 2 8 3" xfId="23153" xr:uid="{00000000-0005-0000-0000-00003E8F0000}"/>
    <cellStyle name="Total 2 10 2 9" xfId="7060" xr:uid="{00000000-0005-0000-0000-00003F8F0000}"/>
    <cellStyle name="Total 2 10 2 9 2" xfId="19961" xr:uid="{00000000-0005-0000-0000-0000408F0000}"/>
    <cellStyle name="Total 2 10 2 9 3" xfId="26347" xr:uid="{00000000-0005-0000-0000-0000418F0000}"/>
    <cellStyle name="Total 2 10 3" xfId="1197" xr:uid="{00000000-0005-0000-0000-0000428F0000}"/>
    <cellStyle name="Total 2 10 3 10" xfId="35440" xr:uid="{00000000-0005-0000-0000-0000438F0000}"/>
    <cellStyle name="Total 2 10 3 11" xfId="43532" xr:uid="{00000000-0005-0000-0000-0000448F0000}"/>
    <cellStyle name="Total 2 10 3 2" xfId="1697" xr:uid="{00000000-0005-0000-0000-0000458F0000}"/>
    <cellStyle name="Total 2 10 3 2 2" xfId="3344" xr:uid="{00000000-0005-0000-0000-0000468F0000}"/>
    <cellStyle name="Total 2 10 3 2 2 2" xfId="6539" xr:uid="{00000000-0005-0000-0000-0000478F0000}"/>
    <cellStyle name="Total 2 10 3 2 2 2 2" xfId="19447" xr:uid="{00000000-0005-0000-0000-0000488F0000}"/>
    <cellStyle name="Total 2 10 3 2 2 2 2 2" xfId="31554" xr:uid="{00000000-0005-0000-0000-0000498F0000}"/>
    <cellStyle name="Total 2 10 3 2 2 2 3" xfId="25833" xr:uid="{00000000-0005-0000-0000-00004A8F0000}"/>
    <cellStyle name="Total 2 10 3 2 2 2 4" xfId="42654" xr:uid="{00000000-0005-0000-0000-00004B8F0000}"/>
    <cellStyle name="Total 2 10 3 2 2 2 5" xfId="50746" xr:uid="{00000000-0005-0000-0000-00004C8F0000}"/>
    <cellStyle name="Total 2 10 3 2 2 3" xfId="9740" xr:uid="{00000000-0005-0000-0000-00004D8F0000}"/>
    <cellStyle name="Total 2 10 3 2 2 3 2" xfId="22641" xr:uid="{00000000-0005-0000-0000-00004E8F0000}"/>
    <cellStyle name="Total 2 10 3 2 2 3 3" xfId="29027" xr:uid="{00000000-0005-0000-0000-00004F8F0000}"/>
    <cellStyle name="Total 2 10 3 2 2 4" xfId="11308" xr:uid="{00000000-0005-0000-0000-0000508F0000}"/>
    <cellStyle name="Total 2 10 3 2 2 4 2" xfId="34748" xr:uid="{00000000-0005-0000-0000-0000518F0000}"/>
    <cellStyle name="Total 2 10 3 2 2 5" xfId="15089" xr:uid="{00000000-0005-0000-0000-0000528F0000}"/>
    <cellStyle name="Total 2 10 3 2 2 6" xfId="37453" xr:uid="{00000000-0005-0000-0000-0000538F0000}"/>
    <cellStyle name="Total 2 10 3 2 2 7" xfId="45545" xr:uid="{00000000-0005-0000-0000-0000548F0000}"/>
    <cellStyle name="Total 2 10 3 2 3" xfId="4892" xr:uid="{00000000-0005-0000-0000-0000558F0000}"/>
    <cellStyle name="Total 2 10 3 2 3 2" xfId="17800" xr:uid="{00000000-0005-0000-0000-0000568F0000}"/>
    <cellStyle name="Total 2 10 3 2 3 2 2" xfId="30463" xr:uid="{00000000-0005-0000-0000-0000578F0000}"/>
    <cellStyle name="Total 2 10 3 2 3 3" xfId="24186" xr:uid="{00000000-0005-0000-0000-0000588F0000}"/>
    <cellStyle name="Total 2 10 3 2 3 4" xfId="39129" xr:uid="{00000000-0005-0000-0000-0000598F0000}"/>
    <cellStyle name="Total 2 10 3 2 3 5" xfId="47221" xr:uid="{00000000-0005-0000-0000-00005A8F0000}"/>
    <cellStyle name="Total 2 10 3 2 4" xfId="8093" xr:uid="{00000000-0005-0000-0000-00005B8F0000}"/>
    <cellStyle name="Total 2 10 3 2 4 2" xfId="20994" xr:uid="{00000000-0005-0000-0000-00005C8F0000}"/>
    <cellStyle name="Total 2 10 3 2 4 3" xfId="27380" xr:uid="{00000000-0005-0000-0000-00005D8F0000}"/>
    <cellStyle name="Total 2 10 3 2 4 4" xfId="40293" xr:uid="{00000000-0005-0000-0000-00005E8F0000}"/>
    <cellStyle name="Total 2 10 3 2 4 5" xfId="48385" xr:uid="{00000000-0005-0000-0000-00005F8F0000}"/>
    <cellStyle name="Total 2 10 3 2 5" xfId="12668" xr:uid="{00000000-0005-0000-0000-0000608F0000}"/>
    <cellStyle name="Total 2 10 3 2 5 2" xfId="33101" xr:uid="{00000000-0005-0000-0000-0000618F0000}"/>
    <cellStyle name="Total 2 10 3 2 6" xfId="13998" xr:uid="{00000000-0005-0000-0000-0000628F0000}"/>
    <cellStyle name="Total 2 10 3 2 7" xfId="35940" xr:uid="{00000000-0005-0000-0000-0000638F0000}"/>
    <cellStyle name="Total 2 10 3 2 8" xfId="44032" xr:uid="{00000000-0005-0000-0000-0000648F0000}"/>
    <cellStyle name="Total 2 10 3 3" xfId="2706" xr:uid="{00000000-0005-0000-0000-0000658F0000}"/>
    <cellStyle name="Total 2 10 3 3 2" xfId="3586" xr:uid="{00000000-0005-0000-0000-0000668F0000}"/>
    <cellStyle name="Total 2 10 3 3 2 2" xfId="6781" xr:uid="{00000000-0005-0000-0000-0000678F0000}"/>
    <cellStyle name="Total 2 10 3 3 2 2 2" xfId="19689" xr:uid="{00000000-0005-0000-0000-0000688F0000}"/>
    <cellStyle name="Total 2 10 3 3 2 2 2 2" xfId="31796" xr:uid="{00000000-0005-0000-0000-0000698F0000}"/>
    <cellStyle name="Total 2 10 3 3 2 2 3" xfId="26075" xr:uid="{00000000-0005-0000-0000-00006A8F0000}"/>
    <cellStyle name="Total 2 10 3 3 2 2 4" xfId="43057" xr:uid="{00000000-0005-0000-0000-00006B8F0000}"/>
    <cellStyle name="Total 2 10 3 3 2 2 5" xfId="51149" xr:uid="{00000000-0005-0000-0000-00006C8F0000}"/>
    <cellStyle name="Total 2 10 3 3 2 3" xfId="9982" xr:uid="{00000000-0005-0000-0000-00006D8F0000}"/>
    <cellStyle name="Total 2 10 3 3 2 3 2" xfId="22883" xr:uid="{00000000-0005-0000-0000-00006E8F0000}"/>
    <cellStyle name="Total 2 10 3 3 2 3 3" xfId="29269" xr:uid="{00000000-0005-0000-0000-00006F8F0000}"/>
    <cellStyle name="Total 2 10 3 3 2 4" xfId="13137" xr:uid="{00000000-0005-0000-0000-0000708F0000}"/>
    <cellStyle name="Total 2 10 3 3 2 4 2" xfId="34990" xr:uid="{00000000-0005-0000-0000-0000718F0000}"/>
    <cellStyle name="Total 2 10 3 3 2 5" xfId="15331" xr:uid="{00000000-0005-0000-0000-0000728F0000}"/>
    <cellStyle name="Total 2 10 3 3 2 6" xfId="38462" xr:uid="{00000000-0005-0000-0000-0000738F0000}"/>
    <cellStyle name="Total 2 10 3 3 2 7" xfId="46554" xr:uid="{00000000-0005-0000-0000-0000748F0000}"/>
    <cellStyle name="Total 2 10 3 3 3" xfId="5901" xr:uid="{00000000-0005-0000-0000-0000758F0000}"/>
    <cellStyle name="Total 2 10 3 3 3 2" xfId="18809" xr:uid="{00000000-0005-0000-0000-0000768F0000}"/>
    <cellStyle name="Total 2 10 3 3 3 2 2" xfId="31120" xr:uid="{00000000-0005-0000-0000-0000778F0000}"/>
    <cellStyle name="Total 2 10 3 3 3 3" xfId="25195" xr:uid="{00000000-0005-0000-0000-0000788F0000}"/>
    <cellStyle name="Total 2 10 3 3 3 4" xfId="39343" xr:uid="{00000000-0005-0000-0000-0000798F0000}"/>
    <cellStyle name="Total 2 10 3 3 3 5" xfId="47435" xr:uid="{00000000-0005-0000-0000-00007A8F0000}"/>
    <cellStyle name="Total 2 10 3 3 4" xfId="9102" xr:uid="{00000000-0005-0000-0000-00007B8F0000}"/>
    <cellStyle name="Total 2 10 3 3 4 2" xfId="22003" xr:uid="{00000000-0005-0000-0000-00007C8F0000}"/>
    <cellStyle name="Total 2 10 3 3 4 3" xfId="28389" xr:uid="{00000000-0005-0000-0000-00007D8F0000}"/>
    <cellStyle name="Total 2 10 3 3 4 4" xfId="41302" xr:uid="{00000000-0005-0000-0000-00007E8F0000}"/>
    <cellStyle name="Total 2 10 3 3 4 5" xfId="49394" xr:uid="{00000000-0005-0000-0000-00007F8F0000}"/>
    <cellStyle name="Total 2 10 3 3 5" xfId="10817" xr:uid="{00000000-0005-0000-0000-0000808F0000}"/>
    <cellStyle name="Total 2 10 3 3 5 2" xfId="34110" xr:uid="{00000000-0005-0000-0000-0000818F0000}"/>
    <cellStyle name="Total 2 10 3 3 6" xfId="14655" xr:uid="{00000000-0005-0000-0000-0000828F0000}"/>
    <cellStyle name="Total 2 10 3 3 7" xfId="36437" xr:uid="{00000000-0005-0000-0000-0000838F0000}"/>
    <cellStyle name="Total 2 10 3 3 8" xfId="44529" xr:uid="{00000000-0005-0000-0000-0000848F0000}"/>
    <cellStyle name="Total 2 10 3 4" xfId="1872" xr:uid="{00000000-0005-0000-0000-0000858F0000}"/>
    <cellStyle name="Total 2 10 3 4 2" xfId="3391" xr:uid="{00000000-0005-0000-0000-0000868F0000}"/>
    <cellStyle name="Total 2 10 3 4 2 2" xfId="6586" xr:uid="{00000000-0005-0000-0000-0000878F0000}"/>
    <cellStyle name="Total 2 10 3 4 2 2 2" xfId="19494" xr:uid="{00000000-0005-0000-0000-0000888F0000}"/>
    <cellStyle name="Total 2 10 3 4 2 2 2 2" xfId="31601" xr:uid="{00000000-0005-0000-0000-0000898F0000}"/>
    <cellStyle name="Total 2 10 3 4 2 2 3" xfId="25880" xr:uid="{00000000-0005-0000-0000-00008A8F0000}"/>
    <cellStyle name="Total 2 10 3 4 2 2 4" xfId="42693" xr:uid="{00000000-0005-0000-0000-00008B8F0000}"/>
    <cellStyle name="Total 2 10 3 4 2 2 5" xfId="50785" xr:uid="{00000000-0005-0000-0000-00008C8F0000}"/>
    <cellStyle name="Total 2 10 3 4 2 3" xfId="9787" xr:uid="{00000000-0005-0000-0000-00008D8F0000}"/>
    <cellStyle name="Total 2 10 3 4 2 3 2" xfId="22688" xr:uid="{00000000-0005-0000-0000-00008E8F0000}"/>
    <cellStyle name="Total 2 10 3 4 2 3 3" xfId="29074" xr:uid="{00000000-0005-0000-0000-00008F8F0000}"/>
    <cellStyle name="Total 2 10 3 4 2 4" xfId="12005" xr:uid="{00000000-0005-0000-0000-0000908F0000}"/>
    <cellStyle name="Total 2 10 3 4 2 4 2" xfId="34795" xr:uid="{00000000-0005-0000-0000-0000918F0000}"/>
    <cellStyle name="Total 2 10 3 4 2 5" xfId="15136" xr:uid="{00000000-0005-0000-0000-0000928F0000}"/>
    <cellStyle name="Total 2 10 3 4 2 6" xfId="39191" xr:uid="{00000000-0005-0000-0000-0000938F0000}"/>
    <cellStyle name="Total 2 10 3 4 2 7" xfId="47283" xr:uid="{00000000-0005-0000-0000-0000948F0000}"/>
    <cellStyle name="Total 2 10 3 4 3" xfId="5067" xr:uid="{00000000-0005-0000-0000-0000958F0000}"/>
    <cellStyle name="Total 2 10 3 4 3 2" xfId="17975" xr:uid="{00000000-0005-0000-0000-0000968F0000}"/>
    <cellStyle name="Total 2 10 3 4 3 2 2" xfId="30569" xr:uid="{00000000-0005-0000-0000-0000978F0000}"/>
    <cellStyle name="Total 2 10 3 4 3 3" xfId="24361" xr:uid="{00000000-0005-0000-0000-0000988F0000}"/>
    <cellStyle name="Total 2 10 3 4 3 4" xfId="40468" xr:uid="{00000000-0005-0000-0000-0000998F0000}"/>
    <cellStyle name="Total 2 10 3 4 3 5" xfId="48560" xr:uid="{00000000-0005-0000-0000-00009A8F0000}"/>
    <cellStyle name="Total 2 10 3 4 4" xfId="8268" xr:uid="{00000000-0005-0000-0000-00009B8F0000}"/>
    <cellStyle name="Total 2 10 3 4 4 2" xfId="21169" xr:uid="{00000000-0005-0000-0000-00009C8F0000}"/>
    <cellStyle name="Total 2 10 3 4 4 3" xfId="27555" xr:uid="{00000000-0005-0000-0000-00009D8F0000}"/>
    <cellStyle name="Total 2 10 3 4 5" xfId="11065" xr:uid="{00000000-0005-0000-0000-00009E8F0000}"/>
    <cellStyle name="Total 2 10 3 4 5 2" xfId="33276" xr:uid="{00000000-0005-0000-0000-00009F8F0000}"/>
    <cellStyle name="Total 2 10 3 4 6" xfId="14104" xr:uid="{00000000-0005-0000-0000-0000A08F0000}"/>
    <cellStyle name="Total 2 10 3 4 7" xfId="37628" xr:uid="{00000000-0005-0000-0000-0000A18F0000}"/>
    <cellStyle name="Total 2 10 3 4 8" xfId="45720" xr:uid="{00000000-0005-0000-0000-0000A28F0000}"/>
    <cellStyle name="Total 2 10 3 5" xfId="3210" xr:uid="{00000000-0005-0000-0000-0000A38F0000}"/>
    <cellStyle name="Total 2 10 3 5 2" xfId="6405" xr:uid="{00000000-0005-0000-0000-0000A48F0000}"/>
    <cellStyle name="Total 2 10 3 5 2 2" xfId="19313" xr:uid="{00000000-0005-0000-0000-0000A58F0000}"/>
    <cellStyle name="Total 2 10 3 5 2 2 2" xfId="31449" xr:uid="{00000000-0005-0000-0000-0000A68F0000}"/>
    <cellStyle name="Total 2 10 3 5 2 3" xfId="25699" xr:uid="{00000000-0005-0000-0000-0000A78F0000}"/>
    <cellStyle name="Total 2 10 3 5 2 4" xfId="42515" xr:uid="{00000000-0005-0000-0000-0000A88F0000}"/>
    <cellStyle name="Total 2 10 3 5 2 5" xfId="50607" xr:uid="{00000000-0005-0000-0000-0000A98F0000}"/>
    <cellStyle name="Total 2 10 3 5 3" xfId="9606" xr:uid="{00000000-0005-0000-0000-0000AA8F0000}"/>
    <cellStyle name="Total 2 10 3 5 3 2" xfId="22507" xr:uid="{00000000-0005-0000-0000-0000AB8F0000}"/>
    <cellStyle name="Total 2 10 3 5 3 3" xfId="28893" xr:uid="{00000000-0005-0000-0000-0000AC8F0000}"/>
    <cellStyle name="Total 2 10 3 5 4" xfId="10769" xr:uid="{00000000-0005-0000-0000-0000AD8F0000}"/>
    <cellStyle name="Total 2 10 3 5 4 2" xfId="34614" xr:uid="{00000000-0005-0000-0000-0000AE8F0000}"/>
    <cellStyle name="Total 2 10 3 5 5" xfId="14984" xr:uid="{00000000-0005-0000-0000-0000AF8F0000}"/>
    <cellStyle name="Total 2 10 3 5 6" xfId="36953" xr:uid="{00000000-0005-0000-0000-0000B08F0000}"/>
    <cellStyle name="Total 2 10 3 5 7" xfId="45045" xr:uid="{00000000-0005-0000-0000-0000B18F0000}"/>
    <cellStyle name="Total 2 10 3 6" xfId="4392" xr:uid="{00000000-0005-0000-0000-0000B28F0000}"/>
    <cellStyle name="Total 2 10 3 6 2" xfId="17300" xr:uid="{00000000-0005-0000-0000-0000B38F0000}"/>
    <cellStyle name="Total 2 10 3 6 2 2" xfId="30138" xr:uid="{00000000-0005-0000-0000-0000B48F0000}"/>
    <cellStyle name="Total 2 10 3 6 3" xfId="23686" xr:uid="{00000000-0005-0000-0000-0000B58F0000}"/>
    <cellStyle name="Total 2 10 3 6 4" xfId="38971" xr:uid="{00000000-0005-0000-0000-0000B68F0000}"/>
    <cellStyle name="Total 2 10 3 6 5" xfId="47063" xr:uid="{00000000-0005-0000-0000-0000B78F0000}"/>
    <cellStyle name="Total 2 10 3 7" xfId="7593" xr:uid="{00000000-0005-0000-0000-0000B88F0000}"/>
    <cellStyle name="Total 2 10 3 7 2" xfId="20494" xr:uid="{00000000-0005-0000-0000-0000B98F0000}"/>
    <cellStyle name="Total 2 10 3 7 3" xfId="26880" xr:uid="{00000000-0005-0000-0000-0000BA8F0000}"/>
    <cellStyle name="Total 2 10 3 7 4" xfId="39793" xr:uid="{00000000-0005-0000-0000-0000BB8F0000}"/>
    <cellStyle name="Total 2 10 3 7 5" xfId="47885" xr:uid="{00000000-0005-0000-0000-0000BC8F0000}"/>
    <cellStyle name="Total 2 10 3 8" xfId="12860" xr:uid="{00000000-0005-0000-0000-0000BD8F0000}"/>
    <cellStyle name="Total 2 10 3 8 2" xfId="32601" xr:uid="{00000000-0005-0000-0000-0000BE8F0000}"/>
    <cellStyle name="Total 2 10 3 9" xfId="13673" xr:uid="{00000000-0005-0000-0000-0000BF8F0000}"/>
    <cellStyle name="Total 2 10 4" xfId="1369" xr:uid="{00000000-0005-0000-0000-0000C08F0000}"/>
    <cellStyle name="Total 2 10 4 2" xfId="3452" xr:uid="{00000000-0005-0000-0000-0000C18F0000}"/>
    <cellStyle name="Total 2 10 4 2 2" xfId="6647" xr:uid="{00000000-0005-0000-0000-0000C28F0000}"/>
    <cellStyle name="Total 2 10 4 2 2 2" xfId="19555" xr:uid="{00000000-0005-0000-0000-0000C38F0000}"/>
    <cellStyle name="Total 2 10 4 2 2 2 2" xfId="31662" xr:uid="{00000000-0005-0000-0000-0000C48F0000}"/>
    <cellStyle name="Total 2 10 4 2 2 3" xfId="25941" xr:uid="{00000000-0005-0000-0000-0000C58F0000}"/>
    <cellStyle name="Total 2 10 4 2 2 4" xfId="42584" xr:uid="{00000000-0005-0000-0000-0000C68F0000}"/>
    <cellStyle name="Total 2 10 4 2 2 5" xfId="50676" xr:uid="{00000000-0005-0000-0000-0000C78F0000}"/>
    <cellStyle name="Total 2 10 4 2 3" xfId="9848" xr:uid="{00000000-0005-0000-0000-0000C88F0000}"/>
    <cellStyle name="Total 2 10 4 2 3 2" xfId="22749" xr:uid="{00000000-0005-0000-0000-0000C98F0000}"/>
    <cellStyle name="Total 2 10 4 2 3 3" xfId="29135" xr:uid="{00000000-0005-0000-0000-0000CA8F0000}"/>
    <cellStyle name="Total 2 10 4 2 4" xfId="12103" xr:uid="{00000000-0005-0000-0000-0000CB8F0000}"/>
    <cellStyle name="Total 2 10 4 2 4 2" xfId="34856" xr:uid="{00000000-0005-0000-0000-0000CC8F0000}"/>
    <cellStyle name="Total 2 10 4 2 5" xfId="15197" xr:uid="{00000000-0005-0000-0000-0000CD8F0000}"/>
    <cellStyle name="Total 2 10 4 2 6" xfId="37125" xr:uid="{00000000-0005-0000-0000-0000CE8F0000}"/>
    <cellStyle name="Total 2 10 4 2 7" xfId="45217" xr:uid="{00000000-0005-0000-0000-0000CF8F0000}"/>
    <cellStyle name="Total 2 10 4 3" xfId="4564" xr:uid="{00000000-0005-0000-0000-0000D08F0000}"/>
    <cellStyle name="Total 2 10 4 3 2" xfId="17472" xr:uid="{00000000-0005-0000-0000-0000D18F0000}"/>
    <cellStyle name="Total 2 10 4 3 2 2" xfId="30249" xr:uid="{00000000-0005-0000-0000-0000D28F0000}"/>
    <cellStyle name="Total 2 10 4 3 3" xfId="23858" xr:uid="{00000000-0005-0000-0000-0000D38F0000}"/>
    <cellStyle name="Total 2 10 4 3 4" xfId="39081" xr:uid="{00000000-0005-0000-0000-0000D48F0000}"/>
    <cellStyle name="Total 2 10 4 3 5" xfId="47173" xr:uid="{00000000-0005-0000-0000-0000D58F0000}"/>
    <cellStyle name="Total 2 10 4 4" xfId="7765" xr:uid="{00000000-0005-0000-0000-0000D68F0000}"/>
    <cellStyle name="Total 2 10 4 4 2" xfId="20666" xr:uid="{00000000-0005-0000-0000-0000D78F0000}"/>
    <cellStyle name="Total 2 10 4 4 3" xfId="27052" xr:uid="{00000000-0005-0000-0000-0000D88F0000}"/>
    <cellStyle name="Total 2 10 4 4 4" xfId="39965" xr:uid="{00000000-0005-0000-0000-0000D98F0000}"/>
    <cellStyle name="Total 2 10 4 4 5" xfId="48057" xr:uid="{00000000-0005-0000-0000-0000DA8F0000}"/>
    <cellStyle name="Total 2 10 4 5" xfId="11871" xr:uid="{00000000-0005-0000-0000-0000DB8F0000}"/>
    <cellStyle name="Total 2 10 4 5 2" xfId="32773" xr:uid="{00000000-0005-0000-0000-0000DC8F0000}"/>
    <cellStyle name="Total 2 10 4 6" xfId="13784" xr:uid="{00000000-0005-0000-0000-0000DD8F0000}"/>
    <cellStyle name="Total 2 10 4 7" xfId="35612" xr:uid="{00000000-0005-0000-0000-0000DE8F0000}"/>
    <cellStyle name="Total 2 10 4 8" xfId="43704" xr:uid="{00000000-0005-0000-0000-0000DF8F0000}"/>
    <cellStyle name="Total 2 10 5" xfId="2378" xr:uid="{00000000-0005-0000-0000-0000E08F0000}"/>
    <cellStyle name="Total 2 10 5 2" xfId="3516" xr:uid="{00000000-0005-0000-0000-0000E18F0000}"/>
    <cellStyle name="Total 2 10 5 2 2" xfId="6711" xr:uid="{00000000-0005-0000-0000-0000E28F0000}"/>
    <cellStyle name="Total 2 10 5 2 2 2" xfId="19619" xr:uid="{00000000-0005-0000-0000-0000E38F0000}"/>
    <cellStyle name="Total 2 10 5 2 2 2 2" xfId="31726" xr:uid="{00000000-0005-0000-0000-0000E48F0000}"/>
    <cellStyle name="Total 2 10 5 2 2 3" xfId="26005" xr:uid="{00000000-0005-0000-0000-0000E58F0000}"/>
    <cellStyle name="Total 2 10 5 2 2 4" xfId="42843" xr:uid="{00000000-0005-0000-0000-0000E68F0000}"/>
    <cellStyle name="Total 2 10 5 2 2 5" xfId="50935" xr:uid="{00000000-0005-0000-0000-0000E78F0000}"/>
    <cellStyle name="Total 2 10 5 2 3" xfId="9912" xr:uid="{00000000-0005-0000-0000-0000E88F0000}"/>
    <cellStyle name="Total 2 10 5 2 3 2" xfId="22813" xr:uid="{00000000-0005-0000-0000-0000E98F0000}"/>
    <cellStyle name="Total 2 10 5 2 3 3" xfId="29199" xr:uid="{00000000-0005-0000-0000-0000EA8F0000}"/>
    <cellStyle name="Total 2 10 5 2 4" xfId="10738" xr:uid="{00000000-0005-0000-0000-0000EB8F0000}"/>
    <cellStyle name="Total 2 10 5 2 4 2" xfId="34920" xr:uid="{00000000-0005-0000-0000-0000EC8F0000}"/>
    <cellStyle name="Total 2 10 5 2 5" xfId="15261" xr:uid="{00000000-0005-0000-0000-0000ED8F0000}"/>
    <cellStyle name="Total 2 10 5 2 6" xfId="38134" xr:uid="{00000000-0005-0000-0000-0000EE8F0000}"/>
    <cellStyle name="Total 2 10 5 2 7" xfId="46226" xr:uid="{00000000-0005-0000-0000-0000EF8F0000}"/>
    <cellStyle name="Total 2 10 5 3" xfId="5573" xr:uid="{00000000-0005-0000-0000-0000F08F0000}"/>
    <cellStyle name="Total 2 10 5 3 2" xfId="18481" xr:uid="{00000000-0005-0000-0000-0000F18F0000}"/>
    <cellStyle name="Total 2 10 5 3 2 2" xfId="30906" xr:uid="{00000000-0005-0000-0000-0000F28F0000}"/>
    <cellStyle name="Total 2 10 5 3 3" xfId="24867" xr:uid="{00000000-0005-0000-0000-0000F38F0000}"/>
    <cellStyle name="Total 2 10 5 3 4" xfId="39273" xr:uid="{00000000-0005-0000-0000-0000F48F0000}"/>
    <cellStyle name="Total 2 10 5 3 5" xfId="47365" xr:uid="{00000000-0005-0000-0000-0000F58F0000}"/>
    <cellStyle name="Total 2 10 5 4" xfId="8774" xr:uid="{00000000-0005-0000-0000-0000F68F0000}"/>
    <cellStyle name="Total 2 10 5 4 2" xfId="21675" xr:uid="{00000000-0005-0000-0000-0000F78F0000}"/>
    <cellStyle name="Total 2 10 5 4 3" xfId="28061" xr:uid="{00000000-0005-0000-0000-0000F88F0000}"/>
    <cellStyle name="Total 2 10 5 4 4" xfId="40974" xr:uid="{00000000-0005-0000-0000-0000F98F0000}"/>
    <cellStyle name="Total 2 10 5 4 5" xfId="49066" xr:uid="{00000000-0005-0000-0000-0000FA8F0000}"/>
    <cellStyle name="Total 2 10 5 5" xfId="11486" xr:uid="{00000000-0005-0000-0000-0000FB8F0000}"/>
    <cellStyle name="Total 2 10 5 5 2" xfId="33782" xr:uid="{00000000-0005-0000-0000-0000FC8F0000}"/>
    <cellStyle name="Total 2 10 5 6" xfId="14441" xr:uid="{00000000-0005-0000-0000-0000FD8F0000}"/>
    <cellStyle name="Total 2 10 5 7" xfId="36109" xr:uid="{00000000-0005-0000-0000-0000FE8F0000}"/>
    <cellStyle name="Total 2 10 5 8" xfId="44201" xr:uid="{00000000-0005-0000-0000-0000FF8F0000}"/>
    <cellStyle name="Total 2 10 6" xfId="1891" xr:uid="{00000000-0005-0000-0000-000000900000}"/>
    <cellStyle name="Total 2 10 6 2" xfId="3437" xr:uid="{00000000-0005-0000-0000-000001900000}"/>
    <cellStyle name="Total 2 10 6 2 2" xfId="6632" xr:uid="{00000000-0005-0000-0000-000002900000}"/>
    <cellStyle name="Total 2 10 6 2 2 2" xfId="19540" xr:uid="{00000000-0005-0000-0000-000003900000}"/>
    <cellStyle name="Total 2 10 6 2 2 2 2" xfId="31647" xr:uid="{00000000-0005-0000-0000-000004900000}"/>
    <cellStyle name="Total 2 10 6 2 2 3" xfId="25926" xr:uid="{00000000-0005-0000-0000-000005900000}"/>
    <cellStyle name="Total 2 10 6 2 2 4" xfId="42696" xr:uid="{00000000-0005-0000-0000-000006900000}"/>
    <cellStyle name="Total 2 10 6 2 2 5" xfId="50788" xr:uid="{00000000-0005-0000-0000-000007900000}"/>
    <cellStyle name="Total 2 10 6 2 3" xfId="9833" xr:uid="{00000000-0005-0000-0000-000008900000}"/>
    <cellStyle name="Total 2 10 6 2 3 2" xfId="22734" xr:uid="{00000000-0005-0000-0000-000009900000}"/>
    <cellStyle name="Total 2 10 6 2 3 3" xfId="29120" xr:uid="{00000000-0005-0000-0000-00000A900000}"/>
    <cellStyle name="Total 2 10 6 2 4" xfId="10307" xr:uid="{00000000-0005-0000-0000-00000B900000}"/>
    <cellStyle name="Total 2 10 6 2 4 2" xfId="34841" xr:uid="{00000000-0005-0000-0000-00000C900000}"/>
    <cellStyle name="Total 2 10 6 2 5" xfId="15182" xr:uid="{00000000-0005-0000-0000-00000D900000}"/>
    <cellStyle name="Total 2 10 6 2 6" xfId="38542" xr:uid="{00000000-0005-0000-0000-00000E900000}"/>
    <cellStyle name="Total 2 10 6 2 7" xfId="46634" xr:uid="{00000000-0005-0000-0000-00000F900000}"/>
    <cellStyle name="Total 2 10 6 3" xfId="5086" xr:uid="{00000000-0005-0000-0000-000010900000}"/>
    <cellStyle name="Total 2 10 6 3 2" xfId="17994" xr:uid="{00000000-0005-0000-0000-000011900000}"/>
    <cellStyle name="Total 2 10 6 3 2 2" xfId="30579" xr:uid="{00000000-0005-0000-0000-000012900000}"/>
    <cellStyle name="Total 2 10 6 3 3" xfId="24380" xr:uid="{00000000-0005-0000-0000-000013900000}"/>
    <cellStyle name="Total 2 10 6 3 4" xfId="40487" xr:uid="{00000000-0005-0000-0000-000014900000}"/>
    <cellStyle name="Total 2 10 6 3 5" xfId="48579" xr:uid="{00000000-0005-0000-0000-000015900000}"/>
    <cellStyle name="Total 2 10 6 4" xfId="8287" xr:uid="{00000000-0005-0000-0000-000016900000}"/>
    <cellStyle name="Total 2 10 6 4 2" xfId="21188" xr:uid="{00000000-0005-0000-0000-000017900000}"/>
    <cellStyle name="Total 2 10 6 4 3" xfId="27574" xr:uid="{00000000-0005-0000-0000-000018900000}"/>
    <cellStyle name="Total 2 10 6 5" xfId="11658" xr:uid="{00000000-0005-0000-0000-000019900000}"/>
    <cellStyle name="Total 2 10 6 5 2" xfId="33295" xr:uid="{00000000-0005-0000-0000-00001A900000}"/>
    <cellStyle name="Total 2 10 6 6" xfId="14114" xr:uid="{00000000-0005-0000-0000-00001B900000}"/>
    <cellStyle name="Total 2 10 6 7" xfId="37647" xr:uid="{00000000-0005-0000-0000-00001C900000}"/>
    <cellStyle name="Total 2 10 6 8" xfId="45739" xr:uid="{00000000-0005-0000-0000-00001D900000}"/>
    <cellStyle name="Total 2 10 7" xfId="869" xr:uid="{00000000-0005-0000-0000-00001E900000}"/>
    <cellStyle name="Total 2 10 7 2" xfId="4064" xr:uid="{00000000-0005-0000-0000-00001F900000}"/>
    <cellStyle name="Total 2 10 7 2 2" xfId="16972" xr:uid="{00000000-0005-0000-0000-000020900000}"/>
    <cellStyle name="Total 2 10 7 2 2 2" xfId="29924" xr:uid="{00000000-0005-0000-0000-000021900000}"/>
    <cellStyle name="Total 2 10 7 2 3" xfId="23358" xr:uid="{00000000-0005-0000-0000-000022900000}"/>
    <cellStyle name="Total 2 10 7 2 4" xfId="41546" xr:uid="{00000000-0005-0000-0000-000023900000}"/>
    <cellStyle name="Total 2 10 7 2 5" xfId="49638" xr:uid="{00000000-0005-0000-0000-000024900000}"/>
    <cellStyle name="Total 2 10 7 3" xfId="7265" xr:uid="{00000000-0005-0000-0000-000025900000}"/>
    <cellStyle name="Total 2 10 7 3 2" xfId="20166" xr:uid="{00000000-0005-0000-0000-000026900000}"/>
    <cellStyle name="Total 2 10 7 3 3" xfId="26552" xr:uid="{00000000-0005-0000-0000-000027900000}"/>
    <cellStyle name="Total 2 10 7 4" xfId="10996" xr:uid="{00000000-0005-0000-0000-000028900000}"/>
    <cellStyle name="Total 2 10 7 4 2" xfId="32273" xr:uid="{00000000-0005-0000-0000-000029900000}"/>
    <cellStyle name="Total 2 10 7 5" xfId="13459" xr:uid="{00000000-0005-0000-0000-00002A900000}"/>
    <cellStyle name="Total 2 10 7 6" xfId="36625" xr:uid="{00000000-0005-0000-0000-00002B900000}"/>
    <cellStyle name="Total 2 10 7 7" xfId="44717" xr:uid="{00000000-0005-0000-0000-00002C900000}"/>
    <cellStyle name="Total 2 10 8" xfId="2882" xr:uid="{00000000-0005-0000-0000-00002D900000}"/>
    <cellStyle name="Total 2 10 8 2" xfId="6077" xr:uid="{00000000-0005-0000-0000-00002E900000}"/>
    <cellStyle name="Total 2 10 8 2 2" xfId="18985" xr:uid="{00000000-0005-0000-0000-00002F900000}"/>
    <cellStyle name="Total 2 10 8 2 2 2" xfId="31235" xr:uid="{00000000-0005-0000-0000-000030900000}"/>
    <cellStyle name="Total 2 10 8 2 3" xfId="25371" xr:uid="{00000000-0005-0000-0000-000031900000}"/>
    <cellStyle name="Total 2 10 8 3" xfId="9278" xr:uid="{00000000-0005-0000-0000-000032900000}"/>
    <cellStyle name="Total 2 10 8 3 2" xfId="22179" xr:uid="{00000000-0005-0000-0000-000033900000}"/>
    <cellStyle name="Total 2 10 8 3 3" xfId="28565" xr:uid="{00000000-0005-0000-0000-000034900000}"/>
    <cellStyle name="Total 2 10 8 4" xfId="11085" xr:uid="{00000000-0005-0000-0000-000035900000}"/>
    <cellStyle name="Total 2 10 8 4 2" xfId="34286" xr:uid="{00000000-0005-0000-0000-000036900000}"/>
    <cellStyle name="Total 2 10 8 5" xfId="14770" xr:uid="{00000000-0005-0000-0000-000037900000}"/>
    <cellStyle name="Total 2 10 8 6" xfId="38643" xr:uid="{00000000-0005-0000-0000-000038900000}"/>
    <cellStyle name="Total 2 10 8 7" xfId="46735" xr:uid="{00000000-0005-0000-0000-000039900000}"/>
    <cellStyle name="Total 2 10 9" xfId="493" xr:uid="{00000000-0005-0000-0000-00003A900000}"/>
    <cellStyle name="Total 2 10 9 2" xfId="15523" xr:uid="{00000000-0005-0000-0000-00003B900000}"/>
    <cellStyle name="Total 2 10 9 2 2" xfId="29377" xr:uid="{00000000-0005-0000-0000-00003C900000}"/>
    <cellStyle name="Total 2 10 9 3" xfId="16452" xr:uid="{00000000-0005-0000-0000-00003D900000}"/>
    <cellStyle name="Total 2 10 9 4" xfId="39465" xr:uid="{00000000-0005-0000-0000-00003E900000}"/>
    <cellStyle name="Total 2 10 9 5" xfId="47557" xr:uid="{00000000-0005-0000-0000-00003F900000}"/>
    <cellStyle name="Total 2 11" xfId="121" xr:uid="{00000000-0005-0000-0000-000040900000}"/>
    <cellStyle name="Total 2 11 10" xfId="3681" xr:uid="{00000000-0005-0000-0000-000041900000}"/>
    <cellStyle name="Total 2 11 10 2" xfId="16590" xr:uid="{00000000-0005-0000-0000-000042900000}"/>
    <cellStyle name="Total 2 11 10 2 2" xfId="29670" xr:uid="{00000000-0005-0000-0000-000043900000}"/>
    <cellStyle name="Total 2 11 10 3" xfId="22976" xr:uid="{00000000-0005-0000-0000-000044900000}"/>
    <cellStyle name="Total 2 11 11" xfId="6882" xr:uid="{00000000-0005-0000-0000-000045900000}"/>
    <cellStyle name="Total 2 11 11 2" xfId="19784" xr:uid="{00000000-0005-0000-0000-000046900000}"/>
    <cellStyle name="Total 2 11 11 3" xfId="26170" xr:uid="{00000000-0005-0000-0000-000047900000}"/>
    <cellStyle name="Total 2 11 12" xfId="12928" xr:uid="{00000000-0005-0000-0000-000048900000}"/>
    <cellStyle name="Total 2 11 12 2" xfId="31901" xr:uid="{00000000-0005-0000-0000-000049900000}"/>
    <cellStyle name="Total 2 11 13" xfId="13209" xr:uid="{00000000-0005-0000-0000-00004A900000}"/>
    <cellStyle name="Total 2 11 14" xfId="35105" xr:uid="{00000000-0005-0000-0000-00004B900000}"/>
    <cellStyle name="Total 2 11 15" xfId="43197" xr:uid="{00000000-0005-0000-0000-00004C900000}"/>
    <cellStyle name="Total 2 11 2" xfId="266" xr:uid="{00000000-0005-0000-0000-00004D900000}"/>
    <cellStyle name="Total 2 11 2 10" xfId="13033" xr:uid="{00000000-0005-0000-0000-00004E900000}"/>
    <cellStyle name="Total 2 11 2 10 2" xfId="32071" xr:uid="{00000000-0005-0000-0000-00004F900000}"/>
    <cellStyle name="Total 2 11 2 11" xfId="13320" xr:uid="{00000000-0005-0000-0000-000050900000}"/>
    <cellStyle name="Total 2 11 2 12" xfId="35271" xr:uid="{00000000-0005-0000-0000-000051900000}"/>
    <cellStyle name="Total 2 11 2 13" xfId="43363" xr:uid="{00000000-0005-0000-0000-000052900000}"/>
    <cellStyle name="Total 2 11 2 2" xfId="1528" xr:uid="{00000000-0005-0000-0000-000053900000}"/>
    <cellStyle name="Total 2 11 2 2 2" xfId="3487" xr:uid="{00000000-0005-0000-0000-000054900000}"/>
    <cellStyle name="Total 2 11 2 2 2 2" xfId="6682" xr:uid="{00000000-0005-0000-0000-000055900000}"/>
    <cellStyle name="Total 2 11 2 2 2 2 2" xfId="19590" xr:uid="{00000000-0005-0000-0000-000056900000}"/>
    <cellStyle name="Total 2 11 2 2 2 2 2 2" xfId="31697" xr:uid="{00000000-0005-0000-0000-000057900000}"/>
    <cellStyle name="Total 2 11 2 2 2 2 3" xfId="25976" xr:uid="{00000000-0005-0000-0000-000058900000}"/>
    <cellStyle name="Total 2 11 2 2 2 2 4" xfId="42618" xr:uid="{00000000-0005-0000-0000-000059900000}"/>
    <cellStyle name="Total 2 11 2 2 2 2 5" xfId="50710" xr:uid="{00000000-0005-0000-0000-00005A900000}"/>
    <cellStyle name="Total 2 11 2 2 2 3" xfId="9883" xr:uid="{00000000-0005-0000-0000-00005B900000}"/>
    <cellStyle name="Total 2 11 2 2 2 3 2" xfId="22784" xr:uid="{00000000-0005-0000-0000-00005C900000}"/>
    <cellStyle name="Total 2 11 2 2 2 3 3" xfId="29170" xr:uid="{00000000-0005-0000-0000-00005D900000}"/>
    <cellStyle name="Total 2 11 2 2 2 4" xfId="11108" xr:uid="{00000000-0005-0000-0000-00005E900000}"/>
    <cellStyle name="Total 2 11 2 2 2 4 2" xfId="34891" xr:uid="{00000000-0005-0000-0000-00005F900000}"/>
    <cellStyle name="Total 2 11 2 2 2 5" xfId="15232" xr:uid="{00000000-0005-0000-0000-000060900000}"/>
    <cellStyle name="Total 2 11 2 2 2 6" xfId="37284" xr:uid="{00000000-0005-0000-0000-000061900000}"/>
    <cellStyle name="Total 2 11 2 2 2 7" xfId="45376" xr:uid="{00000000-0005-0000-0000-000062900000}"/>
    <cellStyle name="Total 2 11 2 2 3" xfId="4723" xr:uid="{00000000-0005-0000-0000-000063900000}"/>
    <cellStyle name="Total 2 11 2 2 3 2" xfId="17631" xr:uid="{00000000-0005-0000-0000-000064900000}"/>
    <cellStyle name="Total 2 11 2 2 3 2 2" xfId="30354" xr:uid="{00000000-0005-0000-0000-000065900000}"/>
    <cellStyle name="Total 2 11 2 2 3 3" xfId="24017" xr:uid="{00000000-0005-0000-0000-000066900000}"/>
    <cellStyle name="Total 2 11 2 2 3 4" xfId="39102" xr:uid="{00000000-0005-0000-0000-000067900000}"/>
    <cellStyle name="Total 2 11 2 2 3 5" xfId="47194" xr:uid="{00000000-0005-0000-0000-000068900000}"/>
    <cellStyle name="Total 2 11 2 2 4" xfId="7924" xr:uid="{00000000-0005-0000-0000-000069900000}"/>
    <cellStyle name="Total 2 11 2 2 4 2" xfId="20825" xr:uid="{00000000-0005-0000-0000-00006A900000}"/>
    <cellStyle name="Total 2 11 2 2 4 3" xfId="27211" xr:uid="{00000000-0005-0000-0000-00006B900000}"/>
    <cellStyle name="Total 2 11 2 2 4 4" xfId="40124" xr:uid="{00000000-0005-0000-0000-00006C900000}"/>
    <cellStyle name="Total 2 11 2 2 4 5" xfId="48216" xr:uid="{00000000-0005-0000-0000-00006D900000}"/>
    <cellStyle name="Total 2 11 2 2 5" xfId="12092" xr:uid="{00000000-0005-0000-0000-00006E900000}"/>
    <cellStyle name="Total 2 11 2 2 5 2" xfId="32932" xr:uid="{00000000-0005-0000-0000-00006F900000}"/>
    <cellStyle name="Total 2 11 2 2 6" xfId="13889" xr:uid="{00000000-0005-0000-0000-000070900000}"/>
    <cellStyle name="Total 2 11 2 2 7" xfId="35771" xr:uid="{00000000-0005-0000-0000-000071900000}"/>
    <cellStyle name="Total 2 11 2 2 8" xfId="43863" xr:uid="{00000000-0005-0000-0000-000072900000}"/>
    <cellStyle name="Total 2 11 2 3" xfId="2537" xr:uid="{00000000-0005-0000-0000-000073900000}"/>
    <cellStyle name="Total 2 11 2 3 2" xfId="3550" xr:uid="{00000000-0005-0000-0000-000074900000}"/>
    <cellStyle name="Total 2 11 2 3 2 2" xfId="6745" xr:uid="{00000000-0005-0000-0000-000075900000}"/>
    <cellStyle name="Total 2 11 2 3 2 2 2" xfId="19653" xr:uid="{00000000-0005-0000-0000-000076900000}"/>
    <cellStyle name="Total 2 11 2 3 2 2 2 2" xfId="31760" xr:uid="{00000000-0005-0000-0000-000077900000}"/>
    <cellStyle name="Total 2 11 2 3 2 2 3" xfId="26039" xr:uid="{00000000-0005-0000-0000-000078900000}"/>
    <cellStyle name="Total 2 11 2 3 2 2 4" xfId="42948" xr:uid="{00000000-0005-0000-0000-000079900000}"/>
    <cellStyle name="Total 2 11 2 3 2 2 5" xfId="51040" xr:uid="{00000000-0005-0000-0000-00007A900000}"/>
    <cellStyle name="Total 2 11 2 3 2 3" xfId="9946" xr:uid="{00000000-0005-0000-0000-00007B900000}"/>
    <cellStyle name="Total 2 11 2 3 2 3 2" xfId="22847" xr:uid="{00000000-0005-0000-0000-00007C900000}"/>
    <cellStyle name="Total 2 11 2 3 2 3 3" xfId="29233" xr:uid="{00000000-0005-0000-0000-00007D900000}"/>
    <cellStyle name="Total 2 11 2 3 2 4" xfId="10732" xr:uid="{00000000-0005-0000-0000-00007E900000}"/>
    <cellStyle name="Total 2 11 2 3 2 4 2" xfId="34954" xr:uid="{00000000-0005-0000-0000-00007F900000}"/>
    <cellStyle name="Total 2 11 2 3 2 5" xfId="15295" xr:uid="{00000000-0005-0000-0000-000080900000}"/>
    <cellStyle name="Total 2 11 2 3 2 6" xfId="38293" xr:uid="{00000000-0005-0000-0000-000081900000}"/>
    <cellStyle name="Total 2 11 2 3 2 7" xfId="46385" xr:uid="{00000000-0005-0000-0000-000082900000}"/>
    <cellStyle name="Total 2 11 2 3 3" xfId="5732" xr:uid="{00000000-0005-0000-0000-000083900000}"/>
    <cellStyle name="Total 2 11 2 3 3 2" xfId="18640" xr:uid="{00000000-0005-0000-0000-000084900000}"/>
    <cellStyle name="Total 2 11 2 3 3 2 2" xfId="31011" xr:uid="{00000000-0005-0000-0000-000085900000}"/>
    <cellStyle name="Total 2 11 2 3 3 3" xfId="25026" xr:uid="{00000000-0005-0000-0000-000086900000}"/>
    <cellStyle name="Total 2 11 2 3 3 4" xfId="39307" xr:uid="{00000000-0005-0000-0000-000087900000}"/>
    <cellStyle name="Total 2 11 2 3 3 5" xfId="47399" xr:uid="{00000000-0005-0000-0000-000088900000}"/>
    <cellStyle name="Total 2 11 2 3 4" xfId="8933" xr:uid="{00000000-0005-0000-0000-000089900000}"/>
    <cellStyle name="Total 2 11 2 3 4 2" xfId="21834" xr:uid="{00000000-0005-0000-0000-00008A900000}"/>
    <cellStyle name="Total 2 11 2 3 4 3" xfId="28220" xr:uid="{00000000-0005-0000-0000-00008B900000}"/>
    <cellStyle name="Total 2 11 2 3 4 4" xfId="41133" xr:uid="{00000000-0005-0000-0000-00008C900000}"/>
    <cellStyle name="Total 2 11 2 3 4 5" xfId="49225" xr:uid="{00000000-0005-0000-0000-00008D900000}"/>
    <cellStyle name="Total 2 11 2 3 5" xfId="10785" xr:uid="{00000000-0005-0000-0000-00008E900000}"/>
    <cellStyle name="Total 2 11 2 3 5 2" xfId="33941" xr:uid="{00000000-0005-0000-0000-00008F900000}"/>
    <cellStyle name="Total 2 11 2 3 6" xfId="14546" xr:uid="{00000000-0005-0000-0000-000090900000}"/>
    <cellStyle name="Total 2 11 2 3 7" xfId="36268" xr:uid="{00000000-0005-0000-0000-000091900000}"/>
    <cellStyle name="Total 2 11 2 3 8" xfId="44360" xr:uid="{00000000-0005-0000-0000-000092900000}"/>
    <cellStyle name="Total 2 11 2 4" xfId="2219" xr:uid="{00000000-0005-0000-0000-000093900000}"/>
    <cellStyle name="Total 2 11 2 4 2" xfId="3352" xr:uid="{00000000-0005-0000-0000-000094900000}"/>
    <cellStyle name="Total 2 11 2 4 2 2" xfId="6547" xr:uid="{00000000-0005-0000-0000-000095900000}"/>
    <cellStyle name="Total 2 11 2 4 2 2 2" xfId="19455" xr:uid="{00000000-0005-0000-0000-000096900000}"/>
    <cellStyle name="Total 2 11 2 4 2 2 2 2" xfId="31562" xr:uid="{00000000-0005-0000-0000-000097900000}"/>
    <cellStyle name="Total 2 11 2 4 2 2 3" xfId="25841" xr:uid="{00000000-0005-0000-0000-000098900000}"/>
    <cellStyle name="Total 2 11 2 4 2 2 4" xfId="42765" xr:uid="{00000000-0005-0000-0000-000099900000}"/>
    <cellStyle name="Total 2 11 2 4 2 2 5" xfId="50857" xr:uid="{00000000-0005-0000-0000-00009A900000}"/>
    <cellStyle name="Total 2 11 2 4 2 3" xfId="9748" xr:uid="{00000000-0005-0000-0000-00009B900000}"/>
    <cellStyle name="Total 2 11 2 4 2 3 2" xfId="22649" xr:uid="{00000000-0005-0000-0000-00009C900000}"/>
    <cellStyle name="Total 2 11 2 4 2 3 3" xfId="29035" xr:uid="{00000000-0005-0000-0000-00009D900000}"/>
    <cellStyle name="Total 2 11 2 4 2 4" xfId="10119" xr:uid="{00000000-0005-0000-0000-00009E900000}"/>
    <cellStyle name="Total 2 11 2 4 2 4 2" xfId="34756" xr:uid="{00000000-0005-0000-0000-00009F900000}"/>
    <cellStyle name="Total 2 11 2 4 2 5" xfId="15097" xr:uid="{00000000-0005-0000-0000-0000A0900000}"/>
    <cellStyle name="Total 2 11 2 4 2 6" xfId="39206" xr:uid="{00000000-0005-0000-0000-0000A1900000}"/>
    <cellStyle name="Total 2 11 2 4 2 7" xfId="47298" xr:uid="{00000000-0005-0000-0000-0000A2900000}"/>
    <cellStyle name="Total 2 11 2 4 3" xfId="5414" xr:uid="{00000000-0005-0000-0000-0000A3900000}"/>
    <cellStyle name="Total 2 11 2 4 3 2" xfId="18322" xr:uid="{00000000-0005-0000-0000-0000A4900000}"/>
    <cellStyle name="Total 2 11 2 4 3 2 2" xfId="30802" xr:uid="{00000000-0005-0000-0000-0000A5900000}"/>
    <cellStyle name="Total 2 11 2 4 3 3" xfId="24708" xr:uid="{00000000-0005-0000-0000-0000A6900000}"/>
    <cellStyle name="Total 2 11 2 4 3 4" xfId="40815" xr:uid="{00000000-0005-0000-0000-0000A7900000}"/>
    <cellStyle name="Total 2 11 2 4 3 5" xfId="48907" xr:uid="{00000000-0005-0000-0000-0000A8900000}"/>
    <cellStyle name="Total 2 11 2 4 4" xfId="8615" xr:uid="{00000000-0005-0000-0000-0000A9900000}"/>
    <cellStyle name="Total 2 11 2 4 4 2" xfId="21516" xr:uid="{00000000-0005-0000-0000-0000AA900000}"/>
    <cellStyle name="Total 2 11 2 4 4 3" xfId="27902" xr:uid="{00000000-0005-0000-0000-0000AB900000}"/>
    <cellStyle name="Total 2 11 2 4 5" xfId="12790" xr:uid="{00000000-0005-0000-0000-0000AC900000}"/>
    <cellStyle name="Total 2 11 2 4 5 2" xfId="33623" xr:uid="{00000000-0005-0000-0000-0000AD900000}"/>
    <cellStyle name="Total 2 11 2 4 6" xfId="14337" xr:uid="{00000000-0005-0000-0000-0000AE900000}"/>
    <cellStyle name="Total 2 11 2 4 7" xfId="37975" xr:uid="{00000000-0005-0000-0000-0000AF900000}"/>
    <cellStyle name="Total 2 11 2 4 8" xfId="46067" xr:uid="{00000000-0005-0000-0000-0000B0900000}"/>
    <cellStyle name="Total 2 11 2 5" xfId="1028" xr:uid="{00000000-0005-0000-0000-0000B1900000}"/>
    <cellStyle name="Total 2 11 2 5 2" xfId="4223" xr:uid="{00000000-0005-0000-0000-0000B2900000}"/>
    <cellStyle name="Total 2 11 2 5 2 2" xfId="17131" xr:uid="{00000000-0005-0000-0000-0000B3900000}"/>
    <cellStyle name="Total 2 11 2 5 2 2 2" xfId="30029" xr:uid="{00000000-0005-0000-0000-0000B4900000}"/>
    <cellStyle name="Total 2 11 2 5 2 3" xfId="23517" xr:uid="{00000000-0005-0000-0000-0000B5900000}"/>
    <cellStyle name="Total 2 11 2 5 2 4" xfId="42074" xr:uid="{00000000-0005-0000-0000-0000B6900000}"/>
    <cellStyle name="Total 2 11 2 5 2 5" xfId="50166" xr:uid="{00000000-0005-0000-0000-0000B7900000}"/>
    <cellStyle name="Total 2 11 2 5 3" xfId="7424" xr:uid="{00000000-0005-0000-0000-0000B8900000}"/>
    <cellStyle name="Total 2 11 2 5 3 2" xfId="20325" xr:uid="{00000000-0005-0000-0000-0000B9900000}"/>
    <cellStyle name="Total 2 11 2 5 3 3" xfId="26711" xr:uid="{00000000-0005-0000-0000-0000BA900000}"/>
    <cellStyle name="Total 2 11 2 5 4" xfId="10351" xr:uid="{00000000-0005-0000-0000-0000BB900000}"/>
    <cellStyle name="Total 2 11 2 5 4 2" xfId="32432" xr:uid="{00000000-0005-0000-0000-0000BC900000}"/>
    <cellStyle name="Total 2 11 2 5 5" xfId="13564" xr:uid="{00000000-0005-0000-0000-0000BD900000}"/>
    <cellStyle name="Total 2 11 2 5 6" xfId="36784" xr:uid="{00000000-0005-0000-0000-0000BE900000}"/>
    <cellStyle name="Total 2 11 2 5 7" xfId="44876" xr:uid="{00000000-0005-0000-0000-0000BF900000}"/>
    <cellStyle name="Total 2 11 2 6" xfId="3041" xr:uid="{00000000-0005-0000-0000-0000C0900000}"/>
    <cellStyle name="Total 2 11 2 6 2" xfId="6236" xr:uid="{00000000-0005-0000-0000-0000C1900000}"/>
    <cellStyle name="Total 2 11 2 6 2 2" xfId="19144" xr:uid="{00000000-0005-0000-0000-0000C2900000}"/>
    <cellStyle name="Total 2 11 2 6 2 2 2" xfId="31340" xr:uid="{00000000-0005-0000-0000-0000C3900000}"/>
    <cellStyle name="Total 2 11 2 6 2 3" xfId="25530" xr:uid="{00000000-0005-0000-0000-0000C4900000}"/>
    <cellStyle name="Total 2 11 2 6 3" xfId="9437" xr:uid="{00000000-0005-0000-0000-0000C5900000}"/>
    <cellStyle name="Total 2 11 2 6 3 2" xfId="22338" xr:uid="{00000000-0005-0000-0000-0000C6900000}"/>
    <cellStyle name="Total 2 11 2 6 3 3" xfId="28724" xr:uid="{00000000-0005-0000-0000-0000C7900000}"/>
    <cellStyle name="Total 2 11 2 6 4" xfId="11705" xr:uid="{00000000-0005-0000-0000-0000C8900000}"/>
    <cellStyle name="Total 2 11 2 6 4 2" xfId="34445" xr:uid="{00000000-0005-0000-0000-0000C9900000}"/>
    <cellStyle name="Total 2 11 2 6 5" xfId="14875" xr:uid="{00000000-0005-0000-0000-0000CA900000}"/>
    <cellStyle name="Total 2 11 2 6 6" xfId="38802" xr:uid="{00000000-0005-0000-0000-0000CB900000}"/>
    <cellStyle name="Total 2 11 2 6 7" xfId="46894" xr:uid="{00000000-0005-0000-0000-0000CC900000}"/>
    <cellStyle name="Total 2 11 2 7" xfId="657" xr:uid="{00000000-0005-0000-0000-0000CD900000}"/>
    <cellStyle name="Total 2 11 2 7 2" xfId="15682" xr:uid="{00000000-0005-0000-0000-0000CE900000}"/>
    <cellStyle name="Total 2 11 2 7 2 2" xfId="29535" xr:uid="{00000000-0005-0000-0000-0000CF900000}"/>
    <cellStyle name="Total 2 11 2 7 3" xfId="16218" xr:uid="{00000000-0005-0000-0000-0000D0900000}"/>
    <cellStyle name="Total 2 11 2 7 4" xfId="39624" xr:uid="{00000000-0005-0000-0000-0000D1900000}"/>
    <cellStyle name="Total 2 11 2 7 5" xfId="47716" xr:uid="{00000000-0005-0000-0000-0000D2900000}"/>
    <cellStyle name="Total 2 11 2 8" xfId="3852" xr:uid="{00000000-0005-0000-0000-0000D3900000}"/>
    <cellStyle name="Total 2 11 2 8 2" xfId="16760" xr:uid="{00000000-0005-0000-0000-0000D4900000}"/>
    <cellStyle name="Total 2 11 2 8 2 2" xfId="29781" xr:uid="{00000000-0005-0000-0000-0000D5900000}"/>
    <cellStyle name="Total 2 11 2 8 3" xfId="23146" xr:uid="{00000000-0005-0000-0000-0000D6900000}"/>
    <cellStyle name="Total 2 11 2 9" xfId="7053" xr:uid="{00000000-0005-0000-0000-0000D7900000}"/>
    <cellStyle name="Total 2 11 2 9 2" xfId="19954" xr:uid="{00000000-0005-0000-0000-0000D8900000}"/>
    <cellStyle name="Total 2 11 2 9 3" xfId="26340" xr:uid="{00000000-0005-0000-0000-0000D9900000}"/>
    <cellStyle name="Total 2 11 3" xfId="1190" xr:uid="{00000000-0005-0000-0000-0000DA900000}"/>
    <cellStyle name="Total 2 11 3 10" xfId="35433" xr:uid="{00000000-0005-0000-0000-0000DB900000}"/>
    <cellStyle name="Total 2 11 3 11" xfId="43525" xr:uid="{00000000-0005-0000-0000-0000DC900000}"/>
    <cellStyle name="Total 2 11 3 2" xfId="1690" xr:uid="{00000000-0005-0000-0000-0000DD900000}"/>
    <cellStyle name="Total 2 11 3 2 2" xfId="3465" xr:uid="{00000000-0005-0000-0000-0000DE900000}"/>
    <cellStyle name="Total 2 11 3 2 2 2" xfId="6660" xr:uid="{00000000-0005-0000-0000-0000DF900000}"/>
    <cellStyle name="Total 2 11 3 2 2 2 2" xfId="19568" xr:uid="{00000000-0005-0000-0000-0000E0900000}"/>
    <cellStyle name="Total 2 11 3 2 2 2 2 2" xfId="31675" xr:uid="{00000000-0005-0000-0000-0000E1900000}"/>
    <cellStyle name="Total 2 11 3 2 2 2 3" xfId="25954" xr:uid="{00000000-0005-0000-0000-0000E2900000}"/>
    <cellStyle name="Total 2 11 3 2 2 2 4" xfId="42653" xr:uid="{00000000-0005-0000-0000-0000E3900000}"/>
    <cellStyle name="Total 2 11 3 2 2 2 5" xfId="50745" xr:uid="{00000000-0005-0000-0000-0000E4900000}"/>
    <cellStyle name="Total 2 11 3 2 2 3" xfId="9861" xr:uid="{00000000-0005-0000-0000-0000E5900000}"/>
    <cellStyle name="Total 2 11 3 2 2 3 2" xfId="22762" xr:uid="{00000000-0005-0000-0000-0000E6900000}"/>
    <cellStyle name="Total 2 11 3 2 2 3 3" xfId="29148" xr:uid="{00000000-0005-0000-0000-0000E7900000}"/>
    <cellStyle name="Total 2 11 3 2 2 4" xfId="10790" xr:uid="{00000000-0005-0000-0000-0000E8900000}"/>
    <cellStyle name="Total 2 11 3 2 2 4 2" xfId="34869" xr:uid="{00000000-0005-0000-0000-0000E9900000}"/>
    <cellStyle name="Total 2 11 3 2 2 5" xfId="15210" xr:uid="{00000000-0005-0000-0000-0000EA900000}"/>
    <cellStyle name="Total 2 11 3 2 2 6" xfId="37446" xr:uid="{00000000-0005-0000-0000-0000EB900000}"/>
    <cellStyle name="Total 2 11 3 2 2 7" xfId="45538" xr:uid="{00000000-0005-0000-0000-0000EC900000}"/>
    <cellStyle name="Total 2 11 3 2 3" xfId="4885" xr:uid="{00000000-0005-0000-0000-0000ED900000}"/>
    <cellStyle name="Total 2 11 3 2 3 2" xfId="17793" xr:uid="{00000000-0005-0000-0000-0000EE900000}"/>
    <cellStyle name="Total 2 11 3 2 3 2 2" xfId="30459" xr:uid="{00000000-0005-0000-0000-0000EF900000}"/>
    <cellStyle name="Total 2 11 3 2 3 3" xfId="24179" xr:uid="{00000000-0005-0000-0000-0000F0900000}"/>
    <cellStyle name="Total 2 11 3 2 3 4" xfId="39077" xr:uid="{00000000-0005-0000-0000-0000F1900000}"/>
    <cellStyle name="Total 2 11 3 2 3 5" xfId="47169" xr:uid="{00000000-0005-0000-0000-0000F2900000}"/>
    <cellStyle name="Total 2 11 3 2 4" xfId="8086" xr:uid="{00000000-0005-0000-0000-0000F3900000}"/>
    <cellStyle name="Total 2 11 3 2 4 2" xfId="20987" xr:uid="{00000000-0005-0000-0000-0000F4900000}"/>
    <cellStyle name="Total 2 11 3 2 4 3" xfId="27373" xr:uid="{00000000-0005-0000-0000-0000F5900000}"/>
    <cellStyle name="Total 2 11 3 2 4 4" xfId="40286" xr:uid="{00000000-0005-0000-0000-0000F6900000}"/>
    <cellStyle name="Total 2 11 3 2 4 5" xfId="48378" xr:uid="{00000000-0005-0000-0000-0000F7900000}"/>
    <cellStyle name="Total 2 11 3 2 5" xfId="12008" xr:uid="{00000000-0005-0000-0000-0000F8900000}"/>
    <cellStyle name="Total 2 11 3 2 5 2" xfId="33094" xr:uid="{00000000-0005-0000-0000-0000F9900000}"/>
    <cellStyle name="Total 2 11 3 2 6" xfId="13994" xr:uid="{00000000-0005-0000-0000-0000FA900000}"/>
    <cellStyle name="Total 2 11 3 2 7" xfId="35933" xr:uid="{00000000-0005-0000-0000-0000FB900000}"/>
    <cellStyle name="Total 2 11 3 2 8" xfId="44025" xr:uid="{00000000-0005-0000-0000-0000FC900000}"/>
    <cellStyle name="Total 2 11 3 3" xfId="2699" xr:uid="{00000000-0005-0000-0000-0000FD900000}"/>
    <cellStyle name="Total 2 11 3 3 2" xfId="3585" xr:uid="{00000000-0005-0000-0000-0000FE900000}"/>
    <cellStyle name="Total 2 11 3 3 2 2" xfId="6780" xr:uid="{00000000-0005-0000-0000-0000FF900000}"/>
    <cellStyle name="Total 2 11 3 3 2 2 2" xfId="19688" xr:uid="{00000000-0005-0000-0000-000000910000}"/>
    <cellStyle name="Total 2 11 3 3 2 2 2 2" xfId="31795" xr:uid="{00000000-0005-0000-0000-000001910000}"/>
    <cellStyle name="Total 2 11 3 3 2 2 3" xfId="26074" xr:uid="{00000000-0005-0000-0000-000002910000}"/>
    <cellStyle name="Total 2 11 3 3 2 2 4" xfId="43053" xr:uid="{00000000-0005-0000-0000-000003910000}"/>
    <cellStyle name="Total 2 11 3 3 2 2 5" xfId="51145" xr:uid="{00000000-0005-0000-0000-000004910000}"/>
    <cellStyle name="Total 2 11 3 3 2 3" xfId="9981" xr:uid="{00000000-0005-0000-0000-000005910000}"/>
    <cellStyle name="Total 2 11 3 3 2 3 2" xfId="22882" xr:uid="{00000000-0005-0000-0000-000006910000}"/>
    <cellStyle name="Total 2 11 3 3 2 3 3" xfId="29268" xr:uid="{00000000-0005-0000-0000-000007910000}"/>
    <cellStyle name="Total 2 11 3 3 2 4" xfId="13136" xr:uid="{00000000-0005-0000-0000-000008910000}"/>
    <cellStyle name="Total 2 11 3 3 2 4 2" xfId="34989" xr:uid="{00000000-0005-0000-0000-000009910000}"/>
    <cellStyle name="Total 2 11 3 3 2 5" xfId="15330" xr:uid="{00000000-0005-0000-0000-00000A910000}"/>
    <cellStyle name="Total 2 11 3 3 2 6" xfId="38455" xr:uid="{00000000-0005-0000-0000-00000B910000}"/>
    <cellStyle name="Total 2 11 3 3 2 7" xfId="46547" xr:uid="{00000000-0005-0000-0000-00000C910000}"/>
    <cellStyle name="Total 2 11 3 3 3" xfId="5894" xr:uid="{00000000-0005-0000-0000-00000D910000}"/>
    <cellStyle name="Total 2 11 3 3 3 2" xfId="18802" xr:uid="{00000000-0005-0000-0000-00000E910000}"/>
    <cellStyle name="Total 2 11 3 3 3 2 2" xfId="31116" xr:uid="{00000000-0005-0000-0000-00000F910000}"/>
    <cellStyle name="Total 2 11 3 3 3 3" xfId="25188" xr:uid="{00000000-0005-0000-0000-000010910000}"/>
    <cellStyle name="Total 2 11 3 3 3 4" xfId="39342" xr:uid="{00000000-0005-0000-0000-000011910000}"/>
    <cellStyle name="Total 2 11 3 3 3 5" xfId="47434" xr:uid="{00000000-0005-0000-0000-000012910000}"/>
    <cellStyle name="Total 2 11 3 3 4" xfId="9095" xr:uid="{00000000-0005-0000-0000-000013910000}"/>
    <cellStyle name="Total 2 11 3 3 4 2" xfId="21996" xr:uid="{00000000-0005-0000-0000-000014910000}"/>
    <cellStyle name="Total 2 11 3 3 4 3" xfId="28382" xr:uid="{00000000-0005-0000-0000-000015910000}"/>
    <cellStyle name="Total 2 11 3 3 4 4" xfId="41295" xr:uid="{00000000-0005-0000-0000-000016910000}"/>
    <cellStyle name="Total 2 11 3 3 4 5" xfId="49387" xr:uid="{00000000-0005-0000-0000-000017910000}"/>
    <cellStyle name="Total 2 11 3 3 5" xfId="11743" xr:uid="{00000000-0005-0000-0000-000018910000}"/>
    <cellStyle name="Total 2 11 3 3 5 2" xfId="34103" xr:uid="{00000000-0005-0000-0000-000019910000}"/>
    <cellStyle name="Total 2 11 3 3 6" xfId="14651" xr:uid="{00000000-0005-0000-0000-00001A910000}"/>
    <cellStyle name="Total 2 11 3 3 7" xfId="36430" xr:uid="{00000000-0005-0000-0000-00001B910000}"/>
    <cellStyle name="Total 2 11 3 3 8" xfId="44522" xr:uid="{00000000-0005-0000-0000-00001C910000}"/>
    <cellStyle name="Total 2 11 3 4" xfId="2147" xr:uid="{00000000-0005-0000-0000-00001D910000}"/>
    <cellStyle name="Total 2 11 3 4 2" xfId="3354" xr:uid="{00000000-0005-0000-0000-00001E910000}"/>
    <cellStyle name="Total 2 11 3 4 2 2" xfId="6549" xr:uid="{00000000-0005-0000-0000-00001F910000}"/>
    <cellStyle name="Total 2 11 3 4 2 2 2" xfId="19457" xr:uid="{00000000-0005-0000-0000-000020910000}"/>
    <cellStyle name="Total 2 11 3 4 2 2 2 2" xfId="31564" xr:uid="{00000000-0005-0000-0000-000021910000}"/>
    <cellStyle name="Total 2 11 3 4 2 2 3" xfId="25843" xr:uid="{00000000-0005-0000-0000-000022910000}"/>
    <cellStyle name="Total 2 11 3 4 2 2 4" xfId="42747" xr:uid="{00000000-0005-0000-0000-000023910000}"/>
    <cellStyle name="Total 2 11 3 4 2 2 5" xfId="50839" xr:uid="{00000000-0005-0000-0000-000024910000}"/>
    <cellStyle name="Total 2 11 3 4 2 3" xfId="9750" xr:uid="{00000000-0005-0000-0000-000025910000}"/>
    <cellStyle name="Total 2 11 3 4 2 3 2" xfId="22651" xr:uid="{00000000-0005-0000-0000-000026910000}"/>
    <cellStyle name="Total 2 11 3 4 2 3 3" xfId="29037" xr:uid="{00000000-0005-0000-0000-000027910000}"/>
    <cellStyle name="Total 2 11 3 4 2 4" xfId="10484" xr:uid="{00000000-0005-0000-0000-000028910000}"/>
    <cellStyle name="Total 2 11 3 4 2 4 2" xfId="34758" xr:uid="{00000000-0005-0000-0000-000029910000}"/>
    <cellStyle name="Total 2 11 3 4 2 5" xfId="15099" xr:uid="{00000000-0005-0000-0000-00002A910000}"/>
    <cellStyle name="Total 2 11 3 4 2 6" xfId="39227" xr:uid="{00000000-0005-0000-0000-00002B910000}"/>
    <cellStyle name="Total 2 11 3 4 2 7" xfId="47319" xr:uid="{00000000-0005-0000-0000-00002C910000}"/>
    <cellStyle name="Total 2 11 3 4 3" xfId="5342" xr:uid="{00000000-0005-0000-0000-00002D910000}"/>
    <cellStyle name="Total 2 11 3 4 3 2" xfId="18250" xr:uid="{00000000-0005-0000-0000-00002E910000}"/>
    <cellStyle name="Total 2 11 3 4 3 2 2" xfId="30751" xr:uid="{00000000-0005-0000-0000-00002F910000}"/>
    <cellStyle name="Total 2 11 3 4 3 3" xfId="24636" xr:uid="{00000000-0005-0000-0000-000030910000}"/>
    <cellStyle name="Total 2 11 3 4 3 4" xfId="40743" xr:uid="{00000000-0005-0000-0000-000031910000}"/>
    <cellStyle name="Total 2 11 3 4 3 5" xfId="48835" xr:uid="{00000000-0005-0000-0000-000032910000}"/>
    <cellStyle name="Total 2 11 3 4 4" xfId="8543" xr:uid="{00000000-0005-0000-0000-000033910000}"/>
    <cellStyle name="Total 2 11 3 4 4 2" xfId="21444" xr:uid="{00000000-0005-0000-0000-000034910000}"/>
    <cellStyle name="Total 2 11 3 4 4 3" xfId="27830" xr:uid="{00000000-0005-0000-0000-000035910000}"/>
    <cellStyle name="Total 2 11 3 4 5" xfId="10524" xr:uid="{00000000-0005-0000-0000-000036910000}"/>
    <cellStyle name="Total 2 11 3 4 5 2" xfId="33551" xr:uid="{00000000-0005-0000-0000-000037910000}"/>
    <cellStyle name="Total 2 11 3 4 6" xfId="14286" xr:uid="{00000000-0005-0000-0000-000038910000}"/>
    <cellStyle name="Total 2 11 3 4 7" xfId="37903" xr:uid="{00000000-0005-0000-0000-000039910000}"/>
    <cellStyle name="Total 2 11 3 4 8" xfId="45995" xr:uid="{00000000-0005-0000-0000-00003A910000}"/>
    <cellStyle name="Total 2 11 3 5" xfId="3203" xr:uid="{00000000-0005-0000-0000-00003B910000}"/>
    <cellStyle name="Total 2 11 3 5 2" xfId="6398" xr:uid="{00000000-0005-0000-0000-00003C910000}"/>
    <cellStyle name="Total 2 11 3 5 2 2" xfId="19306" xr:uid="{00000000-0005-0000-0000-00003D910000}"/>
    <cellStyle name="Total 2 11 3 5 2 2 2" xfId="31445" xr:uid="{00000000-0005-0000-0000-00003E910000}"/>
    <cellStyle name="Total 2 11 3 5 2 3" xfId="25692" xr:uid="{00000000-0005-0000-0000-00003F910000}"/>
    <cellStyle name="Total 2 11 3 5 2 4" xfId="42511" xr:uid="{00000000-0005-0000-0000-000040910000}"/>
    <cellStyle name="Total 2 11 3 5 2 5" xfId="50603" xr:uid="{00000000-0005-0000-0000-000041910000}"/>
    <cellStyle name="Total 2 11 3 5 3" xfId="9599" xr:uid="{00000000-0005-0000-0000-000042910000}"/>
    <cellStyle name="Total 2 11 3 5 3 2" xfId="22500" xr:uid="{00000000-0005-0000-0000-000043910000}"/>
    <cellStyle name="Total 2 11 3 5 3 3" xfId="28886" xr:uid="{00000000-0005-0000-0000-000044910000}"/>
    <cellStyle name="Total 2 11 3 5 4" xfId="11503" xr:uid="{00000000-0005-0000-0000-000045910000}"/>
    <cellStyle name="Total 2 11 3 5 4 2" xfId="34607" xr:uid="{00000000-0005-0000-0000-000046910000}"/>
    <cellStyle name="Total 2 11 3 5 5" xfId="14980" xr:uid="{00000000-0005-0000-0000-000047910000}"/>
    <cellStyle name="Total 2 11 3 5 6" xfId="36946" xr:uid="{00000000-0005-0000-0000-000048910000}"/>
    <cellStyle name="Total 2 11 3 5 7" xfId="45038" xr:uid="{00000000-0005-0000-0000-000049910000}"/>
    <cellStyle name="Total 2 11 3 6" xfId="4385" xr:uid="{00000000-0005-0000-0000-00004A910000}"/>
    <cellStyle name="Total 2 11 3 6 2" xfId="17293" xr:uid="{00000000-0005-0000-0000-00004B910000}"/>
    <cellStyle name="Total 2 11 3 6 2 2" xfId="30134" xr:uid="{00000000-0005-0000-0000-00004C910000}"/>
    <cellStyle name="Total 2 11 3 6 3" xfId="23679" xr:uid="{00000000-0005-0000-0000-00004D910000}"/>
    <cellStyle name="Total 2 11 3 6 4" xfId="38964" xr:uid="{00000000-0005-0000-0000-00004E910000}"/>
    <cellStyle name="Total 2 11 3 6 5" xfId="47056" xr:uid="{00000000-0005-0000-0000-00004F910000}"/>
    <cellStyle name="Total 2 11 3 7" xfId="7586" xr:uid="{00000000-0005-0000-0000-000050910000}"/>
    <cellStyle name="Total 2 11 3 7 2" xfId="20487" xr:uid="{00000000-0005-0000-0000-000051910000}"/>
    <cellStyle name="Total 2 11 3 7 3" xfId="26873" xr:uid="{00000000-0005-0000-0000-000052910000}"/>
    <cellStyle name="Total 2 11 3 7 4" xfId="39786" xr:uid="{00000000-0005-0000-0000-000053910000}"/>
    <cellStyle name="Total 2 11 3 7 5" xfId="47878" xr:uid="{00000000-0005-0000-0000-000054910000}"/>
    <cellStyle name="Total 2 11 3 8" xfId="10720" xr:uid="{00000000-0005-0000-0000-000055910000}"/>
    <cellStyle name="Total 2 11 3 8 2" xfId="32594" xr:uid="{00000000-0005-0000-0000-000056910000}"/>
    <cellStyle name="Total 2 11 3 9" xfId="13669" xr:uid="{00000000-0005-0000-0000-000057910000}"/>
    <cellStyle name="Total 2 11 4" xfId="1362" xr:uid="{00000000-0005-0000-0000-000058910000}"/>
    <cellStyle name="Total 2 11 4 2" xfId="3399" xr:uid="{00000000-0005-0000-0000-000059910000}"/>
    <cellStyle name="Total 2 11 4 2 2" xfId="6594" xr:uid="{00000000-0005-0000-0000-00005A910000}"/>
    <cellStyle name="Total 2 11 4 2 2 2" xfId="19502" xr:uid="{00000000-0005-0000-0000-00005B910000}"/>
    <cellStyle name="Total 2 11 4 2 2 2 2" xfId="31609" xr:uid="{00000000-0005-0000-0000-00005C910000}"/>
    <cellStyle name="Total 2 11 4 2 2 3" xfId="25888" xr:uid="{00000000-0005-0000-0000-00005D910000}"/>
    <cellStyle name="Total 2 11 4 2 2 4" xfId="42583" xr:uid="{00000000-0005-0000-0000-00005E910000}"/>
    <cellStyle name="Total 2 11 4 2 2 5" xfId="50675" xr:uid="{00000000-0005-0000-0000-00005F910000}"/>
    <cellStyle name="Total 2 11 4 2 3" xfId="9795" xr:uid="{00000000-0005-0000-0000-000060910000}"/>
    <cellStyle name="Total 2 11 4 2 3 2" xfId="22696" xr:uid="{00000000-0005-0000-0000-000061910000}"/>
    <cellStyle name="Total 2 11 4 2 3 3" xfId="29082" xr:uid="{00000000-0005-0000-0000-000062910000}"/>
    <cellStyle name="Total 2 11 4 2 4" xfId="10681" xr:uid="{00000000-0005-0000-0000-000063910000}"/>
    <cellStyle name="Total 2 11 4 2 4 2" xfId="34803" xr:uid="{00000000-0005-0000-0000-000064910000}"/>
    <cellStyle name="Total 2 11 4 2 5" xfId="15144" xr:uid="{00000000-0005-0000-0000-000065910000}"/>
    <cellStyle name="Total 2 11 4 2 6" xfId="37118" xr:uid="{00000000-0005-0000-0000-000066910000}"/>
    <cellStyle name="Total 2 11 4 2 7" xfId="45210" xr:uid="{00000000-0005-0000-0000-000067910000}"/>
    <cellStyle name="Total 2 11 4 3" xfId="4557" xr:uid="{00000000-0005-0000-0000-000068910000}"/>
    <cellStyle name="Total 2 11 4 3 2" xfId="17465" xr:uid="{00000000-0005-0000-0000-000069910000}"/>
    <cellStyle name="Total 2 11 4 3 2 2" xfId="30245" xr:uid="{00000000-0005-0000-0000-00006A910000}"/>
    <cellStyle name="Total 2 11 4 3 3" xfId="23851" xr:uid="{00000000-0005-0000-0000-00006B910000}"/>
    <cellStyle name="Total 2 11 4 3 4" xfId="39199" xr:uid="{00000000-0005-0000-0000-00006C910000}"/>
    <cellStyle name="Total 2 11 4 3 5" xfId="47291" xr:uid="{00000000-0005-0000-0000-00006D910000}"/>
    <cellStyle name="Total 2 11 4 4" xfId="7758" xr:uid="{00000000-0005-0000-0000-00006E910000}"/>
    <cellStyle name="Total 2 11 4 4 2" xfId="20659" xr:uid="{00000000-0005-0000-0000-00006F910000}"/>
    <cellStyle name="Total 2 11 4 4 3" xfId="27045" xr:uid="{00000000-0005-0000-0000-000070910000}"/>
    <cellStyle name="Total 2 11 4 4 4" xfId="39958" xr:uid="{00000000-0005-0000-0000-000071910000}"/>
    <cellStyle name="Total 2 11 4 4 5" xfId="48050" xr:uid="{00000000-0005-0000-0000-000072910000}"/>
    <cellStyle name="Total 2 11 4 5" xfId="12073" xr:uid="{00000000-0005-0000-0000-000073910000}"/>
    <cellStyle name="Total 2 11 4 5 2" xfId="32766" xr:uid="{00000000-0005-0000-0000-000074910000}"/>
    <cellStyle name="Total 2 11 4 6" xfId="13780" xr:uid="{00000000-0005-0000-0000-000075910000}"/>
    <cellStyle name="Total 2 11 4 7" xfId="35605" xr:uid="{00000000-0005-0000-0000-000076910000}"/>
    <cellStyle name="Total 2 11 4 8" xfId="43697" xr:uid="{00000000-0005-0000-0000-000077910000}"/>
    <cellStyle name="Total 2 11 5" xfId="2371" xr:uid="{00000000-0005-0000-0000-000078910000}"/>
    <cellStyle name="Total 2 11 5 2" xfId="3515" xr:uid="{00000000-0005-0000-0000-000079910000}"/>
    <cellStyle name="Total 2 11 5 2 2" xfId="6710" xr:uid="{00000000-0005-0000-0000-00007A910000}"/>
    <cellStyle name="Total 2 11 5 2 2 2" xfId="19618" xr:uid="{00000000-0005-0000-0000-00007B910000}"/>
    <cellStyle name="Total 2 11 5 2 2 2 2" xfId="31725" xr:uid="{00000000-0005-0000-0000-00007C910000}"/>
    <cellStyle name="Total 2 11 5 2 2 3" xfId="26004" xr:uid="{00000000-0005-0000-0000-00007D910000}"/>
    <cellStyle name="Total 2 11 5 2 2 4" xfId="42839" xr:uid="{00000000-0005-0000-0000-00007E910000}"/>
    <cellStyle name="Total 2 11 5 2 2 5" xfId="50931" xr:uid="{00000000-0005-0000-0000-00007F910000}"/>
    <cellStyle name="Total 2 11 5 2 3" xfId="9911" xr:uid="{00000000-0005-0000-0000-000080910000}"/>
    <cellStyle name="Total 2 11 5 2 3 2" xfId="22812" xr:uid="{00000000-0005-0000-0000-000081910000}"/>
    <cellStyle name="Total 2 11 5 2 3 3" xfId="29198" xr:uid="{00000000-0005-0000-0000-000082910000}"/>
    <cellStyle name="Total 2 11 5 2 4" xfId="11230" xr:uid="{00000000-0005-0000-0000-000083910000}"/>
    <cellStyle name="Total 2 11 5 2 4 2" xfId="34919" xr:uid="{00000000-0005-0000-0000-000084910000}"/>
    <cellStyle name="Total 2 11 5 2 5" xfId="15260" xr:uid="{00000000-0005-0000-0000-000085910000}"/>
    <cellStyle name="Total 2 11 5 2 6" xfId="38127" xr:uid="{00000000-0005-0000-0000-000086910000}"/>
    <cellStyle name="Total 2 11 5 2 7" xfId="46219" xr:uid="{00000000-0005-0000-0000-000087910000}"/>
    <cellStyle name="Total 2 11 5 3" xfId="5566" xr:uid="{00000000-0005-0000-0000-000088910000}"/>
    <cellStyle name="Total 2 11 5 3 2" xfId="18474" xr:uid="{00000000-0005-0000-0000-000089910000}"/>
    <cellStyle name="Total 2 11 5 3 2 2" xfId="30902" xr:uid="{00000000-0005-0000-0000-00008A910000}"/>
    <cellStyle name="Total 2 11 5 3 3" xfId="24860" xr:uid="{00000000-0005-0000-0000-00008B910000}"/>
    <cellStyle name="Total 2 11 5 3 4" xfId="39272" xr:uid="{00000000-0005-0000-0000-00008C910000}"/>
    <cellStyle name="Total 2 11 5 3 5" xfId="47364" xr:uid="{00000000-0005-0000-0000-00008D910000}"/>
    <cellStyle name="Total 2 11 5 4" xfId="8767" xr:uid="{00000000-0005-0000-0000-00008E910000}"/>
    <cellStyle name="Total 2 11 5 4 2" xfId="21668" xr:uid="{00000000-0005-0000-0000-00008F910000}"/>
    <cellStyle name="Total 2 11 5 4 3" xfId="28054" xr:uid="{00000000-0005-0000-0000-000090910000}"/>
    <cellStyle name="Total 2 11 5 4 4" xfId="40967" xr:uid="{00000000-0005-0000-0000-000091910000}"/>
    <cellStyle name="Total 2 11 5 4 5" xfId="49059" xr:uid="{00000000-0005-0000-0000-000092910000}"/>
    <cellStyle name="Total 2 11 5 5" xfId="11447" xr:uid="{00000000-0005-0000-0000-000093910000}"/>
    <cellStyle name="Total 2 11 5 5 2" xfId="33775" xr:uid="{00000000-0005-0000-0000-000094910000}"/>
    <cellStyle name="Total 2 11 5 6" xfId="14437" xr:uid="{00000000-0005-0000-0000-000095910000}"/>
    <cellStyle name="Total 2 11 5 7" xfId="36102" xr:uid="{00000000-0005-0000-0000-000096910000}"/>
    <cellStyle name="Total 2 11 5 8" xfId="44194" xr:uid="{00000000-0005-0000-0000-000097910000}"/>
    <cellStyle name="Total 2 11 6" xfId="2175" xr:uid="{00000000-0005-0000-0000-000098910000}"/>
    <cellStyle name="Total 2 11 6 2" xfId="3468" xr:uid="{00000000-0005-0000-0000-000099910000}"/>
    <cellStyle name="Total 2 11 6 2 2" xfId="6663" xr:uid="{00000000-0005-0000-0000-00009A910000}"/>
    <cellStyle name="Total 2 11 6 2 2 2" xfId="19571" xr:uid="{00000000-0005-0000-0000-00009B910000}"/>
    <cellStyle name="Total 2 11 6 2 2 2 2" xfId="31678" xr:uid="{00000000-0005-0000-0000-00009C910000}"/>
    <cellStyle name="Total 2 11 6 2 2 3" xfId="25957" xr:uid="{00000000-0005-0000-0000-00009D910000}"/>
    <cellStyle name="Total 2 11 6 2 2 4" xfId="42756" xr:uid="{00000000-0005-0000-0000-00009E910000}"/>
    <cellStyle name="Total 2 11 6 2 2 5" xfId="50848" xr:uid="{00000000-0005-0000-0000-00009F910000}"/>
    <cellStyle name="Total 2 11 6 2 3" xfId="9864" xr:uid="{00000000-0005-0000-0000-0000A0910000}"/>
    <cellStyle name="Total 2 11 6 2 3 2" xfId="22765" xr:uid="{00000000-0005-0000-0000-0000A1910000}"/>
    <cellStyle name="Total 2 11 6 2 3 3" xfId="29151" xr:uid="{00000000-0005-0000-0000-0000A2910000}"/>
    <cellStyle name="Total 2 11 6 2 4" xfId="11672" xr:uid="{00000000-0005-0000-0000-0000A3910000}"/>
    <cellStyle name="Total 2 11 6 2 4 2" xfId="34872" xr:uid="{00000000-0005-0000-0000-0000A4910000}"/>
    <cellStyle name="Total 2 11 6 2 5" xfId="15213" xr:uid="{00000000-0005-0000-0000-0000A5910000}"/>
    <cellStyle name="Total 2 11 6 2 6" xfId="39075" xr:uid="{00000000-0005-0000-0000-0000A6910000}"/>
    <cellStyle name="Total 2 11 6 2 7" xfId="47167" xr:uid="{00000000-0005-0000-0000-0000A7910000}"/>
    <cellStyle name="Total 2 11 6 3" xfId="5370" xr:uid="{00000000-0005-0000-0000-0000A8910000}"/>
    <cellStyle name="Total 2 11 6 3 2" xfId="18278" xr:uid="{00000000-0005-0000-0000-0000A9910000}"/>
    <cellStyle name="Total 2 11 6 3 2 2" xfId="30772" xr:uid="{00000000-0005-0000-0000-0000AA910000}"/>
    <cellStyle name="Total 2 11 6 3 3" xfId="24664" xr:uid="{00000000-0005-0000-0000-0000AB910000}"/>
    <cellStyle name="Total 2 11 6 3 4" xfId="40771" xr:uid="{00000000-0005-0000-0000-0000AC910000}"/>
    <cellStyle name="Total 2 11 6 3 5" xfId="48863" xr:uid="{00000000-0005-0000-0000-0000AD910000}"/>
    <cellStyle name="Total 2 11 6 4" xfId="8571" xr:uid="{00000000-0005-0000-0000-0000AE910000}"/>
    <cellStyle name="Total 2 11 6 4 2" xfId="21472" xr:uid="{00000000-0005-0000-0000-0000AF910000}"/>
    <cellStyle name="Total 2 11 6 4 3" xfId="27858" xr:uid="{00000000-0005-0000-0000-0000B0910000}"/>
    <cellStyle name="Total 2 11 6 5" xfId="11483" xr:uid="{00000000-0005-0000-0000-0000B1910000}"/>
    <cellStyle name="Total 2 11 6 5 2" xfId="33579" xr:uid="{00000000-0005-0000-0000-0000B2910000}"/>
    <cellStyle name="Total 2 11 6 6" xfId="14307" xr:uid="{00000000-0005-0000-0000-0000B3910000}"/>
    <cellStyle name="Total 2 11 6 7" xfId="37931" xr:uid="{00000000-0005-0000-0000-0000B4910000}"/>
    <cellStyle name="Total 2 11 6 8" xfId="46023" xr:uid="{00000000-0005-0000-0000-0000B5910000}"/>
    <cellStyle name="Total 2 11 7" xfId="862" xr:uid="{00000000-0005-0000-0000-0000B6910000}"/>
    <cellStyle name="Total 2 11 7 2" xfId="4057" xr:uid="{00000000-0005-0000-0000-0000B7910000}"/>
    <cellStyle name="Total 2 11 7 2 2" xfId="16965" xr:uid="{00000000-0005-0000-0000-0000B8910000}"/>
    <cellStyle name="Total 2 11 7 2 2 2" xfId="29920" xr:uid="{00000000-0005-0000-0000-0000B9910000}"/>
    <cellStyle name="Total 2 11 7 2 3" xfId="23351" xr:uid="{00000000-0005-0000-0000-0000BA910000}"/>
    <cellStyle name="Total 2 11 7 2 4" xfId="41606" xr:uid="{00000000-0005-0000-0000-0000BB910000}"/>
    <cellStyle name="Total 2 11 7 2 5" xfId="49698" xr:uid="{00000000-0005-0000-0000-0000BC910000}"/>
    <cellStyle name="Total 2 11 7 3" xfId="7258" xr:uid="{00000000-0005-0000-0000-0000BD910000}"/>
    <cellStyle name="Total 2 11 7 3 2" xfId="20159" xr:uid="{00000000-0005-0000-0000-0000BE910000}"/>
    <cellStyle name="Total 2 11 7 3 3" xfId="26545" xr:uid="{00000000-0005-0000-0000-0000BF910000}"/>
    <cellStyle name="Total 2 11 7 4" xfId="12487" xr:uid="{00000000-0005-0000-0000-0000C0910000}"/>
    <cellStyle name="Total 2 11 7 4 2" xfId="32266" xr:uid="{00000000-0005-0000-0000-0000C1910000}"/>
    <cellStyle name="Total 2 11 7 5" xfId="13455" xr:uid="{00000000-0005-0000-0000-0000C2910000}"/>
    <cellStyle name="Total 2 11 7 6" xfId="36618" xr:uid="{00000000-0005-0000-0000-0000C3910000}"/>
    <cellStyle name="Total 2 11 7 7" xfId="44710" xr:uid="{00000000-0005-0000-0000-0000C4910000}"/>
    <cellStyle name="Total 2 11 8" xfId="2875" xr:uid="{00000000-0005-0000-0000-0000C5910000}"/>
    <cellStyle name="Total 2 11 8 2" xfId="6070" xr:uid="{00000000-0005-0000-0000-0000C6910000}"/>
    <cellStyle name="Total 2 11 8 2 2" xfId="18978" xr:uid="{00000000-0005-0000-0000-0000C7910000}"/>
    <cellStyle name="Total 2 11 8 2 2 2" xfId="31231" xr:uid="{00000000-0005-0000-0000-0000C8910000}"/>
    <cellStyle name="Total 2 11 8 2 3" xfId="25364" xr:uid="{00000000-0005-0000-0000-0000C9910000}"/>
    <cellStyle name="Total 2 11 8 3" xfId="9271" xr:uid="{00000000-0005-0000-0000-0000CA910000}"/>
    <cellStyle name="Total 2 11 8 3 2" xfId="22172" xr:uid="{00000000-0005-0000-0000-0000CB910000}"/>
    <cellStyle name="Total 2 11 8 3 3" xfId="28558" xr:uid="{00000000-0005-0000-0000-0000CC910000}"/>
    <cellStyle name="Total 2 11 8 4" xfId="12241" xr:uid="{00000000-0005-0000-0000-0000CD910000}"/>
    <cellStyle name="Total 2 11 8 4 2" xfId="34279" xr:uid="{00000000-0005-0000-0000-0000CE910000}"/>
    <cellStyle name="Total 2 11 8 5" xfId="14766" xr:uid="{00000000-0005-0000-0000-0000CF910000}"/>
    <cellStyle name="Total 2 11 8 6" xfId="38636" xr:uid="{00000000-0005-0000-0000-0000D0910000}"/>
    <cellStyle name="Total 2 11 8 7" xfId="46728" xr:uid="{00000000-0005-0000-0000-0000D1910000}"/>
    <cellStyle name="Total 2 11 9" xfId="486" xr:uid="{00000000-0005-0000-0000-0000D2910000}"/>
    <cellStyle name="Total 2 11 9 2" xfId="15516" xr:uid="{00000000-0005-0000-0000-0000D3910000}"/>
    <cellStyle name="Total 2 11 9 2 2" xfId="29370" xr:uid="{00000000-0005-0000-0000-0000D4910000}"/>
    <cellStyle name="Total 2 11 9 3" xfId="16462" xr:uid="{00000000-0005-0000-0000-0000D5910000}"/>
    <cellStyle name="Total 2 11 9 4" xfId="39458" xr:uid="{00000000-0005-0000-0000-0000D6910000}"/>
    <cellStyle name="Total 2 11 9 5" xfId="47550" xr:uid="{00000000-0005-0000-0000-0000D7910000}"/>
    <cellStyle name="Total 2 12" xfId="62" xr:uid="{00000000-0005-0000-0000-0000D8910000}"/>
    <cellStyle name="Total 2 12 10" xfId="3622" xr:uid="{00000000-0005-0000-0000-0000D9910000}"/>
    <cellStyle name="Total 2 12 10 2" xfId="16531" xr:uid="{00000000-0005-0000-0000-0000DA910000}"/>
    <cellStyle name="Total 2 12 10 2 2" xfId="29627" xr:uid="{00000000-0005-0000-0000-0000DB910000}"/>
    <cellStyle name="Total 2 12 10 3" xfId="22917" xr:uid="{00000000-0005-0000-0000-0000DC910000}"/>
    <cellStyle name="Total 2 12 11" xfId="6823" xr:uid="{00000000-0005-0000-0000-0000DD910000}"/>
    <cellStyle name="Total 2 12 11 2" xfId="19725" xr:uid="{00000000-0005-0000-0000-0000DE910000}"/>
    <cellStyle name="Total 2 12 11 3" xfId="26111" xr:uid="{00000000-0005-0000-0000-0000DF910000}"/>
    <cellStyle name="Total 2 12 12" xfId="12872" xr:uid="{00000000-0005-0000-0000-0000E0910000}"/>
    <cellStyle name="Total 2 12 12 2" xfId="31842" xr:uid="{00000000-0005-0000-0000-0000E1910000}"/>
    <cellStyle name="Total 2 12 13" xfId="13166" xr:uid="{00000000-0005-0000-0000-0000E2910000}"/>
    <cellStyle name="Total 2 12 14" xfId="35046" xr:uid="{00000000-0005-0000-0000-0000E3910000}"/>
    <cellStyle name="Total 2 12 15" xfId="43138" xr:uid="{00000000-0005-0000-0000-0000E4910000}"/>
    <cellStyle name="Total 2 12 2" xfId="207" xr:uid="{00000000-0005-0000-0000-0000E5910000}"/>
    <cellStyle name="Total 2 12 2 10" xfId="12031" xr:uid="{00000000-0005-0000-0000-0000E6910000}"/>
    <cellStyle name="Total 2 12 2 10 2" xfId="32012" xr:uid="{00000000-0005-0000-0000-0000E7910000}"/>
    <cellStyle name="Total 2 12 2 11" xfId="13277" xr:uid="{00000000-0005-0000-0000-0000E8910000}"/>
    <cellStyle name="Total 2 12 2 12" xfId="35212" xr:uid="{00000000-0005-0000-0000-0000E9910000}"/>
    <cellStyle name="Total 2 12 2 13" xfId="43304" xr:uid="{00000000-0005-0000-0000-0000EA910000}"/>
    <cellStyle name="Total 2 12 2 2" xfId="1469" xr:uid="{00000000-0005-0000-0000-0000EB910000}"/>
    <cellStyle name="Total 2 12 2 2 2" xfId="3327" xr:uid="{00000000-0005-0000-0000-0000EC910000}"/>
    <cellStyle name="Total 2 12 2 2 2 2" xfId="6522" xr:uid="{00000000-0005-0000-0000-0000ED910000}"/>
    <cellStyle name="Total 2 12 2 2 2 2 2" xfId="19430" xr:uid="{00000000-0005-0000-0000-0000EE910000}"/>
    <cellStyle name="Total 2 12 2 2 2 2 2 2" xfId="31537" xr:uid="{00000000-0005-0000-0000-0000EF910000}"/>
    <cellStyle name="Total 2 12 2 2 2 2 3" xfId="25816" xr:uid="{00000000-0005-0000-0000-0000F0910000}"/>
    <cellStyle name="Total 2 12 2 2 2 2 4" xfId="42604" xr:uid="{00000000-0005-0000-0000-0000F1910000}"/>
    <cellStyle name="Total 2 12 2 2 2 2 5" xfId="50696" xr:uid="{00000000-0005-0000-0000-0000F2910000}"/>
    <cellStyle name="Total 2 12 2 2 2 3" xfId="9723" xr:uid="{00000000-0005-0000-0000-0000F3910000}"/>
    <cellStyle name="Total 2 12 2 2 2 3 2" xfId="22624" xr:uid="{00000000-0005-0000-0000-0000F4910000}"/>
    <cellStyle name="Total 2 12 2 2 2 3 3" xfId="29010" xr:uid="{00000000-0005-0000-0000-0000F5910000}"/>
    <cellStyle name="Total 2 12 2 2 2 4" xfId="11314" xr:uid="{00000000-0005-0000-0000-0000F6910000}"/>
    <cellStyle name="Total 2 12 2 2 2 4 2" xfId="34731" xr:uid="{00000000-0005-0000-0000-0000F7910000}"/>
    <cellStyle name="Total 2 12 2 2 2 5" xfId="15072" xr:uid="{00000000-0005-0000-0000-0000F8910000}"/>
    <cellStyle name="Total 2 12 2 2 2 6" xfId="37225" xr:uid="{00000000-0005-0000-0000-0000F9910000}"/>
    <cellStyle name="Total 2 12 2 2 2 7" xfId="45317" xr:uid="{00000000-0005-0000-0000-0000FA910000}"/>
    <cellStyle name="Total 2 12 2 2 3" xfId="4664" xr:uid="{00000000-0005-0000-0000-0000FB910000}"/>
    <cellStyle name="Total 2 12 2 2 3 2" xfId="17572" xr:uid="{00000000-0005-0000-0000-0000FC910000}"/>
    <cellStyle name="Total 2 12 2 2 3 2 2" xfId="30311" xr:uid="{00000000-0005-0000-0000-0000FD910000}"/>
    <cellStyle name="Total 2 12 2 2 3 3" xfId="23958" xr:uid="{00000000-0005-0000-0000-0000FE910000}"/>
    <cellStyle name="Total 2 12 2 2 3 4" xfId="39172" xr:uid="{00000000-0005-0000-0000-0000FF910000}"/>
    <cellStyle name="Total 2 12 2 2 3 5" xfId="47264" xr:uid="{00000000-0005-0000-0000-000000920000}"/>
    <cellStyle name="Total 2 12 2 2 4" xfId="7865" xr:uid="{00000000-0005-0000-0000-000001920000}"/>
    <cellStyle name="Total 2 12 2 2 4 2" xfId="20766" xr:uid="{00000000-0005-0000-0000-000002920000}"/>
    <cellStyle name="Total 2 12 2 2 4 3" xfId="27152" xr:uid="{00000000-0005-0000-0000-000003920000}"/>
    <cellStyle name="Total 2 12 2 2 4 4" xfId="40065" xr:uid="{00000000-0005-0000-0000-000004920000}"/>
    <cellStyle name="Total 2 12 2 2 4 5" xfId="48157" xr:uid="{00000000-0005-0000-0000-000005920000}"/>
    <cellStyle name="Total 2 12 2 2 5" xfId="12771" xr:uid="{00000000-0005-0000-0000-000006920000}"/>
    <cellStyle name="Total 2 12 2 2 5 2" xfId="32873" xr:uid="{00000000-0005-0000-0000-000007920000}"/>
    <cellStyle name="Total 2 12 2 2 6" xfId="13846" xr:uid="{00000000-0005-0000-0000-000008920000}"/>
    <cellStyle name="Total 2 12 2 2 7" xfId="35712" xr:uid="{00000000-0005-0000-0000-000009920000}"/>
    <cellStyle name="Total 2 12 2 2 8" xfId="43804" xr:uid="{00000000-0005-0000-0000-00000A920000}"/>
    <cellStyle name="Total 2 12 2 3" xfId="2478" xr:uid="{00000000-0005-0000-0000-00000B920000}"/>
    <cellStyle name="Total 2 12 2 3 2" xfId="3536" xr:uid="{00000000-0005-0000-0000-00000C920000}"/>
    <cellStyle name="Total 2 12 2 3 2 2" xfId="6731" xr:uid="{00000000-0005-0000-0000-00000D920000}"/>
    <cellStyle name="Total 2 12 2 3 2 2 2" xfId="19639" xr:uid="{00000000-0005-0000-0000-00000E920000}"/>
    <cellStyle name="Total 2 12 2 3 2 2 2 2" xfId="31746" xr:uid="{00000000-0005-0000-0000-00000F920000}"/>
    <cellStyle name="Total 2 12 2 3 2 2 3" xfId="26025" xr:uid="{00000000-0005-0000-0000-000010920000}"/>
    <cellStyle name="Total 2 12 2 3 2 2 4" xfId="42905" xr:uid="{00000000-0005-0000-0000-000011920000}"/>
    <cellStyle name="Total 2 12 2 3 2 2 5" xfId="50997" xr:uid="{00000000-0005-0000-0000-000012920000}"/>
    <cellStyle name="Total 2 12 2 3 2 3" xfId="9932" xr:uid="{00000000-0005-0000-0000-000013920000}"/>
    <cellStyle name="Total 2 12 2 3 2 3 2" xfId="22833" xr:uid="{00000000-0005-0000-0000-000014920000}"/>
    <cellStyle name="Total 2 12 2 3 2 3 3" xfId="29219" xr:uid="{00000000-0005-0000-0000-000015920000}"/>
    <cellStyle name="Total 2 12 2 3 2 4" xfId="11626" xr:uid="{00000000-0005-0000-0000-000016920000}"/>
    <cellStyle name="Total 2 12 2 3 2 4 2" xfId="34940" xr:uid="{00000000-0005-0000-0000-000017920000}"/>
    <cellStyle name="Total 2 12 2 3 2 5" xfId="15281" xr:uid="{00000000-0005-0000-0000-000018920000}"/>
    <cellStyle name="Total 2 12 2 3 2 6" xfId="38234" xr:uid="{00000000-0005-0000-0000-000019920000}"/>
    <cellStyle name="Total 2 12 2 3 2 7" xfId="46326" xr:uid="{00000000-0005-0000-0000-00001A920000}"/>
    <cellStyle name="Total 2 12 2 3 3" xfId="5673" xr:uid="{00000000-0005-0000-0000-00001B920000}"/>
    <cellStyle name="Total 2 12 2 3 3 2" xfId="18581" xr:uid="{00000000-0005-0000-0000-00001C920000}"/>
    <cellStyle name="Total 2 12 2 3 3 2 2" xfId="30968" xr:uid="{00000000-0005-0000-0000-00001D920000}"/>
    <cellStyle name="Total 2 12 2 3 3 3" xfId="24967" xr:uid="{00000000-0005-0000-0000-00001E920000}"/>
    <cellStyle name="Total 2 12 2 3 3 4" xfId="39293" xr:uid="{00000000-0005-0000-0000-00001F920000}"/>
    <cellStyle name="Total 2 12 2 3 3 5" xfId="47385" xr:uid="{00000000-0005-0000-0000-000020920000}"/>
    <cellStyle name="Total 2 12 2 3 4" xfId="8874" xr:uid="{00000000-0005-0000-0000-000021920000}"/>
    <cellStyle name="Total 2 12 2 3 4 2" xfId="21775" xr:uid="{00000000-0005-0000-0000-000022920000}"/>
    <cellStyle name="Total 2 12 2 3 4 3" xfId="28161" xr:uid="{00000000-0005-0000-0000-000023920000}"/>
    <cellStyle name="Total 2 12 2 3 4 4" xfId="41074" xr:uid="{00000000-0005-0000-0000-000024920000}"/>
    <cellStyle name="Total 2 12 2 3 4 5" xfId="49166" xr:uid="{00000000-0005-0000-0000-000025920000}"/>
    <cellStyle name="Total 2 12 2 3 5" xfId="10523" xr:uid="{00000000-0005-0000-0000-000026920000}"/>
    <cellStyle name="Total 2 12 2 3 5 2" xfId="33882" xr:uid="{00000000-0005-0000-0000-000027920000}"/>
    <cellStyle name="Total 2 12 2 3 6" xfId="14503" xr:uid="{00000000-0005-0000-0000-000028920000}"/>
    <cellStyle name="Total 2 12 2 3 7" xfId="36209" xr:uid="{00000000-0005-0000-0000-000029920000}"/>
    <cellStyle name="Total 2 12 2 3 8" xfId="44301" xr:uid="{00000000-0005-0000-0000-00002A920000}"/>
    <cellStyle name="Total 2 12 2 4" xfId="1788" xr:uid="{00000000-0005-0000-0000-00002B920000}"/>
    <cellStyle name="Total 2 12 2 4 2" xfId="3390" xr:uid="{00000000-0005-0000-0000-00002C920000}"/>
    <cellStyle name="Total 2 12 2 4 2 2" xfId="6585" xr:uid="{00000000-0005-0000-0000-00002D920000}"/>
    <cellStyle name="Total 2 12 2 4 2 2 2" xfId="19493" xr:uid="{00000000-0005-0000-0000-00002E920000}"/>
    <cellStyle name="Total 2 12 2 4 2 2 2 2" xfId="31600" xr:uid="{00000000-0005-0000-0000-00002F920000}"/>
    <cellStyle name="Total 2 12 2 4 2 2 3" xfId="25879" xr:uid="{00000000-0005-0000-0000-000030920000}"/>
    <cellStyle name="Total 2 12 2 4 2 2 4" xfId="42675" xr:uid="{00000000-0005-0000-0000-000031920000}"/>
    <cellStyle name="Total 2 12 2 4 2 2 5" xfId="50767" xr:uid="{00000000-0005-0000-0000-000032920000}"/>
    <cellStyle name="Total 2 12 2 4 2 3" xfId="9786" xr:uid="{00000000-0005-0000-0000-000033920000}"/>
    <cellStyle name="Total 2 12 2 4 2 3 2" xfId="22687" xr:uid="{00000000-0005-0000-0000-000034920000}"/>
    <cellStyle name="Total 2 12 2 4 2 3 3" xfId="29073" xr:uid="{00000000-0005-0000-0000-000035920000}"/>
    <cellStyle name="Total 2 12 2 4 2 4" xfId="11730" xr:uid="{00000000-0005-0000-0000-000036920000}"/>
    <cellStyle name="Total 2 12 2 4 2 4 2" xfId="34794" xr:uid="{00000000-0005-0000-0000-000037920000}"/>
    <cellStyle name="Total 2 12 2 4 2 5" xfId="15135" xr:uid="{00000000-0005-0000-0000-000038920000}"/>
    <cellStyle name="Total 2 12 2 4 2 6" xfId="39223" xr:uid="{00000000-0005-0000-0000-000039920000}"/>
    <cellStyle name="Total 2 12 2 4 2 7" xfId="47315" xr:uid="{00000000-0005-0000-0000-00003A920000}"/>
    <cellStyle name="Total 2 12 2 4 3" xfId="4983" xr:uid="{00000000-0005-0000-0000-00003B920000}"/>
    <cellStyle name="Total 2 12 2 4 3 2" xfId="17891" xr:uid="{00000000-0005-0000-0000-00003C920000}"/>
    <cellStyle name="Total 2 12 2 4 3 2 2" xfId="30521" xr:uid="{00000000-0005-0000-0000-00003D920000}"/>
    <cellStyle name="Total 2 12 2 4 3 3" xfId="24277" xr:uid="{00000000-0005-0000-0000-00003E920000}"/>
    <cellStyle name="Total 2 12 2 4 3 4" xfId="40384" xr:uid="{00000000-0005-0000-0000-00003F920000}"/>
    <cellStyle name="Total 2 12 2 4 3 5" xfId="48476" xr:uid="{00000000-0005-0000-0000-000040920000}"/>
    <cellStyle name="Total 2 12 2 4 4" xfId="8184" xr:uid="{00000000-0005-0000-0000-000041920000}"/>
    <cellStyle name="Total 2 12 2 4 4 2" xfId="21085" xr:uid="{00000000-0005-0000-0000-000042920000}"/>
    <cellStyle name="Total 2 12 2 4 4 3" xfId="27471" xr:uid="{00000000-0005-0000-0000-000043920000}"/>
    <cellStyle name="Total 2 12 2 4 5" xfId="10251" xr:uid="{00000000-0005-0000-0000-000044920000}"/>
    <cellStyle name="Total 2 12 2 4 5 2" xfId="33192" xr:uid="{00000000-0005-0000-0000-000045920000}"/>
    <cellStyle name="Total 2 12 2 4 6" xfId="14056" xr:uid="{00000000-0005-0000-0000-000046920000}"/>
    <cellStyle name="Total 2 12 2 4 7" xfId="37544" xr:uid="{00000000-0005-0000-0000-000047920000}"/>
    <cellStyle name="Total 2 12 2 4 8" xfId="45636" xr:uid="{00000000-0005-0000-0000-000048920000}"/>
    <cellStyle name="Total 2 12 2 5" xfId="969" xr:uid="{00000000-0005-0000-0000-000049920000}"/>
    <cellStyle name="Total 2 12 2 5 2" xfId="4164" xr:uid="{00000000-0005-0000-0000-00004A920000}"/>
    <cellStyle name="Total 2 12 2 5 2 2" xfId="17072" xr:uid="{00000000-0005-0000-0000-00004B920000}"/>
    <cellStyle name="Total 2 12 2 5 2 2 2" xfId="29986" xr:uid="{00000000-0005-0000-0000-00004C920000}"/>
    <cellStyle name="Total 2 12 2 5 2 3" xfId="23458" xr:uid="{00000000-0005-0000-0000-00004D920000}"/>
    <cellStyle name="Total 2 12 2 5 2 4" xfId="41549" xr:uid="{00000000-0005-0000-0000-00004E920000}"/>
    <cellStyle name="Total 2 12 2 5 2 5" xfId="49641" xr:uid="{00000000-0005-0000-0000-00004F920000}"/>
    <cellStyle name="Total 2 12 2 5 3" xfId="7365" xr:uid="{00000000-0005-0000-0000-000050920000}"/>
    <cellStyle name="Total 2 12 2 5 3 2" xfId="20266" xr:uid="{00000000-0005-0000-0000-000051920000}"/>
    <cellStyle name="Total 2 12 2 5 3 3" xfId="26652" xr:uid="{00000000-0005-0000-0000-000052920000}"/>
    <cellStyle name="Total 2 12 2 5 4" xfId="11498" xr:uid="{00000000-0005-0000-0000-000053920000}"/>
    <cellStyle name="Total 2 12 2 5 4 2" xfId="32373" xr:uid="{00000000-0005-0000-0000-000054920000}"/>
    <cellStyle name="Total 2 12 2 5 5" xfId="13521" xr:uid="{00000000-0005-0000-0000-000055920000}"/>
    <cellStyle name="Total 2 12 2 5 6" xfId="36725" xr:uid="{00000000-0005-0000-0000-000056920000}"/>
    <cellStyle name="Total 2 12 2 5 7" xfId="44817" xr:uid="{00000000-0005-0000-0000-000057920000}"/>
    <cellStyle name="Total 2 12 2 6" xfId="2982" xr:uid="{00000000-0005-0000-0000-000058920000}"/>
    <cellStyle name="Total 2 12 2 6 2" xfId="6177" xr:uid="{00000000-0005-0000-0000-000059920000}"/>
    <cellStyle name="Total 2 12 2 6 2 2" xfId="19085" xr:uid="{00000000-0005-0000-0000-00005A920000}"/>
    <cellStyle name="Total 2 12 2 6 2 2 2" xfId="31297" xr:uid="{00000000-0005-0000-0000-00005B920000}"/>
    <cellStyle name="Total 2 12 2 6 2 3" xfId="25471" xr:uid="{00000000-0005-0000-0000-00005C920000}"/>
    <cellStyle name="Total 2 12 2 6 3" xfId="9378" xr:uid="{00000000-0005-0000-0000-00005D920000}"/>
    <cellStyle name="Total 2 12 2 6 3 2" xfId="22279" xr:uid="{00000000-0005-0000-0000-00005E920000}"/>
    <cellStyle name="Total 2 12 2 6 3 3" xfId="28665" xr:uid="{00000000-0005-0000-0000-00005F920000}"/>
    <cellStyle name="Total 2 12 2 6 4" xfId="10403" xr:uid="{00000000-0005-0000-0000-000060920000}"/>
    <cellStyle name="Total 2 12 2 6 4 2" xfId="34386" xr:uid="{00000000-0005-0000-0000-000061920000}"/>
    <cellStyle name="Total 2 12 2 6 5" xfId="14832" xr:uid="{00000000-0005-0000-0000-000062920000}"/>
    <cellStyle name="Total 2 12 2 6 6" xfId="38743" xr:uid="{00000000-0005-0000-0000-000063920000}"/>
    <cellStyle name="Total 2 12 2 6 7" xfId="46835" xr:uid="{00000000-0005-0000-0000-000064920000}"/>
    <cellStyle name="Total 2 12 2 7" xfId="598" xr:uid="{00000000-0005-0000-0000-000065920000}"/>
    <cellStyle name="Total 2 12 2 7 2" xfId="15623" xr:uid="{00000000-0005-0000-0000-000066920000}"/>
    <cellStyle name="Total 2 12 2 7 2 2" xfId="29476" xr:uid="{00000000-0005-0000-0000-000067920000}"/>
    <cellStyle name="Total 2 12 2 7 3" xfId="16015" xr:uid="{00000000-0005-0000-0000-000068920000}"/>
    <cellStyle name="Total 2 12 2 7 4" xfId="39565" xr:uid="{00000000-0005-0000-0000-000069920000}"/>
    <cellStyle name="Total 2 12 2 7 5" xfId="47657" xr:uid="{00000000-0005-0000-0000-00006A920000}"/>
    <cellStyle name="Total 2 12 2 8" xfId="3793" xr:uid="{00000000-0005-0000-0000-00006B920000}"/>
    <cellStyle name="Total 2 12 2 8 2" xfId="16701" xr:uid="{00000000-0005-0000-0000-00006C920000}"/>
    <cellStyle name="Total 2 12 2 8 2 2" xfId="29738" xr:uid="{00000000-0005-0000-0000-00006D920000}"/>
    <cellStyle name="Total 2 12 2 8 3" xfId="23087" xr:uid="{00000000-0005-0000-0000-00006E920000}"/>
    <cellStyle name="Total 2 12 2 9" xfId="6994" xr:uid="{00000000-0005-0000-0000-00006F920000}"/>
    <cellStyle name="Total 2 12 2 9 2" xfId="19895" xr:uid="{00000000-0005-0000-0000-000070920000}"/>
    <cellStyle name="Total 2 12 2 9 3" xfId="26281" xr:uid="{00000000-0005-0000-0000-000071920000}"/>
    <cellStyle name="Total 2 12 3" xfId="1131" xr:uid="{00000000-0005-0000-0000-000072920000}"/>
    <cellStyle name="Total 2 12 3 10" xfId="35374" xr:uid="{00000000-0005-0000-0000-000073920000}"/>
    <cellStyle name="Total 2 12 3 11" xfId="43466" xr:uid="{00000000-0005-0000-0000-000074920000}"/>
    <cellStyle name="Total 2 12 3 2" xfId="1631" xr:uid="{00000000-0005-0000-0000-000075920000}"/>
    <cellStyle name="Total 2 12 3 2 2" xfId="3355" xr:uid="{00000000-0005-0000-0000-000076920000}"/>
    <cellStyle name="Total 2 12 3 2 2 2" xfId="6550" xr:uid="{00000000-0005-0000-0000-000077920000}"/>
    <cellStyle name="Total 2 12 3 2 2 2 2" xfId="19458" xr:uid="{00000000-0005-0000-0000-000078920000}"/>
    <cellStyle name="Total 2 12 3 2 2 2 2 2" xfId="31565" xr:uid="{00000000-0005-0000-0000-000079920000}"/>
    <cellStyle name="Total 2 12 3 2 2 2 3" xfId="25844" xr:uid="{00000000-0005-0000-0000-00007A920000}"/>
    <cellStyle name="Total 2 12 3 2 2 2 4" xfId="42639" xr:uid="{00000000-0005-0000-0000-00007B920000}"/>
    <cellStyle name="Total 2 12 3 2 2 2 5" xfId="50731" xr:uid="{00000000-0005-0000-0000-00007C920000}"/>
    <cellStyle name="Total 2 12 3 2 2 3" xfId="9751" xr:uid="{00000000-0005-0000-0000-00007D920000}"/>
    <cellStyle name="Total 2 12 3 2 2 3 2" xfId="22652" xr:uid="{00000000-0005-0000-0000-00007E920000}"/>
    <cellStyle name="Total 2 12 3 2 2 3 3" xfId="29038" xr:uid="{00000000-0005-0000-0000-00007F920000}"/>
    <cellStyle name="Total 2 12 3 2 2 4" xfId="11664" xr:uid="{00000000-0005-0000-0000-000080920000}"/>
    <cellStyle name="Total 2 12 3 2 2 4 2" xfId="34759" xr:uid="{00000000-0005-0000-0000-000081920000}"/>
    <cellStyle name="Total 2 12 3 2 2 5" xfId="15100" xr:uid="{00000000-0005-0000-0000-000082920000}"/>
    <cellStyle name="Total 2 12 3 2 2 6" xfId="37387" xr:uid="{00000000-0005-0000-0000-000083920000}"/>
    <cellStyle name="Total 2 12 3 2 2 7" xfId="45479" xr:uid="{00000000-0005-0000-0000-000084920000}"/>
    <cellStyle name="Total 2 12 3 2 3" xfId="4826" xr:uid="{00000000-0005-0000-0000-000085920000}"/>
    <cellStyle name="Total 2 12 3 2 3 2" xfId="17734" xr:uid="{00000000-0005-0000-0000-000086920000}"/>
    <cellStyle name="Total 2 12 3 2 3 2 2" xfId="30416" xr:uid="{00000000-0005-0000-0000-000087920000}"/>
    <cellStyle name="Total 2 12 3 2 3 3" xfId="24120" xr:uid="{00000000-0005-0000-0000-000088920000}"/>
    <cellStyle name="Total 2 12 3 2 3 4" xfId="39121" xr:uid="{00000000-0005-0000-0000-000089920000}"/>
    <cellStyle name="Total 2 12 3 2 3 5" xfId="47213" xr:uid="{00000000-0005-0000-0000-00008A920000}"/>
    <cellStyle name="Total 2 12 3 2 4" xfId="8027" xr:uid="{00000000-0005-0000-0000-00008B920000}"/>
    <cellStyle name="Total 2 12 3 2 4 2" xfId="20928" xr:uid="{00000000-0005-0000-0000-00008C920000}"/>
    <cellStyle name="Total 2 12 3 2 4 3" xfId="27314" xr:uid="{00000000-0005-0000-0000-00008D920000}"/>
    <cellStyle name="Total 2 12 3 2 4 4" xfId="40227" xr:uid="{00000000-0005-0000-0000-00008E920000}"/>
    <cellStyle name="Total 2 12 3 2 4 5" xfId="48319" xr:uid="{00000000-0005-0000-0000-00008F920000}"/>
    <cellStyle name="Total 2 12 3 2 5" xfId="11718" xr:uid="{00000000-0005-0000-0000-000090920000}"/>
    <cellStyle name="Total 2 12 3 2 5 2" xfId="33035" xr:uid="{00000000-0005-0000-0000-000091920000}"/>
    <cellStyle name="Total 2 12 3 2 6" xfId="13951" xr:uid="{00000000-0005-0000-0000-000092920000}"/>
    <cellStyle name="Total 2 12 3 2 7" xfId="35874" xr:uid="{00000000-0005-0000-0000-000093920000}"/>
    <cellStyle name="Total 2 12 3 2 8" xfId="43966" xr:uid="{00000000-0005-0000-0000-000094920000}"/>
    <cellStyle name="Total 2 12 3 3" xfId="2640" xr:uid="{00000000-0005-0000-0000-000095920000}"/>
    <cellStyle name="Total 2 12 3 3 2" xfId="3571" xr:uid="{00000000-0005-0000-0000-000096920000}"/>
    <cellStyle name="Total 2 12 3 3 2 2" xfId="6766" xr:uid="{00000000-0005-0000-0000-000097920000}"/>
    <cellStyle name="Total 2 12 3 3 2 2 2" xfId="19674" xr:uid="{00000000-0005-0000-0000-000098920000}"/>
    <cellStyle name="Total 2 12 3 3 2 2 2 2" xfId="31781" xr:uid="{00000000-0005-0000-0000-000099920000}"/>
    <cellStyle name="Total 2 12 3 3 2 2 3" xfId="26060" xr:uid="{00000000-0005-0000-0000-00009A920000}"/>
    <cellStyle name="Total 2 12 3 3 2 2 4" xfId="43010" xr:uid="{00000000-0005-0000-0000-00009B920000}"/>
    <cellStyle name="Total 2 12 3 3 2 2 5" xfId="51102" xr:uid="{00000000-0005-0000-0000-00009C920000}"/>
    <cellStyle name="Total 2 12 3 3 2 3" xfId="9967" xr:uid="{00000000-0005-0000-0000-00009D920000}"/>
    <cellStyle name="Total 2 12 3 3 2 3 2" xfId="22868" xr:uid="{00000000-0005-0000-0000-00009E920000}"/>
    <cellStyle name="Total 2 12 3 3 2 3 3" xfId="29254" xr:uid="{00000000-0005-0000-0000-00009F920000}"/>
    <cellStyle name="Total 2 12 3 3 2 4" xfId="574" xr:uid="{00000000-0005-0000-0000-0000A0920000}"/>
    <cellStyle name="Total 2 12 3 3 2 4 2" xfId="34975" xr:uid="{00000000-0005-0000-0000-0000A1920000}"/>
    <cellStyle name="Total 2 12 3 3 2 5" xfId="15316" xr:uid="{00000000-0005-0000-0000-0000A2920000}"/>
    <cellStyle name="Total 2 12 3 3 2 6" xfId="38396" xr:uid="{00000000-0005-0000-0000-0000A3920000}"/>
    <cellStyle name="Total 2 12 3 3 2 7" xfId="46488" xr:uid="{00000000-0005-0000-0000-0000A4920000}"/>
    <cellStyle name="Total 2 12 3 3 3" xfId="5835" xr:uid="{00000000-0005-0000-0000-0000A5920000}"/>
    <cellStyle name="Total 2 12 3 3 3 2" xfId="18743" xr:uid="{00000000-0005-0000-0000-0000A6920000}"/>
    <cellStyle name="Total 2 12 3 3 3 2 2" xfId="31073" xr:uid="{00000000-0005-0000-0000-0000A7920000}"/>
    <cellStyle name="Total 2 12 3 3 3 3" xfId="25129" xr:uid="{00000000-0005-0000-0000-0000A8920000}"/>
    <cellStyle name="Total 2 12 3 3 3 4" xfId="39328" xr:uid="{00000000-0005-0000-0000-0000A9920000}"/>
    <cellStyle name="Total 2 12 3 3 3 5" xfId="47420" xr:uid="{00000000-0005-0000-0000-0000AA920000}"/>
    <cellStyle name="Total 2 12 3 3 4" xfId="9036" xr:uid="{00000000-0005-0000-0000-0000AB920000}"/>
    <cellStyle name="Total 2 12 3 3 4 2" xfId="21937" xr:uid="{00000000-0005-0000-0000-0000AC920000}"/>
    <cellStyle name="Total 2 12 3 3 4 3" xfId="28323" xr:uid="{00000000-0005-0000-0000-0000AD920000}"/>
    <cellStyle name="Total 2 12 3 3 4 4" xfId="41236" xr:uid="{00000000-0005-0000-0000-0000AE920000}"/>
    <cellStyle name="Total 2 12 3 3 4 5" xfId="49328" xr:uid="{00000000-0005-0000-0000-0000AF920000}"/>
    <cellStyle name="Total 2 12 3 3 5" xfId="12564" xr:uid="{00000000-0005-0000-0000-0000B0920000}"/>
    <cellStyle name="Total 2 12 3 3 5 2" xfId="34044" xr:uid="{00000000-0005-0000-0000-0000B1920000}"/>
    <cellStyle name="Total 2 12 3 3 6" xfId="14608" xr:uid="{00000000-0005-0000-0000-0000B2920000}"/>
    <cellStyle name="Total 2 12 3 3 7" xfId="36371" xr:uid="{00000000-0005-0000-0000-0000B3920000}"/>
    <cellStyle name="Total 2 12 3 3 8" xfId="44463" xr:uid="{00000000-0005-0000-0000-0000B4920000}"/>
    <cellStyle name="Total 2 12 3 4" xfId="2222" xr:uid="{00000000-0005-0000-0000-0000B5920000}"/>
    <cellStyle name="Total 2 12 3 4 2" xfId="3419" xr:uid="{00000000-0005-0000-0000-0000B6920000}"/>
    <cellStyle name="Total 2 12 3 4 2 2" xfId="6614" xr:uid="{00000000-0005-0000-0000-0000B7920000}"/>
    <cellStyle name="Total 2 12 3 4 2 2 2" xfId="19522" xr:uid="{00000000-0005-0000-0000-0000B8920000}"/>
    <cellStyle name="Total 2 12 3 4 2 2 2 2" xfId="31629" xr:uid="{00000000-0005-0000-0000-0000B9920000}"/>
    <cellStyle name="Total 2 12 3 4 2 2 3" xfId="25908" xr:uid="{00000000-0005-0000-0000-0000BA920000}"/>
    <cellStyle name="Total 2 12 3 4 2 2 4" xfId="42767" xr:uid="{00000000-0005-0000-0000-0000BB920000}"/>
    <cellStyle name="Total 2 12 3 4 2 2 5" xfId="50859" xr:uid="{00000000-0005-0000-0000-0000BC920000}"/>
    <cellStyle name="Total 2 12 3 4 2 3" xfId="9815" xr:uid="{00000000-0005-0000-0000-0000BD920000}"/>
    <cellStyle name="Total 2 12 3 4 2 3 2" xfId="22716" xr:uid="{00000000-0005-0000-0000-0000BE920000}"/>
    <cellStyle name="Total 2 12 3 4 2 3 3" xfId="29102" xr:uid="{00000000-0005-0000-0000-0000BF920000}"/>
    <cellStyle name="Total 2 12 3 4 2 4" xfId="11168" xr:uid="{00000000-0005-0000-0000-0000C0920000}"/>
    <cellStyle name="Total 2 12 3 4 2 4 2" xfId="34823" xr:uid="{00000000-0005-0000-0000-0000C1920000}"/>
    <cellStyle name="Total 2 12 3 4 2 5" xfId="15164" xr:uid="{00000000-0005-0000-0000-0000C2920000}"/>
    <cellStyle name="Total 2 12 3 4 2 6" xfId="39184" xr:uid="{00000000-0005-0000-0000-0000C3920000}"/>
    <cellStyle name="Total 2 12 3 4 2 7" xfId="47276" xr:uid="{00000000-0005-0000-0000-0000C4920000}"/>
    <cellStyle name="Total 2 12 3 4 3" xfId="5417" xr:uid="{00000000-0005-0000-0000-0000C5920000}"/>
    <cellStyle name="Total 2 12 3 4 3 2" xfId="18325" xr:uid="{00000000-0005-0000-0000-0000C6920000}"/>
    <cellStyle name="Total 2 12 3 4 3 2 2" xfId="30804" xr:uid="{00000000-0005-0000-0000-0000C7920000}"/>
    <cellStyle name="Total 2 12 3 4 3 3" xfId="24711" xr:uid="{00000000-0005-0000-0000-0000C8920000}"/>
    <cellStyle name="Total 2 12 3 4 3 4" xfId="40818" xr:uid="{00000000-0005-0000-0000-0000C9920000}"/>
    <cellStyle name="Total 2 12 3 4 3 5" xfId="48910" xr:uid="{00000000-0005-0000-0000-0000CA920000}"/>
    <cellStyle name="Total 2 12 3 4 4" xfId="8618" xr:uid="{00000000-0005-0000-0000-0000CB920000}"/>
    <cellStyle name="Total 2 12 3 4 4 2" xfId="21519" xr:uid="{00000000-0005-0000-0000-0000CC920000}"/>
    <cellStyle name="Total 2 12 3 4 4 3" xfId="27905" xr:uid="{00000000-0005-0000-0000-0000CD920000}"/>
    <cellStyle name="Total 2 12 3 4 5" xfId="11298" xr:uid="{00000000-0005-0000-0000-0000CE920000}"/>
    <cellStyle name="Total 2 12 3 4 5 2" xfId="33626" xr:uid="{00000000-0005-0000-0000-0000CF920000}"/>
    <cellStyle name="Total 2 12 3 4 6" xfId="14339" xr:uid="{00000000-0005-0000-0000-0000D0920000}"/>
    <cellStyle name="Total 2 12 3 4 7" xfId="37978" xr:uid="{00000000-0005-0000-0000-0000D1920000}"/>
    <cellStyle name="Total 2 12 3 4 8" xfId="46070" xr:uid="{00000000-0005-0000-0000-0000D2920000}"/>
    <cellStyle name="Total 2 12 3 5" xfId="3144" xr:uid="{00000000-0005-0000-0000-0000D3920000}"/>
    <cellStyle name="Total 2 12 3 5 2" xfId="6339" xr:uid="{00000000-0005-0000-0000-0000D4920000}"/>
    <cellStyle name="Total 2 12 3 5 2 2" xfId="19247" xr:uid="{00000000-0005-0000-0000-0000D5920000}"/>
    <cellStyle name="Total 2 12 3 5 2 2 2" xfId="31402" xr:uid="{00000000-0005-0000-0000-0000D6920000}"/>
    <cellStyle name="Total 2 12 3 5 2 3" xfId="25633" xr:uid="{00000000-0005-0000-0000-0000D7920000}"/>
    <cellStyle name="Total 2 12 3 5 2 4" xfId="41482" xr:uid="{00000000-0005-0000-0000-0000D8920000}"/>
    <cellStyle name="Total 2 12 3 5 2 5" xfId="49574" xr:uid="{00000000-0005-0000-0000-0000D9920000}"/>
    <cellStyle name="Total 2 12 3 5 3" xfId="9540" xr:uid="{00000000-0005-0000-0000-0000DA920000}"/>
    <cellStyle name="Total 2 12 3 5 3 2" xfId="22441" xr:uid="{00000000-0005-0000-0000-0000DB920000}"/>
    <cellStyle name="Total 2 12 3 5 3 3" xfId="28827" xr:uid="{00000000-0005-0000-0000-0000DC920000}"/>
    <cellStyle name="Total 2 12 3 5 4" xfId="10641" xr:uid="{00000000-0005-0000-0000-0000DD920000}"/>
    <cellStyle name="Total 2 12 3 5 4 2" xfId="34548" xr:uid="{00000000-0005-0000-0000-0000DE920000}"/>
    <cellStyle name="Total 2 12 3 5 5" xfId="14937" xr:uid="{00000000-0005-0000-0000-0000DF920000}"/>
    <cellStyle name="Total 2 12 3 5 6" xfId="36887" xr:uid="{00000000-0005-0000-0000-0000E0920000}"/>
    <cellStyle name="Total 2 12 3 5 7" xfId="44979" xr:uid="{00000000-0005-0000-0000-0000E1920000}"/>
    <cellStyle name="Total 2 12 3 6" xfId="4326" xr:uid="{00000000-0005-0000-0000-0000E2920000}"/>
    <cellStyle name="Total 2 12 3 6 2" xfId="17234" xr:uid="{00000000-0005-0000-0000-0000E3920000}"/>
    <cellStyle name="Total 2 12 3 6 2 2" xfId="30091" xr:uid="{00000000-0005-0000-0000-0000E4920000}"/>
    <cellStyle name="Total 2 12 3 6 3" xfId="23620" xr:uid="{00000000-0005-0000-0000-0000E5920000}"/>
    <cellStyle name="Total 2 12 3 6 4" xfId="38905" xr:uid="{00000000-0005-0000-0000-0000E6920000}"/>
    <cellStyle name="Total 2 12 3 6 5" xfId="46997" xr:uid="{00000000-0005-0000-0000-0000E7920000}"/>
    <cellStyle name="Total 2 12 3 7" xfId="7527" xr:uid="{00000000-0005-0000-0000-0000E8920000}"/>
    <cellStyle name="Total 2 12 3 7 2" xfId="20428" xr:uid="{00000000-0005-0000-0000-0000E9920000}"/>
    <cellStyle name="Total 2 12 3 7 3" xfId="26814" xr:uid="{00000000-0005-0000-0000-0000EA920000}"/>
    <cellStyle name="Total 2 12 3 7 4" xfId="39727" xr:uid="{00000000-0005-0000-0000-0000EB920000}"/>
    <cellStyle name="Total 2 12 3 7 5" xfId="47819" xr:uid="{00000000-0005-0000-0000-0000EC920000}"/>
    <cellStyle name="Total 2 12 3 8" xfId="12797" xr:uid="{00000000-0005-0000-0000-0000ED920000}"/>
    <cellStyle name="Total 2 12 3 8 2" xfId="32535" xr:uid="{00000000-0005-0000-0000-0000EE920000}"/>
    <cellStyle name="Total 2 12 3 9" xfId="13626" xr:uid="{00000000-0005-0000-0000-0000EF920000}"/>
    <cellStyle name="Total 2 12 4" xfId="1303" xr:uid="{00000000-0005-0000-0000-0000F0920000}"/>
    <cellStyle name="Total 2 12 4 2" xfId="3300" xr:uid="{00000000-0005-0000-0000-0000F1920000}"/>
    <cellStyle name="Total 2 12 4 2 2" xfId="6495" xr:uid="{00000000-0005-0000-0000-0000F2920000}"/>
    <cellStyle name="Total 2 12 4 2 2 2" xfId="19403" xr:uid="{00000000-0005-0000-0000-0000F3920000}"/>
    <cellStyle name="Total 2 12 4 2 2 2 2" xfId="31510" xr:uid="{00000000-0005-0000-0000-0000F4920000}"/>
    <cellStyle name="Total 2 12 4 2 2 3" xfId="25789" xr:uid="{00000000-0005-0000-0000-0000F5920000}"/>
    <cellStyle name="Total 2 12 4 2 2 4" xfId="42569" xr:uid="{00000000-0005-0000-0000-0000F6920000}"/>
    <cellStyle name="Total 2 12 4 2 2 5" xfId="50661" xr:uid="{00000000-0005-0000-0000-0000F7920000}"/>
    <cellStyle name="Total 2 12 4 2 3" xfId="9696" xr:uid="{00000000-0005-0000-0000-0000F8920000}"/>
    <cellStyle name="Total 2 12 4 2 3 2" xfId="22597" xr:uid="{00000000-0005-0000-0000-0000F9920000}"/>
    <cellStyle name="Total 2 12 4 2 3 3" xfId="28983" xr:uid="{00000000-0005-0000-0000-0000FA920000}"/>
    <cellStyle name="Total 2 12 4 2 4" xfId="10185" xr:uid="{00000000-0005-0000-0000-0000FB920000}"/>
    <cellStyle name="Total 2 12 4 2 4 2" xfId="34704" xr:uid="{00000000-0005-0000-0000-0000FC920000}"/>
    <cellStyle name="Total 2 12 4 2 5" xfId="15045" xr:uid="{00000000-0005-0000-0000-0000FD920000}"/>
    <cellStyle name="Total 2 12 4 2 6" xfId="37059" xr:uid="{00000000-0005-0000-0000-0000FE920000}"/>
    <cellStyle name="Total 2 12 4 2 7" xfId="45151" xr:uid="{00000000-0005-0000-0000-0000FF920000}"/>
    <cellStyle name="Total 2 12 4 3" xfId="4498" xr:uid="{00000000-0005-0000-0000-000000930000}"/>
    <cellStyle name="Total 2 12 4 3 2" xfId="17406" xr:uid="{00000000-0005-0000-0000-000001930000}"/>
    <cellStyle name="Total 2 12 4 3 2 2" xfId="30202" xr:uid="{00000000-0005-0000-0000-000002930000}"/>
    <cellStyle name="Total 2 12 4 3 3" xfId="23792" xr:uid="{00000000-0005-0000-0000-000003930000}"/>
    <cellStyle name="Total 2 12 4 3 4" xfId="39170" xr:uid="{00000000-0005-0000-0000-000004930000}"/>
    <cellStyle name="Total 2 12 4 3 5" xfId="47262" xr:uid="{00000000-0005-0000-0000-000005930000}"/>
    <cellStyle name="Total 2 12 4 4" xfId="7699" xr:uid="{00000000-0005-0000-0000-000006930000}"/>
    <cellStyle name="Total 2 12 4 4 2" xfId="20600" xr:uid="{00000000-0005-0000-0000-000007930000}"/>
    <cellStyle name="Total 2 12 4 4 3" xfId="26986" xr:uid="{00000000-0005-0000-0000-000008930000}"/>
    <cellStyle name="Total 2 12 4 4 4" xfId="39899" xr:uid="{00000000-0005-0000-0000-000009930000}"/>
    <cellStyle name="Total 2 12 4 4 5" xfId="47991" xr:uid="{00000000-0005-0000-0000-00000A930000}"/>
    <cellStyle name="Total 2 12 4 5" xfId="12702" xr:uid="{00000000-0005-0000-0000-00000B930000}"/>
    <cellStyle name="Total 2 12 4 5 2" xfId="32707" xr:uid="{00000000-0005-0000-0000-00000C930000}"/>
    <cellStyle name="Total 2 12 4 6" xfId="13737" xr:uid="{00000000-0005-0000-0000-00000D930000}"/>
    <cellStyle name="Total 2 12 4 7" xfId="35546" xr:uid="{00000000-0005-0000-0000-00000E930000}"/>
    <cellStyle name="Total 2 12 4 8" xfId="43638" xr:uid="{00000000-0005-0000-0000-00000F930000}"/>
    <cellStyle name="Total 2 12 5" xfId="2312" xr:uid="{00000000-0005-0000-0000-000010930000}"/>
    <cellStyle name="Total 2 12 5 2" xfId="3501" xr:uid="{00000000-0005-0000-0000-000011930000}"/>
    <cellStyle name="Total 2 12 5 2 2" xfId="6696" xr:uid="{00000000-0005-0000-0000-000012930000}"/>
    <cellStyle name="Total 2 12 5 2 2 2" xfId="19604" xr:uid="{00000000-0005-0000-0000-000013930000}"/>
    <cellStyle name="Total 2 12 5 2 2 2 2" xfId="31711" xr:uid="{00000000-0005-0000-0000-000014930000}"/>
    <cellStyle name="Total 2 12 5 2 2 3" xfId="25990" xr:uid="{00000000-0005-0000-0000-000015930000}"/>
    <cellStyle name="Total 2 12 5 2 2 4" xfId="42796" xr:uid="{00000000-0005-0000-0000-000016930000}"/>
    <cellStyle name="Total 2 12 5 2 2 5" xfId="50888" xr:uid="{00000000-0005-0000-0000-000017930000}"/>
    <cellStyle name="Total 2 12 5 2 3" xfId="9897" xr:uid="{00000000-0005-0000-0000-000018930000}"/>
    <cellStyle name="Total 2 12 5 2 3 2" xfId="22798" xr:uid="{00000000-0005-0000-0000-000019930000}"/>
    <cellStyle name="Total 2 12 5 2 3 3" xfId="29184" xr:uid="{00000000-0005-0000-0000-00001A930000}"/>
    <cellStyle name="Total 2 12 5 2 4" xfId="10566" xr:uid="{00000000-0005-0000-0000-00001B930000}"/>
    <cellStyle name="Total 2 12 5 2 4 2" xfId="34905" xr:uid="{00000000-0005-0000-0000-00001C930000}"/>
    <cellStyle name="Total 2 12 5 2 5" xfId="15246" xr:uid="{00000000-0005-0000-0000-00001D930000}"/>
    <cellStyle name="Total 2 12 5 2 6" xfId="38068" xr:uid="{00000000-0005-0000-0000-00001E930000}"/>
    <cellStyle name="Total 2 12 5 2 7" xfId="46160" xr:uid="{00000000-0005-0000-0000-00001F930000}"/>
    <cellStyle name="Total 2 12 5 3" xfId="5507" xr:uid="{00000000-0005-0000-0000-000020930000}"/>
    <cellStyle name="Total 2 12 5 3 2" xfId="18415" xr:uid="{00000000-0005-0000-0000-000021930000}"/>
    <cellStyle name="Total 2 12 5 3 2 2" xfId="30859" xr:uid="{00000000-0005-0000-0000-000022930000}"/>
    <cellStyle name="Total 2 12 5 3 3" xfId="24801" xr:uid="{00000000-0005-0000-0000-000023930000}"/>
    <cellStyle name="Total 2 12 5 3 4" xfId="39258" xr:uid="{00000000-0005-0000-0000-000024930000}"/>
    <cellStyle name="Total 2 12 5 3 5" xfId="47350" xr:uid="{00000000-0005-0000-0000-000025930000}"/>
    <cellStyle name="Total 2 12 5 4" xfId="8708" xr:uid="{00000000-0005-0000-0000-000026930000}"/>
    <cellStyle name="Total 2 12 5 4 2" xfId="21609" xr:uid="{00000000-0005-0000-0000-000027930000}"/>
    <cellStyle name="Total 2 12 5 4 3" xfId="27995" xr:uid="{00000000-0005-0000-0000-000028930000}"/>
    <cellStyle name="Total 2 12 5 4 4" xfId="40908" xr:uid="{00000000-0005-0000-0000-000029930000}"/>
    <cellStyle name="Total 2 12 5 4 5" xfId="49000" xr:uid="{00000000-0005-0000-0000-00002A930000}"/>
    <cellStyle name="Total 2 12 5 5" xfId="10893" xr:uid="{00000000-0005-0000-0000-00002B930000}"/>
    <cellStyle name="Total 2 12 5 5 2" xfId="33716" xr:uid="{00000000-0005-0000-0000-00002C930000}"/>
    <cellStyle name="Total 2 12 5 6" xfId="14394" xr:uid="{00000000-0005-0000-0000-00002D930000}"/>
    <cellStyle name="Total 2 12 5 7" xfId="36043" xr:uid="{00000000-0005-0000-0000-00002E930000}"/>
    <cellStyle name="Total 2 12 5 8" xfId="44135" xr:uid="{00000000-0005-0000-0000-00002F930000}"/>
    <cellStyle name="Total 2 12 6" xfId="2151" xr:uid="{00000000-0005-0000-0000-000030930000}"/>
    <cellStyle name="Total 2 12 6 2" xfId="3443" xr:uid="{00000000-0005-0000-0000-000031930000}"/>
    <cellStyle name="Total 2 12 6 2 2" xfId="6638" xr:uid="{00000000-0005-0000-0000-000032930000}"/>
    <cellStyle name="Total 2 12 6 2 2 2" xfId="19546" xr:uid="{00000000-0005-0000-0000-000033930000}"/>
    <cellStyle name="Total 2 12 6 2 2 2 2" xfId="31653" xr:uid="{00000000-0005-0000-0000-000034930000}"/>
    <cellStyle name="Total 2 12 6 2 2 3" xfId="25932" xr:uid="{00000000-0005-0000-0000-000035930000}"/>
    <cellStyle name="Total 2 12 6 2 2 4" xfId="42750" xr:uid="{00000000-0005-0000-0000-000036930000}"/>
    <cellStyle name="Total 2 12 6 2 2 5" xfId="50842" xr:uid="{00000000-0005-0000-0000-000037930000}"/>
    <cellStyle name="Total 2 12 6 2 3" xfId="9839" xr:uid="{00000000-0005-0000-0000-000038930000}"/>
    <cellStyle name="Total 2 12 6 2 3 2" xfId="22740" xr:uid="{00000000-0005-0000-0000-000039930000}"/>
    <cellStyle name="Total 2 12 6 2 3 3" xfId="29126" xr:uid="{00000000-0005-0000-0000-00003A930000}"/>
    <cellStyle name="Total 2 12 6 2 4" xfId="10944" xr:uid="{00000000-0005-0000-0000-00003B930000}"/>
    <cellStyle name="Total 2 12 6 2 4 2" xfId="34847" xr:uid="{00000000-0005-0000-0000-00003C930000}"/>
    <cellStyle name="Total 2 12 6 2 5" xfId="15188" xr:uid="{00000000-0005-0000-0000-00003D930000}"/>
    <cellStyle name="Total 2 12 6 2 6" xfId="39065" xr:uid="{00000000-0005-0000-0000-00003E930000}"/>
    <cellStyle name="Total 2 12 6 2 7" xfId="47157" xr:uid="{00000000-0005-0000-0000-00003F930000}"/>
    <cellStyle name="Total 2 12 6 3" xfId="5346" xr:uid="{00000000-0005-0000-0000-000040930000}"/>
    <cellStyle name="Total 2 12 6 3 2" xfId="18254" xr:uid="{00000000-0005-0000-0000-000041930000}"/>
    <cellStyle name="Total 2 12 6 3 2 2" xfId="30754" xr:uid="{00000000-0005-0000-0000-000042930000}"/>
    <cellStyle name="Total 2 12 6 3 3" xfId="24640" xr:uid="{00000000-0005-0000-0000-000043930000}"/>
    <cellStyle name="Total 2 12 6 3 4" xfId="40747" xr:uid="{00000000-0005-0000-0000-000044930000}"/>
    <cellStyle name="Total 2 12 6 3 5" xfId="48839" xr:uid="{00000000-0005-0000-0000-000045930000}"/>
    <cellStyle name="Total 2 12 6 4" xfId="8547" xr:uid="{00000000-0005-0000-0000-000046930000}"/>
    <cellStyle name="Total 2 12 6 4 2" xfId="21448" xr:uid="{00000000-0005-0000-0000-000047930000}"/>
    <cellStyle name="Total 2 12 6 4 3" xfId="27834" xr:uid="{00000000-0005-0000-0000-000048930000}"/>
    <cellStyle name="Total 2 12 6 5" xfId="12832" xr:uid="{00000000-0005-0000-0000-000049930000}"/>
    <cellStyle name="Total 2 12 6 5 2" xfId="33555" xr:uid="{00000000-0005-0000-0000-00004A930000}"/>
    <cellStyle name="Total 2 12 6 6" xfId="14289" xr:uid="{00000000-0005-0000-0000-00004B930000}"/>
    <cellStyle name="Total 2 12 6 7" xfId="37907" xr:uid="{00000000-0005-0000-0000-00004C930000}"/>
    <cellStyle name="Total 2 12 6 8" xfId="45999" xr:uid="{00000000-0005-0000-0000-00004D930000}"/>
    <cellStyle name="Total 2 12 7" xfId="803" xr:uid="{00000000-0005-0000-0000-00004E930000}"/>
    <cellStyle name="Total 2 12 7 2" xfId="3998" xr:uid="{00000000-0005-0000-0000-00004F930000}"/>
    <cellStyle name="Total 2 12 7 2 2" xfId="16906" xr:uid="{00000000-0005-0000-0000-000050930000}"/>
    <cellStyle name="Total 2 12 7 2 2 2" xfId="29877" xr:uid="{00000000-0005-0000-0000-000051930000}"/>
    <cellStyle name="Total 2 12 7 2 3" xfId="23292" xr:uid="{00000000-0005-0000-0000-000052930000}"/>
    <cellStyle name="Total 2 12 7 2 4" xfId="41568" xr:uid="{00000000-0005-0000-0000-000053930000}"/>
    <cellStyle name="Total 2 12 7 2 5" xfId="49660" xr:uid="{00000000-0005-0000-0000-000054930000}"/>
    <cellStyle name="Total 2 12 7 3" xfId="7199" xr:uid="{00000000-0005-0000-0000-000055930000}"/>
    <cellStyle name="Total 2 12 7 3 2" xfId="20100" xr:uid="{00000000-0005-0000-0000-000056930000}"/>
    <cellStyle name="Total 2 12 7 3 3" xfId="26486" xr:uid="{00000000-0005-0000-0000-000057930000}"/>
    <cellStyle name="Total 2 12 7 4" xfId="12882" xr:uid="{00000000-0005-0000-0000-000058930000}"/>
    <cellStyle name="Total 2 12 7 4 2" xfId="32207" xr:uid="{00000000-0005-0000-0000-000059930000}"/>
    <cellStyle name="Total 2 12 7 5" xfId="13412" xr:uid="{00000000-0005-0000-0000-00005A930000}"/>
    <cellStyle name="Total 2 12 7 6" xfId="36559" xr:uid="{00000000-0005-0000-0000-00005B930000}"/>
    <cellStyle name="Total 2 12 7 7" xfId="44651" xr:uid="{00000000-0005-0000-0000-00005C930000}"/>
    <cellStyle name="Total 2 12 8" xfId="2816" xr:uid="{00000000-0005-0000-0000-00005D930000}"/>
    <cellStyle name="Total 2 12 8 2" xfId="6011" xr:uid="{00000000-0005-0000-0000-00005E930000}"/>
    <cellStyle name="Total 2 12 8 2 2" xfId="18919" xr:uid="{00000000-0005-0000-0000-00005F930000}"/>
    <cellStyle name="Total 2 12 8 2 2 2" xfId="31188" xr:uid="{00000000-0005-0000-0000-000060930000}"/>
    <cellStyle name="Total 2 12 8 2 3" xfId="25305" xr:uid="{00000000-0005-0000-0000-000061930000}"/>
    <cellStyle name="Total 2 12 8 3" xfId="9212" xr:uid="{00000000-0005-0000-0000-000062930000}"/>
    <cellStyle name="Total 2 12 8 3 2" xfId="22113" xr:uid="{00000000-0005-0000-0000-000063930000}"/>
    <cellStyle name="Total 2 12 8 3 3" xfId="28499" xr:uid="{00000000-0005-0000-0000-000064930000}"/>
    <cellStyle name="Total 2 12 8 4" xfId="10007" xr:uid="{00000000-0005-0000-0000-000065930000}"/>
    <cellStyle name="Total 2 12 8 4 2" xfId="34220" xr:uid="{00000000-0005-0000-0000-000066930000}"/>
    <cellStyle name="Total 2 12 8 5" xfId="14723" xr:uid="{00000000-0005-0000-0000-000067930000}"/>
    <cellStyle name="Total 2 12 8 6" xfId="38577" xr:uid="{00000000-0005-0000-0000-000068930000}"/>
    <cellStyle name="Total 2 12 8 7" xfId="46669" xr:uid="{00000000-0005-0000-0000-000069930000}"/>
    <cellStyle name="Total 2 12 9" xfId="427" xr:uid="{00000000-0005-0000-0000-00006A930000}"/>
    <cellStyle name="Total 2 12 9 2" xfId="15457" xr:uid="{00000000-0005-0000-0000-00006B930000}"/>
    <cellStyle name="Total 2 12 9 2 2" xfId="29311" xr:uid="{00000000-0005-0000-0000-00006C930000}"/>
    <cellStyle name="Total 2 12 9 3" xfId="15364" xr:uid="{00000000-0005-0000-0000-00006D930000}"/>
    <cellStyle name="Total 2 12 9 4" xfId="39399" xr:uid="{00000000-0005-0000-0000-00006E930000}"/>
    <cellStyle name="Total 2 12 9 5" xfId="47491" xr:uid="{00000000-0005-0000-0000-00006F930000}"/>
    <cellStyle name="Total 2 13" xfId="65" xr:uid="{00000000-0005-0000-0000-000070930000}"/>
    <cellStyle name="Total 2 13 10" xfId="3625" xr:uid="{00000000-0005-0000-0000-000071930000}"/>
    <cellStyle name="Total 2 13 10 2" xfId="16534" xr:uid="{00000000-0005-0000-0000-000072930000}"/>
    <cellStyle name="Total 2 13 10 2 2" xfId="29629" xr:uid="{00000000-0005-0000-0000-000073930000}"/>
    <cellStyle name="Total 2 13 10 3" xfId="22920" xr:uid="{00000000-0005-0000-0000-000074930000}"/>
    <cellStyle name="Total 2 13 11" xfId="6826" xr:uid="{00000000-0005-0000-0000-000075930000}"/>
    <cellStyle name="Total 2 13 11 2" xfId="19728" xr:uid="{00000000-0005-0000-0000-000076930000}"/>
    <cellStyle name="Total 2 13 11 3" xfId="26114" xr:uid="{00000000-0005-0000-0000-000077930000}"/>
    <cellStyle name="Total 2 13 12" xfId="12922" xr:uid="{00000000-0005-0000-0000-000078930000}"/>
    <cellStyle name="Total 2 13 12 2" xfId="31845" xr:uid="{00000000-0005-0000-0000-000079930000}"/>
    <cellStyle name="Total 2 13 13" xfId="13168" xr:uid="{00000000-0005-0000-0000-00007A930000}"/>
    <cellStyle name="Total 2 13 14" xfId="35049" xr:uid="{00000000-0005-0000-0000-00007B930000}"/>
    <cellStyle name="Total 2 13 15" xfId="43141" xr:uid="{00000000-0005-0000-0000-00007C930000}"/>
    <cellStyle name="Total 2 13 2" xfId="210" xr:uid="{00000000-0005-0000-0000-00007D930000}"/>
    <cellStyle name="Total 2 13 2 10" xfId="10175" xr:uid="{00000000-0005-0000-0000-00007E930000}"/>
    <cellStyle name="Total 2 13 2 10 2" xfId="32015" xr:uid="{00000000-0005-0000-0000-00007F930000}"/>
    <cellStyle name="Total 2 13 2 11" xfId="13279" xr:uid="{00000000-0005-0000-0000-000080930000}"/>
    <cellStyle name="Total 2 13 2 12" xfId="35215" xr:uid="{00000000-0005-0000-0000-000081930000}"/>
    <cellStyle name="Total 2 13 2 13" xfId="43307" xr:uid="{00000000-0005-0000-0000-000082930000}"/>
    <cellStyle name="Total 2 13 2 2" xfId="1472" xr:uid="{00000000-0005-0000-0000-000083930000}"/>
    <cellStyle name="Total 2 13 2 2 2" xfId="3306" xr:uid="{00000000-0005-0000-0000-000084930000}"/>
    <cellStyle name="Total 2 13 2 2 2 2" xfId="6501" xr:uid="{00000000-0005-0000-0000-000085930000}"/>
    <cellStyle name="Total 2 13 2 2 2 2 2" xfId="19409" xr:uid="{00000000-0005-0000-0000-000086930000}"/>
    <cellStyle name="Total 2 13 2 2 2 2 2 2" xfId="31516" xr:uid="{00000000-0005-0000-0000-000087930000}"/>
    <cellStyle name="Total 2 13 2 2 2 2 3" xfId="25795" xr:uid="{00000000-0005-0000-0000-000088930000}"/>
    <cellStyle name="Total 2 13 2 2 2 2 4" xfId="42605" xr:uid="{00000000-0005-0000-0000-000089930000}"/>
    <cellStyle name="Total 2 13 2 2 2 2 5" xfId="50697" xr:uid="{00000000-0005-0000-0000-00008A930000}"/>
    <cellStyle name="Total 2 13 2 2 2 3" xfId="9702" xr:uid="{00000000-0005-0000-0000-00008B930000}"/>
    <cellStyle name="Total 2 13 2 2 2 3 2" xfId="22603" xr:uid="{00000000-0005-0000-0000-00008C930000}"/>
    <cellStyle name="Total 2 13 2 2 2 3 3" xfId="28989" xr:uid="{00000000-0005-0000-0000-00008D930000}"/>
    <cellStyle name="Total 2 13 2 2 2 4" xfId="10997" xr:uid="{00000000-0005-0000-0000-00008E930000}"/>
    <cellStyle name="Total 2 13 2 2 2 4 2" xfId="34710" xr:uid="{00000000-0005-0000-0000-00008F930000}"/>
    <cellStyle name="Total 2 13 2 2 2 5" xfId="15051" xr:uid="{00000000-0005-0000-0000-000090930000}"/>
    <cellStyle name="Total 2 13 2 2 2 6" xfId="37228" xr:uid="{00000000-0005-0000-0000-000091930000}"/>
    <cellStyle name="Total 2 13 2 2 2 7" xfId="45320" xr:uid="{00000000-0005-0000-0000-000092930000}"/>
    <cellStyle name="Total 2 13 2 2 3" xfId="4667" xr:uid="{00000000-0005-0000-0000-000093930000}"/>
    <cellStyle name="Total 2 13 2 2 3 2" xfId="17575" xr:uid="{00000000-0005-0000-0000-000094930000}"/>
    <cellStyle name="Total 2 13 2 2 3 2 2" xfId="30313" xr:uid="{00000000-0005-0000-0000-000095930000}"/>
    <cellStyle name="Total 2 13 2 2 3 3" xfId="23961" xr:uid="{00000000-0005-0000-0000-000096930000}"/>
    <cellStyle name="Total 2 13 2 2 3 4" xfId="39127" xr:uid="{00000000-0005-0000-0000-000097930000}"/>
    <cellStyle name="Total 2 13 2 2 3 5" xfId="47219" xr:uid="{00000000-0005-0000-0000-000098930000}"/>
    <cellStyle name="Total 2 13 2 2 4" xfId="7868" xr:uid="{00000000-0005-0000-0000-000099930000}"/>
    <cellStyle name="Total 2 13 2 2 4 2" xfId="20769" xr:uid="{00000000-0005-0000-0000-00009A930000}"/>
    <cellStyle name="Total 2 13 2 2 4 3" xfId="27155" xr:uid="{00000000-0005-0000-0000-00009B930000}"/>
    <cellStyle name="Total 2 13 2 2 4 4" xfId="40068" xr:uid="{00000000-0005-0000-0000-00009C930000}"/>
    <cellStyle name="Total 2 13 2 2 4 5" xfId="48160" xr:uid="{00000000-0005-0000-0000-00009D930000}"/>
    <cellStyle name="Total 2 13 2 2 5" xfId="11279" xr:uid="{00000000-0005-0000-0000-00009E930000}"/>
    <cellStyle name="Total 2 13 2 2 5 2" xfId="32876" xr:uid="{00000000-0005-0000-0000-00009F930000}"/>
    <cellStyle name="Total 2 13 2 2 6" xfId="13848" xr:uid="{00000000-0005-0000-0000-0000A0930000}"/>
    <cellStyle name="Total 2 13 2 2 7" xfId="35715" xr:uid="{00000000-0005-0000-0000-0000A1930000}"/>
    <cellStyle name="Total 2 13 2 2 8" xfId="43807" xr:uid="{00000000-0005-0000-0000-0000A2930000}"/>
    <cellStyle name="Total 2 13 2 3" xfId="2481" xr:uid="{00000000-0005-0000-0000-0000A3930000}"/>
    <cellStyle name="Total 2 13 2 3 2" xfId="3537" xr:uid="{00000000-0005-0000-0000-0000A4930000}"/>
    <cellStyle name="Total 2 13 2 3 2 2" xfId="6732" xr:uid="{00000000-0005-0000-0000-0000A5930000}"/>
    <cellStyle name="Total 2 13 2 3 2 2 2" xfId="19640" xr:uid="{00000000-0005-0000-0000-0000A6930000}"/>
    <cellStyle name="Total 2 13 2 3 2 2 2 2" xfId="31747" xr:uid="{00000000-0005-0000-0000-0000A7930000}"/>
    <cellStyle name="Total 2 13 2 3 2 2 3" xfId="26026" xr:uid="{00000000-0005-0000-0000-0000A8930000}"/>
    <cellStyle name="Total 2 13 2 3 2 2 4" xfId="42907" xr:uid="{00000000-0005-0000-0000-0000A9930000}"/>
    <cellStyle name="Total 2 13 2 3 2 2 5" xfId="50999" xr:uid="{00000000-0005-0000-0000-0000AA930000}"/>
    <cellStyle name="Total 2 13 2 3 2 3" xfId="9933" xr:uid="{00000000-0005-0000-0000-0000AB930000}"/>
    <cellStyle name="Total 2 13 2 3 2 3 2" xfId="22834" xr:uid="{00000000-0005-0000-0000-0000AC930000}"/>
    <cellStyle name="Total 2 13 2 3 2 3 3" xfId="29220" xr:uid="{00000000-0005-0000-0000-0000AD930000}"/>
    <cellStyle name="Total 2 13 2 3 2 4" xfId="12034" xr:uid="{00000000-0005-0000-0000-0000AE930000}"/>
    <cellStyle name="Total 2 13 2 3 2 4 2" xfId="34941" xr:uid="{00000000-0005-0000-0000-0000AF930000}"/>
    <cellStyle name="Total 2 13 2 3 2 5" xfId="15282" xr:uid="{00000000-0005-0000-0000-0000B0930000}"/>
    <cellStyle name="Total 2 13 2 3 2 6" xfId="38237" xr:uid="{00000000-0005-0000-0000-0000B1930000}"/>
    <cellStyle name="Total 2 13 2 3 2 7" xfId="46329" xr:uid="{00000000-0005-0000-0000-0000B2930000}"/>
    <cellStyle name="Total 2 13 2 3 3" xfId="5676" xr:uid="{00000000-0005-0000-0000-0000B3930000}"/>
    <cellStyle name="Total 2 13 2 3 3 2" xfId="18584" xr:uid="{00000000-0005-0000-0000-0000B4930000}"/>
    <cellStyle name="Total 2 13 2 3 3 2 2" xfId="30970" xr:uid="{00000000-0005-0000-0000-0000B5930000}"/>
    <cellStyle name="Total 2 13 2 3 3 3" xfId="24970" xr:uid="{00000000-0005-0000-0000-0000B6930000}"/>
    <cellStyle name="Total 2 13 2 3 3 4" xfId="39294" xr:uid="{00000000-0005-0000-0000-0000B7930000}"/>
    <cellStyle name="Total 2 13 2 3 3 5" xfId="47386" xr:uid="{00000000-0005-0000-0000-0000B8930000}"/>
    <cellStyle name="Total 2 13 2 3 4" xfId="8877" xr:uid="{00000000-0005-0000-0000-0000B9930000}"/>
    <cellStyle name="Total 2 13 2 3 4 2" xfId="21778" xr:uid="{00000000-0005-0000-0000-0000BA930000}"/>
    <cellStyle name="Total 2 13 2 3 4 3" xfId="28164" xr:uid="{00000000-0005-0000-0000-0000BB930000}"/>
    <cellStyle name="Total 2 13 2 3 4 4" xfId="41077" xr:uid="{00000000-0005-0000-0000-0000BC930000}"/>
    <cellStyle name="Total 2 13 2 3 4 5" xfId="49169" xr:uid="{00000000-0005-0000-0000-0000BD930000}"/>
    <cellStyle name="Total 2 13 2 3 5" xfId="11016" xr:uid="{00000000-0005-0000-0000-0000BE930000}"/>
    <cellStyle name="Total 2 13 2 3 5 2" xfId="33885" xr:uid="{00000000-0005-0000-0000-0000BF930000}"/>
    <cellStyle name="Total 2 13 2 3 6" xfId="14505" xr:uid="{00000000-0005-0000-0000-0000C0930000}"/>
    <cellStyle name="Total 2 13 2 3 7" xfId="36212" xr:uid="{00000000-0005-0000-0000-0000C1930000}"/>
    <cellStyle name="Total 2 13 2 3 8" xfId="44304" xr:uid="{00000000-0005-0000-0000-0000C2930000}"/>
    <cellStyle name="Total 2 13 2 4" xfId="1963" xr:uid="{00000000-0005-0000-0000-0000C3930000}"/>
    <cellStyle name="Total 2 13 2 4 2" xfId="3358" xr:uid="{00000000-0005-0000-0000-0000C4930000}"/>
    <cellStyle name="Total 2 13 2 4 2 2" xfId="6553" xr:uid="{00000000-0005-0000-0000-0000C5930000}"/>
    <cellStyle name="Total 2 13 2 4 2 2 2" xfId="19461" xr:uid="{00000000-0005-0000-0000-0000C6930000}"/>
    <cellStyle name="Total 2 13 2 4 2 2 2 2" xfId="31568" xr:uid="{00000000-0005-0000-0000-0000C7930000}"/>
    <cellStyle name="Total 2 13 2 4 2 2 3" xfId="25847" xr:uid="{00000000-0005-0000-0000-0000C8930000}"/>
    <cellStyle name="Total 2 13 2 4 2 2 4" xfId="42710" xr:uid="{00000000-0005-0000-0000-0000C9930000}"/>
    <cellStyle name="Total 2 13 2 4 2 2 5" xfId="50802" xr:uid="{00000000-0005-0000-0000-0000CA930000}"/>
    <cellStyle name="Total 2 13 2 4 2 3" xfId="9754" xr:uid="{00000000-0005-0000-0000-0000CB930000}"/>
    <cellStyle name="Total 2 13 2 4 2 3 2" xfId="22655" xr:uid="{00000000-0005-0000-0000-0000CC930000}"/>
    <cellStyle name="Total 2 13 2 4 2 3 3" xfId="29041" xr:uid="{00000000-0005-0000-0000-0000CD930000}"/>
    <cellStyle name="Total 2 13 2 4 2 4" xfId="12792" xr:uid="{00000000-0005-0000-0000-0000CE930000}"/>
    <cellStyle name="Total 2 13 2 4 2 4 2" xfId="34762" xr:uid="{00000000-0005-0000-0000-0000CF930000}"/>
    <cellStyle name="Total 2 13 2 4 2 5" xfId="15103" xr:uid="{00000000-0005-0000-0000-0000D0930000}"/>
    <cellStyle name="Total 2 13 2 4 2 6" xfId="39180" xr:uid="{00000000-0005-0000-0000-0000D1930000}"/>
    <cellStyle name="Total 2 13 2 4 2 7" xfId="47272" xr:uid="{00000000-0005-0000-0000-0000D2930000}"/>
    <cellStyle name="Total 2 13 2 4 3" xfId="5158" xr:uid="{00000000-0005-0000-0000-0000D3930000}"/>
    <cellStyle name="Total 2 13 2 4 3 2" xfId="18066" xr:uid="{00000000-0005-0000-0000-0000D4930000}"/>
    <cellStyle name="Total 2 13 2 4 3 2 2" xfId="30632" xr:uid="{00000000-0005-0000-0000-0000D5930000}"/>
    <cellStyle name="Total 2 13 2 4 3 3" xfId="24452" xr:uid="{00000000-0005-0000-0000-0000D6930000}"/>
    <cellStyle name="Total 2 13 2 4 3 4" xfId="40559" xr:uid="{00000000-0005-0000-0000-0000D7930000}"/>
    <cellStyle name="Total 2 13 2 4 3 5" xfId="48651" xr:uid="{00000000-0005-0000-0000-0000D8930000}"/>
    <cellStyle name="Total 2 13 2 4 4" xfId="8359" xr:uid="{00000000-0005-0000-0000-0000D9930000}"/>
    <cellStyle name="Total 2 13 2 4 4 2" xfId="21260" xr:uid="{00000000-0005-0000-0000-0000DA930000}"/>
    <cellStyle name="Total 2 13 2 4 4 3" xfId="27646" xr:uid="{00000000-0005-0000-0000-0000DB930000}"/>
    <cellStyle name="Total 2 13 2 4 5" xfId="10955" xr:uid="{00000000-0005-0000-0000-0000DC930000}"/>
    <cellStyle name="Total 2 13 2 4 5 2" xfId="33367" xr:uid="{00000000-0005-0000-0000-0000DD930000}"/>
    <cellStyle name="Total 2 13 2 4 6" xfId="14167" xr:uid="{00000000-0005-0000-0000-0000DE930000}"/>
    <cellStyle name="Total 2 13 2 4 7" xfId="37719" xr:uid="{00000000-0005-0000-0000-0000DF930000}"/>
    <cellStyle name="Total 2 13 2 4 8" xfId="45811" xr:uid="{00000000-0005-0000-0000-0000E0930000}"/>
    <cellStyle name="Total 2 13 2 5" xfId="972" xr:uid="{00000000-0005-0000-0000-0000E1930000}"/>
    <cellStyle name="Total 2 13 2 5 2" xfId="4167" xr:uid="{00000000-0005-0000-0000-0000E2930000}"/>
    <cellStyle name="Total 2 13 2 5 2 2" xfId="17075" xr:uid="{00000000-0005-0000-0000-0000E3930000}"/>
    <cellStyle name="Total 2 13 2 5 2 2 2" xfId="29988" xr:uid="{00000000-0005-0000-0000-0000E4930000}"/>
    <cellStyle name="Total 2 13 2 5 2 3" xfId="23461" xr:uid="{00000000-0005-0000-0000-0000E5930000}"/>
    <cellStyle name="Total 2 13 2 5 2 4" xfId="41818" xr:uid="{00000000-0005-0000-0000-0000E6930000}"/>
    <cellStyle name="Total 2 13 2 5 2 5" xfId="49910" xr:uid="{00000000-0005-0000-0000-0000E7930000}"/>
    <cellStyle name="Total 2 13 2 5 3" xfId="7368" xr:uid="{00000000-0005-0000-0000-0000E8930000}"/>
    <cellStyle name="Total 2 13 2 5 3 2" xfId="20269" xr:uid="{00000000-0005-0000-0000-0000E9930000}"/>
    <cellStyle name="Total 2 13 2 5 3 3" xfId="26655" xr:uid="{00000000-0005-0000-0000-0000EA930000}"/>
    <cellStyle name="Total 2 13 2 5 4" xfId="12855" xr:uid="{00000000-0005-0000-0000-0000EB930000}"/>
    <cellStyle name="Total 2 13 2 5 4 2" xfId="32376" xr:uid="{00000000-0005-0000-0000-0000EC930000}"/>
    <cellStyle name="Total 2 13 2 5 5" xfId="13523" xr:uid="{00000000-0005-0000-0000-0000ED930000}"/>
    <cellStyle name="Total 2 13 2 5 6" xfId="36728" xr:uid="{00000000-0005-0000-0000-0000EE930000}"/>
    <cellStyle name="Total 2 13 2 5 7" xfId="44820" xr:uid="{00000000-0005-0000-0000-0000EF930000}"/>
    <cellStyle name="Total 2 13 2 6" xfId="2985" xr:uid="{00000000-0005-0000-0000-0000F0930000}"/>
    <cellStyle name="Total 2 13 2 6 2" xfId="6180" xr:uid="{00000000-0005-0000-0000-0000F1930000}"/>
    <cellStyle name="Total 2 13 2 6 2 2" xfId="19088" xr:uid="{00000000-0005-0000-0000-0000F2930000}"/>
    <cellStyle name="Total 2 13 2 6 2 2 2" xfId="31299" xr:uid="{00000000-0005-0000-0000-0000F3930000}"/>
    <cellStyle name="Total 2 13 2 6 2 3" xfId="25474" xr:uid="{00000000-0005-0000-0000-0000F4930000}"/>
    <cellStyle name="Total 2 13 2 6 3" xfId="9381" xr:uid="{00000000-0005-0000-0000-0000F5930000}"/>
    <cellStyle name="Total 2 13 2 6 3 2" xfId="22282" xr:uid="{00000000-0005-0000-0000-0000F6930000}"/>
    <cellStyle name="Total 2 13 2 6 3 3" xfId="28668" xr:uid="{00000000-0005-0000-0000-0000F7930000}"/>
    <cellStyle name="Total 2 13 2 6 4" xfId="10897" xr:uid="{00000000-0005-0000-0000-0000F8930000}"/>
    <cellStyle name="Total 2 13 2 6 4 2" xfId="34389" xr:uid="{00000000-0005-0000-0000-0000F9930000}"/>
    <cellStyle name="Total 2 13 2 6 5" xfId="14834" xr:uid="{00000000-0005-0000-0000-0000FA930000}"/>
    <cellStyle name="Total 2 13 2 6 6" xfId="38746" xr:uid="{00000000-0005-0000-0000-0000FB930000}"/>
    <cellStyle name="Total 2 13 2 6 7" xfId="46838" xr:uid="{00000000-0005-0000-0000-0000FC930000}"/>
    <cellStyle name="Total 2 13 2 7" xfId="601" xr:uid="{00000000-0005-0000-0000-0000FD930000}"/>
    <cellStyle name="Total 2 13 2 7 2" xfId="15626" xr:uid="{00000000-0005-0000-0000-0000FE930000}"/>
    <cellStyle name="Total 2 13 2 7 2 2" xfId="29479" xr:uid="{00000000-0005-0000-0000-0000FF930000}"/>
    <cellStyle name="Total 2 13 2 7 3" xfId="15853" xr:uid="{00000000-0005-0000-0000-000000940000}"/>
    <cellStyle name="Total 2 13 2 7 4" xfId="39568" xr:uid="{00000000-0005-0000-0000-000001940000}"/>
    <cellStyle name="Total 2 13 2 7 5" xfId="47660" xr:uid="{00000000-0005-0000-0000-000002940000}"/>
    <cellStyle name="Total 2 13 2 8" xfId="3796" xr:uid="{00000000-0005-0000-0000-000003940000}"/>
    <cellStyle name="Total 2 13 2 8 2" xfId="16704" xr:uid="{00000000-0005-0000-0000-000004940000}"/>
    <cellStyle name="Total 2 13 2 8 2 2" xfId="29740" xr:uid="{00000000-0005-0000-0000-000005940000}"/>
    <cellStyle name="Total 2 13 2 8 3" xfId="23090" xr:uid="{00000000-0005-0000-0000-000006940000}"/>
    <cellStyle name="Total 2 13 2 9" xfId="6997" xr:uid="{00000000-0005-0000-0000-000007940000}"/>
    <cellStyle name="Total 2 13 2 9 2" xfId="19898" xr:uid="{00000000-0005-0000-0000-000008940000}"/>
    <cellStyle name="Total 2 13 2 9 3" xfId="26284" xr:uid="{00000000-0005-0000-0000-000009940000}"/>
    <cellStyle name="Total 2 13 3" xfId="1134" xr:uid="{00000000-0005-0000-0000-00000A940000}"/>
    <cellStyle name="Total 2 13 3 10" xfId="35377" xr:uid="{00000000-0005-0000-0000-00000B940000}"/>
    <cellStyle name="Total 2 13 3 11" xfId="43469" xr:uid="{00000000-0005-0000-0000-00000C940000}"/>
    <cellStyle name="Total 2 13 3 2" xfId="1634" xr:uid="{00000000-0005-0000-0000-00000D940000}"/>
    <cellStyle name="Total 2 13 3 2 2" xfId="3292" xr:uid="{00000000-0005-0000-0000-00000E940000}"/>
    <cellStyle name="Total 2 13 3 2 2 2" xfId="6487" xr:uid="{00000000-0005-0000-0000-00000F940000}"/>
    <cellStyle name="Total 2 13 3 2 2 2 2" xfId="19395" xr:uid="{00000000-0005-0000-0000-000010940000}"/>
    <cellStyle name="Total 2 13 3 2 2 2 2 2" xfId="31502" xr:uid="{00000000-0005-0000-0000-000011940000}"/>
    <cellStyle name="Total 2 13 3 2 2 2 3" xfId="25781" xr:uid="{00000000-0005-0000-0000-000012940000}"/>
    <cellStyle name="Total 2 13 3 2 2 2 4" xfId="42640" xr:uid="{00000000-0005-0000-0000-000013940000}"/>
    <cellStyle name="Total 2 13 3 2 2 2 5" xfId="50732" xr:uid="{00000000-0005-0000-0000-000014940000}"/>
    <cellStyle name="Total 2 13 3 2 2 3" xfId="9688" xr:uid="{00000000-0005-0000-0000-000015940000}"/>
    <cellStyle name="Total 2 13 3 2 2 3 2" xfId="22589" xr:uid="{00000000-0005-0000-0000-000016940000}"/>
    <cellStyle name="Total 2 13 3 2 2 3 3" xfId="28975" xr:uid="{00000000-0005-0000-0000-000017940000}"/>
    <cellStyle name="Total 2 13 3 2 2 4" xfId="12201" xr:uid="{00000000-0005-0000-0000-000018940000}"/>
    <cellStyle name="Total 2 13 3 2 2 4 2" xfId="34696" xr:uid="{00000000-0005-0000-0000-000019940000}"/>
    <cellStyle name="Total 2 13 3 2 2 5" xfId="15037" xr:uid="{00000000-0005-0000-0000-00001A940000}"/>
    <cellStyle name="Total 2 13 3 2 2 6" xfId="37390" xr:uid="{00000000-0005-0000-0000-00001B940000}"/>
    <cellStyle name="Total 2 13 3 2 2 7" xfId="45482" xr:uid="{00000000-0005-0000-0000-00001C940000}"/>
    <cellStyle name="Total 2 13 3 2 3" xfId="4829" xr:uid="{00000000-0005-0000-0000-00001D940000}"/>
    <cellStyle name="Total 2 13 3 2 3 2" xfId="17737" xr:uid="{00000000-0005-0000-0000-00001E940000}"/>
    <cellStyle name="Total 2 13 3 2 3 2 2" xfId="30418" xr:uid="{00000000-0005-0000-0000-00001F940000}"/>
    <cellStyle name="Total 2 13 3 2 3 3" xfId="24123" xr:uid="{00000000-0005-0000-0000-000020940000}"/>
    <cellStyle name="Total 2 13 3 2 3 4" xfId="39173" xr:uid="{00000000-0005-0000-0000-000021940000}"/>
    <cellStyle name="Total 2 13 3 2 3 5" xfId="47265" xr:uid="{00000000-0005-0000-0000-000022940000}"/>
    <cellStyle name="Total 2 13 3 2 4" xfId="8030" xr:uid="{00000000-0005-0000-0000-000023940000}"/>
    <cellStyle name="Total 2 13 3 2 4 2" xfId="20931" xr:uid="{00000000-0005-0000-0000-000024940000}"/>
    <cellStyle name="Total 2 13 3 2 4 3" xfId="27317" xr:uid="{00000000-0005-0000-0000-000025940000}"/>
    <cellStyle name="Total 2 13 3 2 4 4" xfId="40230" xr:uid="{00000000-0005-0000-0000-000026940000}"/>
    <cellStyle name="Total 2 13 3 2 4 5" xfId="48322" xr:uid="{00000000-0005-0000-0000-000027940000}"/>
    <cellStyle name="Total 2 13 3 2 5" xfId="10338" xr:uid="{00000000-0005-0000-0000-000028940000}"/>
    <cellStyle name="Total 2 13 3 2 5 2" xfId="33038" xr:uid="{00000000-0005-0000-0000-000029940000}"/>
    <cellStyle name="Total 2 13 3 2 6" xfId="13953" xr:uid="{00000000-0005-0000-0000-00002A940000}"/>
    <cellStyle name="Total 2 13 3 2 7" xfId="35877" xr:uid="{00000000-0005-0000-0000-00002B940000}"/>
    <cellStyle name="Total 2 13 3 2 8" xfId="43969" xr:uid="{00000000-0005-0000-0000-00002C940000}"/>
    <cellStyle name="Total 2 13 3 3" xfId="2643" xr:uid="{00000000-0005-0000-0000-00002D940000}"/>
    <cellStyle name="Total 2 13 3 3 2" xfId="3572" xr:uid="{00000000-0005-0000-0000-00002E940000}"/>
    <cellStyle name="Total 2 13 3 3 2 2" xfId="6767" xr:uid="{00000000-0005-0000-0000-00002F940000}"/>
    <cellStyle name="Total 2 13 3 3 2 2 2" xfId="19675" xr:uid="{00000000-0005-0000-0000-000030940000}"/>
    <cellStyle name="Total 2 13 3 3 2 2 2 2" xfId="31782" xr:uid="{00000000-0005-0000-0000-000031940000}"/>
    <cellStyle name="Total 2 13 3 3 2 2 3" xfId="26061" xr:uid="{00000000-0005-0000-0000-000032940000}"/>
    <cellStyle name="Total 2 13 3 3 2 2 4" xfId="43012" xr:uid="{00000000-0005-0000-0000-000033940000}"/>
    <cellStyle name="Total 2 13 3 3 2 2 5" xfId="51104" xr:uid="{00000000-0005-0000-0000-000034940000}"/>
    <cellStyle name="Total 2 13 3 3 2 3" xfId="9968" xr:uid="{00000000-0005-0000-0000-000035940000}"/>
    <cellStyle name="Total 2 13 3 3 2 3 2" xfId="22869" xr:uid="{00000000-0005-0000-0000-000036940000}"/>
    <cellStyle name="Total 2 13 3 3 2 3 3" xfId="29255" xr:uid="{00000000-0005-0000-0000-000037940000}"/>
    <cellStyle name="Total 2 13 3 3 2 4" xfId="398" xr:uid="{00000000-0005-0000-0000-000038940000}"/>
    <cellStyle name="Total 2 13 3 3 2 4 2" xfId="34976" xr:uid="{00000000-0005-0000-0000-000039940000}"/>
    <cellStyle name="Total 2 13 3 3 2 5" xfId="15317" xr:uid="{00000000-0005-0000-0000-00003A940000}"/>
    <cellStyle name="Total 2 13 3 3 2 6" xfId="38399" xr:uid="{00000000-0005-0000-0000-00003B940000}"/>
    <cellStyle name="Total 2 13 3 3 2 7" xfId="46491" xr:uid="{00000000-0005-0000-0000-00003C940000}"/>
    <cellStyle name="Total 2 13 3 3 3" xfId="5838" xr:uid="{00000000-0005-0000-0000-00003D940000}"/>
    <cellStyle name="Total 2 13 3 3 3 2" xfId="18746" xr:uid="{00000000-0005-0000-0000-00003E940000}"/>
    <cellStyle name="Total 2 13 3 3 3 2 2" xfId="31075" xr:uid="{00000000-0005-0000-0000-00003F940000}"/>
    <cellStyle name="Total 2 13 3 3 3 3" xfId="25132" xr:uid="{00000000-0005-0000-0000-000040940000}"/>
    <cellStyle name="Total 2 13 3 3 3 4" xfId="39329" xr:uid="{00000000-0005-0000-0000-000041940000}"/>
    <cellStyle name="Total 2 13 3 3 3 5" xfId="47421" xr:uid="{00000000-0005-0000-0000-000042940000}"/>
    <cellStyle name="Total 2 13 3 3 4" xfId="9039" xr:uid="{00000000-0005-0000-0000-000043940000}"/>
    <cellStyle name="Total 2 13 3 3 4 2" xfId="21940" xr:uid="{00000000-0005-0000-0000-000044940000}"/>
    <cellStyle name="Total 2 13 3 3 4 3" xfId="28326" xr:uid="{00000000-0005-0000-0000-000045940000}"/>
    <cellStyle name="Total 2 13 3 3 4 4" xfId="41239" xr:uid="{00000000-0005-0000-0000-000046940000}"/>
    <cellStyle name="Total 2 13 3 3 4 5" xfId="49331" xr:uid="{00000000-0005-0000-0000-000047940000}"/>
    <cellStyle name="Total 2 13 3 3 5" xfId="12068" xr:uid="{00000000-0005-0000-0000-000048940000}"/>
    <cellStyle name="Total 2 13 3 3 5 2" xfId="34047" xr:uid="{00000000-0005-0000-0000-000049940000}"/>
    <cellStyle name="Total 2 13 3 3 6" xfId="14610" xr:uid="{00000000-0005-0000-0000-00004A940000}"/>
    <cellStyle name="Total 2 13 3 3 7" xfId="36374" xr:uid="{00000000-0005-0000-0000-00004B940000}"/>
    <cellStyle name="Total 2 13 3 3 8" xfId="44466" xr:uid="{00000000-0005-0000-0000-00004C940000}"/>
    <cellStyle name="Total 2 13 3 4" xfId="1886" xr:uid="{00000000-0005-0000-0000-00004D940000}"/>
    <cellStyle name="Total 2 13 3 4 2" xfId="3337" xr:uid="{00000000-0005-0000-0000-00004E940000}"/>
    <cellStyle name="Total 2 13 3 4 2 2" xfId="6532" xr:uid="{00000000-0005-0000-0000-00004F940000}"/>
    <cellStyle name="Total 2 13 3 4 2 2 2" xfId="19440" xr:uid="{00000000-0005-0000-0000-000050940000}"/>
    <cellStyle name="Total 2 13 3 4 2 2 2 2" xfId="31547" xr:uid="{00000000-0005-0000-0000-000051940000}"/>
    <cellStyle name="Total 2 13 3 4 2 2 3" xfId="25826" xr:uid="{00000000-0005-0000-0000-000052940000}"/>
    <cellStyle name="Total 2 13 3 4 2 2 4" xfId="42694" xr:uid="{00000000-0005-0000-0000-000053940000}"/>
    <cellStyle name="Total 2 13 3 4 2 2 5" xfId="50786" xr:uid="{00000000-0005-0000-0000-000054940000}"/>
    <cellStyle name="Total 2 13 3 4 2 3" xfId="9733" xr:uid="{00000000-0005-0000-0000-000055940000}"/>
    <cellStyle name="Total 2 13 3 4 2 3 2" xfId="22634" xr:uid="{00000000-0005-0000-0000-000056940000}"/>
    <cellStyle name="Total 2 13 3 4 2 3 3" xfId="29020" xr:uid="{00000000-0005-0000-0000-000057940000}"/>
    <cellStyle name="Total 2 13 3 4 2 4" xfId="10492" xr:uid="{00000000-0005-0000-0000-000058940000}"/>
    <cellStyle name="Total 2 13 3 4 2 4 2" xfId="34741" xr:uid="{00000000-0005-0000-0000-000059940000}"/>
    <cellStyle name="Total 2 13 3 4 2 5" xfId="15082" xr:uid="{00000000-0005-0000-0000-00005A940000}"/>
    <cellStyle name="Total 2 13 3 4 2 6" xfId="39146" xr:uid="{00000000-0005-0000-0000-00005B940000}"/>
    <cellStyle name="Total 2 13 3 4 2 7" xfId="47238" xr:uid="{00000000-0005-0000-0000-00005C940000}"/>
    <cellStyle name="Total 2 13 3 4 3" xfId="5081" xr:uid="{00000000-0005-0000-0000-00005D940000}"/>
    <cellStyle name="Total 2 13 3 4 3 2" xfId="17989" xr:uid="{00000000-0005-0000-0000-00005E940000}"/>
    <cellStyle name="Total 2 13 3 4 3 2 2" xfId="30575" xr:uid="{00000000-0005-0000-0000-00005F940000}"/>
    <cellStyle name="Total 2 13 3 4 3 3" xfId="24375" xr:uid="{00000000-0005-0000-0000-000060940000}"/>
    <cellStyle name="Total 2 13 3 4 3 4" xfId="40482" xr:uid="{00000000-0005-0000-0000-000061940000}"/>
    <cellStyle name="Total 2 13 3 4 3 5" xfId="48574" xr:uid="{00000000-0005-0000-0000-000062940000}"/>
    <cellStyle name="Total 2 13 3 4 4" xfId="8282" xr:uid="{00000000-0005-0000-0000-000063940000}"/>
    <cellStyle name="Total 2 13 3 4 4 2" xfId="21183" xr:uid="{00000000-0005-0000-0000-000064940000}"/>
    <cellStyle name="Total 2 13 3 4 4 3" xfId="27569" xr:uid="{00000000-0005-0000-0000-000065940000}"/>
    <cellStyle name="Total 2 13 3 4 5" xfId="11852" xr:uid="{00000000-0005-0000-0000-000066940000}"/>
    <cellStyle name="Total 2 13 3 4 5 2" xfId="33290" xr:uid="{00000000-0005-0000-0000-000067940000}"/>
    <cellStyle name="Total 2 13 3 4 6" xfId="14110" xr:uid="{00000000-0005-0000-0000-000068940000}"/>
    <cellStyle name="Total 2 13 3 4 7" xfId="37642" xr:uid="{00000000-0005-0000-0000-000069940000}"/>
    <cellStyle name="Total 2 13 3 4 8" xfId="45734" xr:uid="{00000000-0005-0000-0000-00006A940000}"/>
    <cellStyle name="Total 2 13 3 5" xfId="3147" xr:uid="{00000000-0005-0000-0000-00006B940000}"/>
    <cellStyle name="Total 2 13 3 5 2" xfId="6342" xr:uid="{00000000-0005-0000-0000-00006C940000}"/>
    <cellStyle name="Total 2 13 3 5 2 2" xfId="19250" xr:uid="{00000000-0005-0000-0000-00006D940000}"/>
    <cellStyle name="Total 2 13 3 5 2 2 2" xfId="31404" xr:uid="{00000000-0005-0000-0000-00006E940000}"/>
    <cellStyle name="Total 2 13 3 5 2 3" xfId="25636" xr:uid="{00000000-0005-0000-0000-00006F940000}"/>
    <cellStyle name="Total 2 13 3 5 2 4" xfId="41480" xr:uid="{00000000-0005-0000-0000-000070940000}"/>
    <cellStyle name="Total 2 13 3 5 2 5" xfId="49572" xr:uid="{00000000-0005-0000-0000-000071940000}"/>
    <cellStyle name="Total 2 13 3 5 3" xfId="9543" xr:uid="{00000000-0005-0000-0000-000072940000}"/>
    <cellStyle name="Total 2 13 3 5 3 2" xfId="22444" xr:uid="{00000000-0005-0000-0000-000073940000}"/>
    <cellStyle name="Total 2 13 3 5 3 3" xfId="28830" xr:uid="{00000000-0005-0000-0000-000074940000}"/>
    <cellStyle name="Total 2 13 3 5 4" xfId="11133" xr:uid="{00000000-0005-0000-0000-000075940000}"/>
    <cellStyle name="Total 2 13 3 5 4 2" xfId="34551" xr:uid="{00000000-0005-0000-0000-000076940000}"/>
    <cellStyle name="Total 2 13 3 5 5" xfId="14939" xr:uid="{00000000-0005-0000-0000-000077940000}"/>
    <cellStyle name="Total 2 13 3 5 6" xfId="36890" xr:uid="{00000000-0005-0000-0000-000078940000}"/>
    <cellStyle name="Total 2 13 3 5 7" xfId="44982" xr:uid="{00000000-0005-0000-0000-000079940000}"/>
    <cellStyle name="Total 2 13 3 6" xfId="4329" xr:uid="{00000000-0005-0000-0000-00007A940000}"/>
    <cellStyle name="Total 2 13 3 6 2" xfId="17237" xr:uid="{00000000-0005-0000-0000-00007B940000}"/>
    <cellStyle name="Total 2 13 3 6 2 2" xfId="30093" xr:uid="{00000000-0005-0000-0000-00007C940000}"/>
    <cellStyle name="Total 2 13 3 6 3" xfId="23623" xr:uid="{00000000-0005-0000-0000-00007D940000}"/>
    <cellStyle name="Total 2 13 3 6 4" xfId="38908" xr:uid="{00000000-0005-0000-0000-00007E940000}"/>
    <cellStyle name="Total 2 13 3 6 5" xfId="47000" xr:uid="{00000000-0005-0000-0000-00007F940000}"/>
    <cellStyle name="Total 2 13 3 7" xfId="7530" xr:uid="{00000000-0005-0000-0000-000080940000}"/>
    <cellStyle name="Total 2 13 3 7 2" xfId="20431" xr:uid="{00000000-0005-0000-0000-000081940000}"/>
    <cellStyle name="Total 2 13 3 7 3" xfId="26817" xr:uid="{00000000-0005-0000-0000-000082940000}"/>
    <cellStyle name="Total 2 13 3 7 4" xfId="39730" xr:uid="{00000000-0005-0000-0000-000083940000}"/>
    <cellStyle name="Total 2 13 3 7 5" xfId="47822" xr:uid="{00000000-0005-0000-0000-000084940000}"/>
    <cellStyle name="Total 2 13 3 8" xfId="13125" xr:uid="{00000000-0005-0000-0000-000085940000}"/>
    <cellStyle name="Total 2 13 3 8 2" xfId="32538" xr:uid="{00000000-0005-0000-0000-000086940000}"/>
    <cellStyle name="Total 2 13 3 9" xfId="13628" xr:uid="{00000000-0005-0000-0000-000087940000}"/>
    <cellStyle name="Total 2 13 4" xfId="1306" xr:uid="{00000000-0005-0000-0000-000088940000}"/>
    <cellStyle name="Total 2 13 4 2" xfId="3339" xr:uid="{00000000-0005-0000-0000-000089940000}"/>
    <cellStyle name="Total 2 13 4 2 2" xfId="6534" xr:uid="{00000000-0005-0000-0000-00008A940000}"/>
    <cellStyle name="Total 2 13 4 2 2 2" xfId="19442" xr:uid="{00000000-0005-0000-0000-00008B940000}"/>
    <cellStyle name="Total 2 13 4 2 2 2 2" xfId="31549" xr:uid="{00000000-0005-0000-0000-00008C940000}"/>
    <cellStyle name="Total 2 13 4 2 2 3" xfId="25828" xr:uid="{00000000-0005-0000-0000-00008D940000}"/>
    <cellStyle name="Total 2 13 4 2 2 4" xfId="42570" xr:uid="{00000000-0005-0000-0000-00008E940000}"/>
    <cellStyle name="Total 2 13 4 2 2 5" xfId="50662" xr:uid="{00000000-0005-0000-0000-00008F940000}"/>
    <cellStyle name="Total 2 13 4 2 3" xfId="9735" xr:uid="{00000000-0005-0000-0000-000090940000}"/>
    <cellStyle name="Total 2 13 4 2 3 2" xfId="22636" xr:uid="{00000000-0005-0000-0000-000091940000}"/>
    <cellStyle name="Total 2 13 4 2 3 3" xfId="29022" xr:uid="{00000000-0005-0000-0000-000092940000}"/>
    <cellStyle name="Total 2 13 4 2 4" xfId="11980" xr:uid="{00000000-0005-0000-0000-000093940000}"/>
    <cellStyle name="Total 2 13 4 2 4 2" xfId="34743" xr:uid="{00000000-0005-0000-0000-000094940000}"/>
    <cellStyle name="Total 2 13 4 2 5" xfId="15084" xr:uid="{00000000-0005-0000-0000-000095940000}"/>
    <cellStyle name="Total 2 13 4 2 6" xfId="37062" xr:uid="{00000000-0005-0000-0000-000096940000}"/>
    <cellStyle name="Total 2 13 4 2 7" xfId="45154" xr:uid="{00000000-0005-0000-0000-000097940000}"/>
    <cellStyle name="Total 2 13 4 3" xfId="4501" xr:uid="{00000000-0005-0000-0000-000098940000}"/>
    <cellStyle name="Total 2 13 4 3 2" xfId="17409" xr:uid="{00000000-0005-0000-0000-000099940000}"/>
    <cellStyle name="Total 2 13 4 3 2 2" xfId="30204" xr:uid="{00000000-0005-0000-0000-00009A940000}"/>
    <cellStyle name="Total 2 13 4 3 3" xfId="23795" xr:uid="{00000000-0005-0000-0000-00009B940000}"/>
    <cellStyle name="Total 2 13 4 3 4" xfId="39110" xr:uid="{00000000-0005-0000-0000-00009C940000}"/>
    <cellStyle name="Total 2 13 4 3 5" xfId="47202" xr:uid="{00000000-0005-0000-0000-00009D940000}"/>
    <cellStyle name="Total 2 13 4 4" xfId="7702" xr:uid="{00000000-0005-0000-0000-00009E940000}"/>
    <cellStyle name="Total 2 13 4 4 2" xfId="20603" xr:uid="{00000000-0005-0000-0000-00009F940000}"/>
    <cellStyle name="Total 2 13 4 4 3" xfId="26989" xr:uid="{00000000-0005-0000-0000-0000A0940000}"/>
    <cellStyle name="Total 2 13 4 4 4" xfId="39902" xr:uid="{00000000-0005-0000-0000-0000A1940000}"/>
    <cellStyle name="Total 2 13 4 4 5" xfId="47994" xr:uid="{00000000-0005-0000-0000-0000A2940000}"/>
    <cellStyle name="Total 2 13 4 5" xfId="11210" xr:uid="{00000000-0005-0000-0000-0000A3940000}"/>
    <cellStyle name="Total 2 13 4 5 2" xfId="32710" xr:uid="{00000000-0005-0000-0000-0000A4940000}"/>
    <cellStyle name="Total 2 13 4 6" xfId="13739" xr:uid="{00000000-0005-0000-0000-0000A5940000}"/>
    <cellStyle name="Total 2 13 4 7" xfId="35549" xr:uid="{00000000-0005-0000-0000-0000A6940000}"/>
    <cellStyle name="Total 2 13 4 8" xfId="43641" xr:uid="{00000000-0005-0000-0000-0000A7940000}"/>
    <cellStyle name="Total 2 13 5" xfId="2315" xr:uid="{00000000-0005-0000-0000-0000A8940000}"/>
    <cellStyle name="Total 2 13 5 2" xfId="3502" xr:uid="{00000000-0005-0000-0000-0000A9940000}"/>
    <cellStyle name="Total 2 13 5 2 2" xfId="6697" xr:uid="{00000000-0005-0000-0000-0000AA940000}"/>
    <cellStyle name="Total 2 13 5 2 2 2" xfId="19605" xr:uid="{00000000-0005-0000-0000-0000AB940000}"/>
    <cellStyle name="Total 2 13 5 2 2 2 2" xfId="31712" xr:uid="{00000000-0005-0000-0000-0000AC940000}"/>
    <cellStyle name="Total 2 13 5 2 2 3" xfId="25991" xr:uid="{00000000-0005-0000-0000-0000AD940000}"/>
    <cellStyle name="Total 2 13 5 2 2 4" xfId="42798" xr:uid="{00000000-0005-0000-0000-0000AE940000}"/>
    <cellStyle name="Total 2 13 5 2 2 5" xfId="50890" xr:uid="{00000000-0005-0000-0000-0000AF940000}"/>
    <cellStyle name="Total 2 13 5 2 3" xfId="9898" xr:uid="{00000000-0005-0000-0000-0000B0940000}"/>
    <cellStyle name="Total 2 13 5 2 3 2" xfId="22799" xr:uid="{00000000-0005-0000-0000-0000B1940000}"/>
    <cellStyle name="Total 2 13 5 2 3 3" xfId="29185" xr:uid="{00000000-0005-0000-0000-0000B2940000}"/>
    <cellStyle name="Total 2 13 5 2 4" xfId="11357" xr:uid="{00000000-0005-0000-0000-0000B3940000}"/>
    <cellStyle name="Total 2 13 5 2 4 2" xfId="34906" xr:uid="{00000000-0005-0000-0000-0000B4940000}"/>
    <cellStyle name="Total 2 13 5 2 5" xfId="15247" xr:uid="{00000000-0005-0000-0000-0000B5940000}"/>
    <cellStyle name="Total 2 13 5 2 6" xfId="38071" xr:uid="{00000000-0005-0000-0000-0000B6940000}"/>
    <cellStyle name="Total 2 13 5 2 7" xfId="46163" xr:uid="{00000000-0005-0000-0000-0000B7940000}"/>
    <cellStyle name="Total 2 13 5 3" xfId="5510" xr:uid="{00000000-0005-0000-0000-0000B8940000}"/>
    <cellStyle name="Total 2 13 5 3 2" xfId="18418" xr:uid="{00000000-0005-0000-0000-0000B9940000}"/>
    <cellStyle name="Total 2 13 5 3 2 2" xfId="30861" xr:uid="{00000000-0005-0000-0000-0000BA940000}"/>
    <cellStyle name="Total 2 13 5 3 3" xfId="24804" xr:uid="{00000000-0005-0000-0000-0000BB940000}"/>
    <cellStyle name="Total 2 13 5 3 4" xfId="39259" xr:uid="{00000000-0005-0000-0000-0000BC940000}"/>
    <cellStyle name="Total 2 13 5 3 5" xfId="47351" xr:uid="{00000000-0005-0000-0000-0000BD940000}"/>
    <cellStyle name="Total 2 13 5 4" xfId="8711" xr:uid="{00000000-0005-0000-0000-0000BE940000}"/>
    <cellStyle name="Total 2 13 5 4 2" xfId="21612" xr:uid="{00000000-0005-0000-0000-0000BF940000}"/>
    <cellStyle name="Total 2 13 5 4 3" xfId="27998" xr:uid="{00000000-0005-0000-0000-0000C0940000}"/>
    <cellStyle name="Total 2 13 5 4 4" xfId="40911" xr:uid="{00000000-0005-0000-0000-0000C1940000}"/>
    <cellStyle name="Total 2 13 5 4 5" xfId="49003" xr:uid="{00000000-0005-0000-0000-0000C2940000}"/>
    <cellStyle name="Total 2 13 5 5" xfId="12211" xr:uid="{00000000-0005-0000-0000-0000C3940000}"/>
    <cellStyle name="Total 2 13 5 5 2" xfId="33719" xr:uid="{00000000-0005-0000-0000-0000C4940000}"/>
    <cellStyle name="Total 2 13 5 6" xfId="14396" xr:uid="{00000000-0005-0000-0000-0000C5940000}"/>
    <cellStyle name="Total 2 13 5 7" xfId="36046" xr:uid="{00000000-0005-0000-0000-0000C6940000}"/>
    <cellStyle name="Total 2 13 5 8" xfId="44138" xr:uid="{00000000-0005-0000-0000-0000C7940000}"/>
    <cellStyle name="Total 2 13 6" xfId="2069" xr:uid="{00000000-0005-0000-0000-0000C8940000}"/>
    <cellStyle name="Total 2 13 6 2" xfId="3386" xr:uid="{00000000-0005-0000-0000-0000C9940000}"/>
    <cellStyle name="Total 2 13 6 2 2" xfId="6581" xr:uid="{00000000-0005-0000-0000-0000CA940000}"/>
    <cellStyle name="Total 2 13 6 2 2 2" xfId="19489" xr:uid="{00000000-0005-0000-0000-0000CB940000}"/>
    <cellStyle name="Total 2 13 6 2 2 2 2" xfId="31596" xr:uid="{00000000-0005-0000-0000-0000CC940000}"/>
    <cellStyle name="Total 2 13 6 2 2 3" xfId="25875" xr:uid="{00000000-0005-0000-0000-0000CD940000}"/>
    <cellStyle name="Total 2 13 6 2 2 4" xfId="42735" xr:uid="{00000000-0005-0000-0000-0000CE940000}"/>
    <cellStyle name="Total 2 13 6 2 2 5" xfId="50827" xr:uid="{00000000-0005-0000-0000-0000CF940000}"/>
    <cellStyle name="Total 2 13 6 2 3" xfId="9782" xr:uid="{00000000-0005-0000-0000-0000D0940000}"/>
    <cellStyle name="Total 2 13 6 2 3 2" xfId="22683" xr:uid="{00000000-0005-0000-0000-0000D1940000}"/>
    <cellStyle name="Total 2 13 6 2 3 3" xfId="29069" xr:uid="{00000000-0005-0000-0000-0000D2940000}"/>
    <cellStyle name="Total 2 13 6 2 4" xfId="10102" xr:uid="{00000000-0005-0000-0000-0000D3940000}"/>
    <cellStyle name="Total 2 13 6 2 4 2" xfId="34790" xr:uid="{00000000-0005-0000-0000-0000D4940000}"/>
    <cellStyle name="Total 2 13 6 2 5" xfId="15131" xr:uid="{00000000-0005-0000-0000-0000D5940000}"/>
    <cellStyle name="Total 2 13 6 2 6" xfId="39179" xr:uid="{00000000-0005-0000-0000-0000D6940000}"/>
    <cellStyle name="Total 2 13 6 2 7" xfId="47271" xr:uid="{00000000-0005-0000-0000-0000D7940000}"/>
    <cellStyle name="Total 2 13 6 3" xfId="5264" xr:uid="{00000000-0005-0000-0000-0000D8940000}"/>
    <cellStyle name="Total 2 13 6 3 2" xfId="18172" xr:uid="{00000000-0005-0000-0000-0000D9940000}"/>
    <cellStyle name="Total 2 13 6 3 2 2" xfId="30706" xr:uid="{00000000-0005-0000-0000-0000DA940000}"/>
    <cellStyle name="Total 2 13 6 3 3" xfId="24558" xr:uid="{00000000-0005-0000-0000-0000DB940000}"/>
    <cellStyle name="Total 2 13 6 3 4" xfId="40665" xr:uid="{00000000-0005-0000-0000-0000DC940000}"/>
    <cellStyle name="Total 2 13 6 3 5" xfId="48757" xr:uid="{00000000-0005-0000-0000-0000DD940000}"/>
    <cellStyle name="Total 2 13 6 4" xfId="8465" xr:uid="{00000000-0005-0000-0000-0000DE940000}"/>
    <cellStyle name="Total 2 13 6 4 2" xfId="21366" xr:uid="{00000000-0005-0000-0000-0000DF940000}"/>
    <cellStyle name="Total 2 13 6 4 3" xfId="27752" xr:uid="{00000000-0005-0000-0000-0000E0940000}"/>
    <cellStyle name="Total 2 13 6 5" xfId="10777" xr:uid="{00000000-0005-0000-0000-0000E1940000}"/>
    <cellStyle name="Total 2 13 6 5 2" xfId="33473" xr:uid="{00000000-0005-0000-0000-0000E2940000}"/>
    <cellStyle name="Total 2 13 6 6" xfId="14241" xr:uid="{00000000-0005-0000-0000-0000E3940000}"/>
    <cellStyle name="Total 2 13 6 7" xfId="37825" xr:uid="{00000000-0005-0000-0000-0000E4940000}"/>
    <cellStyle name="Total 2 13 6 8" xfId="45917" xr:uid="{00000000-0005-0000-0000-0000E5940000}"/>
    <cellStyle name="Total 2 13 7" xfId="806" xr:uid="{00000000-0005-0000-0000-0000E6940000}"/>
    <cellStyle name="Total 2 13 7 2" xfId="4001" xr:uid="{00000000-0005-0000-0000-0000E7940000}"/>
    <cellStyle name="Total 2 13 7 2 2" xfId="16909" xr:uid="{00000000-0005-0000-0000-0000E8940000}"/>
    <cellStyle name="Total 2 13 7 2 2 2" xfId="29879" xr:uid="{00000000-0005-0000-0000-0000E9940000}"/>
    <cellStyle name="Total 2 13 7 2 3" xfId="23295" xr:uid="{00000000-0005-0000-0000-0000EA940000}"/>
    <cellStyle name="Total 2 13 7 2 4" xfId="41853" xr:uid="{00000000-0005-0000-0000-0000EB940000}"/>
    <cellStyle name="Total 2 13 7 2 5" xfId="49945" xr:uid="{00000000-0005-0000-0000-0000EC940000}"/>
    <cellStyle name="Total 2 13 7 3" xfId="7202" xr:uid="{00000000-0005-0000-0000-0000ED940000}"/>
    <cellStyle name="Total 2 13 7 3 2" xfId="20103" xr:uid="{00000000-0005-0000-0000-0000EE940000}"/>
    <cellStyle name="Total 2 13 7 3 3" xfId="26489" xr:uid="{00000000-0005-0000-0000-0000EF940000}"/>
    <cellStyle name="Total 2 13 7 4" xfId="12079" xr:uid="{00000000-0005-0000-0000-0000F0940000}"/>
    <cellStyle name="Total 2 13 7 4 2" xfId="32210" xr:uid="{00000000-0005-0000-0000-0000F1940000}"/>
    <cellStyle name="Total 2 13 7 5" xfId="13414" xr:uid="{00000000-0005-0000-0000-0000F2940000}"/>
    <cellStyle name="Total 2 13 7 6" xfId="36562" xr:uid="{00000000-0005-0000-0000-0000F3940000}"/>
    <cellStyle name="Total 2 13 7 7" xfId="44654" xr:uid="{00000000-0005-0000-0000-0000F4940000}"/>
    <cellStyle name="Total 2 13 8" xfId="2819" xr:uid="{00000000-0005-0000-0000-0000F5940000}"/>
    <cellStyle name="Total 2 13 8 2" xfId="6014" xr:uid="{00000000-0005-0000-0000-0000F6940000}"/>
    <cellStyle name="Total 2 13 8 2 2" xfId="18922" xr:uid="{00000000-0005-0000-0000-0000F7940000}"/>
    <cellStyle name="Total 2 13 8 2 2 2" xfId="31190" xr:uid="{00000000-0005-0000-0000-0000F8940000}"/>
    <cellStyle name="Total 2 13 8 2 3" xfId="25308" xr:uid="{00000000-0005-0000-0000-0000F9940000}"/>
    <cellStyle name="Total 2 13 8 3" xfId="9215" xr:uid="{00000000-0005-0000-0000-0000FA940000}"/>
    <cellStyle name="Total 2 13 8 3 2" xfId="22116" xr:uid="{00000000-0005-0000-0000-0000FB940000}"/>
    <cellStyle name="Total 2 13 8 3 3" xfId="28502" xr:uid="{00000000-0005-0000-0000-0000FC940000}"/>
    <cellStyle name="Total 2 13 8 4" xfId="11593" xr:uid="{00000000-0005-0000-0000-0000FD940000}"/>
    <cellStyle name="Total 2 13 8 4 2" xfId="34223" xr:uid="{00000000-0005-0000-0000-0000FE940000}"/>
    <cellStyle name="Total 2 13 8 5" xfId="14725" xr:uid="{00000000-0005-0000-0000-0000FF940000}"/>
    <cellStyle name="Total 2 13 8 6" xfId="38580" xr:uid="{00000000-0005-0000-0000-000000950000}"/>
    <cellStyle name="Total 2 13 8 7" xfId="46672" xr:uid="{00000000-0005-0000-0000-000001950000}"/>
    <cellStyle name="Total 2 13 9" xfId="430" xr:uid="{00000000-0005-0000-0000-000002950000}"/>
    <cellStyle name="Total 2 13 9 2" xfId="15460" xr:uid="{00000000-0005-0000-0000-000003950000}"/>
    <cellStyle name="Total 2 13 9 2 2" xfId="29314" xr:uid="{00000000-0005-0000-0000-000004950000}"/>
    <cellStyle name="Total 2 13 9 3" xfId="16447" xr:uid="{00000000-0005-0000-0000-000005950000}"/>
    <cellStyle name="Total 2 13 9 4" xfId="39402" xr:uid="{00000000-0005-0000-0000-000006950000}"/>
    <cellStyle name="Total 2 13 9 5" xfId="47494" xr:uid="{00000000-0005-0000-0000-000007950000}"/>
    <cellStyle name="Total 2 14" xfId="154" xr:uid="{00000000-0005-0000-0000-000008950000}"/>
    <cellStyle name="Total 2 14 10" xfId="3714" xr:uid="{00000000-0005-0000-0000-000009950000}"/>
    <cellStyle name="Total 2 14 10 2" xfId="16623" xr:uid="{00000000-0005-0000-0000-00000A950000}"/>
    <cellStyle name="Total 2 14 10 2 2" xfId="29689" xr:uid="{00000000-0005-0000-0000-00000B950000}"/>
    <cellStyle name="Total 2 14 10 3" xfId="23009" xr:uid="{00000000-0005-0000-0000-00000C950000}"/>
    <cellStyle name="Total 2 14 11" xfId="6915" xr:uid="{00000000-0005-0000-0000-00000D950000}"/>
    <cellStyle name="Total 2 14 11 2" xfId="19817" xr:uid="{00000000-0005-0000-0000-00000E950000}"/>
    <cellStyle name="Total 2 14 11 3" xfId="26203" xr:uid="{00000000-0005-0000-0000-00000F950000}"/>
    <cellStyle name="Total 2 14 12" xfId="10576" xr:uid="{00000000-0005-0000-0000-000010950000}"/>
    <cellStyle name="Total 2 14 12 2" xfId="31934" xr:uid="{00000000-0005-0000-0000-000011950000}"/>
    <cellStyle name="Total 2 14 13" xfId="13228" xr:uid="{00000000-0005-0000-0000-000012950000}"/>
    <cellStyle name="Total 2 14 14" xfId="35138" xr:uid="{00000000-0005-0000-0000-000013950000}"/>
    <cellStyle name="Total 2 14 15" xfId="43230" xr:uid="{00000000-0005-0000-0000-000014950000}"/>
    <cellStyle name="Total 2 14 2" xfId="299" xr:uid="{00000000-0005-0000-0000-000015950000}"/>
    <cellStyle name="Total 2 14 2 10" xfId="12851" xr:uid="{00000000-0005-0000-0000-000016950000}"/>
    <cellStyle name="Total 2 14 2 10 2" xfId="32104" xr:uid="{00000000-0005-0000-0000-000017950000}"/>
    <cellStyle name="Total 2 14 2 11" xfId="13339" xr:uid="{00000000-0005-0000-0000-000018950000}"/>
    <cellStyle name="Total 2 14 2 12" xfId="35304" xr:uid="{00000000-0005-0000-0000-000019950000}"/>
    <cellStyle name="Total 2 14 2 13" xfId="43396" xr:uid="{00000000-0005-0000-0000-00001A950000}"/>
    <cellStyle name="Total 2 14 2 2" xfId="1561" xr:uid="{00000000-0005-0000-0000-00001B950000}"/>
    <cellStyle name="Total 2 14 2 2 2" xfId="3442" xr:uid="{00000000-0005-0000-0000-00001C950000}"/>
    <cellStyle name="Total 2 14 2 2 2 2" xfId="6637" xr:uid="{00000000-0005-0000-0000-00001D950000}"/>
    <cellStyle name="Total 2 14 2 2 2 2 2" xfId="19545" xr:uid="{00000000-0005-0000-0000-00001E950000}"/>
    <cellStyle name="Total 2 14 2 2 2 2 2 2" xfId="31652" xr:uid="{00000000-0005-0000-0000-00001F950000}"/>
    <cellStyle name="Total 2 14 2 2 2 2 3" xfId="25931" xr:uid="{00000000-0005-0000-0000-000020950000}"/>
    <cellStyle name="Total 2 14 2 2 2 2 4" xfId="42623" xr:uid="{00000000-0005-0000-0000-000021950000}"/>
    <cellStyle name="Total 2 14 2 2 2 2 5" xfId="50715" xr:uid="{00000000-0005-0000-0000-000022950000}"/>
    <cellStyle name="Total 2 14 2 2 2 3" xfId="9838" xr:uid="{00000000-0005-0000-0000-000023950000}"/>
    <cellStyle name="Total 2 14 2 2 2 3 2" xfId="22739" xr:uid="{00000000-0005-0000-0000-000024950000}"/>
    <cellStyle name="Total 2 14 2 2 2 3 3" xfId="29125" xr:uid="{00000000-0005-0000-0000-000025950000}"/>
    <cellStyle name="Total 2 14 2 2 2 4" xfId="11939" xr:uid="{00000000-0005-0000-0000-000026950000}"/>
    <cellStyle name="Total 2 14 2 2 2 4 2" xfId="34846" xr:uid="{00000000-0005-0000-0000-000027950000}"/>
    <cellStyle name="Total 2 14 2 2 2 5" xfId="15187" xr:uid="{00000000-0005-0000-0000-000028950000}"/>
    <cellStyle name="Total 2 14 2 2 2 6" xfId="37317" xr:uid="{00000000-0005-0000-0000-000029950000}"/>
    <cellStyle name="Total 2 14 2 2 2 7" xfId="45409" xr:uid="{00000000-0005-0000-0000-00002A950000}"/>
    <cellStyle name="Total 2 14 2 2 3" xfId="4756" xr:uid="{00000000-0005-0000-0000-00002B950000}"/>
    <cellStyle name="Total 2 14 2 2 3 2" xfId="17664" xr:uid="{00000000-0005-0000-0000-00002C950000}"/>
    <cellStyle name="Total 2 14 2 2 3 2 2" xfId="30373" xr:uid="{00000000-0005-0000-0000-00002D950000}"/>
    <cellStyle name="Total 2 14 2 2 3 3" xfId="24050" xr:uid="{00000000-0005-0000-0000-00002E950000}"/>
    <cellStyle name="Total 2 14 2 2 3 4" xfId="39150" xr:uid="{00000000-0005-0000-0000-00002F950000}"/>
    <cellStyle name="Total 2 14 2 2 3 5" xfId="47242" xr:uid="{00000000-0005-0000-0000-000030950000}"/>
    <cellStyle name="Total 2 14 2 2 4" xfId="7957" xr:uid="{00000000-0005-0000-0000-000031950000}"/>
    <cellStyle name="Total 2 14 2 2 4 2" xfId="20858" xr:uid="{00000000-0005-0000-0000-000032950000}"/>
    <cellStyle name="Total 2 14 2 2 4 3" xfId="27244" xr:uid="{00000000-0005-0000-0000-000033950000}"/>
    <cellStyle name="Total 2 14 2 2 4 4" xfId="40157" xr:uid="{00000000-0005-0000-0000-000034950000}"/>
    <cellStyle name="Total 2 14 2 2 4 5" xfId="48249" xr:uid="{00000000-0005-0000-0000-000035950000}"/>
    <cellStyle name="Total 2 14 2 2 5" xfId="11405" xr:uid="{00000000-0005-0000-0000-000036950000}"/>
    <cellStyle name="Total 2 14 2 2 5 2" xfId="32965" xr:uid="{00000000-0005-0000-0000-000037950000}"/>
    <cellStyle name="Total 2 14 2 2 6" xfId="13908" xr:uid="{00000000-0005-0000-0000-000038950000}"/>
    <cellStyle name="Total 2 14 2 2 7" xfId="35804" xr:uid="{00000000-0005-0000-0000-000039950000}"/>
    <cellStyle name="Total 2 14 2 2 8" xfId="43896" xr:uid="{00000000-0005-0000-0000-00003A950000}"/>
    <cellStyle name="Total 2 14 2 3" xfId="2570" xr:uid="{00000000-0005-0000-0000-00003B950000}"/>
    <cellStyle name="Total 2 14 2 3 2" xfId="3555" xr:uid="{00000000-0005-0000-0000-00003C950000}"/>
    <cellStyle name="Total 2 14 2 3 2 2" xfId="6750" xr:uid="{00000000-0005-0000-0000-00003D950000}"/>
    <cellStyle name="Total 2 14 2 3 2 2 2" xfId="19658" xr:uid="{00000000-0005-0000-0000-00003E950000}"/>
    <cellStyle name="Total 2 14 2 3 2 2 2 2" xfId="31765" xr:uid="{00000000-0005-0000-0000-00003F950000}"/>
    <cellStyle name="Total 2 14 2 3 2 2 3" xfId="26044" xr:uid="{00000000-0005-0000-0000-000040950000}"/>
    <cellStyle name="Total 2 14 2 3 2 2 4" xfId="42967" xr:uid="{00000000-0005-0000-0000-000041950000}"/>
    <cellStyle name="Total 2 14 2 3 2 2 5" xfId="51059" xr:uid="{00000000-0005-0000-0000-000042950000}"/>
    <cellStyle name="Total 2 14 2 3 2 3" xfId="9951" xr:uid="{00000000-0005-0000-0000-000043950000}"/>
    <cellStyle name="Total 2 14 2 3 2 3 2" xfId="22852" xr:uid="{00000000-0005-0000-0000-000044950000}"/>
    <cellStyle name="Total 2 14 2 3 2 3 3" xfId="29238" xr:uid="{00000000-0005-0000-0000-000045950000}"/>
    <cellStyle name="Total 2 14 2 3 2 4" xfId="11064" xr:uid="{00000000-0005-0000-0000-000046950000}"/>
    <cellStyle name="Total 2 14 2 3 2 4 2" xfId="34959" xr:uid="{00000000-0005-0000-0000-000047950000}"/>
    <cellStyle name="Total 2 14 2 3 2 5" xfId="15300" xr:uid="{00000000-0005-0000-0000-000048950000}"/>
    <cellStyle name="Total 2 14 2 3 2 6" xfId="38326" xr:uid="{00000000-0005-0000-0000-000049950000}"/>
    <cellStyle name="Total 2 14 2 3 2 7" xfId="46418" xr:uid="{00000000-0005-0000-0000-00004A950000}"/>
    <cellStyle name="Total 2 14 2 3 3" xfId="5765" xr:uid="{00000000-0005-0000-0000-00004B950000}"/>
    <cellStyle name="Total 2 14 2 3 3 2" xfId="18673" xr:uid="{00000000-0005-0000-0000-00004C950000}"/>
    <cellStyle name="Total 2 14 2 3 3 2 2" xfId="31030" xr:uid="{00000000-0005-0000-0000-00004D950000}"/>
    <cellStyle name="Total 2 14 2 3 3 3" xfId="25059" xr:uid="{00000000-0005-0000-0000-00004E950000}"/>
    <cellStyle name="Total 2 14 2 3 3 4" xfId="39312" xr:uid="{00000000-0005-0000-0000-00004F950000}"/>
    <cellStyle name="Total 2 14 2 3 3 5" xfId="47404" xr:uid="{00000000-0005-0000-0000-000050950000}"/>
    <cellStyle name="Total 2 14 2 3 4" xfId="8966" xr:uid="{00000000-0005-0000-0000-000051950000}"/>
    <cellStyle name="Total 2 14 2 3 4 2" xfId="21867" xr:uid="{00000000-0005-0000-0000-000052950000}"/>
    <cellStyle name="Total 2 14 2 3 4 3" xfId="28253" xr:uid="{00000000-0005-0000-0000-000053950000}"/>
    <cellStyle name="Total 2 14 2 3 4 4" xfId="41166" xr:uid="{00000000-0005-0000-0000-000054950000}"/>
    <cellStyle name="Total 2 14 2 3 4 5" xfId="49258" xr:uid="{00000000-0005-0000-0000-000055950000}"/>
    <cellStyle name="Total 2 14 2 3 5" xfId="11262" xr:uid="{00000000-0005-0000-0000-000056950000}"/>
    <cellStyle name="Total 2 14 2 3 5 2" xfId="33974" xr:uid="{00000000-0005-0000-0000-000057950000}"/>
    <cellStyle name="Total 2 14 2 3 6" xfId="14565" xr:uid="{00000000-0005-0000-0000-000058950000}"/>
    <cellStyle name="Total 2 14 2 3 7" xfId="36301" xr:uid="{00000000-0005-0000-0000-000059950000}"/>
    <cellStyle name="Total 2 14 2 3 8" xfId="44393" xr:uid="{00000000-0005-0000-0000-00005A950000}"/>
    <cellStyle name="Total 2 14 2 4" xfId="1868" xr:uid="{00000000-0005-0000-0000-00005B950000}"/>
    <cellStyle name="Total 2 14 2 4 2" xfId="3340" xr:uid="{00000000-0005-0000-0000-00005C950000}"/>
    <cellStyle name="Total 2 14 2 4 2 2" xfId="6535" xr:uid="{00000000-0005-0000-0000-00005D950000}"/>
    <cellStyle name="Total 2 14 2 4 2 2 2" xfId="19443" xr:uid="{00000000-0005-0000-0000-00005E950000}"/>
    <cellStyle name="Total 2 14 2 4 2 2 2 2" xfId="31550" xr:uid="{00000000-0005-0000-0000-00005F950000}"/>
    <cellStyle name="Total 2 14 2 4 2 2 3" xfId="25829" xr:uid="{00000000-0005-0000-0000-000060950000}"/>
    <cellStyle name="Total 2 14 2 4 2 2 4" xfId="42691" xr:uid="{00000000-0005-0000-0000-000061950000}"/>
    <cellStyle name="Total 2 14 2 4 2 2 5" xfId="50783" xr:uid="{00000000-0005-0000-0000-000062950000}"/>
    <cellStyle name="Total 2 14 2 4 2 3" xfId="9736" xr:uid="{00000000-0005-0000-0000-000063950000}"/>
    <cellStyle name="Total 2 14 2 4 2 3 2" xfId="22637" xr:uid="{00000000-0005-0000-0000-000064950000}"/>
    <cellStyle name="Total 2 14 2 4 2 3 3" xfId="29023" xr:uid="{00000000-0005-0000-0000-000065950000}"/>
    <cellStyle name="Total 2 14 2 4 2 4" xfId="10985" xr:uid="{00000000-0005-0000-0000-000066950000}"/>
    <cellStyle name="Total 2 14 2 4 2 4 2" xfId="34744" xr:uid="{00000000-0005-0000-0000-000067950000}"/>
    <cellStyle name="Total 2 14 2 4 2 5" xfId="15085" xr:uid="{00000000-0005-0000-0000-000068950000}"/>
    <cellStyle name="Total 2 14 2 4 2 6" xfId="39123" xr:uid="{00000000-0005-0000-0000-000069950000}"/>
    <cellStyle name="Total 2 14 2 4 2 7" xfId="47215" xr:uid="{00000000-0005-0000-0000-00006A950000}"/>
    <cellStyle name="Total 2 14 2 4 3" xfId="5063" xr:uid="{00000000-0005-0000-0000-00006B950000}"/>
    <cellStyle name="Total 2 14 2 4 3 2" xfId="17971" xr:uid="{00000000-0005-0000-0000-00006C950000}"/>
    <cellStyle name="Total 2 14 2 4 3 2 2" xfId="30566" xr:uid="{00000000-0005-0000-0000-00006D950000}"/>
    <cellStyle name="Total 2 14 2 4 3 3" xfId="24357" xr:uid="{00000000-0005-0000-0000-00006E950000}"/>
    <cellStyle name="Total 2 14 2 4 3 4" xfId="40464" xr:uid="{00000000-0005-0000-0000-00006F950000}"/>
    <cellStyle name="Total 2 14 2 4 3 5" xfId="48556" xr:uid="{00000000-0005-0000-0000-000070950000}"/>
    <cellStyle name="Total 2 14 2 4 4" xfId="8264" xr:uid="{00000000-0005-0000-0000-000071950000}"/>
    <cellStyle name="Total 2 14 2 4 4 2" xfId="21165" xr:uid="{00000000-0005-0000-0000-000072950000}"/>
    <cellStyle name="Total 2 14 2 4 4 3" xfId="27551" xr:uid="{00000000-0005-0000-0000-000073950000}"/>
    <cellStyle name="Total 2 14 2 4 5" xfId="12557" xr:uid="{00000000-0005-0000-0000-000074950000}"/>
    <cellStyle name="Total 2 14 2 4 5 2" xfId="33272" xr:uid="{00000000-0005-0000-0000-000075950000}"/>
    <cellStyle name="Total 2 14 2 4 6" xfId="14101" xr:uid="{00000000-0005-0000-0000-000076950000}"/>
    <cellStyle name="Total 2 14 2 4 7" xfId="37624" xr:uid="{00000000-0005-0000-0000-000077950000}"/>
    <cellStyle name="Total 2 14 2 4 8" xfId="45716" xr:uid="{00000000-0005-0000-0000-000078950000}"/>
    <cellStyle name="Total 2 14 2 5" xfId="1061" xr:uid="{00000000-0005-0000-0000-000079950000}"/>
    <cellStyle name="Total 2 14 2 5 2" xfId="4256" xr:uid="{00000000-0005-0000-0000-00007A950000}"/>
    <cellStyle name="Total 2 14 2 5 2 2" xfId="17164" xr:uid="{00000000-0005-0000-0000-00007B950000}"/>
    <cellStyle name="Total 2 14 2 5 2 2 2" xfId="30048" xr:uid="{00000000-0005-0000-0000-00007C950000}"/>
    <cellStyle name="Total 2 14 2 5 2 3" xfId="23550" xr:uid="{00000000-0005-0000-0000-00007D950000}"/>
    <cellStyle name="Total 2 14 2 5 2 4" xfId="42057" xr:uid="{00000000-0005-0000-0000-00007E950000}"/>
    <cellStyle name="Total 2 14 2 5 2 5" xfId="50149" xr:uid="{00000000-0005-0000-0000-00007F950000}"/>
    <cellStyle name="Total 2 14 2 5 3" xfId="7457" xr:uid="{00000000-0005-0000-0000-000080950000}"/>
    <cellStyle name="Total 2 14 2 5 3 2" xfId="20358" xr:uid="{00000000-0005-0000-0000-000081950000}"/>
    <cellStyle name="Total 2 14 2 5 3 3" xfId="26744" xr:uid="{00000000-0005-0000-0000-000082950000}"/>
    <cellStyle name="Total 2 14 2 5 4" xfId="12669" xr:uid="{00000000-0005-0000-0000-000083950000}"/>
    <cellStyle name="Total 2 14 2 5 4 2" xfId="32465" xr:uid="{00000000-0005-0000-0000-000084950000}"/>
    <cellStyle name="Total 2 14 2 5 5" xfId="13583" xr:uid="{00000000-0005-0000-0000-000085950000}"/>
    <cellStyle name="Total 2 14 2 5 6" xfId="36817" xr:uid="{00000000-0005-0000-0000-000086950000}"/>
    <cellStyle name="Total 2 14 2 5 7" xfId="44909" xr:uid="{00000000-0005-0000-0000-000087950000}"/>
    <cellStyle name="Total 2 14 2 6" xfId="3074" xr:uid="{00000000-0005-0000-0000-000088950000}"/>
    <cellStyle name="Total 2 14 2 6 2" xfId="6269" xr:uid="{00000000-0005-0000-0000-000089950000}"/>
    <cellStyle name="Total 2 14 2 6 2 2" xfId="19177" xr:uid="{00000000-0005-0000-0000-00008A950000}"/>
    <cellStyle name="Total 2 14 2 6 2 2 2" xfId="31359" xr:uid="{00000000-0005-0000-0000-00008B950000}"/>
    <cellStyle name="Total 2 14 2 6 2 3" xfId="25563" xr:uid="{00000000-0005-0000-0000-00008C950000}"/>
    <cellStyle name="Total 2 14 2 6 3" xfId="9470" xr:uid="{00000000-0005-0000-0000-00008D950000}"/>
    <cellStyle name="Total 2 14 2 6 3 2" xfId="22371" xr:uid="{00000000-0005-0000-0000-00008E950000}"/>
    <cellStyle name="Total 2 14 2 6 3 3" xfId="28757" xr:uid="{00000000-0005-0000-0000-00008F950000}"/>
    <cellStyle name="Total 2 14 2 6 4" xfId="10333" xr:uid="{00000000-0005-0000-0000-000090950000}"/>
    <cellStyle name="Total 2 14 2 6 4 2" xfId="34478" xr:uid="{00000000-0005-0000-0000-000091950000}"/>
    <cellStyle name="Total 2 14 2 6 5" xfId="14894" xr:uid="{00000000-0005-0000-0000-000092950000}"/>
    <cellStyle name="Total 2 14 2 6 6" xfId="38835" xr:uid="{00000000-0005-0000-0000-000093950000}"/>
    <cellStyle name="Total 2 14 2 6 7" xfId="46927" xr:uid="{00000000-0005-0000-0000-000094950000}"/>
    <cellStyle name="Total 2 14 2 7" xfId="690" xr:uid="{00000000-0005-0000-0000-000095950000}"/>
    <cellStyle name="Total 2 14 2 7 2" xfId="15715" xr:uid="{00000000-0005-0000-0000-000096950000}"/>
    <cellStyle name="Total 2 14 2 7 2 2" xfId="29568" xr:uid="{00000000-0005-0000-0000-000097950000}"/>
    <cellStyle name="Total 2 14 2 7 3" xfId="15821" xr:uid="{00000000-0005-0000-0000-000098950000}"/>
    <cellStyle name="Total 2 14 2 7 4" xfId="39657" xr:uid="{00000000-0005-0000-0000-000099950000}"/>
    <cellStyle name="Total 2 14 2 7 5" xfId="47749" xr:uid="{00000000-0005-0000-0000-00009A950000}"/>
    <cellStyle name="Total 2 14 2 8" xfId="3885" xr:uid="{00000000-0005-0000-0000-00009B950000}"/>
    <cellStyle name="Total 2 14 2 8 2" xfId="16793" xr:uid="{00000000-0005-0000-0000-00009C950000}"/>
    <cellStyle name="Total 2 14 2 8 2 2" xfId="29800" xr:uid="{00000000-0005-0000-0000-00009D950000}"/>
    <cellStyle name="Total 2 14 2 8 3" xfId="23179" xr:uid="{00000000-0005-0000-0000-00009E950000}"/>
    <cellStyle name="Total 2 14 2 9" xfId="7086" xr:uid="{00000000-0005-0000-0000-00009F950000}"/>
    <cellStyle name="Total 2 14 2 9 2" xfId="19987" xr:uid="{00000000-0005-0000-0000-0000A0950000}"/>
    <cellStyle name="Total 2 14 2 9 3" xfId="26373" xr:uid="{00000000-0005-0000-0000-0000A1950000}"/>
    <cellStyle name="Total 2 14 3" xfId="1223" xr:uid="{00000000-0005-0000-0000-0000A2950000}"/>
    <cellStyle name="Total 2 14 3 10" xfId="35466" xr:uid="{00000000-0005-0000-0000-0000A3950000}"/>
    <cellStyle name="Total 2 14 3 11" xfId="43558" xr:uid="{00000000-0005-0000-0000-0000A4950000}"/>
    <cellStyle name="Total 2 14 3 2" xfId="1723" xr:uid="{00000000-0005-0000-0000-0000A5950000}"/>
    <cellStyle name="Total 2 14 3 2 2" xfId="3482" xr:uid="{00000000-0005-0000-0000-0000A6950000}"/>
    <cellStyle name="Total 2 14 3 2 2 2" xfId="6677" xr:uid="{00000000-0005-0000-0000-0000A7950000}"/>
    <cellStyle name="Total 2 14 3 2 2 2 2" xfId="19585" xr:uid="{00000000-0005-0000-0000-0000A8950000}"/>
    <cellStyle name="Total 2 14 3 2 2 2 2 2" xfId="31692" xr:uid="{00000000-0005-0000-0000-0000A9950000}"/>
    <cellStyle name="Total 2 14 3 2 2 2 3" xfId="25971" xr:uid="{00000000-0005-0000-0000-0000AA950000}"/>
    <cellStyle name="Total 2 14 3 2 2 2 4" xfId="42658" xr:uid="{00000000-0005-0000-0000-0000AB950000}"/>
    <cellStyle name="Total 2 14 3 2 2 2 5" xfId="50750" xr:uid="{00000000-0005-0000-0000-0000AC950000}"/>
    <cellStyle name="Total 2 14 3 2 2 3" xfId="9878" xr:uid="{00000000-0005-0000-0000-0000AD950000}"/>
    <cellStyle name="Total 2 14 3 2 2 3 2" xfId="22779" xr:uid="{00000000-0005-0000-0000-0000AE950000}"/>
    <cellStyle name="Total 2 14 3 2 2 3 3" xfId="29165" xr:uid="{00000000-0005-0000-0000-0000AF950000}"/>
    <cellStyle name="Total 2 14 3 2 2 4" xfId="10776" xr:uid="{00000000-0005-0000-0000-0000B0950000}"/>
    <cellStyle name="Total 2 14 3 2 2 4 2" xfId="34886" xr:uid="{00000000-0005-0000-0000-0000B1950000}"/>
    <cellStyle name="Total 2 14 3 2 2 5" xfId="15227" xr:uid="{00000000-0005-0000-0000-0000B2950000}"/>
    <cellStyle name="Total 2 14 3 2 2 6" xfId="37479" xr:uid="{00000000-0005-0000-0000-0000B3950000}"/>
    <cellStyle name="Total 2 14 3 2 2 7" xfId="45571" xr:uid="{00000000-0005-0000-0000-0000B4950000}"/>
    <cellStyle name="Total 2 14 3 2 3" xfId="4918" xr:uid="{00000000-0005-0000-0000-0000B5950000}"/>
    <cellStyle name="Total 2 14 3 2 3 2" xfId="17826" xr:uid="{00000000-0005-0000-0000-0000B6950000}"/>
    <cellStyle name="Total 2 14 3 2 3 2 2" xfId="30478" xr:uid="{00000000-0005-0000-0000-0000B7950000}"/>
    <cellStyle name="Total 2 14 3 2 3 3" xfId="24212" xr:uid="{00000000-0005-0000-0000-0000B8950000}"/>
    <cellStyle name="Total 2 14 3 2 3 4" xfId="39093" xr:uid="{00000000-0005-0000-0000-0000B9950000}"/>
    <cellStyle name="Total 2 14 3 2 3 5" xfId="47185" xr:uid="{00000000-0005-0000-0000-0000BA950000}"/>
    <cellStyle name="Total 2 14 3 2 4" xfId="8119" xr:uid="{00000000-0005-0000-0000-0000BB950000}"/>
    <cellStyle name="Total 2 14 3 2 4 2" xfId="21020" xr:uid="{00000000-0005-0000-0000-0000BC950000}"/>
    <cellStyle name="Total 2 14 3 2 4 3" xfId="27406" xr:uid="{00000000-0005-0000-0000-0000BD950000}"/>
    <cellStyle name="Total 2 14 3 2 4 4" xfId="40319" xr:uid="{00000000-0005-0000-0000-0000BE950000}"/>
    <cellStyle name="Total 2 14 3 2 4 5" xfId="48411" xr:uid="{00000000-0005-0000-0000-0000BF950000}"/>
    <cellStyle name="Total 2 14 3 2 5" xfId="11784" xr:uid="{00000000-0005-0000-0000-0000C0950000}"/>
    <cellStyle name="Total 2 14 3 2 5 2" xfId="33127" xr:uid="{00000000-0005-0000-0000-0000C1950000}"/>
    <cellStyle name="Total 2 14 3 2 6" xfId="14013" xr:uid="{00000000-0005-0000-0000-0000C2950000}"/>
    <cellStyle name="Total 2 14 3 2 7" xfId="35966" xr:uid="{00000000-0005-0000-0000-0000C3950000}"/>
    <cellStyle name="Total 2 14 3 2 8" xfId="44058" xr:uid="{00000000-0005-0000-0000-0000C4950000}"/>
    <cellStyle name="Total 2 14 3 3" xfId="2732" xr:uid="{00000000-0005-0000-0000-0000C5950000}"/>
    <cellStyle name="Total 2 14 3 3 2" xfId="3590" xr:uid="{00000000-0005-0000-0000-0000C6950000}"/>
    <cellStyle name="Total 2 14 3 3 2 2" xfId="6785" xr:uid="{00000000-0005-0000-0000-0000C7950000}"/>
    <cellStyle name="Total 2 14 3 3 2 2 2" xfId="19693" xr:uid="{00000000-0005-0000-0000-0000C8950000}"/>
    <cellStyle name="Total 2 14 3 3 2 2 2 2" xfId="31800" xr:uid="{00000000-0005-0000-0000-0000C9950000}"/>
    <cellStyle name="Total 2 14 3 3 2 2 3" xfId="26079" xr:uid="{00000000-0005-0000-0000-0000CA950000}"/>
    <cellStyle name="Total 2 14 3 3 2 2 4" xfId="43072" xr:uid="{00000000-0005-0000-0000-0000CB950000}"/>
    <cellStyle name="Total 2 14 3 3 2 2 5" xfId="51164" xr:uid="{00000000-0005-0000-0000-0000CC950000}"/>
    <cellStyle name="Total 2 14 3 3 2 3" xfId="9986" xr:uid="{00000000-0005-0000-0000-0000CD950000}"/>
    <cellStyle name="Total 2 14 3 3 2 3 2" xfId="22887" xr:uid="{00000000-0005-0000-0000-0000CE950000}"/>
    <cellStyle name="Total 2 14 3 3 2 3 3" xfId="29273" xr:uid="{00000000-0005-0000-0000-0000CF950000}"/>
    <cellStyle name="Total 2 14 3 3 2 4" xfId="13141" xr:uid="{00000000-0005-0000-0000-0000D0950000}"/>
    <cellStyle name="Total 2 14 3 3 2 4 2" xfId="34994" xr:uid="{00000000-0005-0000-0000-0000D1950000}"/>
    <cellStyle name="Total 2 14 3 3 2 5" xfId="15335" xr:uid="{00000000-0005-0000-0000-0000D2950000}"/>
    <cellStyle name="Total 2 14 3 3 2 6" xfId="38488" xr:uid="{00000000-0005-0000-0000-0000D3950000}"/>
    <cellStyle name="Total 2 14 3 3 2 7" xfId="46580" xr:uid="{00000000-0005-0000-0000-0000D4950000}"/>
    <cellStyle name="Total 2 14 3 3 3" xfId="5927" xr:uid="{00000000-0005-0000-0000-0000D5950000}"/>
    <cellStyle name="Total 2 14 3 3 3 2" xfId="18835" xr:uid="{00000000-0005-0000-0000-0000D6950000}"/>
    <cellStyle name="Total 2 14 3 3 3 2 2" xfId="31135" xr:uid="{00000000-0005-0000-0000-0000D7950000}"/>
    <cellStyle name="Total 2 14 3 3 3 3" xfId="25221" xr:uid="{00000000-0005-0000-0000-0000D8950000}"/>
    <cellStyle name="Total 2 14 3 3 3 4" xfId="39347" xr:uid="{00000000-0005-0000-0000-0000D9950000}"/>
    <cellStyle name="Total 2 14 3 3 3 5" xfId="47439" xr:uid="{00000000-0005-0000-0000-0000DA950000}"/>
    <cellStyle name="Total 2 14 3 3 4" xfId="9128" xr:uid="{00000000-0005-0000-0000-0000DB950000}"/>
    <cellStyle name="Total 2 14 3 3 4 2" xfId="22029" xr:uid="{00000000-0005-0000-0000-0000DC950000}"/>
    <cellStyle name="Total 2 14 3 3 4 3" xfId="28415" xr:uid="{00000000-0005-0000-0000-0000DD950000}"/>
    <cellStyle name="Total 2 14 3 3 4 4" xfId="41328" xr:uid="{00000000-0005-0000-0000-0000DE950000}"/>
    <cellStyle name="Total 2 14 3 3 4 5" xfId="49420" xr:uid="{00000000-0005-0000-0000-0000DF950000}"/>
    <cellStyle name="Total 2 14 3 3 5" xfId="10476" xr:uid="{00000000-0005-0000-0000-0000E0950000}"/>
    <cellStyle name="Total 2 14 3 3 5 2" xfId="34136" xr:uid="{00000000-0005-0000-0000-0000E1950000}"/>
    <cellStyle name="Total 2 14 3 3 6" xfId="14670" xr:uid="{00000000-0005-0000-0000-0000E2950000}"/>
    <cellStyle name="Total 2 14 3 3 7" xfId="36463" xr:uid="{00000000-0005-0000-0000-0000E3950000}"/>
    <cellStyle name="Total 2 14 3 3 8" xfId="44555" xr:uid="{00000000-0005-0000-0000-0000E4950000}"/>
    <cellStyle name="Total 2 14 3 4" xfId="2037" xr:uid="{00000000-0005-0000-0000-0000E5950000}"/>
    <cellStyle name="Total 2 14 3 4 2" xfId="3485" xr:uid="{00000000-0005-0000-0000-0000E6950000}"/>
    <cellStyle name="Total 2 14 3 4 2 2" xfId="6680" xr:uid="{00000000-0005-0000-0000-0000E7950000}"/>
    <cellStyle name="Total 2 14 3 4 2 2 2" xfId="19588" xr:uid="{00000000-0005-0000-0000-0000E8950000}"/>
    <cellStyle name="Total 2 14 3 4 2 2 2 2" xfId="31695" xr:uid="{00000000-0005-0000-0000-0000E9950000}"/>
    <cellStyle name="Total 2 14 3 4 2 2 3" xfId="25974" xr:uid="{00000000-0005-0000-0000-0000EA950000}"/>
    <cellStyle name="Total 2 14 3 4 2 2 4" xfId="42726" xr:uid="{00000000-0005-0000-0000-0000EB950000}"/>
    <cellStyle name="Total 2 14 3 4 2 2 5" xfId="50818" xr:uid="{00000000-0005-0000-0000-0000EC950000}"/>
    <cellStyle name="Total 2 14 3 4 2 3" xfId="9881" xr:uid="{00000000-0005-0000-0000-0000ED950000}"/>
    <cellStyle name="Total 2 14 3 4 2 3 2" xfId="22782" xr:uid="{00000000-0005-0000-0000-0000EE950000}"/>
    <cellStyle name="Total 2 14 3 4 2 3 3" xfId="29168" xr:uid="{00000000-0005-0000-0000-0000EF950000}"/>
    <cellStyle name="Total 2 14 3 4 2 4" xfId="11709" xr:uid="{00000000-0005-0000-0000-0000F0950000}"/>
    <cellStyle name="Total 2 14 3 4 2 4 2" xfId="34889" xr:uid="{00000000-0005-0000-0000-0000F1950000}"/>
    <cellStyle name="Total 2 14 3 4 2 5" xfId="15230" xr:uid="{00000000-0005-0000-0000-0000F2950000}"/>
    <cellStyle name="Total 2 14 3 4 2 6" xfId="39095" xr:uid="{00000000-0005-0000-0000-0000F3950000}"/>
    <cellStyle name="Total 2 14 3 4 2 7" xfId="47187" xr:uid="{00000000-0005-0000-0000-0000F4950000}"/>
    <cellStyle name="Total 2 14 3 4 3" xfId="5232" xr:uid="{00000000-0005-0000-0000-0000F5950000}"/>
    <cellStyle name="Total 2 14 3 4 3 2" xfId="18140" xr:uid="{00000000-0005-0000-0000-0000F6950000}"/>
    <cellStyle name="Total 2 14 3 4 3 2 2" xfId="30683" xr:uid="{00000000-0005-0000-0000-0000F7950000}"/>
    <cellStyle name="Total 2 14 3 4 3 3" xfId="24526" xr:uid="{00000000-0005-0000-0000-0000F8950000}"/>
    <cellStyle name="Total 2 14 3 4 3 4" xfId="40633" xr:uid="{00000000-0005-0000-0000-0000F9950000}"/>
    <cellStyle name="Total 2 14 3 4 3 5" xfId="48725" xr:uid="{00000000-0005-0000-0000-0000FA950000}"/>
    <cellStyle name="Total 2 14 3 4 4" xfId="8433" xr:uid="{00000000-0005-0000-0000-0000FB950000}"/>
    <cellStyle name="Total 2 14 3 4 4 2" xfId="21334" xr:uid="{00000000-0005-0000-0000-0000FC950000}"/>
    <cellStyle name="Total 2 14 3 4 4 3" xfId="27720" xr:uid="{00000000-0005-0000-0000-0000FD950000}"/>
    <cellStyle name="Total 2 14 3 4 5" xfId="12532" xr:uid="{00000000-0005-0000-0000-0000FE950000}"/>
    <cellStyle name="Total 2 14 3 4 5 2" xfId="33441" xr:uid="{00000000-0005-0000-0000-0000FF950000}"/>
    <cellStyle name="Total 2 14 3 4 6" xfId="14218" xr:uid="{00000000-0005-0000-0000-000000960000}"/>
    <cellStyle name="Total 2 14 3 4 7" xfId="37793" xr:uid="{00000000-0005-0000-0000-000001960000}"/>
    <cellStyle name="Total 2 14 3 4 8" xfId="45885" xr:uid="{00000000-0005-0000-0000-000002960000}"/>
    <cellStyle name="Total 2 14 3 5" xfId="3236" xr:uid="{00000000-0005-0000-0000-000003960000}"/>
    <cellStyle name="Total 2 14 3 5 2" xfId="6431" xr:uid="{00000000-0005-0000-0000-000004960000}"/>
    <cellStyle name="Total 2 14 3 5 2 2" xfId="19339" xr:uid="{00000000-0005-0000-0000-000005960000}"/>
    <cellStyle name="Total 2 14 3 5 2 2 2" xfId="31464" xr:uid="{00000000-0005-0000-0000-000006960000}"/>
    <cellStyle name="Total 2 14 3 5 2 3" xfId="25725" xr:uid="{00000000-0005-0000-0000-000007960000}"/>
    <cellStyle name="Total 2 14 3 5 2 4" xfId="42530" xr:uid="{00000000-0005-0000-0000-000008960000}"/>
    <cellStyle name="Total 2 14 3 5 2 5" xfId="50622" xr:uid="{00000000-0005-0000-0000-000009960000}"/>
    <cellStyle name="Total 2 14 3 5 3" xfId="9632" xr:uid="{00000000-0005-0000-0000-00000A960000}"/>
    <cellStyle name="Total 2 14 3 5 3 2" xfId="22533" xr:uid="{00000000-0005-0000-0000-00000B960000}"/>
    <cellStyle name="Total 2 14 3 5 3 3" xfId="28919" xr:uid="{00000000-0005-0000-0000-00000C960000}"/>
    <cellStyle name="Total 2 14 3 5 4" xfId="10420" xr:uid="{00000000-0005-0000-0000-00000D960000}"/>
    <cellStyle name="Total 2 14 3 5 4 2" xfId="34640" xr:uid="{00000000-0005-0000-0000-00000E960000}"/>
    <cellStyle name="Total 2 14 3 5 5" xfId="14999" xr:uid="{00000000-0005-0000-0000-00000F960000}"/>
    <cellStyle name="Total 2 14 3 5 6" xfId="36979" xr:uid="{00000000-0005-0000-0000-000010960000}"/>
    <cellStyle name="Total 2 14 3 5 7" xfId="45071" xr:uid="{00000000-0005-0000-0000-000011960000}"/>
    <cellStyle name="Total 2 14 3 6" xfId="4418" xr:uid="{00000000-0005-0000-0000-000012960000}"/>
    <cellStyle name="Total 2 14 3 6 2" xfId="17326" xr:uid="{00000000-0005-0000-0000-000013960000}"/>
    <cellStyle name="Total 2 14 3 6 2 2" xfId="30153" xr:uid="{00000000-0005-0000-0000-000014960000}"/>
    <cellStyle name="Total 2 14 3 6 3" xfId="23712" xr:uid="{00000000-0005-0000-0000-000015960000}"/>
    <cellStyle name="Total 2 14 3 6 4" xfId="38997" xr:uid="{00000000-0005-0000-0000-000016960000}"/>
    <cellStyle name="Total 2 14 3 6 5" xfId="47089" xr:uid="{00000000-0005-0000-0000-000017960000}"/>
    <cellStyle name="Total 2 14 3 7" xfId="7619" xr:uid="{00000000-0005-0000-0000-000018960000}"/>
    <cellStyle name="Total 2 14 3 7 2" xfId="20520" xr:uid="{00000000-0005-0000-0000-000019960000}"/>
    <cellStyle name="Total 2 14 3 7 3" xfId="26906" xr:uid="{00000000-0005-0000-0000-00001A960000}"/>
    <cellStyle name="Total 2 14 3 7 4" xfId="39819" xr:uid="{00000000-0005-0000-0000-00001B960000}"/>
    <cellStyle name="Total 2 14 3 7 5" xfId="47911" xr:uid="{00000000-0005-0000-0000-00001C960000}"/>
    <cellStyle name="Total 2 14 3 8" xfId="12876" xr:uid="{00000000-0005-0000-0000-00001D960000}"/>
    <cellStyle name="Total 2 14 3 8 2" xfId="32627" xr:uid="{00000000-0005-0000-0000-00001E960000}"/>
    <cellStyle name="Total 2 14 3 9" xfId="13688" xr:uid="{00000000-0005-0000-0000-00001F960000}"/>
    <cellStyle name="Total 2 14 4" xfId="1395" xr:uid="{00000000-0005-0000-0000-000020960000}"/>
    <cellStyle name="Total 2 14 4 2" xfId="3365" xr:uid="{00000000-0005-0000-0000-000021960000}"/>
    <cellStyle name="Total 2 14 4 2 2" xfId="6560" xr:uid="{00000000-0005-0000-0000-000022960000}"/>
    <cellStyle name="Total 2 14 4 2 2 2" xfId="19468" xr:uid="{00000000-0005-0000-0000-000023960000}"/>
    <cellStyle name="Total 2 14 4 2 2 2 2" xfId="31575" xr:uid="{00000000-0005-0000-0000-000024960000}"/>
    <cellStyle name="Total 2 14 4 2 2 3" xfId="25854" xr:uid="{00000000-0005-0000-0000-000025960000}"/>
    <cellStyle name="Total 2 14 4 2 2 4" xfId="42588" xr:uid="{00000000-0005-0000-0000-000026960000}"/>
    <cellStyle name="Total 2 14 4 2 2 5" xfId="50680" xr:uid="{00000000-0005-0000-0000-000027960000}"/>
    <cellStyle name="Total 2 14 4 2 3" xfId="9761" xr:uid="{00000000-0005-0000-0000-000028960000}"/>
    <cellStyle name="Total 2 14 4 2 3 2" xfId="22662" xr:uid="{00000000-0005-0000-0000-000029960000}"/>
    <cellStyle name="Total 2 14 4 2 3 3" xfId="29048" xr:uid="{00000000-0005-0000-0000-00002A960000}"/>
    <cellStyle name="Total 2 14 4 2 4" xfId="11361" xr:uid="{00000000-0005-0000-0000-00002B960000}"/>
    <cellStyle name="Total 2 14 4 2 4 2" xfId="34769" xr:uid="{00000000-0005-0000-0000-00002C960000}"/>
    <cellStyle name="Total 2 14 4 2 5" xfId="15110" xr:uid="{00000000-0005-0000-0000-00002D960000}"/>
    <cellStyle name="Total 2 14 4 2 6" xfId="37151" xr:uid="{00000000-0005-0000-0000-00002E960000}"/>
    <cellStyle name="Total 2 14 4 2 7" xfId="45243" xr:uid="{00000000-0005-0000-0000-00002F960000}"/>
    <cellStyle name="Total 2 14 4 3" xfId="4590" xr:uid="{00000000-0005-0000-0000-000030960000}"/>
    <cellStyle name="Total 2 14 4 3 2" xfId="17498" xr:uid="{00000000-0005-0000-0000-000031960000}"/>
    <cellStyle name="Total 2 14 4 3 2 2" xfId="30264" xr:uid="{00000000-0005-0000-0000-000032960000}"/>
    <cellStyle name="Total 2 14 4 3 3" xfId="23884" xr:uid="{00000000-0005-0000-0000-000033960000}"/>
    <cellStyle name="Total 2 14 4 3 4" xfId="39207" xr:uid="{00000000-0005-0000-0000-000034960000}"/>
    <cellStyle name="Total 2 14 4 3 5" xfId="47299" xr:uid="{00000000-0005-0000-0000-000035960000}"/>
    <cellStyle name="Total 2 14 4 4" xfId="7791" xr:uid="{00000000-0005-0000-0000-000036960000}"/>
    <cellStyle name="Total 2 14 4 4 2" xfId="20692" xr:uid="{00000000-0005-0000-0000-000037960000}"/>
    <cellStyle name="Total 2 14 4 4 3" xfId="27078" xr:uid="{00000000-0005-0000-0000-000038960000}"/>
    <cellStyle name="Total 2 14 4 4 4" xfId="39991" xr:uid="{00000000-0005-0000-0000-000039960000}"/>
    <cellStyle name="Total 2 14 4 4 5" xfId="48083" xr:uid="{00000000-0005-0000-0000-00003A960000}"/>
    <cellStyle name="Total 2 14 4 5" xfId="11576" xr:uid="{00000000-0005-0000-0000-00003B960000}"/>
    <cellStyle name="Total 2 14 4 5 2" xfId="32799" xr:uid="{00000000-0005-0000-0000-00003C960000}"/>
    <cellStyle name="Total 2 14 4 6" xfId="13799" xr:uid="{00000000-0005-0000-0000-00003D960000}"/>
    <cellStyle name="Total 2 14 4 7" xfId="35638" xr:uid="{00000000-0005-0000-0000-00003E960000}"/>
    <cellStyle name="Total 2 14 4 8" xfId="43730" xr:uid="{00000000-0005-0000-0000-00003F960000}"/>
    <cellStyle name="Total 2 14 5" xfId="2404" xr:uid="{00000000-0005-0000-0000-000040960000}"/>
    <cellStyle name="Total 2 14 5 2" xfId="3520" xr:uid="{00000000-0005-0000-0000-000041960000}"/>
    <cellStyle name="Total 2 14 5 2 2" xfId="6715" xr:uid="{00000000-0005-0000-0000-000042960000}"/>
    <cellStyle name="Total 2 14 5 2 2 2" xfId="19623" xr:uid="{00000000-0005-0000-0000-000043960000}"/>
    <cellStyle name="Total 2 14 5 2 2 2 2" xfId="31730" xr:uid="{00000000-0005-0000-0000-000044960000}"/>
    <cellStyle name="Total 2 14 5 2 2 3" xfId="26009" xr:uid="{00000000-0005-0000-0000-000045960000}"/>
    <cellStyle name="Total 2 14 5 2 2 4" xfId="42858" xr:uid="{00000000-0005-0000-0000-000046960000}"/>
    <cellStyle name="Total 2 14 5 2 2 5" xfId="50950" xr:uid="{00000000-0005-0000-0000-000047960000}"/>
    <cellStyle name="Total 2 14 5 2 3" xfId="9916" xr:uid="{00000000-0005-0000-0000-000048960000}"/>
    <cellStyle name="Total 2 14 5 2 3 2" xfId="22817" xr:uid="{00000000-0005-0000-0000-000049960000}"/>
    <cellStyle name="Total 2 14 5 2 3 3" xfId="29203" xr:uid="{00000000-0005-0000-0000-00004A960000}"/>
    <cellStyle name="Total 2 14 5 2 4" xfId="12066" xr:uid="{00000000-0005-0000-0000-00004B960000}"/>
    <cellStyle name="Total 2 14 5 2 4 2" xfId="34924" xr:uid="{00000000-0005-0000-0000-00004C960000}"/>
    <cellStyle name="Total 2 14 5 2 5" xfId="15265" xr:uid="{00000000-0005-0000-0000-00004D960000}"/>
    <cellStyle name="Total 2 14 5 2 6" xfId="38160" xr:uid="{00000000-0005-0000-0000-00004E960000}"/>
    <cellStyle name="Total 2 14 5 2 7" xfId="46252" xr:uid="{00000000-0005-0000-0000-00004F960000}"/>
    <cellStyle name="Total 2 14 5 3" xfId="5599" xr:uid="{00000000-0005-0000-0000-000050960000}"/>
    <cellStyle name="Total 2 14 5 3 2" xfId="18507" xr:uid="{00000000-0005-0000-0000-000051960000}"/>
    <cellStyle name="Total 2 14 5 3 2 2" xfId="30921" xr:uid="{00000000-0005-0000-0000-000052960000}"/>
    <cellStyle name="Total 2 14 5 3 3" xfId="24893" xr:uid="{00000000-0005-0000-0000-000053960000}"/>
    <cellStyle name="Total 2 14 5 3 4" xfId="39277" xr:uid="{00000000-0005-0000-0000-000054960000}"/>
    <cellStyle name="Total 2 14 5 3 5" xfId="47369" xr:uid="{00000000-0005-0000-0000-000055960000}"/>
    <cellStyle name="Total 2 14 5 4" xfId="8800" xr:uid="{00000000-0005-0000-0000-000056960000}"/>
    <cellStyle name="Total 2 14 5 4 2" xfId="21701" xr:uid="{00000000-0005-0000-0000-000057960000}"/>
    <cellStyle name="Total 2 14 5 4 3" xfId="28087" xr:uid="{00000000-0005-0000-0000-000058960000}"/>
    <cellStyle name="Total 2 14 5 4 4" xfId="41000" xr:uid="{00000000-0005-0000-0000-000059960000}"/>
    <cellStyle name="Total 2 14 5 4 5" xfId="49092" xr:uid="{00000000-0005-0000-0000-00005A960000}"/>
    <cellStyle name="Total 2 14 5 5" xfId="11221" xr:uid="{00000000-0005-0000-0000-00005B960000}"/>
    <cellStyle name="Total 2 14 5 5 2" xfId="33808" xr:uid="{00000000-0005-0000-0000-00005C960000}"/>
    <cellStyle name="Total 2 14 5 6" xfId="14456" xr:uid="{00000000-0005-0000-0000-00005D960000}"/>
    <cellStyle name="Total 2 14 5 7" xfId="36135" xr:uid="{00000000-0005-0000-0000-00005E960000}"/>
    <cellStyle name="Total 2 14 5 8" xfId="44227" xr:uid="{00000000-0005-0000-0000-00005F960000}"/>
    <cellStyle name="Total 2 14 6" xfId="1840" xr:uid="{00000000-0005-0000-0000-000060960000}"/>
    <cellStyle name="Total 2 14 6 2" xfId="3488" xr:uid="{00000000-0005-0000-0000-000061960000}"/>
    <cellStyle name="Total 2 14 6 2 2" xfId="6683" xr:uid="{00000000-0005-0000-0000-000062960000}"/>
    <cellStyle name="Total 2 14 6 2 2 2" xfId="19591" xr:uid="{00000000-0005-0000-0000-000063960000}"/>
    <cellStyle name="Total 2 14 6 2 2 2 2" xfId="31698" xr:uid="{00000000-0005-0000-0000-000064960000}"/>
    <cellStyle name="Total 2 14 6 2 2 3" xfId="25977" xr:uid="{00000000-0005-0000-0000-000065960000}"/>
    <cellStyle name="Total 2 14 6 2 2 4" xfId="42682" xr:uid="{00000000-0005-0000-0000-000066960000}"/>
    <cellStyle name="Total 2 14 6 2 2 5" xfId="50774" xr:uid="{00000000-0005-0000-0000-000067960000}"/>
    <cellStyle name="Total 2 14 6 2 3" xfId="9884" xr:uid="{00000000-0005-0000-0000-000068960000}"/>
    <cellStyle name="Total 2 14 6 2 3 2" xfId="22785" xr:uid="{00000000-0005-0000-0000-000069960000}"/>
    <cellStyle name="Total 2 14 6 2 3 3" xfId="29171" xr:uid="{00000000-0005-0000-0000-00006A960000}"/>
    <cellStyle name="Total 2 14 6 2 4" xfId="10249" xr:uid="{00000000-0005-0000-0000-00006B960000}"/>
    <cellStyle name="Total 2 14 6 2 4 2" xfId="34892" xr:uid="{00000000-0005-0000-0000-00006C960000}"/>
    <cellStyle name="Total 2 14 6 2 5" xfId="15233" xr:uid="{00000000-0005-0000-0000-00006D960000}"/>
    <cellStyle name="Total 2 14 6 2 6" xfId="39101" xr:uid="{00000000-0005-0000-0000-00006E960000}"/>
    <cellStyle name="Total 2 14 6 2 7" xfId="47193" xr:uid="{00000000-0005-0000-0000-00006F960000}"/>
    <cellStyle name="Total 2 14 6 3" xfId="5035" xr:uid="{00000000-0005-0000-0000-000070960000}"/>
    <cellStyle name="Total 2 14 6 3 2" xfId="17943" xr:uid="{00000000-0005-0000-0000-000071960000}"/>
    <cellStyle name="Total 2 14 6 3 2 2" xfId="30548" xr:uid="{00000000-0005-0000-0000-000072960000}"/>
    <cellStyle name="Total 2 14 6 3 3" xfId="24329" xr:uid="{00000000-0005-0000-0000-000073960000}"/>
    <cellStyle name="Total 2 14 6 3 4" xfId="40436" xr:uid="{00000000-0005-0000-0000-000074960000}"/>
    <cellStyle name="Total 2 14 6 3 5" xfId="48528" xr:uid="{00000000-0005-0000-0000-000075960000}"/>
    <cellStyle name="Total 2 14 6 4" xfId="8236" xr:uid="{00000000-0005-0000-0000-000076960000}"/>
    <cellStyle name="Total 2 14 6 4 2" xfId="21137" xr:uid="{00000000-0005-0000-0000-000077960000}"/>
    <cellStyle name="Total 2 14 6 4 3" xfId="27523" xr:uid="{00000000-0005-0000-0000-000078960000}"/>
    <cellStyle name="Total 2 14 6 5" xfId="10058" xr:uid="{00000000-0005-0000-0000-000079960000}"/>
    <cellStyle name="Total 2 14 6 5 2" xfId="33244" xr:uid="{00000000-0005-0000-0000-00007A960000}"/>
    <cellStyle name="Total 2 14 6 6" xfId="14083" xr:uid="{00000000-0005-0000-0000-00007B960000}"/>
    <cellStyle name="Total 2 14 6 7" xfId="37596" xr:uid="{00000000-0005-0000-0000-00007C960000}"/>
    <cellStyle name="Total 2 14 6 8" xfId="45688" xr:uid="{00000000-0005-0000-0000-00007D960000}"/>
    <cellStyle name="Total 2 14 7" xfId="895" xr:uid="{00000000-0005-0000-0000-00007E960000}"/>
    <cellStyle name="Total 2 14 7 2" xfId="4090" xr:uid="{00000000-0005-0000-0000-00007F960000}"/>
    <cellStyle name="Total 2 14 7 2 2" xfId="16998" xr:uid="{00000000-0005-0000-0000-000080960000}"/>
    <cellStyle name="Total 2 14 7 2 2 2" xfId="29939" xr:uid="{00000000-0005-0000-0000-000081960000}"/>
    <cellStyle name="Total 2 14 7 2 3" xfId="23384" xr:uid="{00000000-0005-0000-0000-000082960000}"/>
    <cellStyle name="Total 2 14 7 2 4" xfId="42289" xr:uid="{00000000-0005-0000-0000-000083960000}"/>
    <cellStyle name="Total 2 14 7 2 5" xfId="50381" xr:uid="{00000000-0005-0000-0000-000084960000}"/>
    <cellStyle name="Total 2 14 7 3" xfId="7291" xr:uid="{00000000-0005-0000-0000-000085960000}"/>
    <cellStyle name="Total 2 14 7 3 2" xfId="20192" xr:uid="{00000000-0005-0000-0000-000086960000}"/>
    <cellStyle name="Total 2 14 7 3 3" xfId="26578" xr:uid="{00000000-0005-0000-0000-000087960000}"/>
    <cellStyle name="Total 2 14 7 4" xfId="11001" xr:uid="{00000000-0005-0000-0000-000088960000}"/>
    <cellStyle name="Total 2 14 7 4 2" xfId="32299" xr:uid="{00000000-0005-0000-0000-000089960000}"/>
    <cellStyle name="Total 2 14 7 5" xfId="13474" xr:uid="{00000000-0005-0000-0000-00008A960000}"/>
    <cellStyle name="Total 2 14 7 6" xfId="36651" xr:uid="{00000000-0005-0000-0000-00008B960000}"/>
    <cellStyle name="Total 2 14 7 7" xfId="44743" xr:uid="{00000000-0005-0000-0000-00008C960000}"/>
    <cellStyle name="Total 2 14 8" xfId="2908" xr:uid="{00000000-0005-0000-0000-00008D960000}"/>
    <cellStyle name="Total 2 14 8 2" xfId="6103" xr:uid="{00000000-0005-0000-0000-00008E960000}"/>
    <cellStyle name="Total 2 14 8 2 2" xfId="19011" xr:uid="{00000000-0005-0000-0000-00008F960000}"/>
    <cellStyle name="Total 2 14 8 2 2 2" xfId="31250" xr:uid="{00000000-0005-0000-0000-000090960000}"/>
    <cellStyle name="Total 2 14 8 2 3" xfId="25397" xr:uid="{00000000-0005-0000-0000-000091960000}"/>
    <cellStyle name="Total 2 14 8 3" xfId="9304" xr:uid="{00000000-0005-0000-0000-000092960000}"/>
    <cellStyle name="Total 2 14 8 3 2" xfId="22205" xr:uid="{00000000-0005-0000-0000-000093960000}"/>
    <cellStyle name="Total 2 14 8 3 3" xfId="28591" xr:uid="{00000000-0005-0000-0000-000094960000}"/>
    <cellStyle name="Total 2 14 8 4" xfId="11538" xr:uid="{00000000-0005-0000-0000-000095960000}"/>
    <cellStyle name="Total 2 14 8 4 2" xfId="34312" xr:uid="{00000000-0005-0000-0000-000096960000}"/>
    <cellStyle name="Total 2 14 8 5" xfId="14785" xr:uid="{00000000-0005-0000-0000-000097960000}"/>
    <cellStyle name="Total 2 14 8 6" xfId="38669" xr:uid="{00000000-0005-0000-0000-000098960000}"/>
    <cellStyle name="Total 2 14 8 7" xfId="46761" xr:uid="{00000000-0005-0000-0000-000099960000}"/>
    <cellStyle name="Total 2 14 9" xfId="519" xr:uid="{00000000-0005-0000-0000-00009A960000}"/>
    <cellStyle name="Total 2 14 9 2" xfId="15549" xr:uid="{00000000-0005-0000-0000-00009B960000}"/>
    <cellStyle name="Total 2 14 9 2 2" xfId="29403" xr:uid="{00000000-0005-0000-0000-00009C960000}"/>
    <cellStyle name="Total 2 14 9 3" xfId="16428" xr:uid="{00000000-0005-0000-0000-00009D960000}"/>
    <cellStyle name="Total 2 14 9 4" xfId="39491" xr:uid="{00000000-0005-0000-0000-00009E960000}"/>
    <cellStyle name="Total 2 14 9 5" xfId="47583" xr:uid="{00000000-0005-0000-0000-00009F960000}"/>
    <cellStyle name="Total 2 15" xfId="160" xr:uid="{00000000-0005-0000-0000-0000A0960000}"/>
    <cellStyle name="Total 2 15 10" xfId="3720" xr:uid="{00000000-0005-0000-0000-0000A1960000}"/>
    <cellStyle name="Total 2 15 10 2" xfId="16629" xr:uid="{00000000-0005-0000-0000-0000A2960000}"/>
    <cellStyle name="Total 2 15 10 2 2" xfId="29693" xr:uid="{00000000-0005-0000-0000-0000A3960000}"/>
    <cellStyle name="Total 2 15 10 3" xfId="23015" xr:uid="{00000000-0005-0000-0000-0000A4960000}"/>
    <cellStyle name="Total 2 15 11" xfId="6921" xr:uid="{00000000-0005-0000-0000-0000A5960000}"/>
    <cellStyle name="Total 2 15 11 2" xfId="19823" xr:uid="{00000000-0005-0000-0000-0000A6960000}"/>
    <cellStyle name="Total 2 15 11 3" xfId="26209" xr:uid="{00000000-0005-0000-0000-0000A7960000}"/>
    <cellStyle name="Total 2 15 12" xfId="11068" xr:uid="{00000000-0005-0000-0000-0000A8960000}"/>
    <cellStyle name="Total 2 15 12 2" xfId="31940" xr:uid="{00000000-0005-0000-0000-0000A9960000}"/>
    <cellStyle name="Total 2 15 13" xfId="13232" xr:uid="{00000000-0005-0000-0000-0000AA960000}"/>
    <cellStyle name="Total 2 15 14" xfId="35144" xr:uid="{00000000-0005-0000-0000-0000AB960000}"/>
    <cellStyle name="Total 2 15 15" xfId="43236" xr:uid="{00000000-0005-0000-0000-0000AC960000}"/>
    <cellStyle name="Total 2 15 2" xfId="305" xr:uid="{00000000-0005-0000-0000-0000AD960000}"/>
    <cellStyle name="Total 2 15 2 10" xfId="10788" xr:uid="{00000000-0005-0000-0000-0000AE960000}"/>
    <cellStyle name="Total 2 15 2 10 2" xfId="32110" xr:uid="{00000000-0005-0000-0000-0000AF960000}"/>
    <cellStyle name="Total 2 15 2 11" xfId="13343" xr:uid="{00000000-0005-0000-0000-0000B0960000}"/>
    <cellStyle name="Total 2 15 2 12" xfId="35310" xr:uid="{00000000-0005-0000-0000-0000B1960000}"/>
    <cellStyle name="Total 2 15 2 13" xfId="43402" xr:uid="{00000000-0005-0000-0000-0000B2960000}"/>
    <cellStyle name="Total 2 15 2 2" xfId="1567" xr:uid="{00000000-0005-0000-0000-0000B3960000}"/>
    <cellStyle name="Total 2 15 2 2 2" xfId="3463" xr:uid="{00000000-0005-0000-0000-0000B4960000}"/>
    <cellStyle name="Total 2 15 2 2 2 2" xfId="6658" xr:uid="{00000000-0005-0000-0000-0000B5960000}"/>
    <cellStyle name="Total 2 15 2 2 2 2 2" xfId="19566" xr:uid="{00000000-0005-0000-0000-0000B6960000}"/>
    <cellStyle name="Total 2 15 2 2 2 2 2 2" xfId="31673" xr:uid="{00000000-0005-0000-0000-0000B7960000}"/>
    <cellStyle name="Total 2 15 2 2 2 2 3" xfId="25952" xr:uid="{00000000-0005-0000-0000-0000B8960000}"/>
    <cellStyle name="Total 2 15 2 2 2 2 4" xfId="42625" xr:uid="{00000000-0005-0000-0000-0000B9960000}"/>
    <cellStyle name="Total 2 15 2 2 2 2 5" xfId="50717" xr:uid="{00000000-0005-0000-0000-0000BA960000}"/>
    <cellStyle name="Total 2 15 2 2 2 3" xfId="9859" xr:uid="{00000000-0005-0000-0000-0000BB960000}"/>
    <cellStyle name="Total 2 15 2 2 2 3 2" xfId="22760" xr:uid="{00000000-0005-0000-0000-0000BC960000}"/>
    <cellStyle name="Total 2 15 2 2 2 3 3" xfId="29146" xr:uid="{00000000-0005-0000-0000-0000BD960000}"/>
    <cellStyle name="Total 2 15 2 2 2 4" xfId="12277" xr:uid="{00000000-0005-0000-0000-0000BE960000}"/>
    <cellStyle name="Total 2 15 2 2 2 4 2" xfId="34867" xr:uid="{00000000-0005-0000-0000-0000BF960000}"/>
    <cellStyle name="Total 2 15 2 2 2 5" xfId="15208" xr:uid="{00000000-0005-0000-0000-0000C0960000}"/>
    <cellStyle name="Total 2 15 2 2 2 6" xfId="37323" xr:uid="{00000000-0005-0000-0000-0000C1960000}"/>
    <cellStyle name="Total 2 15 2 2 2 7" xfId="45415" xr:uid="{00000000-0005-0000-0000-0000C2960000}"/>
    <cellStyle name="Total 2 15 2 2 3" xfId="4762" xr:uid="{00000000-0005-0000-0000-0000C3960000}"/>
    <cellStyle name="Total 2 15 2 2 3 2" xfId="17670" xr:uid="{00000000-0005-0000-0000-0000C4960000}"/>
    <cellStyle name="Total 2 15 2 2 3 2 2" xfId="30377" xr:uid="{00000000-0005-0000-0000-0000C5960000}"/>
    <cellStyle name="Total 2 15 2 2 3 3" xfId="24056" xr:uid="{00000000-0005-0000-0000-0000C6960000}"/>
    <cellStyle name="Total 2 15 2 2 3 4" xfId="39161" xr:uid="{00000000-0005-0000-0000-0000C7960000}"/>
    <cellStyle name="Total 2 15 2 2 3 5" xfId="47253" xr:uid="{00000000-0005-0000-0000-0000C8960000}"/>
    <cellStyle name="Total 2 15 2 2 4" xfId="7963" xr:uid="{00000000-0005-0000-0000-0000C9960000}"/>
    <cellStyle name="Total 2 15 2 2 4 2" xfId="20864" xr:uid="{00000000-0005-0000-0000-0000CA960000}"/>
    <cellStyle name="Total 2 15 2 2 4 3" xfId="27250" xr:uid="{00000000-0005-0000-0000-0000CB960000}"/>
    <cellStyle name="Total 2 15 2 2 4 4" xfId="40163" xr:uid="{00000000-0005-0000-0000-0000CC960000}"/>
    <cellStyle name="Total 2 15 2 2 4 5" xfId="48255" xr:uid="{00000000-0005-0000-0000-0000CD960000}"/>
    <cellStyle name="Total 2 15 2 2 5" xfId="11384" xr:uid="{00000000-0005-0000-0000-0000CE960000}"/>
    <cellStyle name="Total 2 15 2 2 5 2" xfId="32971" xr:uid="{00000000-0005-0000-0000-0000CF960000}"/>
    <cellStyle name="Total 2 15 2 2 6" xfId="13912" xr:uid="{00000000-0005-0000-0000-0000D0960000}"/>
    <cellStyle name="Total 2 15 2 2 7" xfId="35810" xr:uid="{00000000-0005-0000-0000-0000D1960000}"/>
    <cellStyle name="Total 2 15 2 2 8" xfId="43902" xr:uid="{00000000-0005-0000-0000-0000D2960000}"/>
    <cellStyle name="Total 2 15 2 3" xfId="2576" xr:uid="{00000000-0005-0000-0000-0000D3960000}"/>
    <cellStyle name="Total 2 15 2 3 2" xfId="3557" xr:uid="{00000000-0005-0000-0000-0000D4960000}"/>
    <cellStyle name="Total 2 15 2 3 2 2" xfId="6752" xr:uid="{00000000-0005-0000-0000-0000D5960000}"/>
    <cellStyle name="Total 2 15 2 3 2 2 2" xfId="19660" xr:uid="{00000000-0005-0000-0000-0000D6960000}"/>
    <cellStyle name="Total 2 15 2 3 2 2 2 2" xfId="31767" xr:uid="{00000000-0005-0000-0000-0000D7960000}"/>
    <cellStyle name="Total 2 15 2 3 2 2 3" xfId="26046" xr:uid="{00000000-0005-0000-0000-0000D8960000}"/>
    <cellStyle name="Total 2 15 2 3 2 2 4" xfId="42971" xr:uid="{00000000-0005-0000-0000-0000D9960000}"/>
    <cellStyle name="Total 2 15 2 3 2 2 5" xfId="51063" xr:uid="{00000000-0005-0000-0000-0000DA960000}"/>
    <cellStyle name="Total 2 15 2 3 2 3" xfId="9953" xr:uid="{00000000-0005-0000-0000-0000DB960000}"/>
    <cellStyle name="Total 2 15 2 3 2 3 2" xfId="22854" xr:uid="{00000000-0005-0000-0000-0000DC960000}"/>
    <cellStyle name="Total 2 15 2 3 2 3 3" xfId="29240" xr:uid="{00000000-0005-0000-0000-0000DD960000}"/>
    <cellStyle name="Total 2 15 2 3 2 4" xfId="10035" xr:uid="{00000000-0005-0000-0000-0000DE960000}"/>
    <cellStyle name="Total 2 15 2 3 2 4 2" xfId="34961" xr:uid="{00000000-0005-0000-0000-0000DF960000}"/>
    <cellStyle name="Total 2 15 2 3 2 5" xfId="15302" xr:uid="{00000000-0005-0000-0000-0000E0960000}"/>
    <cellStyle name="Total 2 15 2 3 2 6" xfId="38332" xr:uid="{00000000-0005-0000-0000-0000E1960000}"/>
    <cellStyle name="Total 2 15 2 3 2 7" xfId="46424" xr:uid="{00000000-0005-0000-0000-0000E2960000}"/>
    <cellStyle name="Total 2 15 2 3 3" xfId="5771" xr:uid="{00000000-0005-0000-0000-0000E3960000}"/>
    <cellStyle name="Total 2 15 2 3 3 2" xfId="18679" xr:uid="{00000000-0005-0000-0000-0000E4960000}"/>
    <cellStyle name="Total 2 15 2 3 3 2 2" xfId="31034" xr:uid="{00000000-0005-0000-0000-0000E5960000}"/>
    <cellStyle name="Total 2 15 2 3 3 3" xfId="25065" xr:uid="{00000000-0005-0000-0000-0000E6960000}"/>
    <cellStyle name="Total 2 15 2 3 3 4" xfId="39314" xr:uid="{00000000-0005-0000-0000-0000E7960000}"/>
    <cellStyle name="Total 2 15 2 3 3 5" xfId="47406" xr:uid="{00000000-0005-0000-0000-0000E8960000}"/>
    <cellStyle name="Total 2 15 2 3 4" xfId="8972" xr:uid="{00000000-0005-0000-0000-0000E9960000}"/>
    <cellStyle name="Total 2 15 2 3 4 2" xfId="21873" xr:uid="{00000000-0005-0000-0000-0000EA960000}"/>
    <cellStyle name="Total 2 15 2 3 4 3" xfId="28259" xr:uid="{00000000-0005-0000-0000-0000EB960000}"/>
    <cellStyle name="Total 2 15 2 3 4 4" xfId="41172" xr:uid="{00000000-0005-0000-0000-0000EC960000}"/>
    <cellStyle name="Total 2 15 2 3 4 5" xfId="49264" xr:uid="{00000000-0005-0000-0000-0000ED960000}"/>
    <cellStyle name="Total 2 15 2 3 5" xfId="11102" xr:uid="{00000000-0005-0000-0000-0000EE960000}"/>
    <cellStyle name="Total 2 15 2 3 5 2" xfId="33980" xr:uid="{00000000-0005-0000-0000-0000EF960000}"/>
    <cellStyle name="Total 2 15 2 3 6" xfId="14569" xr:uid="{00000000-0005-0000-0000-0000F0960000}"/>
    <cellStyle name="Total 2 15 2 3 7" xfId="36307" xr:uid="{00000000-0005-0000-0000-0000F1960000}"/>
    <cellStyle name="Total 2 15 2 3 8" xfId="44399" xr:uid="{00000000-0005-0000-0000-0000F2960000}"/>
    <cellStyle name="Total 2 15 2 4" xfId="1946" xr:uid="{00000000-0005-0000-0000-0000F3960000}"/>
    <cellStyle name="Total 2 15 2 4 2" xfId="3431" xr:uid="{00000000-0005-0000-0000-0000F4960000}"/>
    <cellStyle name="Total 2 15 2 4 2 2" xfId="6626" xr:uid="{00000000-0005-0000-0000-0000F5960000}"/>
    <cellStyle name="Total 2 15 2 4 2 2 2" xfId="19534" xr:uid="{00000000-0005-0000-0000-0000F6960000}"/>
    <cellStyle name="Total 2 15 2 4 2 2 2 2" xfId="31641" xr:uid="{00000000-0005-0000-0000-0000F7960000}"/>
    <cellStyle name="Total 2 15 2 4 2 2 3" xfId="25920" xr:uid="{00000000-0005-0000-0000-0000F8960000}"/>
    <cellStyle name="Total 2 15 2 4 2 2 4" xfId="42707" xr:uid="{00000000-0005-0000-0000-0000F9960000}"/>
    <cellStyle name="Total 2 15 2 4 2 2 5" xfId="50799" xr:uid="{00000000-0005-0000-0000-0000FA960000}"/>
    <cellStyle name="Total 2 15 2 4 2 3" xfId="9827" xr:uid="{00000000-0005-0000-0000-0000FB960000}"/>
    <cellStyle name="Total 2 15 2 4 2 3 2" xfId="22728" xr:uid="{00000000-0005-0000-0000-0000FC960000}"/>
    <cellStyle name="Total 2 15 2 4 2 3 3" xfId="29114" xr:uid="{00000000-0005-0000-0000-0000FD960000}"/>
    <cellStyle name="Total 2 15 2 4 2 4" xfId="10834" xr:uid="{00000000-0005-0000-0000-0000FE960000}"/>
    <cellStyle name="Total 2 15 2 4 2 4 2" xfId="34835" xr:uid="{00000000-0005-0000-0000-0000FF960000}"/>
    <cellStyle name="Total 2 15 2 4 2 5" xfId="15176" xr:uid="{00000000-0005-0000-0000-000000970000}"/>
    <cellStyle name="Total 2 15 2 4 2 6" xfId="39050" xr:uid="{00000000-0005-0000-0000-000001970000}"/>
    <cellStyle name="Total 2 15 2 4 2 7" xfId="47142" xr:uid="{00000000-0005-0000-0000-000002970000}"/>
    <cellStyle name="Total 2 15 2 4 3" xfId="5141" xr:uid="{00000000-0005-0000-0000-000003970000}"/>
    <cellStyle name="Total 2 15 2 4 3 2" xfId="18049" xr:uid="{00000000-0005-0000-0000-000004970000}"/>
    <cellStyle name="Total 2 15 2 4 3 2 2" xfId="30619" xr:uid="{00000000-0005-0000-0000-000005970000}"/>
    <cellStyle name="Total 2 15 2 4 3 3" xfId="24435" xr:uid="{00000000-0005-0000-0000-000006970000}"/>
    <cellStyle name="Total 2 15 2 4 3 4" xfId="40542" xr:uid="{00000000-0005-0000-0000-000007970000}"/>
    <cellStyle name="Total 2 15 2 4 3 5" xfId="48634" xr:uid="{00000000-0005-0000-0000-000008970000}"/>
    <cellStyle name="Total 2 15 2 4 4" xfId="8342" xr:uid="{00000000-0005-0000-0000-000009970000}"/>
    <cellStyle name="Total 2 15 2 4 4 2" xfId="21243" xr:uid="{00000000-0005-0000-0000-00000A970000}"/>
    <cellStyle name="Total 2 15 2 4 4 3" xfId="27629" xr:uid="{00000000-0005-0000-0000-00000B970000}"/>
    <cellStyle name="Total 2 15 2 4 5" xfId="10964" xr:uid="{00000000-0005-0000-0000-00000C970000}"/>
    <cellStyle name="Total 2 15 2 4 5 2" xfId="33350" xr:uid="{00000000-0005-0000-0000-00000D970000}"/>
    <cellStyle name="Total 2 15 2 4 6" xfId="14154" xr:uid="{00000000-0005-0000-0000-00000E970000}"/>
    <cellStyle name="Total 2 15 2 4 7" xfId="37702" xr:uid="{00000000-0005-0000-0000-00000F970000}"/>
    <cellStyle name="Total 2 15 2 4 8" xfId="45794" xr:uid="{00000000-0005-0000-0000-000010970000}"/>
    <cellStyle name="Total 2 15 2 5" xfId="1067" xr:uid="{00000000-0005-0000-0000-000011970000}"/>
    <cellStyle name="Total 2 15 2 5 2" xfId="4262" xr:uid="{00000000-0005-0000-0000-000012970000}"/>
    <cellStyle name="Total 2 15 2 5 2 2" xfId="17170" xr:uid="{00000000-0005-0000-0000-000013970000}"/>
    <cellStyle name="Total 2 15 2 5 2 2 2" xfId="30052" xr:uid="{00000000-0005-0000-0000-000014970000}"/>
    <cellStyle name="Total 2 15 2 5 2 3" xfId="23556" xr:uid="{00000000-0005-0000-0000-000015970000}"/>
    <cellStyle name="Total 2 15 2 5 2 4" xfId="42053" xr:uid="{00000000-0005-0000-0000-000016970000}"/>
    <cellStyle name="Total 2 15 2 5 2 5" xfId="50145" xr:uid="{00000000-0005-0000-0000-000017970000}"/>
    <cellStyle name="Total 2 15 2 5 3" xfId="7463" xr:uid="{00000000-0005-0000-0000-000018970000}"/>
    <cellStyle name="Total 2 15 2 5 3 2" xfId="20364" xr:uid="{00000000-0005-0000-0000-000019970000}"/>
    <cellStyle name="Total 2 15 2 5 3 3" xfId="26750" xr:uid="{00000000-0005-0000-0000-00001A970000}"/>
    <cellStyle name="Total 2 15 2 5 4" xfId="13020" xr:uid="{00000000-0005-0000-0000-00001B970000}"/>
    <cellStyle name="Total 2 15 2 5 4 2" xfId="32471" xr:uid="{00000000-0005-0000-0000-00001C970000}"/>
    <cellStyle name="Total 2 15 2 5 5" xfId="13587" xr:uid="{00000000-0005-0000-0000-00001D970000}"/>
    <cellStyle name="Total 2 15 2 5 6" xfId="36823" xr:uid="{00000000-0005-0000-0000-00001E970000}"/>
    <cellStyle name="Total 2 15 2 5 7" xfId="44915" xr:uid="{00000000-0005-0000-0000-00001F970000}"/>
    <cellStyle name="Total 2 15 2 6" xfId="3080" xr:uid="{00000000-0005-0000-0000-000020970000}"/>
    <cellStyle name="Total 2 15 2 6 2" xfId="6275" xr:uid="{00000000-0005-0000-0000-000021970000}"/>
    <cellStyle name="Total 2 15 2 6 2 2" xfId="19183" xr:uid="{00000000-0005-0000-0000-000022970000}"/>
    <cellStyle name="Total 2 15 2 6 2 2 2" xfId="31363" xr:uid="{00000000-0005-0000-0000-000023970000}"/>
    <cellStyle name="Total 2 15 2 6 2 3" xfId="25569" xr:uid="{00000000-0005-0000-0000-000024970000}"/>
    <cellStyle name="Total 2 15 2 6 3" xfId="9476" xr:uid="{00000000-0005-0000-0000-000025970000}"/>
    <cellStyle name="Total 2 15 2 6 3 2" xfId="22377" xr:uid="{00000000-0005-0000-0000-000026970000}"/>
    <cellStyle name="Total 2 15 2 6 3 3" xfId="28763" xr:uid="{00000000-0005-0000-0000-000027970000}"/>
    <cellStyle name="Total 2 15 2 6 4" xfId="10334" xr:uid="{00000000-0005-0000-0000-000028970000}"/>
    <cellStyle name="Total 2 15 2 6 4 2" xfId="34484" xr:uid="{00000000-0005-0000-0000-000029970000}"/>
    <cellStyle name="Total 2 15 2 6 5" xfId="14898" xr:uid="{00000000-0005-0000-0000-00002A970000}"/>
    <cellStyle name="Total 2 15 2 6 6" xfId="38841" xr:uid="{00000000-0005-0000-0000-00002B970000}"/>
    <cellStyle name="Total 2 15 2 6 7" xfId="46933" xr:uid="{00000000-0005-0000-0000-00002C970000}"/>
    <cellStyle name="Total 2 15 2 7" xfId="696" xr:uid="{00000000-0005-0000-0000-00002D970000}"/>
    <cellStyle name="Total 2 15 2 7 2" xfId="15721" xr:uid="{00000000-0005-0000-0000-00002E970000}"/>
    <cellStyle name="Total 2 15 2 7 2 2" xfId="29574" xr:uid="{00000000-0005-0000-0000-00002F970000}"/>
    <cellStyle name="Total 2 15 2 7 3" xfId="15943" xr:uid="{00000000-0005-0000-0000-000030970000}"/>
    <cellStyle name="Total 2 15 2 7 4" xfId="39663" xr:uid="{00000000-0005-0000-0000-000031970000}"/>
    <cellStyle name="Total 2 15 2 7 5" xfId="47755" xr:uid="{00000000-0005-0000-0000-000032970000}"/>
    <cellStyle name="Total 2 15 2 8" xfId="3891" xr:uid="{00000000-0005-0000-0000-000033970000}"/>
    <cellStyle name="Total 2 15 2 8 2" xfId="16799" xr:uid="{00000000-0005-0000-0000-000034970000}"/>
    <cellStyle name="Total 2 15 2 8 2 2" xfId="29804" xr:uid="{00000000-0005-0000-0000-000035970000}"/>
    <cellStyle name="Total 2 15 2 8 3" xfId="23185" xr:uid="{00000000-0005-0000-0000-000036970000}"/>
    <cellStyle name="Total 2 15 2 9" xfId="7092" xr:uid="{00000000-0005-0000-0000-000037970000}"/>
    <cellStyle name="Total 2 15 2 9 2" xfId="19993" xr:uid="{00000000-0005-0000-0000-000038970000}"/>
    <cellStyle name="Total 2 15 2 9 3" xfId="26379" xr:uid="{00000000-0005-0000-0000-000039970000}"/>
    <cellStyle name="Total 2 15 3" xfId="1229" xr:uid="{00000000-0005-0000-0000-00003A970000}"/>
    <cellStyle name="Total 2 15 3 10" xfId="35472" xr:uid="{00000000-0005-0000-0000-00003B970000}"/>
    <cellStyle name="Total 2 15 3 11" xfId="43564" xr:uid="{00000000-0005-0000-0000-00003C970000}"/>
    <cellStyle name="Total 2 15 3 2" xfId="1729" xr:uid="{00000000-0005-0000-0000-00003D970000}"/>
    <cellStyle name="Total 2 15 3 2 2" xfId="3439" xr:uid="{00000000-0005-0000-0000-00003E970000}"/>
    <cellStyle name="Total 2 15 3 2 2 2" xfId="6634" xr:uid="{00000000-0005-0000-0000-00003F970000}"/>
    <cellStyle name="Total 2 15 3 2 2 2 2" xfId="19542" xr:uid="{00000000-0005-0000-0000-000040970000}"/>
    <cellStyle name="Total 2 15 3 2 2 2 2 2" xfId="31649" xr:uid="{00000000-0005-0000-0000-000041970000}"/>
    <cellStyle name="Total 2 15 3 2 2 2 3" xfId="25928" xr:uid="{00000000-0005-0000-0000-000042970000}"/>
    <cellStyle name="Total 2 15 3 2 2 2 4" xfId="42660" xr:uid="{00000000-0005-0000-0000-000043970000}"/>
    <cellStyle name="Total 2 15 3 2 2 2 5" xfId="50752" xr:uid="{00000000-0005-0000-0000-000044970000}"/>
    <cellStyle name="Total 2 15 3 2 2 3" xfId="9835" xr:uid="{00000000-0005-0000-0000-000045970000}"/>
    <cellStyle name="Total 2 15 3 2 2 3 2" xfId="22736" xr:uid="{00000000-0005-0000-0000-000046970000}"/>
    <cellStyle name="Total 2 15 3 2 2 3 3" xfId="29122" xr:uid="{00000000-0005-0000-0000-000047970000}"/>
    <cellStyle name="Total 2 15 3 2 2 4" xfId="12435" xr:uid="{00000000-0005-0000-0000-000048970000}"/>
    <cellStyle name="Total 2 15 3 2 2 4 2" xfId="34843" xr:uid="{00000000-0005-0000-0000-000049970000}"/>
    <cellStyle name="Total 2 15 3 2 2 5" xfId="15184" xr:uid="{00000000-0005-0000-0000-00004A970000}"/>
    <cellStyle name="Total 2 15 3 2 2 6" xfId="37485" xr:uid="{00000000-0005-0000-0000-00004B970000}"/>
    <cellStyle name="Total 2 15 3 2 2 7" xfId="45577" xr:uid="{00000000-0005-0000-0000-00004C970000}"/>
    <cellStyle name="Total 2 15 3 2 3" xfId="4924" xr:uid="{00000000-0005-0000-0000-00004D970000}"/>
    <cellStyle name="Total 2 15 3 2 3 2" xfId="17832" xr:uid="{00000000-0005-0000-0000-00004E970000}"/>
    <cellStyle name="Total 2 15 3 2 3 2 2" xfId="30482" xr:uid="{00000000-0005-0000-0000-00004F970000}"/>
    <cellStyle name="Total 2 15 3 2 3 3" xfId="24218" xr:uid="{00000000-0005-0000-0000-000050970000}"/>
    <cellStyle name="Total 2 15 3 2 3 4" xfId="39188" xr:uid="{00000000-0005-0000-0000-000051970000}"/>
    <cellStyle name="Total 2 15 3 2 3 5" xfId="47280" xr:uid="{00000000-0005-0000-0000-000052970000}"/>
    <cellStyle name="Total 2 15 3 2 4" xfId="8125" xr:uid="{00000000-0005-0000-0000-000053970000}"/>
    <cellStyle name="Total 2 15 3 2 4 2" xfId="21026" xr:uid="{00000000-0005-0000-0000-000054970000}"/>
    <cellStyle name="Total 2 15 3 2 4 3" xfId="27412" xr:uid="{00000000-0005-0000-0000-000055970000}"/>
    <cellStyle name="Total 2 15 3 2 4 4" xfId="40325" xr:uid="{00000000-0005-0000-0000-000056970000}"/>
    <cellStyle name="Total 2 15 3 2 4 5" xfId="48417" xr:uid="{00000000-0005-0000-0000-000057970000}"/>
    <cellStyle name="Total 2 15 3 2 5" xfId="11313" xr:uid="{00000000-0005-0000-0000-000058970000}"/>
    <cellStyle name="Total 2 15 3 2 5 2" xfId="33133" xr:uid="{00000000-0005-0000-0000-000059970000}"/>
    <cellStyle name="Total 2 15 3 2 6" xfId="14017" xr:uid="{00000000-0005-0000-0000-00005A970000}"/>
    <cellStyle name="Total 2 15 3 2 7" xfId="35972" xr:uid="{00000000-0005-0000-0000-00005B970000}"/>
    <cellStyle name="Total 2 15 3 2 8" xfId="44064" xr:uid="{00000000-0005-0000-0000-00005C970000}"/>
    <cellStyle name="Total 2 15 3 3" xfId="2738" xr:uid="{00000000-0005-0000-0000-00005D970000}"/>
    <cellStyle name="Total 2 15 3 3 2" xfId="3592" xr:uid="{00000000-0005-0000-0000-00005E970000}"/>
    <cellStyle name="Total 2 15 3 3 2 2" xfId="6787" xr:uid="{00000000-0005-0000-0000-00005F970000}"/>
    <cellStyle name="Total 2 15 3 3 2 2 2" xfId="19695" xr:uid="{00000000-0005-0000-0000-000060970000}"/>
    <cellStyle name="Total 2 15 3 3 2 2 2 2" xfId="31802" xr:uid="{00000000-0005-0000-0000-000061970000}"/>
    <cellStyle name="Total 2 15 3 3 2 2 3" xfId="26081" xr:uid="{00000000-0005-0000-0000-000062970000}"/>
    <cellStyle name="Total 2 15 3 3 2 2 4" xfId="43076" xr:uid="{00000000-0005-0000-0000-000063970000}"/>
    <cellStyle name="Total 2 15 3 3 2 2 5" xfId="51168" xr:uid="{00000000-0005-0000-0000-000064970000}"/>
    <cellStyle name="Total 2 15 3 3 2 3" xfId="9988" xr:uid="{00000000-0005-0000-0000-000065970000}"/>
    <cellStyle name="Total 2 15 3 3 2 3 2" xfId="22889" xr:uid="{00000000-0005-0000-0000-000066970000}"/>
    <cellStyle name="Total 2 15 3 3 2 3 3" xfId="29275" xr:uid="{00000000-0005-0000-0000-000067970000}"/>
    <cellStyle name="Total 2 15 3 3 2 4" xfId="13143" xr:uid="{00000000-0005-0000-0000-000068970000}"/>
    <cellStyle name="Total 2 15 3 3 2 4 2" xfId="34996" xr:uid="{00000000-0005-0000-0000-000069970000}"/>
    <cellStyle name="Total 2 15 3 3 2 5" xfId="15337" xr:uid="{00000000-0005-0000-0000-00006A970000}"/>
    <cellStyle name="Total 2 15 3 3 2 6" xfId="38494" xr:uid="{00000000-0005-0000-0000-00006B970000}"/>
    <cellStyle name="Total 2 15 3 3 2 7" xfId="46586" xr:uid="{00000000-0005-0000-0000-00006C970000}"/>
    <cellStyle name="Total 2 15 3 3 3" xfId="5933" xr:uid="{00000000-0005-0000-0000-00006D970000}"/>
    <cellStyle name="Total 2 15 3 3 3 2" xfId="18841" xr:uid="{00000000-0005-0000-0000-00006E970000}"/>
    <cellStyle name="Total 2 15 3 3 3 2 2" xfId="31139" xr:uid="{00000000-0005-0000-0000-00006F970000}"/>
    <cellStyle name="Total 2 15 3 3 3 3" xfId="25227" xr:uid="{00000000-0005-0000-0000-000070970000}"/>
    <cellStyle name="Total 2 15 3 3 3 4" xfId="39349" xr:uid="{00000000-0005-0000-0000-000071970000}"/>
    <cellStyle name="Total 2 15 3 3 3 5" xfId="47441" xr:uid="{00000000-0005-0000-0000-000072970000}"/>
    <cellStyle name="Total 2 15 3 3 4" xfId="9134" xr:uid="{00000000-0005-0000-0000-000073970000}"/>
    <cellStyle name="Total 2 15 3 3 4 2" xfId="22035" xr:uid="{00000000-0005-0000-0000-000074970000}"/>
    <cellStyle name="Total 2 15 3 3 4 3" xfId="28421" xr:uid="{00000000-0005-0000-0000-000075970000}"/>
    <cellStyle name="Total 2 15 3 3 4 4" xfId="41334" xr:uid="{00000000-0005-0000-0000-000076970000}"/>
    <cellStyle name="Total 2 15 3 3 4 5" xfId="49426" xr:uid="{00000000-0005-0000-0000-000077970000}"/>
    <cellStyle name="Total 2 15 3 3 5" xfId="12287" xr:uid="{00000000-0005-0000-0000-000078970000}"/>
    <cellStyle name="Total 2 15 3 3 5 2" xfId="34142" xr:uid="{00000000-0005-0000-0000-000079970000}"/>
    <cellStyle name="Total 2 15 3 3 6" xfId="14674" xr:uid="{00000000-0005-0000-0000-00007A970000}"/>
    <cellStyle name="Total 2 15 3 3 7" xfId="36469" xr:uid="{00000000-0005-0000-0000-00007B970000}"/>
    <cellStyle name="Total 2 15 3 3 8" xfId="44561" xr:uid="{00000000-0005-0000-0000-00007C970000}"/>
    <cellStyle name="Total 2 15 3 4" xfId="2115" xr:uid="{00000000-0005-0000-0000-00007D970000}"/>
    <cellStyle name="Total 2 15 3 4 2" xfId="3445" xr:uid="{00000000-0005-0000-0000-00007E970000}"/>
    <cellStyle name="Total 2 15 3 4 2 2" xfId="6640" xr:uid="{00000000-0005-0000-0000-00007F970000}"/>
    <cellStyle name="Total 2 15 3 4 2 2 2" xfId="19548" xr:uid="{00000000-0005-0000-0000-000080970000}"/>
    <cellStyle name="Total 2 15 3 4 2 2 2 2" xfId="31655" xr:uid="{00000000-0005-0000-0000-000081970000}"/>
    <cellStyle name="Total 2 15 3 4 2 2 3" xfId="25934" xr:uid="{00000000-0005-0000-0000-000082970000}"/>
    <cellStyle name="Total 2 15 3 4 2 2 4" xfId="42744" xr:uid="{00000000-0005-0000-0000-000083970000}"/>
    <cellStyle name="Total 2 15 3 4 2 2 5" xfId="50836" xr:uid="{00000000-0005-0000-0000-000084970000}"/>
    <cellStyle name="Total 2 15 3 4 2 3" xfId="9841" xr:uid="{00000000-0005-0000-0000-000085970000}"/>
    <cellStyle name="Total 2 15 3 4 2 3 2" xfId="22742" xr:uid="{00000000-0005-0000-0000-000086970000}"/>
    <cellStyle name="Total 2 15 3 4 2 3 3" xfId="29128" xr:uid="{00000000-0005-0000-0000-000087970000}"/>
    <cellStyle name="Total 2 15 3 4 2 4" xfId="11469" xr:uid="{00000000-0005-0000-0000-000088970000}"/>
    <cellStyle name="Total 2 15 3 4 2 4 2" xfId="34849" xr:uid="{00000000-0005-0000-0000-000089970000}"/>
    <cellStyle name="Total 2 15 3 4 2 5" xfId="15190" xr:uid="{00000000-0005-0000-0000-00008A970000}"/>
    <cellStyle name="Total 2 15 3 4 2 6" xfId="39061" xr:uid="{00000000-0005-0000-0000-00008B970000}"/>
    <cellStyle name="Total 2 15 3 4 2 7" xfId="47153" xr:uid="{00000000-0005-0000-0000-00008C970000}"/>
    <cellStyle name="Total 2 15 3 4 3" xfId="5310" xr:uid="{00000000-0005-0000-0000-00008D970000}"/>
    <cellStyle name="Total 2 15 3 4 3 2" xfId="18218" xr:uid="{00000000-0005-0000-0000-00008E970000}"/>
    <cellStyle name="Total 2 15 3 4 3 2 2" xfId="30735" xr:uid="{00000000-0005-0000-0000-00008F970000}"/>
    <cellStyle name="Total 2 15 3 4 3 3" xfId="24604" xr:uid="{00000000-0005-0000-0000-000090970000}"/>
    <cellStyle name="Total 2 15 3 4 3 4" xfId="40711" xr:uid="{00000000-0005-0000-0000-000091970000}"/>
    <cellStyle name="Total 2 15 3 4 3 5" xfId="48803" xr:uid="{00000000-0005-0000-0000-000092970000}"/>
    <cellStyle name="Total 2 15 3 4 4" xfId="8511" xr:uid="{00000000-0005-0000-0000-000093970000}"/>
    <cellStyle name="Total 2 15 3 4 4 2" xfId="21412" xr:uid="{00000000-0005-0000-0000-000094970000}"/>
    <cellStyle name="Total 2 15 3 4 4 3" xfId="27798" xr:uid="{00000000-0005-0000-0000-000095970000}"/>
    <cellStyle name="Total 2 15 3 4 5" xfId="11865" xr:uid="{00000000-0005-0000-0000-000096970000}"/>
    <cellStyle name="Total 2 15 3 4 5 2" xfId="33519" xr:uid="{00000000-0005-0000-0000-000097970000}"/>
    <cellStyle name="Total 2 15 3 4 6" xfId="14270" xr:uid="{00000000-0005-0000-0000-000098970000}"/>
    <cellStyle name="Total 2 15 3 4 7" xfId="37871" xr:uid="{00000000-0005-0000-0000-000099970000}"/>
    <cellStyle name="Total 2 15 3 4 8" xfId="45963" xr:uid="{00000000-0005-0000-0000-00009A970000}"/>
    <cellStyle name="Total 2 15 3 5" xfId="3242" xr:uid="{00000000-0005-0000-0000-00009B970000}"/>
    <cellStyle name="Total 2 15 3 5 2" xfId="6437" xr:uid="{00000000-0005-0000-0000-00009C970000}"/>
    <cellStyle name="Total 2 15 3 5 2 2" xfId="19345" xr:uid="{00000000-0005-0000-0000-00009D970000}"/>
    <cellStyle name="Total 2 15 3 5 2 2 2" xfId="31468" xr:uid="{00000000-0005-0000-0000-00009E970000}"/>
    <cellStyle name="Total 2 15 3 5 2 3" xfId="25731" xr:uid="{00000000-0005-0000-0000-00009F970000}"/>
    <cellStyle name="Total 2 15 3 5 2 4" xfId="42534" xr:uid="{00000000-0005-0000-0000-0000A0970000}"/>
    <cellStyle name="Total 2 15 3 5 2 5" xfId="50626" xr:uid="{00000000-0005-0000-0000-0000A1970000}"/>
    <cellStyle name="Total 2 15 3 5 3" xfId="9638" xr:uid="{00000000-0005-0000-0000-0000A2970000}"/>
    <cellStyle name="Total 2 15 3 5 3 2" xfId="22539" xr:uid="{00000000-0005-0000-0000-0000A3970000}"/>
    <cellStyle name="Total 2 15 3 5 3 3" xfId="28925" xr:uid="{00000000-0005-0000-0000-0000A4970000}"/>
    <cellStyle name="Total 2 15 3 5 4" xfId="12232" xr:uid="{00000000-0005-0000-0000-0000A5970000}"/>
    <cellStyle name="Total 2 15 3 5 4 2" xfId="34646" xr:uid="{00000000-0005-0000-0000-0000A6970000}"/>
    <cellStyle name="Total 2 15 3 5 5" xfId="15003" xr:uid="{00000000-0005-0000-0000-0000A7970000}"/>
    <cellStyle name="Total 2 15 3 5 6" xfId="36985" xr:uid="{00000000-0005-0000-0000-0000A8970000}"/>
    <cellStyle name="Total 2 15 3 5 7" xfId="45077" xr:uid="{00000000-0005-0000-0000-0000A9970000}"/>
    <cellStyle name="Total 2 15 3 6" xfId="4424" xr:uid="{00000000-0005-0000-0000-0000AA970000}"/>
    <cellStyle name="Total 2 15 3 6 2" xfId="17332" xr:uid="{00000000-0005-0000-0000-0000AB970000}"/>
    <cellStyle name="Total 2 15 3 6 2 2" xfId="30157" xr:uid="{00000000-0005-0000-0000-0000AC970000}"/>
    <cellStyle name="Total 2 15 3 6 3" xfId="23718" xr:uid="{00000000-0005-0000-0000-0000AD970000}"/>
    <cellStyle name="Total 2 15 3 6 4" xfId="39003" xr:uid="{00000000-0005-0000-0000-0000AE970000}"/>
    <cellStyle name="Total 2 15 3 6 5" xfId="47095" xr:uid="{00000000-0005-0000-0000-0000AF970000}"/>
    <cellStyle name="Total 2 15 3 7" xfId="7625" xr:uid="{00000000-0005-0000-0000-0000B0970000}"/>
    <cellStyle name="Total 2 15 3 7 2" xfId="20526" xr:uid="{00000000-0005-0000-0000-0000B1970000}"/>
    <cellStyle name="Total 2 15 3 7 3" xfId="26912" xr:uid="{00000000-0005-0000-0000-0000B2970000}"/>
    <cellStyle name="Total 2 15 3 7 4" xfId="39825" xr:uid="{00000000-0005-0000-0000-0000B3970000}"/>
    <cellStyle name="Total 2 15 3 7 5" xfId="47917" xr:uid="{00000000-0005-0000-0000-0000B4970000}"/>
    <cellStyle name="Total 2 15 3 8" xfId="13010" xr:uid="{00000000-0005-0000-0000-0000B5970000}"/>
    <cellStyle name="Total 2 15 3 8 2" xfId="32633" xr:uid="{00000000-0005-0000-0000-0000B6970000}"/>
    <cellStyle name="Total 2 15 3 9" xfId="13692" xr:uid="{00000000-0005-0000-0000-0000B7970000}"/>
    <cellStyle name="Total 2 15 4" xfId="1401" xr:uid="{00000000-0005-0000-0000-0000B8970000}"/>
    <cellStyle name="Total 2 15 4 2" xfId="3407" xr:uid="{00000000-0005-0000-0000-0000B9970000}"/>
    <cellStyle name="Total 2 15 4 2 2" xfId="6602" xr:uid="{00000000-0005-0000-0000-0000BA970000}"/>
    <cellStyle name="Total 2 15 4 2 2 2" xfId="19510" xr:uid="{00000000-0005-0000-0000-0000BB970000}"/>
    <cellStyle name="Total 2 15 4 2 2 2 2" xfId="31617" xr:uid="{00000000-0005-0000-0000-0000BC970000}"/>
    <cellStyle name="Total 2 15 4 2 2 3" xfId="25896" xr:uid="{00000000-0005-0000-0000-0000BD970000}"/>
    <cellStyle name="Total 2 15 4 2 2 4" xfId="42590" xr:uid="{00000000-0005-0000-0000-0000BE970000}"/>
    <cellStyle name="Total 2 15 4 2 2 5" xfId="50682" xr:uid="{00000000-0005-0000-0000-0000BF970000}"/>
    <cellStyle name="Total 2 15 4 2 3" xfId="9803" xr:uid="{00000000-0005-0000-0000-0000C0970000}"/>
    <cellStyle name="Total 2 15 4 2 3 2" xfId="22704" xr:uid="{00000000-0005-0000-0000-0000C1970000}"/>
    <cellStyle name="Total 2 15 4 2 3 3" xfId="29090" xr:uid="{00000000-0005-0000-0000-0000C2970000}"/>
    <cellStyle name="Total 2 15 4 2 4" xfId="11477" xr:uid="{00000000-0005-0000-0000-0000C3970000}"/>
    <cellStyle name="Total 2 15 4 2 4 2" xfId="34811" xr:uid="{00000000-0005-0000-0000-0000C4970000}"/>
    <cellStyle name="Total 2 15 4 2 5" xfId="15152" xr:uid="{00000000-0005-0000-0000-0000C5970000}"/>
    <cellStyle name="Total 2 15 4 2 6" xfId="37157" xr:uid="{00000000-0005-0000-0000-0000C6970000}"/>
    <cellStyle name="Total 2 15 4 2 7" xfId="45249" xr:uid="{00000000-0005-0000-0000-0000C7970000}"/>
    <cellStyle name="Total 2 15 4 3" xfId="4596" xr:uid="{00000000-0005-0000-0000-0000C8970000}"/>
    <cellStyle name="Total 2 15 4 3 2" xfId="17504" xr:uid="{00000000-0005-0000-0000-0000C9970000}"/>
    <cellStyle name="Total 2 15 4 3 2 2" xfId="30268" xr:uid="{00000000-0005-0000-0000-0000CA970000}"/>
    <cellStyle name="Total 2 15 4 3 3" xfId="23890" xr:uid="{00000000-0005-0000-0000-0000CB970000}"/>
    <cellStyle name="Total 2 15 4 3 4" xfId="39237" xr:uid="{00000000-0005-0000-0000-0000CC970000}"/>
    <cellStyle name="Total 2 15 4 3 5" xfId="47329" xr:uid="{00000000-0005-0000-0000-0000CD970000}"/>
    <cellStyle name="Total 2 15 4 4" xfId="7797" xr:uid="{00000000-0005-0000-0000-0000CE970000}"/>
    <cellStyle name="Total 2 15 4 4 2" xfId="20698" xr:uid="{00000000-0005-0000-0000-0000CF970000}"/>
    <cellStyle name="Total 2 15 4 4 3" xfId="27084" xr:uid="{00000000-0005-0000-0000-0000D0970000}"/>
    <cellStyle name="Total 2 15 4 4 4" xfId="39997" xr:uid="{00000000-0005-0000-0000-0000D1970000}"/>
    <cellStyle name="Total 2 15 4 4 5" xfId="48089" xr:uid="{00000000-0005-0000-0000-0000D2970000}"/>
    <cellStyle name="Total 2 15 4 5" xfId="10355" xr:uid="{00000000-0005-0000-0000-0000D3970000}"/>
    <cellStyle name="Total 2 15 4 5 2" xfId="32805" xr:uid="{00000000-0005-0000-0000-0000D4970000}"/>
    <cellStyle name="Total 2 15 4 6" xfId="13803" xr:uid="{00000000-0005-0000-0000-0000D5970000}"/>
    <cellStyle name="Total 2 15 4 7" xfId="35644" xr:uid="{00000000-0005-0000-0000-0000D6970000}"/>
    <cellStyle name="Total 2 15 4 8" xfId="43736" xr:uid="{00000000-0005-0000-0000-0000D7970000}"/>
    <cellStyle name="Total 2 15 5" xfId="2410" xr:uid="{00000000-0005-0000-0000-0000D8970000}"/>
    <cellStyle name="Total 2 15 5 2" xfId="3522" xr:uid="{00000000-0005-0000-0000-0000D9970000}"/>
    <cellStyle name="Total 2 15 5 2 2" xfId="6717" xr:uid="{00000000-0005-0000-0000-0000DA970000}"/>
    <cellStyle name="Total 2 15 5 2 2 2" xfId="19625" xr:uid="{00000000-0005-0000-0000-0000DB970000}"/>
    <cellStyle name="Total 2 15 5 2 2 2 2" xfId="31732" xr:uid="{00000000-0005-0000-0000-0000DC970000}"/>
    <cellStyle name="Total 2 15 5 2 2 3" xfId="26011" xr:uid="{00000000-0005-0000-0000-0000DD970000}"/>
    <cellStyle name="Total 2 15 5 2 2 4" xfId="42862" xr:uid="{00000000-0005-0000-0000-0000DE970000}"/>
    <cellStyle name="Total 2 15 5 2 2 5" xfId="50954" xr:uid="{00000000-0005-0000-0000-0000DF970000}"/>
    <cellStyle name="Total 2 15 5 2 3" xfId="9918" xr:uid="{00000000-0005-0000-0000-0000E0970000}"/>
    <cellStyle name="Total 2 15 5 2 3 2" xfId="22819" xr:uid="{00000000-0005-0000-0000-0000E1970000}"/>
    <cellStyle name="Total 2 15 5 2 3 3" xfId="29205" xr:uid="{00000000-0005-0000-0000-0000E2970000}"/>
    <cellStyle name="Total 2 15 5 2 4" xfId="10210" xr:uid="{00000000-0005-0000-0000-0000E3970000}"/>
    <cellStyle name="Total 2 15 5 2 4 2" xfId="34926" xr:uid="{00000000-0005-0000-0000-0000E4970000}"/>
    <cellStyle name="Total 2 15 5 2 5" xfId="15267" xr:uid="{00000000-0005-0000-0000-0000E5970000}"/>
    <cellStyle name="Total 2 15 5 2 6" xfId="38166" xr:uid="{00000000-0005-0000-0000-0000E6970000}"/>
    <cellStyle name="Total 2 15 5 2 7" xfId="46258" xr:uid="{00000000-0005-0000-0000-0000E7970000}"/>
    <cellStyle name="Total 2 15 5 3" xfId="5605" xr:uid="{00000000-0005-0000-0000-0000E8970000}"/>
    <cellStyle name="Total 2 15 5 3 2" xfId="18513" xr:uid="{00000000-0005-0000-0000-0000E9970000}"/>
    <cellStyle name="Total 2 15 5 3 2 2" xfId="30925" xr:uid="{00000000-0005-0000-0000-0000EA970000}"/>
    <cellStyle name="Total 2 15 5 3 3" xfId="24899" xr:uid="{00000000-0005-0000-0000-0000EB970000}"/>
    <cellStyle name="Total 2 15 5 3 4" xfId="39279" xr:uid="{00000000-0005-0000-0000-0000EC970000}"/>
    <cellStyle name="Total 2 15 5 3 5" xfId="47371" xr:uid="{00000000-0005-0000-0000-0000ED970000}"/>
    <cellStyle name="Total 2 15 5 4" xfId="8806" xr:uid="{00000000-0005-0000-0000-0000EE970000}"/>
    <cellStyle name="Total 2 15 5 4 2" xfId="21707" xr:uid="{00000000-0005-0000-0000-0000EF970000}"/>
    <cellStyle name="Total 2 15 5 4 3" xfId="28093" xr:uid="{00000000-0005-0000-0000-0000F0970000}"/>
    <cellStyle name="Total 2 15 5 4 4" xfId="41006" xr:uid="{00000000-0005-0000-0000-0000F1970000}"/>
    <cellStyle name="Total 2 15 5 4 5" xfId="49098" xr:uid="{00000000-0005-0000-0000-0000F2970000}"/>
    <cellStyle name="Total 2 15 5 5" xfId="11061" xr:uid="{00000000-0005-0000-0000-0000F3970000}"/>
    <cellStyle name="Total 2 15 5 5 2" xfId="33814" xr:uid="{00000000-0005-0000-0000-0000F4970000}"/>
    <cellStyle name="Total 2 15 5 6" xfId="14460" xr:uid="{00000000-0005-0000-0000-0000F5970000}"/>
    <cellStyle name="Total 2 15 5 7" xfId="36141" xr:uid="{00000000-0005-0000-0000-0000F6970000}"/>
    <cellStyle name="Total 2 15 5 8" xfId="44233" xr:uid="{00000000-0005-0000-0000-0000F7970000}"/>
    <cellStyle name="Total 2 15 6" xfId="1839" xr:uid="{00000000-0005-0000-0000-0000F8970000}"/>
    <cellStyle name="Total 2 15 6 2" xfId="3387" xr:uid="{00000000-0005-0000-0000-0000F9970000}"/>
    <cellStyle name="Total 2 15 6 2 2" xfId="6582" xr:uid="{00000000-0005-0000-0000-0000FA970000}"/>
    <cellStyle name="Total 2 15 6 2 2 2" xfId="19490" xr:uid="{00000000-0005-0000-0000-0000FB970000}"/>
    <cellStyle name="Total 2 15 6 2 2 2 2" xfId="31597" xr:uid="{00000000-0005-0000-0000-0000FC970000}"/>
    <cellStyle name="Total 2 15 6 2 2 3" xfId="25876" xr:uid="{00000000-0005-0000-0000-0000FD970000}"/>
    <cellStyle name="Total 2 15 6 2 2 4" xfId="42681" xr:uid="{00000000-0005-0000-0000-0000FE970000}"/>
    <cellStyle name="Total 2 15 6 2 2 5" xfId="50773" xr:uid="{00000000-0005-0000-0000-0000FF970000}"/>
    <cellStyle name="Total 2 15 6 2 3" xfId="9783" xr:uid="{00000000-0005-0000-0000-000000980000}"/>
    <cellStyle name="Total 2 15 6 2 3 2" xfId="22684" xr:uid="{00000000-0005-0000-0000-000001980000}"/>
    <cellStyle name="Total 2 15 6 2 3 3" xfId="29070" xr:uid="{00000000-0005-0000-0000-000002980000}"/>
    <cellStyle name="Total 2 15 6 2 4" xfId="10042" xr:uid="{00000000-0005-0000-0000-000003980000}"/>
    <cellStyle name="Total 2 15 6 2 4 2" xfId="34791" xr:uid="{00000000-0005-0000-0000-000004980000}"/>
    <cellStyle name="Total 2 15 6 2 5" xfId="15132" xr:uid="{00000000-0005-0000-0000-000005980000}"/>
    <cellStyle name="Total 2 15 6 2 6" xfId="39239" xr:uid="{00000000-0005-0000-0000-000006980000}"/>
    <cellStyle name="Total 2 15 6 2 7" xfId="47331" xr:uid="{00000000-0005-0000-0000-000007980000}"/>
    <cellStyle name="Total 2 15 6 3" xfId="5034" xr:uid="{00000000-0005-0000-0000-000008980000}"/>
    <cellStyle name="Total 2 15 6 3 2" xfId="17942" xr:uid="{00000000-0005-0000-0000-000009980000}"/>
    <cellStyle name="Total 2 15 6 3 2 2" xfId="30547" xr:uid="{00000000-0005-0000-0000-00000A980000}"/>
    <cellStyle name="Total 2 15 6 3 3" xfId="24328" xr:uid="{00000000-0005-0000-0000-00000B980000}"/>
    <cellStyle name="Total 2 15 6 3 4" xfId="40435" xr:uid="{00000000-0005-0000-0000-00000C980000}"/>
    <cellStyle name="Total 2 15 6 3 5" xfId="48527" xr:uid="{00000000-0005-0000-0000-00000D980000}"/>
    <cellStyle name="Total 2 15 6 4" xfId="8235" xr:uid="{00000000-0005-0000-0000-00000E980000}"/>
    <cellStyle name="Total 2 15 6 4 2" xfId="21136" xr:uid="{00000000-0005-0000-0000-00000F980000}"/>
    <cellStyle name="Total 2 15 6 4 3" xfId="27522" xr:uid="{00000000-0005-0000-0000-000010980000}"/>
    <cellStyle name="Total 2 15 6 5" xfId="10228" xr:uid="{00000000-0005-0000-0000-000011980000}"/>
    <cellStyle name="Total 2 15 6 5 2" xfId="33243" xr:uid="{00000000-0005-0000-0000-000012980000}"/>
    <cellStyle name="Total 2 15 6 6" xfId="14082" xr:uid="{00000000-0005-0000-0000-000013980000}"/>
    <cellStyle name="Total 2 15 6 7" xfId="37595" xr:uid="{00000000-0005-0000-0000-000014980000}"/>
    <cellStyle name="Total 2 15 6 8" xfId="45687" xr:uid="{00000000-0005-0000-0000-000015980000}"/>
    <cellStyle name="Total 2 15 7" xfId="901" xr:uid="{00000000-0005-0000-0000-000016980000}"/>
    <cellStyle name="Total 2 15 7 2" xfId="4096" xr:uid="{00000000-0005-0000-0000-000017980000}"/>
    <cellStyle name="Total 2 15 7 2 2" xfId="17004" xr:uid="{00000000-0005-0000-0000-000018980000}"/>
    <cellStyle name="Total 2 15 7 2 2 2" xfId="29943" xr:uid="{00000000-0005-0000-0000-000019980000}"/>
    <cellStyle name="Total 2 15 7 2 3" xfId="23390" xr:uid="{00000000-0005-0000-0000-00001A980000}"/>
    <cellStyle name="Total 2 15 7 2 4" xfId="42283" xr:uid="{00000000-0005-0000-0000-00001B980000}"/>
    <cellStyle name="Total 2 15 7 2 5" xfId="50375" xr:uid="{00000000-0005-0000-0000-00001C980000}"/>
    <cellStyle name="Total 2 15 7 3" xfId="7297" xr:uid="{00000000-0005-0000-0000-00001D980000}"/>
    <cellStyle name="Total 2 15 7 3 2" xfId="20198" xr:uid="{00000000-0005-0000-0000-00001E980000}"/>
    <cellStyle name="Total 2 15 7 3 3" xfId="26584" xr:uid="{00000000-0005-0000-0000-00001F980000}"/>
    <cellStyle name="Total 2 15 7 4" xfId="12980" xr:uid="{00000000-0005-0000-0000-000020980000}"/>
    <cellStyle name="Total 2 15 7 4 2" xfId="32305" xr:uid="{00000000-0005-0000-0000-000021980000}"/>
    <cellStyle name="Total 2 15 7 5" xfId="13478" xr:uid="{00000000-0005-0000-0000-000022980000}"/>
    <cellStyle name="Total 2 15 7 6" xfId="36657" xr:uid="{00000000-0005-0000-0000-000023980000}"/>
    <cellStyle name="Total 2 15 7 7" xfId="44749" xr:uid="{00000000-0005-0000-0000-000024980000}"/>
    <cellStyle name="Total 2 15 8" xfId="2914" xr:uid="{00000000-0005-0000-0000-000025980000}"/>
    <cellStyle name="Total 2 15 8 2" xfId="6109" xr:uid="{00000000-0005-0000-0000-000026980000}"/>
    <cellStyle name="Total 2 15 8 2 2" xfId="19017" xr:uid="{00000000-0005-0000-0000-000027980000}"/>
    <cellStyle name="Total 2 15 8 2 2 2" xfId="31254" xr:uid="{00000000-0005-0000-0000-000028980000}"/>
    <cellStyle name="Total 2 15 8 2 3" xfId="25403" xr:uid="{00000000-0005-0000-0000-000029980000}"/>
    <cellStyle name="Total 2 15 8 3" xfId="9310" xr:uid="{00000000-0005-0000-0000-00002A980000}"/>
    <cellStyle name="Total 2 15 8 3 2" xfId="22211" xr:uid="{00000000-0005-0000-0000-00002B980000}"/>
    <cellStyle name="Total 2 15 8 3 3" xfId="28597" xr:uid="{00000000-0005-0000-0000-00002C980000}"/>
    <cellStyle name="Total 2 15 8 4" xfId="11604" xr:uid="{00000000-0005-0000-0000-00002D980000}"/>
    <cellStyle name="Total 2 15 8 4 2" xfId="34318" xr:uid="{00000000-0005-0000-0000-00002E980000}"/>
    <cellStyle name="Total 2 15 8 5" xfId="14789" xr:uid="{00000000-0005-0000-0000-00002F980000}"/>
    <cellStyle name="Total 2 15 8 6" xfId="38675" xr:uid="{00000000-0005-0000-0000-000030980000}"/>
    <cellStyle name="Total 2 15 8 7" xfId="46767" xr:uid="{00000000-0005-0000-0000-000031980000}"/>
    <cellStyle name="Total 2 15 9" xfId="525" xr:uid="{00000000-0005-0000-0000-000032980000}"/>
    <cellStyle name="Total 2 15 9 2" xfId="15555" xr:uid="{00000000-0005-0000-0000-000033980000}"/>
    <cellStyle name="Total 2 15 9 2 2" xfId="29409" xr:uid="{00000000-0005-0000-0000-000034980000}"/>
    <cellStyle name="Total 2 15 9 3" xfId="16101" xr:uid="{00000000-0005-0000-0000-000035980000}"/>
    <cellStyle name="Total 2 15 9 4" xfId="39497" xr:uid="{00000000-0005-0000-0000-000036980000}"/>
    <cellStyle name="Total 2 15 9 5" xfId="47589" xr:uid="{00000000-0005-0000-0000-000037980000}"/>
    <cellStyle name="Total 2 16" xfId="161" xr:uid="{00000000-0005-0000-0000-000038980000}"/>
    <cellStyle name="Total 2 16 10" xfId="3721" xr:uid="{00000000-0005-0000-0000-000039980000}"/>
    <cellStyle name="Total 2 16 10 2" xfId="16630" xr:uid="{00000000-0005-0000-0000-00003A980000}"/>
    <cellStyle name="Total 2 16 10 2 2" xfId="29694" xr:uid="{00000000-0005-0000-0000-00003B980000}"/>
    <cellStyle name="Total 2 16 10 3" xfId="23016" xr:uid="{00000000-0005-0000-0000-00003C980000}"/>
    <cellStyle name="Total 2 16 11" xfId="6922" xr:uid="{00000000-0005-0000-0000-00003D980000}"/>
    <cellStyle name="Total 2 16 11 2" xfId="19824" xr:uid="{00000000-0005-0000-0000-00003E980000}"/>
    <cellStyle name="Total 2 16 11 3" xfId="26210" xr:uid="{00000000-0005-0000-0000-00003F980000}"/>
    <cellStyle name="Total 2 16 12" xfId="10208" xr:uid="{00000000-0005-0000-0000-000040980000}"/>
    <cellStyle name="Total 2 16 12 2" xfId="31941" xr:uid="{00000000-0005-0000-0000-000041980000}"/>
    <cellStyle name="Total 2 16 13" xfId="13233" xr:uid="{00000000-0005-0000-0000-000042980000}"/>
    <cellStyle name="Total 2 16 14" xfId="35145" xr:uid="{00000000-0005-0000-0000-000043980000}"/>
    <cellStyle name="Total 2 16 15" xfId="43237" xr:uid="{00000000-0005-0000-0000-000044980000}"/>
    <cellStyle name="Total 2 16 2" xfId="306" xr:uid="{00000000-0005-0000-0000-000045980000}"/>
    <cellStyle name="Total 2 16 2 10" xfId="12612" xr:uid="{00000000-0005-0000-0000-000046980000}"/>
    <cellStyle name="Total 2 16 2 10 2" xfId="32111" xr:uid="{00000000-0005-0000-0000-000047980000}"/>
    <cellStyle name="Total 2 16 2 11" xfId="13344" xr:uid="{00000000-0005-0000-0000-000048980000}"/>
    <cellStyle name="Total 2 16 2 12" xfId="35311" xr:uid="{00000000-0005-0000-0000-000049980000}"/>
    <cellStyle name="Total 2 16 2 13" xfId="43403" xr:uid="{00000000-0005-0000-0000-00004A980000}"/>
    <cellStyle name="Total 2 16 2 2" xfId="1568" xr:uid="{00000000-0005-0000-0000-00004B980000}"/>
    <cellStyle name="Total 2 16 2 2 2" xfId="3324" xr:uid="{00000000-0005-0000-0000-00004C980000}"/>
    <cellStyle name="Total 2 16 2 2 2 2" xfId="6519" xr:uid="{00000000-0005-0000-0000-00004D980000}"/>
    <cellStyle name="Total 2 16 2 2 2 2 2" xfId="19427" xr:uid="{00000000-0005-0000-0000-00004E980000}"/>
    <cellStyle name="Total 2 16 2 2 2 2 2 2" xfId="31534" xr:uid="{00000000-0005-0000-0000-00004F980000}"/>
    <cellStyle name="Total 2 16 2 2 2 2 3" xfId="25813" xr:uid="{00000000-0005-0000-0000-000050980000}"/>
    <cellStyle name="Total 2 16 2 2 2 2 4" xfId="42626" xr:uid="{00000000-0005-0000-0000-000051980000}"/>
    <cellStyle name="Total 2 16 2 2 2 2 5" xfId="50718" xr:uid="{00000000-0005-0000-0000-000052980000}"/>
    <cellStyle name="Total 2 16 2 2 2 3" xfId="9720" xr:uid="{00000000-0005-0000-0000-000053980000}"/>
    <cellStyle name="Total 2 16 2 2 2 3 2" xfId="22621" xr:uid="{00000000-0005-0000-0000-000054980000}"/>
    <cellStyle name="Total 2 16 2 2 2 3 3" xfId="29007" xr:uid="{00000000-0005-0000-0000-000055980000}"/>
    <cellStyle name="Total 2 16 2 2 2 4" xfId="12806" xr:uid="{00000000-0005-0000-0000-000056980000}"/>
    <cellStyle name="Total 2 16 2 2 2 4 2" xfId="34728" xr:uid="{00000000-0005-0000-0000-000057980000}"/>
    <cellStyle name="Total 2 16 2 2 2 5" xfId="15069" xr:uid="{00000000-0005-0000-0000-000058980000}"/>
    <cellStyle name="Total 2 16 2 2 2 6" xfId="37324" xr:uid="{00000000-0005-0000-0000-000059980000}"/>
    <cellStyle name="Total 2 16 2 2 2 7" xfId="45416" xr:uid="{00000000-0005-0000-0000-00005A980000}"/>
    <cellStyle name="Total 2 16 2 2 3" xfId="4763" xr:uid="{00000000-0005-0000-0000-00005B980000}"/>
    <cellStyle name="Total 2 16 2 2 3 2" xfId="17671" xr:uid="{00000000-0005-0000-0000-00005C980000}"/>
    <cellStyle name="Total 2 16 2 2 3 2 2" xfId="30378" xr:uid="{00000000-0005-0000-0000-00005D980000}"/>
    <cellStyle name="Total 2 16 2 2 3 3" xfId="24057" xr:uid="{00000000-0005-0000-0000-00005E980000}"/>
    <cellStyle name="Total 2 16 2 2 3 4" xfId="39183" xr:uid="{00000000-0005-0000-0000-00005F980000}"/>
    <cellStyle name="Total 2 16 2 2 3 5" xfId="47275" xr:uid="{00000000-0005-0000-0000-000060980000}"/>
    <cellStyle name="Total 2 16 2 2 4" xfId="7964" xr:uid="{00000000-0005-0000-0000-000061980000}"/>
    <cellStyle name="Total 2 16 2 2 4 2" xfId="20865" xr:uid="{00000000-0005-0000-0000-000062980000}"/>
    <cellStyle name="Total 2 16 2 2 4 3" xfId="27251" xr:uid="{00000000-0005-0000-0000-000063980000}"/>
    <cellStyle name="Total 2 16 2 2 4 4" xfId="40164" xr:uid="{00000000-0005-0000-0000-000064980000}"/>
    <cellStyle name="Total 2 16 2 2 4 5" xfId="48256" xr:uid="{00000000-0005-0000-0000-000065980000}"/>
    <cellStyle name="Total 2 16 2 2 5" xfId="11946" xr:uid="{00000000-0005-0000-0000-000066980000}"/>
    <cellStyle name="Total 2 16 2 2 5 2" xfId="32972" xr:uid="{00000000-0005-0000-0000-000067980000}"/>
    <cellStyle name="Total 2 16 2 2 6" xfId="13913" xr:uid="{00000000-0005-0000-0000-000068980000}"/>
    <cellStyle name="Total 2 16 2 2 7" xfId="35811" xr:uid="{00000000-0005-0000-0000-000069980000}"/>
    <cellStyle name="Total 2 16 2 2 8" xfId="43903" xr:uid="{00000000-0005-0000-0000-00006A980000}"/>
    <cellStyle name="Total 2 16 2 3" xfId="2577" xr:uid="{00000000-0005-0000-0000-00006B980000}"/>
    <cellStyle name="Total 2 16 2 3 2" xfId="3558" xr:uid="{00000000-0005-0000-0000-00006C980000}"/>
    <cellStyle name="Total 2 16 2 3 2 2" xfId="6753" xr:uid="{00000000-0005-0000-0000-00006D980000}"/>
    <cellStyle name="Total 2 16 2 3 2 2 2" xfId="19661" xr:uid="{00000000-0005-0000-0000-00006E980000}"/>
    <cellStyle name="Total 2 16 2 3 2 2 2 2" xfId="31768" xr:uid="{00000000-0005-0000-0000-00006F980000}"/>
    <cellStyle name="Total 2 16 2 3 2 2 3" xfId="26047" xr:uid="{00000000-0005-0000-0000-000070980000}"/>
    <cellStyle name="Total 2 16 2 3 2 2 4" xfId="42972" xr:uid="{00000000-0005-0000-0000-000071980000}"/>
    <cellStyle name="Total 2 16 2 3 2 2 5" xfId="51064" xr:uid="{00000000-0005-0000-0000-000072980000}"/>
    <cellStyle name="Total 2 16 2 3 2 3" xfId="9954" xr:uid="{00000000-0005-0000-0000-000073980000}"/>
    <cellStyle name="Total 2 16 2 3 2 3 2" xfId="22855" xr:uid="{00000000-0005-0000-0000-000074980000}"/>
    <cellStyle name="Total 2 16 2 3 2 3 3" xfId="29241" xr:uid="{00000000-0005-0000-0000-000075980000}"/>
    <cellStyle name="Total 2 16 2 3 2 4" xfId="384" xr:uid="{00000000-0005-0000-0000-000076980000}"/>
    <cellStyle name="Total 2 16 2 3 2 4 2" xfId="34962" xr:uid="{00000000-0005-0000-0000-000077980000}"/>
    <cellStyle name="Total 2 16 2 3 2 5" xfId="15303" xr:uid="{00000000-0005-0000-0000-000078980000}"/>
    <cellStyle name="Total 2 16 2 3 2 6" xfId="38333" xr:uid="{00000000-0005-0000-0000-000079980000}"/>
    <cellStyle name="Total 2 16 2 3 2 7" xfId="46425" xr:uid="{00000000-0005-0000-0000-00007A980000}"/>
    <cellStyle name="Total 2 16 2 3 3" xfId="5772" xr:uid="{00000000-0005-0000-0000-00007B980000}"/>
    <cellStyle name="Total 2 16 2 3 3 2" xfId="18680" xr:uid="{00000000-0005-0000-0000-00007C980000}"/>
    <cellStyle name="Total 2 16 2 3 3 2 2" xfId="31035" xr:uid="{00000000-0005-0000-0000-00007D980000}"/>
    <cellStyle name="Total 2 16 2 3 3 3" xfId="25066" xr:uid="{00000000-0005-0000-0000-00007E980000}"/>
    <cellStyle name="Total 2 16 2 3 3 4" xfId="39315" xr:uid="{00000000-0005-0000-0000-00007F980000}"/>
    <cellStyle name="Total 2 16 2 3 3 5" xfId="47407" xr:uid="{00000000-0005-0000-0000-000080980000}"/>
    <cellStyle name="Total 2 16 2 3 4" xfId="8973" xr:uid="{00000000-0005-0000-0000-000081980000}"/>
    <cellStyle name="Total 2 16 2 3 4 2" xfId="21874" xr:uid="{00000000-0005-0000-0000-000082980000}"/>
    <cellStyle name="Total 2 16 2 3 4 3" xfId="28260" xr:uid="{00000000-0005-0000-0000-000083980000}"/>
    <cellStyle name="Total 2 16 2 3 4 4" xfId="41173" xr:uid="{00000000-0005-0000-0000-000084980000}"/>
    <cellStyle name="Total 2 16 2 3 4 5" xfId="49265" xr:uid="{00000000-0005-0000-0000-000085980000}"/>
    <cellStyle name="Total 2 16 2 3 5" xfId="10243" xr:uid="{00000000-0005-0000-0000-000086980000}"/>
    <cellStyle name="Total 2 16 2 3 5 2" xfId="33981" xr:uid="{00000000-0005-0000-0000-000087980000}"/>
    <cellStyle name="Total 2 16 2 3 6" xfId="14570" xr:uid="{00000000-0005-0000-0000-000088980000}"/>
    <cellStyle name="Total 2 16 2 3 7" xfId="36308" xr:uid="{00000000-0005-0000-0000-000089980000}"/>
    <cellStyle name="Total 2 16 2 3 8" xfId="44400" xr:uid="{00000000-0005-0000-0000-00008A980000}"/>
    <cellStyle name="Total 2 16 2 4" xfId="1863" xr:uid="{00000000-0005-0000-0000-00008B980000}"/>
    <cellStyle name="Total 2 16 2 4 2" xfId="3380" xr:uid="{00000000-0005-0000-0000-00008C980000}"/>
    <cellStyle name="Total 2 16 2 4 2 2" xfId="6575" xr:uid="{00000000-0005-0000-0000-00008D980000}"/>
    <cellStyle name="Total 2 16 2 4 2 2 2" xfId="19483" xr:uid="{00000000-0005-0000-0000-00008E980000}"/>
    <cellStyle name="Total 2 16 2 4 2 2 2 2" xfId="31590" xr:uid="{00000000-0005-0000-0000-00008F980000}"/>
    <cellStyle name="Total 2 16 2 4 2 2 3" xfId="25869" xr:uid="{00000000-0005-0000-0000-000090980000}"/>
    <cellStyle name="Total 2 16 2 4 2 2 4" xfId="42690" xr:uid="{00000000-0005-0000-0000-000091980000}"/>
    <cellStyle name="Total 2 16 2 4 2 2 5" xfId="50782" xr:uid="{00000000-0005-0000-0000-000092980000}"/>
    <cellStyle name="Total 2 16 2 4 2 3" xfId="9776" xr:uid="{00000000-0005-0000-0000-000093980000}"/>
    <cellStyle name="Total 2 16 2 4 2 3 2" xfId="22677" xr:uid="{00000000-0005-0000-0000-000094980000}"/>
    <cellStyle name="Total 2 16 2 4 2 3 3" xfId="29063" xr:uid="{00000000-0005-0000-0000-000095980000}"/>
    <cellStyle name="Total 2 16 2 4 2 4" xfId="12623" xr:uid="{00000000-0005-0000-0000-000096980000}"/>
    <cellStyle name="Total 2 16 2 4 2 4 2" xfId="34784" xr:uid="{00000000-0005-0000-0000-000097980000}"/>
    <cellStyle name="Total 2 16 2 4 2 5" xfId="15125" xr:uid="{00000000-0005-0000-0000-000098980000}"/>
    <cellStyle name="Total 2 16 2 4 2 6" xfId="39189" xr:uid="{00000000-0005-0000-0000-000099980000}"/>
    <cellStyle name="Total 2 16 2 4 2 7" xfId="47281" xr:uid="{00000000-0005-0000-0000-00009A980000}"/>
    <cellStyle name="Total 2 16 2 4 3" xfId="5058" xr:uid="{00000000-0005-0000-0000-00009B980000}"/>
    <cellStyle name="Total 2 16 2 4 3 2" xfId="17966" xr:uid="{00000000-0005-0000-0000-00009C980000}"/>
    <cellStyle name="Total 2 16 2 4 3 2 2" xfId="30562" xr:uid="{00000000-0005-0000-0000-00009D980000}"/>
    <cellStyle name="Total 2 16 2 4 3 3" xfId="24352" xr:uid="{00000000-0005-0000-0000-00009E980000}"/>
    <cellStyle name="Total 2 16 2 4 3 4" xfId="40459" xr:uid="{00000000-0005-0000-0000-00009F980000}"/>
    <cellStyle name="Total 2 16 2 4 3 5" xfId="48551" xr:uid="{00000000-0005-0000-0000-0000A0980000}"/>
    <cellStyle name="Total 2 16 2 4 4" xfId="8259" xr:uid="{00000000-0005-0000-0000-0000A1980000}"/>
    <cellStyle name="Total 2 16 2 4 4 2" xfId="21160" xr:uid="{00000000-0005-0000-0000-0000A2980000}"/>
    <cellStyle name="Total 2 16 2 4 4 3" xfId="27546" xr:uid="{00000000-0005-0000-0000-0000A3980000}"/>
    <cellStyle name="Total 2 16 2 4 5" xfId="12717" xr:uid="{00000000-0005-0000-0000-0000A4980000}"/>
    <cellStyle name="Total 2 16 2 4 5 2" xfId="33267" xr:uid="{00000000-0005-0000-0000-0000A5980000}"/>
    <cellStyle name="Total 2 16 2 4 6" xfId="14097" xr:uid="{00000000-0005-0000-0000-0000A6980000}"/>
    <cellStyle name="Total 2 16 2 4 7" xfId="37619" xr:uid="{00000000-0005-0000-0000-0000A7980000}"/>
    <cellStyle name="Total 2 16 2 4 8" xfId="45711" xr:uid="{00000000-0005-0000-0000-0000A8980000}"/>
    <cellStyle name="Total 2 16 2 5" xfId="1068" xr:uid="{00000000-0005-0000-0000-0000A9980000}"/>
    <cellStyle name="Total 2 16 2 5 2" xfId="4263" xr:uid="{00000000-0005-0000-0000-0000AA980000}"/>
    <cellStyle name="Total 2 16 2 5 2 2" xfId="17171" xr:uid="{00000000-0005-0000-0000-0000AB980000}"/>
    <cellStyle name="Total 2 16 2 5 2 2 2" xfId="30053" xr:uid="{00000000-0005-0000-0000-0000AC980000}"/>
    <cellStyle name="Total 2 16 2 5 2 3" xfId="23557" xr:uid="{00000000-0005-0000-0000-0000AD980000}"/>
    <cellStyle name="Total 2 16 2 5 2 4" xfId="42318" xr:uid="{00000000-0005-0000-0000-0000AE980000}"/>
    <cellStyle name="Total 2 16 2 5 2 5" xfId="50410" xr:uid="{00000000-0005-0000-0000-0000AF980000}"/>
    <cellStyle name="Total 2 16 2 5 3" xfId="7464" xr:uid="{00000000-0005-0000-0000-0000B0980000}"/>
    <cellStyle name="Total 2 16 2 5 3 2" xfId="20365" xr:uid="{00000000-0005-0000-0000-0000B1980000}"/>
    <cellStyle name="Total 2 16 2 5 3 3" xfId="26751" xr:uid="{00000000-0005-0000-0000-0000B2980000}"/>
    <cellStyle name="Total 2 16 2 5 4" xfId="11177" xr:uid="{00000000-0005-0000-0000-0000B3980000}"/>
    <cellStyle name="Total 2 16 2 5 4 2" xfId="32472" xr:uid="{00000000-0005-0000-0000-0000B4980000}"/>
    <cellStyle name="Total 2 16 2 5 5" xfId="13588" xr:uid="{00000000-0005-0000-0000-0000B5980000}"/>
    <cellStyle name="Total 2 16 2 5 6" xfId="36824" xr:uid="{00000000-0005-0000-0000-0000B6980000}"/>
    <cellStyle name="Total 2 16 2 5 7" xfId="44916" xr:uid="{00000000-0005-0000-0000-0000B7980000}"/>
    <cellStyle name="Total 2 16 2 6" xfId="3081" xr:uid="{00000000-0005-0000-0000-0000B8980000}"/>
    <cellStyle name="Total 2 16 2 6 2" xfId="6276" xr:uid="{00000000-0005-0000-0000-0000B9980000}"/>
    <cellStyle name="Total 2 16 2 6 2 2" xfId="19184" xr:uid="{00000000-0005-0000-0000-0000BA980000}"/>
    <cellStyle name="Total 2 16 2 6 2 2 2" xfId="31364" xr:uid="{00000000-0005-0000-0000-0000BB980000}"/>
    <cellStyle name="Total 2 16 2 6 2 3" xfId="25570" xr:uid="{00000000-0005-0000-0000-0000BC980000}"/>
    <cellStyle name="Total 2 16 2 6 3" xfId="9477" xr:uid="{00000000-0005-0000-0000-0000BD980000}"/>
    <cellStyle name="Total 2 16 2 6 3 2" xfId="22378" xr:uid="{00000000-0005-0000-0000-0000BE980000}"/>
    <cellStyle name="Total 2 16 2 6 3 3" xfId="28764" xr:uid="{00000000-0005-0000-0000-0000BF980000}"/>
    <cellStyle name="Total 2 16 2 6 4" xfId="10159" xr:uid="{00000000-0005-0000-0000-0000C0980000}"/>
    <cellStyle name="Total 2 16 2 6 4 2" xfId="34485" xr:uid="{00000000-0005-0000-0000-0000C1980000}"/>
    <cellStyle name="Total 2 16 2 6 5" xfId="14899" xr:uid="{00000000-0005-0000-0000-0000C2980000}"/>
    <cellStyle name="Total 2 16 2 6 6" xfId="38842" xr:uid="{00000000-0005-0000-0000-0000C3980000}"/>
    <cellStyle name="Total 2 16 2 6 7" xfId="46934" xr:uid="{00000000-0005-0000-0000-0000C4980000}"/>
    <cellStyle name="Total 2 16 2 7" xfId="697" xr:uid="{00000000-0005-0000-0000-0000C5980000}"/>
    <cellStyle name="Total 2 16 2 7 2" xfId="15722" xr:uid="{00000000-0005-0000-0000-0000C6980000}"/>
    <cellStyle name="Total 2 16 2 7 2 2" xfId="29575" xr:uid="{00000000-0005-0000-0000-0000C7980000}"/>
    <cellStyle name="Total 2 16 2 7 3" xfId="16395" xr:uid="{00000000-0005-0000-0000-0000C8980000}"/>
    <cellStyle name="Total 2 16 2 7 4" xfId="39664" xr:uid="{00000000-0005-0000-0000-0000C9980000}"/>
    <cellStyle name="Total 2 16 2 7 5" xfId="47756" xr:uid="{00000000-0005-0000-0000-0000CA980000}"/>
    <cellStyle name="Total 2 16 2 8" xfId="3892" xr:uid="{00000000-0005-0000-0000-0000CB980000}"/>
    <cellStyle name="Total 2 16 2 8 2" xfId="16800" xr:uid="{00000000-0005-0000-0000-0000CC980000}"/>
    <cellStyle name="Total 2 16 2 8 2 2" xfId="29805" xr:uid="{00000000-0005-0000-0000-0000CD980000}"/>
    <cellStyle name="Total 2 16 2 8 3" xfId="23186" xr:uid="{00000000-0005-0000-0000-0000CE980000}"/>
    <cellStyle name="Total 2 16 2 9" xfId="7093" xr:uid="{00000000-0005-0000-0000-0000CF980000}"/>
    <cellStyle name="Total 2 16 2 9 2" xfId="19994" xr:uid="{00000000-0005-0000-0000-0000D0980000}"/>
    <cellStyle name="Total 2 16 2 9 3" xfId="26380" xr:uid="{00000000-0005-0000-0000-0000D1980000}"/>
    <cellStyle name="Total 2 16 3" xfId="1230" xr:uid="{00000000-0005-0000-0000-0000D2980000}"/>
    <cellStyle name="Total 2 16 3 10" xfId="35473" xr:uid="{00000000-0005-0000-0000-0000D3980000}"/>
    <cellStyle name="Total 2 16 3 11" xfId="43565" xr:uid="{00000000-0005-0000-0000-0000D4980000}"/>
    <cellStyle name="Total 2 16 3 2" xfId="1730" xr:uid="{00000000-0005-0000-0000-0000D5980000}"/>
    <cellStyle name="Total 2 16 3 2 2" xfId="3298" xr:uid="{00000000-0005-0000-0000-0000D6980000}"/>
    <cellStyle name="Total 2 16 3 2 2 2" xfId="6493" xr:uid="{00000000-0005-0000-0000-0000D7980000}"/>
    <cellStyle name="Total 2 16 3 2 2 2 2" xfId="19401" xr:uid="{00000000-0005-0000-0000-0000D8980000}"/>
    <cellStyle name="Total 2 16 3 2 2 2 2 2" xfId="31508" xr:uid="{00000000-0005-0000-0000-0000D9980000}"/>
    <cellStyle name="Total 2 16 3 2 2 2 3" xfId="25787" xr:uid="{00000000-0005-0000-0000-0000DA980000}"/>
    <cellStyle name="Total 2 16 3 2 2 2 4" xfId="42661" xr:uid="{00000000-0005-0000-0000-0000DB980000}"/>
    <cellStyle name="Total 2 16 3 2 2 2 5" xfId="50753" xr:uid="{00000000-0005-0000-0000-0000DC980000}"/>
    <cellStyle name="Total 2 16 3 2 2 3" xfId="9694" xr:uid="{00000000-0005-0000-0000-0000DD980000}"/>
    <cellStyle name="Total 2 16 3 2 2 3 2" xfId="22595" xr:uid="{00000000-0005-0000-0000-0000DE980000}"/>
    <cellStyle name="Total 2 16 3 2 2 3 3" xfId="28981" xr:uid="{00000000-0005-0000-0000-0000DF980000}"/>
    <cellStyle name="Total 2 16 3 2 2 4" xfId="12041" xr:uid="{00000000-0005-0000-0000-0000E0980000}"/>
    <cellStyle name="Total 2 16 3 2 2 4 2" xfId="34702" xr:uid="{00000000-0005-0000-0000-0000E1980000}"/>
    <cellStyle name="Total 2 16 3 2 2 5" xfId="15043" xr:uid="{00000000-0005-0000-0000-0000E2980000}"/>
    <cellStyle name="Total 2 16 3 2 2 6" xfId="37486" xr:uid="{00000000-0005-0000-0000-0000E3980000}"/>
    <cellStyle name="Total 2 16 3 2 2 7" xfId="45578" xr:uid="{00000000-0005-0000-0000-0000E4980000}"/>
    <cellStyle name="Total 2 16 3 2 3" xfId="4925" xr:uid="{00000000-0005-0000-0000-0000E5980000}"/>
    <cellStyle name="Total 2 16 3 2 3 2" xfId="17833" xr:uid="{00000000-0005-0000-0000-0000E6980000}"/>
    <cellStyle name="Total 2 16 3 2 3 2 2" xfId="30483" xr:uid="{00000000-0005-0000-0000-0000E7980000}"/>
    <cellStyle name="Total 2 16 3 2 3 3" xfId="24219" xr:uid="{00000000-0005-0000-0000-0000E8980000}"/>
    <cellStyle name="Total 2 16 3 2 3 4" xfId="39053" xr:uid="{00000000-0005-0000-0000-0000E9980000}"/>
    <cellStyle name="Total 2 16 3 2 3 5" xfId="47145" xr:uid="{00000000-0005-0000-0000-0000EA980000}"/>
    <cellStyle name="Total 2 16 3 2 4" xfId="8126" xr:uid="{00000000-0005-0000-0000-0000EB980000}"/>
    <cellStyle name="Total 2 16 3 2 4 2" xfId="21027" xr:uid="{00000000-0005-0000-0000-0000EC980000}"/>
    <cellStyle name="Total 2 16 3 2 4 3" xfId="27413" xr:uid="{00000000-0005-0000-0000-0000ED980000}"/>
    <cellStyle name="Total 2 16 3 2 4 4" xfId="40326" xr:uid="{00000000-0005-0000-0000-0000EE980000}"/>
    <cellStyle name="Total 2 16 3 2 4 5" xfId="48418" xr:uid="{00000000-0005-0000-0000-0000EF980000}"/>
    <cellStyle name="Total 2 16 3 2 5" xfId="10821" xr:uid="{00000000-0005-0000-0000-0000F0980000}"/>
    <cellStyle name="Total 2 16 3 2 5 2" xfId="33134" xr:uid="{00000000-0005-0000-0000-0000F1980000}"/>
    <cellStyle name="Total 2 16 3 2 6" xfId="14018" xr:uid="{00000000-0005-0000-0000-0000F2980000}"/>
    <cellStyle name="Total 2 16 3 2 7" xfId="35973" xr:uid="{00000000-0005-0000-0000-0000F3980000}"/>
    <cellStyle name="Total 2 16 3 2 8" xfId="44065" xr:uid="{00000000-0005-0000-0000-0000F4980000}"/>
    <cellStyle name="Total 2 16 3 3" xfId="2739" xr:uid="{00000000-0005-0000-0000-0000F5980000}"/>
    <cellStyle name="Total 2 16 3 3 2" xfId="3593" xr:uid="{00000000-0005-0000-0000-0000F6980000}"/>
    <cellStyle name="Total 2 16 3 3 2 2" xfId="6788" xr:uid="{00000000-0005-0000-0000-0000F7980000}"/>
    <cellStyle name="Total 2 16 3 3 2 2 2" xfId="19696" xr:uid="{00000000-0005-0000-0000-0000F8980000}"/>
    <cellStyle name="Total 2 16 3 3 2 2 2 2" xfId="31803" xr:uid="{00000000-0005-0000-0000-0000F9980000}"/>
    <cellStyle name="Total 2 16 3 3 2 2 3" xfId="26082" xr:uid="{00000000-0005-0000-0000-0000FA980000}"/>
    <cellStyle name="Total 2 16 3 3 2 2 4" xfId="43077" xr:uid="{00000000-0005-0000-0000-0000FB980000}"/>
    <cellStyle name="Total 2 16 3 3 2 2 5" xfId="51169" xr:uid="{00000000-0005-0000-0000-0000FC980000}"/>
    <cellStyle name="Total 2 16 3 3 2 3" xfId="9989" xr:uid="{00000000-0005-0000-0000-0000FD980000}"/>
    <cellStyle name="Total 2 16 3 3 2 3 2" xfId="22890" xr:uid="{00000000-0005-0000-0000-0000FE980000}"/>
    <cellStyle name="Total 2 16 3 3 2 3 3" xfId="29276" xr:uid="{00000000-0005-0000-0000-0000FF980000}"/>
    <cellStyle name="Total 2 16 3 3 2 4" xfId="13144" xr:uid="{00000000-0005-0000-0000-000000990000}"/>
    <cellStyle name="Total 2 16 3 3 2 4 2" xfId="34997" xr:uid="{00000000-0005-0000-0000-000001990000}"/>
    <cellStyle name="Total 2 16 3 3 2 5" xfId="15338" xr:uid="{00000000-0005-0000-0000-000002990000}"/>
    <cellStyle name="Total 2 16 3 3 2 6" xfId="38495" xr:uid="{00000000-0005-0000-0000-000003990000}"/>
    <cellStyle name="Total 2 16 3 3 2 7" xfId="46587" xr:uid="{00000000-0005-0000-0000-000004990000}"/>
    <cellStyle name="Total 2 16 3 3 3" xfId="5934" xr:uid="{00000000-0005-0000-0000-000005990000}"/>
    <cellStyle name="Total 2 16 3 3 3 2" xfId="18842" xr:uid="{00000000-0005-0000-0000-000006990000}"/>
    <cellStyle name="Total 2 16 3 3 3 2 2" xfId="31140" xr:uid="{00000000-0005-0000-0000-000007990000}"/>
    <cellStyle name="Total 2 16 3 3 3 3" xfId="25228" xr:uid="{00000000-0005-0000-0000-000008990000}"/>
    <cellStyle name="Total 2 16 3 3 3 4" xfId="39350" xr:uid="{00000000-0005-0000-0000-000009990000}"/>
    <cellStyle name="Total 2 16 3 3 3 5" xfId="47442" xr:uid="{00000000-0005-0000-0000-00000A990000}"/>
    <cellStyle name="Total 2 16 3 3 4" xfId="9135" xr:uid="{00000000-0005-0000-0000-00000B990000}"/>
    <cellStyle name="Total 2 16 3 3 4 2" xfId="22036" xr:uid="{00000000-0005-0000-0000-00000C990000}"/>
    <cellStyle name="Total 2 16 3 3 4 3" xfId="28422" xr:uid="{00000000-0005-0000-0000-00000D990000}"/>
    <cellStyle name="Total 2 16 3 3 4 4" xfId="41335" xr:uid="{00000000-0005-0000-0000-00000E990000}"/>
    <cellStyle name="Total 2 16 3 3 4 5" xfId="49427" xr:uid="{00000000-0005-0000-0000-00000F990000}"/>
    <cellStyle name="Total 2 16 3 3 5" xfId="11292" xr:uid="{00000000-0005-0000-0000-000010990000}"/>
    <cellStyle name="Total 2 16 3 3 5 2" xfId="34143" xr:uid="{00000000-0005-0000-0000-000011990000}"/>
    <cellStyle name="Total 2 16 3 3 6" xfId="14675" xr:uid="{00000000-0005-0000-0000-000012990000}"/>
    <cellStyle name="Total 2 16 3 3 7" xfId="36470" xr:uid="{00000000-0005-0000-0000-000013990000}"/>
    <cellStyle name="Total 2 16 3 3 8" xfId="44562" xr:uid="{00000000-0005-0000-0000-000014990000}"/>
    <cellStyle name="Total 2 16 3 4" xfId="2281" xr:uid="{00000000-0005-0000-0000-000015990000}"/>
    <cellStyle name="Total 2 16 3 4 2" xfId="3495" xr:uid="{00000000-0005-0000-0000-000016990000}"/>
    <cellStyle name="Total 2 16 3 4 2 2" xfId="6690" xr:uid="{00000000-0005-0000-0000-000017990000}"/>
    <cellStyle name="Total 2 16 3 4 2 2 2" xfId="19598" xr:uid="{00000000-0005-0000-0000-000018990000}"/>
    <cellStyle name="Total 2 16 3 4 2 2 2 2" xfId="31705" xr:uid="{00000000-0005-0000-0000-000019990000}"/>
    <cellStyle name="Total 2 16 3 4 2 2 3" xfId="25984" xr:uid="{00000000-0005-0000-0000-00001A990000}"/>
    <cellStyle name="Total 2 16 3 4 2 2 4" xfId="42778" xr:uid="{00000000-0005-0000-0000-00001B990000}"/>
    <cellStyle name="Total 2 16 3 4 2 2 5" xfId="50870" xr:uid="{00000000-0005-0000-0000-00001C990000}"/>
    <cellStyle name="Total 2 16 3 4 2 3" xfId="9891" xr:uid="{00000000-0005-0000-0000-00001D990000}"/>
    <cellStyle name="Total 2 16 3 4 2 3 2" xfId="22792" xr:uid="{00000000-0005-0000-0000-00001E990000}"/>
    <cellStyle name="Total 2 16 3 4 2 3 3" xfId="29178" xr:uid="{00000000-0005-0000-0000-00001F990000}"/>
    <cellStyle name="Total 2 16 3 4 2 4" xfId="12710" xr:uid="{00000000-0005-0000-0000-000020990000}"/>
    <cellStyle name="Total 2 16 3 4 2 4 2" xfId="34899" xr:uid="{00000000-0005-0000-0000-000021990000}"/>
    <cellStyle name="Total 2 16 3 4 2 5" xfId="15240" xr:uid="{00000000-0005-0000-0000-000022990000}"/>
    <cellStyle name="Total 2 16 3 4 2 6" xfId="39252" xr:uid="{00000000-0005-0000-0000-000023990000}"/>
    <cellStyle name="Total 2 16 3 4 2 7" xfId="47344" xr:uid="{00000000-0005-0000-0000-000024990000}"/>
    <cellStyle name="Total 2 16 3 4 3" xfId="5476" xr:uid="{00000000-0005-0000-0000-000025990000}"/>
    <cellStyle name="Total 2 16 3 4 3 2" xfId="18384" xr:uid="{00000000-0005-0000-0000-000026990000}"/>
    <cellStyle name="Total 2 16 3 4 3 2 2" xfId="30841" xr:uid="{00000000-0005-0000-0000-000027990000}"/>
    <cellStyle name="Total 2 16 3 4 3 3" xfId="24770" xr:uid="{00000000-0005-0000-0000-000028990000}"/>
    <cellStyle name="Total 2 16 3 4 3 4" xfId="40877" xr:uid="{00000000-0005-0000-0000-000029990000}"/>
    <cellStyle name="Total 2 16 3 4 3 5" xfId="48969" xr:uid="{00000000-0005-0000-0000-00002A990000}"/>
    <cellStyle name="Total 2 16 3 4 4" xfId="8677" xr:uid="{00000000-0005-0000-0000-00002B990000}"/>
    <cellStyle name="Total 2 16 3 4 4 2" xfId="21578" xr:uid="{00000000-0005-0000-0000-00002C990000}"/>
    <cellStyle name="Total 2 16 3 4 4 3" xfId="27964" xr:uid="{00000000-0005-0000-0000-00002D990000}"/>
    <cellStyle name="Total 2 16 3 4 5" xfId="10094" xr:uid="{00000000-0005-0000-0000-00002E990000}"/>
    <cellStyle name="Total 2 16 3 4 5 2" xfId="33685" xr:uid="{00000000-0005-0000-0000-00002F990000}"/>
    <cellStyle name="Total 2 16 3 4 6" xfId="14376" xr:uid="{00000000-0005-0000-0000-000030990000}"/>
    <cellStyle name="Total 2 16 3 4 7" xfId="38037" xr:uid="{00000000-0005-0000-0000-000031990000}"/>
    <cellStyle name="Total 2 16 3 4 8" xfId="46129" xr:uid="{00000000-0005-0000-0000-000032990000}"/>
    <cellStyle name="Total 2 16 3 5" xfId="3243" xr:uid="{00000000-0005-0000-0000-000033990000}"/>
    <cellStyle name="Total 2 16 3 5 2" xfId="6438" xr:uid="{00000000-0005-0000-0000-000034990000}"/>
    <cellStyle name="Total 2 16 3 5 2 2" xfId="19346" xr:uid="{00000000-0005-0000-0000-000035990000}"/>
    <cellStyle name="Total 2 16 3 5 2 2 2" xfId="31469" xr:uid="{00000000-0005-0000-0000-000036990000}"/>
    <cellStyle name="Total 2 16 3 5 2 3" xfId="25732" xr:uid="{00000000-0005-0000-0000-000037990000}"/>
    <cellStyle name="Total 2 16 3 5 2 4" xfId="42535" xr:uid="{00000000-0005-0000-0000-000038990000}"/>
    <cellStyle name="Total 2 16 3 5 2 5" xfId="50627" xr:uid="{00000000-0005-0000-0000-000039990000}"/>
    <cellStyle name="Total 2 16 3 5 3" xfId="9639" xr:uid="{00000000-0005-0000-0000-00003A990000}"/>
    <cellStyle name="Total 2 16 3 5 3 2" xfId="22540" xr:uid="{00000000-0005-0000-0000-00003B990000}"/>
    <cellStyle name="Total 2 16 3 5 3 3" xfId="28926" xr:uid="{00000000-0005-0000-0000-00003C990000}"/>
    <cellStyle name="Total 2 16 3 5 4" xfId="11236" xr:uid="{00000000-0005-0000-0000-00003D990000}"/>
    <cellStyle name="Total 2 16 3 5 4 2" xfId="34647" xr:uid="{00000000-0005-0000-0000-00003E990000}"/>
    <cellStyle name="Total 2 16 3 5 5" xfId="15004" xr:uid="{00000000-0005-0000-0000-00003F990000}"/>
    <cellStyle name="Total 2 16 3 5 6" xfId="36986" xr:uid="{00000000-0005-0000-0000-000040990000}"/>
    <cellStyle name="Total 2 16 3 5 7" xfId="45078" xr:uid="{00000000-0005-0000-0000-000041990000}"/>
    <cellStyle name="Total 2 16 3 6" xfId="4425" xr:uid="{00000000-0005-0000-0000-000042990000}"/>
    <cellStyle name="Total 2 16 3 6 2" xfId="17333" xr:uid="{00000000-0005-0000-0000-000043990000}"/>
    <cellStyle name="Total 2 16 3 6 2 2" xfId="30158" xr:uid="{00000000-0005-0000-0000-000044990000}"/>
    <cellStyle name="Total 2 16 3 6 3" xfId="23719" xr:uid="{00000000-0005-0000-0000-000045990000}"/>
    <cellStyle name="Total 2 16 3 6 4" xfId="39004" xr:uid="{00000000-0005-0000-0000-000046990000}"/>
    <cellStyle name="Total 2 16 3 6 5" xfId="47096" xr:uid="{00000000-0005-0000-0000-000047990000}"/>
    <cellStyle name="Total 2 16 3 7" xfId="7626" xr:uid="{00000000-0005-0000-0000-000048990000}"/>
    <cellStyle name="Total 2 16 3 7 2" xfId="20527" xr:uid="{00000000-0005-0000-0000-000049990000}"/>
    <cellStyle name="Total 2 16 3 7 3" xfId="26913" xr:uid="{00000000-0005-0000-0000-00004A990000}"/>
    <cellStyle name="Total 2 16 3 7 4" xfId="39826" xr:uid="{00000000-0005-0000-0000-00004B990000}"/>
    <cellStyle name="Total 2 16 3 7 5" xfId="47918" xr:uid="{00000000-0005-0000-0000-00004C990000}"/>
    <cellStyle name="Total 2 16 3 8" xfId="11746" xr:uid="{00000000-0005-0000-0000-00004D990000}"/>
    <cellStyle name="Total 2 16 3 8 2" xfId="32634" xr:uid="{00000000-0005-0000-0000-00004E990000}"/>
    <cellStyle name="Total 2 16 3 9" xfId="13693" xr:uid="{00000000-0005-0000-0000-00004F990000}"/>
    <cellStyle name="Total 2 16 4" xfId="1402" xr:uid="{00000000-0005-0000-0000-000050990000}"/>
    <cellStyle name="Total 2 16 4 2" xfId="3484" xr:uid="{00000000-0005-0000-0000-000051990000}"/>
    <cellStyle name="Total 2 16 4 2 2" xfId="6679" xr:uid="{00000000-0005-0000-0000-000052990000}"/>
    <cellStyle name="Total 2 16 4 2 2 2" xfId="19587" xr:uid="{00000000-0005-0000-0000-000053990000}"/>
    <cellStyle name="Total 2 16 4 2 2 2 2" xfId="31694" xr:uid="{00000000-0005-0000-0000-000054990000}"/>
    <cellStyle name="Total 2 16 4 2 2 3" xfId="25973" xr:uid="{00000000-0005-0000-0000-000055990000}"/>
    <cellStyle name="Total 2 16 4 2 2 4" xfId="42591" xr:uid="{00000000-0005-0000-0000-000056990000}"/>
    <cellStyle name="Total 2 16 4 2 2 5" xfId="50683" xr:uid="{00000000-0005-0000-0000-000057990000}"/>
    <cellStyle name="Total 2 16 4 2 3" xfId="9880" xr:uid="{00000000-0005-0000-0000-000058990000}"/>
    <cellStyle name="Total 2 16 4 2 3 2" xfId="22781" xr:uid="{00000000-0005-0000-0000-000059990000}"/>
    <cellStyle name="Total 2 16 4 2 3 3" xfId="29167" xr:uid="{00000000-0005-0000-0000-00005A990000}"/>
    <cellStyle name="Total 2 16 4 2 4" xfId="10616" xr:uid="{00000000-0005-0000-0000-00005B990000}"/>
    <cellStyle name="Total 2 16 4 2 4 2" xfId="34888" xr:uid="{00000000-0005-0000-0000-00005C990000}"/>
    <cellStyle name="Total 2 16 4 2 5" xfId="15229" xr:uid="{00000000-0005-0000-0000-00005D990000}"/>
    <cellStyle name="Total 2 16 4 2 6" xfId="37158" xr:uid="{00000000-0005-0000-0000-00005E990000}"/>
    <cellStyle name="Total 2 16 4 2 7" xfId="45250" xr:uid="{00000000-0005-0000-0000-00005F990000}"/>
    <cellStyle name="Total 2 16 4 3" xfId="4597" xr:uid="{00000000-0005-0000-0000-000060990000}"/>
    <cellStyle name="Total 2 16 4 3 2" xfId="17505" xr:uid="{00000000-0005-0000-0000-000061990000}"/>
    <cellStyle name="Total 2 16 4 3 2 2" xfId="30269" xr:uid="{00000000-0005-0000-0000-000062990000}"/>
    <cellStyle name="Total 2 16 4 3 3" xfId="23891" xr:uid="{00000000-0005-0000-0000-000063990000}"/>
    <cellStyle name="Total 2 16 4 3 4" xfId="39097" xr:uid="{00000000-0005-0000-0000-000064990000}"/>
    <cellStyle name="Total 2 16 4 3 5" xfId="47189" xr:uid="{00000000-0005-0000-0000-000065990000}"/>
    <cellStyle name="Total 2 16 4 4" xfId="7798" xr:uid="{00000000-0005-0000-0000-000066990000}"/>
    <cellStyle name="Total 2 16 4 4 2" xfId="20699" xr:uid="{00000000-0005-0000-0000-000067990000}"/>
    <cellStyle name="Total 2 16 4 4 3" xfId="27085" xr:uid="{00000000-0005-0000-0000-000068990000}"/>
    <cellStyle name="Total 2 16 4 4 4" xfId="39998" xr:uid="{00000000-0005-0000-0000-000069990000}"/>
    <cellStyle name="Total 2 16 4 4 5" xfId="48090" xr:uid="{00000000-0005-0000-0000-00006A990000}"/>
    <cellStyle name="Total 2 16 4 5" xfId="11457" xr:uid="{00000000-0005-0000-0000-00006B990000}"/>
    <cellStyle name="Total 2 16 4 5 2" xfId="32806" xr:uid="{00000000-0005-0000-0000-00006C990000}"/>
    <cellStyle name="Total 2 16 4 6" xfId="13804" xr:uid="{00000000-0005-0000-0000-00006D990000}"/>
    <cellStyle name="Total 2 16 4 7" xfId="35645" xr:uid="{00000000-0005-0000-0000-00006E990000}"/>
    <cellStyle name="Total 2 16 4 8" xfId="43737" xr:uid="{00000000-0005-0000-0000-00006F990000}"/>
    <cellStyle name="Total 2 16 5" xfId="2411" xr:uid="{00000000-0005-0000-0000-000070990000}"/>
    <cellStyle name="Total 2 16 5 2" xfId="3523" xr:uid="{00000000-0005-0000-0000-000071990000}"/>
    <cellStyle name="Total 2 16 5 2 2" xfId="6718" xr:uid="{00000000-0005-0000-0000-000072990000}"/>
    <cellStyle name="Total 2 16 5 2 2 2" xfId="19626" xr:uid="{00000000-0005-0000-0000-000073990000}"/>
    <cellStyle name="Total 2 16 5 2 2 2 2" xfId="31733" xr:uid="{00000000-0005-0000-0000-000074990000}"/>
    <cellStyle name="Total 2 16 5 2 2 3" xfId="26012" xr:uid="{00000000-0005-0000-0000-000075990000}"/>
    <cellStyle name="Total 2 16 5 2 2 4" xfId="42863" xr:uid="{00000000-0005-0000-0000-000076990000}"/>
    <cellStyle name="Total 2 16 5 2 2 5" xfId="50955" xr:uid="{00000000-0005-0000-0000-000077990000}"/>
    <cellStyle name="Total 2 16 5 2 3" xfId="9919" xr:uid="{00000000-0005-0000-0000-000078990000}"/>
    <cellStyle name="Total 2 16 5 2 3 2" xfId="22820" xr:uid="{00000000-0005-0000-0000-000079990000}"/>
    <cellStyle name="Total 2 16 5 2 3 3" xfId="29206" xr:uid="{00000000-0005-0000-0000-00007A990000}"/>
    <cellStyle name="Total 2 16 5 2 4" xfId="10041" xr:uid="{00000000-0005-0000-0000-00007B990000}"/>
    <cellStyle name="Total 2 16 5 2 4 2" xfId="34927" xr:uid="{00000000-0005-0000-0000-00007C990000}"/>
    <cellStyle name="Total 2 16 5 2 5" xfId="15268" xr:uid="{00000000-0005-0000-0000-00007D990000}"/>
    <cellStyle name="Total 2 16 5 2 6" xfId="38167" xr:uid="{00000000-0005-0000-0000-00007E990000}"/>
    <cellStyle name="Total 2 16 5 2 7" xfId="46259" xr:uid="{00000000-0005-0000-0000-00007F990000}"/>
    <cellStyle name="Total 2 16 5 3" xfId="5606" xr:uid="{00000000-0005-0000-0000-000080990000}"/>
    <cellStyle name="Total 2 16 5 3 2" xfId="18514" xr:uid="{00000000-0005-0000-0000-000081990000}"/>
    <cellStyle name="Total 2 16 5 3 2 2" xfId="30926" xr:uid="{00000000-0005-0000-0000-000082990000}"/>
    <cellStyle name="Total 2 16 5 3 3" xfId="24900" xr:uid="{00000000-0005-0000-0000-000083990000}"/>
    <cellStyle name="Total 2 16 5 3 4" xfId="39280" xr:uid="{00000000-0005-0000-0000-000084990000}"/>
    <cellStyle name="Total 2 16 5 3 5" xfId="47372" xr:uid="{00000000-0005-0000-0000-000085990000}"/>
    <cellStyle name="Total 2 16 5 4" xfId="8807" xr:uid="{00000000-0005-0000-0000-000086990000}"/>
    <cellStyle name="Total 2 16 5 4 2" xfId="21708" xr:uid="{00000000-0005-0000-0000-000087990000}"/>
    <cellStyle name="Total 2 16 5 4 3" xfId="28094" xr:uid="{00000000-0005-0000-0000-000088990000}"/>
    <cellStyle name="Total 2 16 5 4 4" xfId="41007" xr:uid="{00000000-0005-0000-0000-000089990000}"/>
    <cellStyle name="Total 2 16 5 4 5" xfId="49099" xr:uid="{00000000-0005-0000-0000-00008A990000}"/>
    <cellStyle name="Total 2 16 5 5" xfId="10201" xr:uid="{00000000-0005-0000-0000-00008B990000}"/>
    <cellStyle name="Total 2 16 5 5 2" xfId="33815" xr:uid="{00000000-0005-0000-0000-00008C990000}"/>
    <cellStyle name="Total 2 16 5 6" xfId="14461" xr:uid="{00000000-0005-0000-0000-00008D990000}"/>
    <cellStyle name="Total 2 16 5 7" xfId="36142" xr:uid="{00000000-0005-0000-0000-00008E990000}"/>
    <cellStyle name="Total 2 16 5 8" xfId="44234" xr:uid="{00000000-0005-0000-0000-00008F990000}"/>
    <cellStyle name="Total 2 16 6" xfId="2088" xr:uid="{00000000-0005-0000-0000-000090990000}"/>
    <cellStyle name="Total 2 16 6 2" xfId="3425" xr:uid="{00000000-0005-0000-0000-000091990000}"/>
    <cellStyle name="Total 2 16 6 2 2" xfId="6620" xr:uid="{00000000-0005-0000-0000-000092990000}"/>
    <cellStyle name="Total 2 16 6 2 2 2" xfId="19528" xr:uid="{00000000-0005-0000-0000-000093990000}"/>
    <cellStyle name="Total 2 16 6 2 2 2 2" xfId="31635" xr:uid="{00000000-0005-0000-0000-000094990000}"/>
    <cellStyle name="Total 2 16 6 2 2 3" xfId="25914" xr:uid="{00000000-0005-0000-0000-000095990000}"/>
    <cellStyle name="Total 2 16 6 2 2 4" xfId="42740" xr:uid="{00000000-0005-0000-0000-000096990000}"/>
    <cellStyle name="Total 2 16 6 2 2 5" xfId="50832" xr:uid="{00000000-0005-0000-0000-000097990000}"/>
    <cellStyle name="Total 2 16 6 2 3" xfId="9821" xr:uid="{00000000-0005-0000-0000-000098990000}"/>
    <cellStyle name="Total 2 16 6 2 3 2" xfId="22722" xr:uid="{00000000-0005-0000-0000-000099990000}"/>
    <cellStyle name="Total 2 16 6 2 3 3" xfId="29108" xr:uid="{00000000-0005-0000-0000-00009A990000}"/>
    <cellStyle name="Total 2 16 6 2 4" xfId="11998" xr:uid="{00000000-0005-0000-0000-00009B990000}"/>
    <cellStyle name="Total 2 16 6 2 4 2" xfId="34829" xr:uid="{00000000-0005-0000-0000-00009C990000}"/>
    <cellStyle name="Total 2 16 6 2 5" xfId="15170" xr:uid="{00000000-0005-0000-0000-00009D990000}"/>
    <cellStyle name="Total 2 16 6 2 6" xfId="39049" xr:uid="{00000000-0005-0000-0000-00009E990000}"/>
    <cellStyle name="Total 2 16 6 2 7" xfId="47141" xr:uid="{00000000-0005-0000-0000-00009F990000}"/>
    <cellStyle name="Total 2 16 6 3" xfId="5283" xr:uid="{00000000-0005-0000-0000-0000A0990000}"/>
    <cellStyle name="Total 2 16 6 3 2" xfId="18191" xr:uid="{00000000-0005-0000-0000-0000A1990000}"/>
    <cellStyle name="Total 2 16 6 3 2 2" xfId="30717" xr:uid="{00000000-0005-0000-0000-0000A2990000}"/>
    <cellStyle name="Total 2 16 6 3 3" xfId="24577" xr:uid="{00000000-0005-0000-0000-0000A3990000}"/>
    <cellStyle name="Total 2 16 6 3 4" xfId="40684" xr:uid="{00000000-0005-0000-0000-0000A4990000}"/>
    <cellStyle name="Total 2 16 6 3 5" xfId="48776" xr:uid="{00000000-0005-0000-0000-0000A5990000}"/>
    <cellStyle name="Total 2 16 6 4" xfId="8484" xr:uid="{00000000-0005-0000-0000-0000A6990000}"/>
    <cellStyle name="Total 2 16 6 4 2" xfId="21385" xr:uid="{00000000-0005-0000-0000-0000A7990000}"/>
    <cellStyle name="Total 2 16 6 4 3" xfId="27771" xr:uid="{00000000-0005-0000-0000-0000A8990000}"/>
    <cellStyle name="Total 2 16 6 5" xfId="10670" xr:uid="{00000000-0005-0000-0000-0000A9990000}"/>
    <cellStyle name="Total 2 16 6 5 2" xfId="33492" xr:uid="{00000000-0005-0000-0000-0000AA990000}"/>
    <cellStyle name="Total 2 16 6 6" xfId="14252" xr:uid="{00000000-0005-0000-0000-0000AB990000}"/>
    <cellStyle name="Total 2 16 6 7" xfId="37844" xr:uid="{00000000-0005-0000-0000-0000AC990000}"/>
    <cellStyle name="Total 2 16 6 8" xfId="45936" xr:uid="{00000000-0005-0000-0000-0000AD990000}"/>
    <cellStyle name="Total 2 16 7" xfId="902" xr:uid="{00000000-0005-0000-0000-0000AE990000}"/>
    <cellStyle name="Total 2 16 7 2" xfId="4097" xr:uid="{00000000-0005-0000-0000-0000AF990000}"/>
    <cellStyle name="Total 2 16 7 2 2" xfId="17005" xr:uid="{00000000-0005-0000-0000-0000B0990000}"/>
    <cellStyle name="Total 2 16 7 2 2 2" xfId="29944" xr:uid="{00000000-0005-0000-0000-0000B1990000}"/>
    <cellStyle name="Total 2 16 7 2 3" xfId="23391" xr:uid="{00000000-0005-0000-0000-0000B2990000}"/>
    <cellStyle name="Total 2 16 7 2 4" xfId="41879" xr:uid="{00000000-0005-0000-0000-0000B3990000}"/>
    <cellStyle name="Total 2 16 7 2 5" xfId="49971" xr:uid="{00000000-0005-0000-0000-0000B4990000}"/>
    <cellStyle name="Total 2 16 7 3" xfId="7298" xr:uid="{00000000-0005-0000-0000-0000B5990000}"/>
    <cellStyle name="Total 2 16 7 3 2" xfId="20199" xr:uid="{00000000-0005-0000-0000-0000B6990000}"/>
    <cellStyle name="Total 2 16 7 3 3" xfId="26585" xr:uid="{00000000-0005-0000-0000-0000B7990000}"/>
    <cellStyle name="Total 2 16 7 4" xfId="11324" xr:uid="{00000000-0005-0000-0000-0000B8990000}"/>
    <cellStyle name="Total 2 16 7 4 2" xfId="32306" xr:uid="{00000000-0005-0000-0000-0000B9990000}"/>
    <cellStyle name="Total 2 16 7 5" xfId="13479" xr:uid="{00000000-0005-0000-0000-0000BA990000}"/>
    <cellStyle name="Total 2 16 7 6" xfId="36658" xr:uid="{00000000-0005-0000-0000-0000BB990000}"/>
    <cellStyle name="Total 2 16 7 7" xfId="44750" xr:uid="{00000000-0005-0000-0000-0000BC990000}"/>
    <cellStyle name="Total 2 16 8" xfId="2915" xr:uid="{00000000-0005-0000-0000-0000BD990000}"/>
    <cellStyle name="Total 2 16 8 2" xfId="6110" xr:uid="{00000000-0005-0000-0000-0000BE990000}"/>
    <cellStyle name="Total 2 16 8 2 2" xfId="19018" xr:uid="{00000000-0005-0000-0000-0000BF990000}"/>
    <cellStyle name="Total 2 16 8 2 2 2" xfId="31255" xr:uid="{00000000-0005-0000-0000-0000C0990000}"/>
    <cellStyle name="Total 2 16 8 2 3" xfId="25404" xr:uid="{00000000-0005-0000-0000-0000C1990000}"/>
    <cellStyle name="Total 2 16 8 3" xfId="9311" xr:uid="{00000000-0005-0000-0000-0000C2990000}"/>
    <cellStyle name="Total 2 16 8 3 2" xfId="22212" xr:uid="{00000000-0005-0000-0000-0000C3990000}"/>
    <cellStyle name="Total 2 16 8 3 3" xfId="28598" xr:uid="{00000000-0005-0000-0000-0000C4990000}"/>
    <cellStyle name="Total 2 16 8 4" xfId="12052" xr:uid="{00000000-0005-0000-0000-0000C5990000}"/>
    <cellStyle name="Total 2 16 8 4 2" xfId="34319" xr:uid="{00000000-0005-0000-0000-0000C6990000}"/>
    <cellStyle name="Total 2 16 8 5" xfId="14790" xr:uid="{00000000-0005-0000-0000-0000C7990000}"/>
    <cellStyle name="Total 2 16 8 6" xfId="38676" xr:uid="{00000000-0005-0000-0000-0000C8990000}"/>
    <cellStyle name="Total 2 16 8 7" xfId="46768" xr:uid="{00000000-0005-0000-0000-0000C9990000}"/>
    <cellStyle name="Total 2 16 9" xfId="526" xr:uid="{00000000-0005-0000-0000-0000CA990000}"/>
    <cellStyle name="Total 2 16 9 2" xfId="15556" xr:uid="{00000000-0005-0000-0000-0000CB990000}"/>
    <cellStyle name="Total 2 16 9 2 2" xfId="29410" xr:uid="{00000000-0005-0000-0000-0000CC990000}"/>
    <cellStyle name="Total 2 16 9 3" xfId="16485" xr:uid="{00000000-0005-0000-0000-0000CD990000}"/>
    <cellStyle name="Total 2 16 9 4" xfId="39498" xr:uid="{00000000-0005-0000-0000-0000CE990000}"/>
    <cellStyle name="Total 2 16 9 5" xfId="47590" xr:uid="{00000000-0005-0000-0000-0000CF990000}"/>
    <cellStyle name="Total 2 17" xfId="332" xr:uid="{00000000-0005-0000-0000-0000D0990000}"/>
    <cellStyle name="Total 2 17 10" xfId="3747" xr:uid="{00000000-0005-0000-0000-0000D1990000}"/>
    <cellStyle name="Total 2 17 10 2" xfId="16656" xr:uid="{00000000-0005-0000-0000-0000D2990000}"/>
    <cellStyle name="Total 2 17 10 2 2" xfId="29710" xr:uid="{00000000-0005-0000-0000-0000D3990000}"/>
    <cellStyle name="Total 2 17 10 3" xfId="23042" xr:uid="{00000000-0005-0000-0000-0000D4990000}"/>
    <cellStyle name="Total 2 17 11" xfId="6948" xr:uid="{00000000-0005-0000-0000-0000D5990000}"/>
    <cellStyle name="Total 2 17 11 2" xfId="19850" xr:uid="{00000000-0005-0000-0000-0000D6990000}"/>
    <cellStyle name="Total 2 17 11 3" xfId="26236" xr:uid="{00000000-0005-0000-0000-0000D7990000}"/>
    <cellStyle name="Total 2 17 12" xfId="13038" xr:uid="{00000000-0005-0000-0000-0000D8990000}"/>
    <cellStyle name="Total 2 17 12 2" xfId="31967" xr:uid="{00000000-0005-0000-0000-0000D9990000}"/>
    <cellStyle name="Total 2 17 13" xfId="13249" xr:uid="{00000000-0005-0000-0000-0000DA990000}"/>
    <cellStyle name="Total 2 17 14" xfId="35171" xr:uid="{00000000-0005-0000-0000-0000DB990000}"/>
    <cellStyle name="Total 2 17 15" xfId="43263" xr:uid="{00000000-0005-0000-0000-0000DC990000}"/>
    <cellStyle name="Total 2 17 2" xfId="723" xr:uid="{00000000-0005-0000-0000-0000DD990000}"/>
    <cellStyle name="Total 2 17 2 10" xfId="13360" xr:uid="{00000000-0005-0000-0000-0000DE990000}"/>
    <cellStyle name="Total 2 17 2 10 2" xfId="32137" xr:uid="{00000000-0005-0000-0000-0000DF990000}"/>
    <cellStyle name="Total 2 17 2 11" xfId="35337" xr:uid="{00000000-0005-0000-0000-0000E0990000}"/>
    <cellStyle name="Total 2 17 2 12" xfId="43429" xr:uid="{00000000-0005-0000-0000-0000E1990000}"/>
    <cellStyle name="Total 2 17 2 2" xfId="1594" xr:uid="{00000000-0005-0000-0000-0000E2990000}"/>
    <cellStyle name="Total 2 17 2 2 2" xfId="3315" xr:uid="{00000000-0005-0000-0000-0000E3990000}"/>
    <cellStyle name="Total 2 17 2 2 2 2" xfId="6510" xr:uid="{00000000-0005-0000-0000-0000E4990000}"/>
    <cellStyle name="Total 2 17 2 2 2 2 2" xfId="19418" xr:uid="{00000000-0005-0000-0000-0000E5990000}"/>
    <cellStyle name="Total 2 17 2 2 2 2 2 2" xfId="31525" xr:uid="{00000000-0005-0000-0000-0000E6990000}"/>
    <cellStyle name="Total 2 17 2 2 2 2 3" xfId="25804" xr:uid="{00000000-0005-0000-0000-0000E7990000}"/>
    <cellStyle name="Total 2 17 2 2 2 2 4" xfId="42631" xr:uid="{00000000-0005-0000-0000-0000E8990000}"/>
    <cellStyle name="Total 2 17 2 2 2 2 5" xfId="50723" xr:uid="{00000000-0005-0000-0000-0000E9990000}"/>
    <cellStyle name="Total 2 17 2 2 2 3" xfId="9711" xr:uid="{00000000-0005-0000-0000-0000EA990000}"/>
    <cellStyle name="Total 2 17 2 2 2 3 2" xfId="22612" xr:uid="{00000000-0005-0000-0000-0000EB990000}"/>
    <cellStyle name="Total 2 17 2 2 2 3 3" xfId="28998" xr:uid="{00000000-0005-0000-0000-0000EC990000}"/>
    <cellStyle name="Total 2 17 2 2 2 4" xfId="12156" xr:uid="{00000000-0005-0000-0000-0000ED990000}"/>
    <cellStyle name="Total 2 17 2 2 2 4 2" xfId="34719" xr:uid="{00000000-0005-0000-0000-0000EE990000}"/>
    <cellStyle name="Total 2 17 2 2 2 5" xfId="15060" xr:uid="{00000000-0005-0000-0000-0000EF990000}"/>
    <cellStyle name="Total 2 17 2 2 2 6" xfId="37350" xr:uid="{00000000-0005-0000-0000-0000F0990000}"/>
    <cellStyle name="Total 2 17 2 2 2 7" xfId="45442" xr:uid="{00000000-0005-0000-0000-0000F1990000}"/>
    <cellStyle name="Total 2 17 2 2 3" xfId="4789" xr:uid="{00000000-0005-0000-0000-0000F2990000}"/>
    <cellStyle name="Total 2 17 2 2 3 2" xfId="17697" xr:uid="{00000000-0005-0000-0000-0000F3990000}"/>
    <cellStyle name="Total 2 17 2 2 3 2 2" xfId="30394" xr:uid="{00000000-0005-0000-0000-0000F4990000}"/>
    <cellStyle name="Total 2 17 2 2 3 3" xfId="24083" xr:uid="{00000000-0005-0000-0000-0000F5990000}"/>
    <cellStyle name="Total 2 17 2 2 3 4" xfId="39137" xr:uid="{00000000-0005-0000-0000-0000F6990000}"/>
    <cellStyle name="Total 2 17 2 2 3 5" xfId="47229" xr:uid="{00000000-0005-0000-0000-0000F7990000}"/>
    <cellStyle name="Total 2 17 2 2 4" xfId="7990" xr:uid="{00000000-0005-0000-0000-0000F8990000}"/>
    <cellStyle name="Total 2 17 2 2 4 2" xfId="20891" xr:uid="{00000000-0005-0000-0000-0000F9990000}"/>
    <cellStyle name="Total 2 17 2 2 4 3" xfId="27277" xr:uid="{00000000-0005-0000-0000-0000FA990000}"/>
    <cellStyle name="Total 2 17 2 2 4 4" xfId="40190" xr:uid="{00000000-0005-0000-0000-0000FB990000}"/>
    <cellStyle name="Total 2 17 2 2 4 5" xfId="48282" xr:uid="{00000000-0005-0000-0000-0000FC990000}"/>
    <cellStyle name="Total 2 17 2 2 5" xfId="11513" xr:uid="{00000000-0005-0000-0000-0000FD990000}"/>
    <cellStyle name="Total 2 17 2 2 5 2" xfId="32998" xr:uid="{00000000-0005-0000-0000-0000FE990000}"/>
    <cellStyle name="Total 2 17 2 2 6" xfId="13929" xr:uid="{00000000-0005-0000-0000-0000FF990000}"/>
    <cellStyle name="Total 2 17 2 2 7" xfId="35837" xr:uid="{00000000-0005-0000-0000-0000009A0000}"/>
    <cellStyle name="Total 2 17 2 2 8" xfId="43929" xr:uid="{00000000-0005-0000-0000-0000019A0000}"/>
    <cellStyle name="Total 2 17 2 3" xfId="2603" xr:uid="{00000000-0005-0000-0000-0000029A0000}"/>
    <cellStyle name="Total 2 17 2 3 2" xfId="3563" xr:uid="{00000000-0005-0000-0000-0000039A0000}"/>
    <cellStyle name="Total 2 17 2 3 2 2" xfId="6758" xr:uid="{00000000-0005-0000-0000-0000049A0000}"/>
    <cellStyle name="Total 2 17 2 3 2 2 2" xfId="19666" xr:uid="{00000000-0005-0000-0000-0000059A0000}"/>
    <cellStyle name="Total 2 17 2 3 2 2 2 2" xfId="31773" xr:uid="{00000000-0005-0000-0000-0000069A0000}"/>
    <cellStyle name="Total 2 17 2 3 2 2 3" xfId="26052" xr:uid="{00000000-0005-0000-0000-0000079A0000}"/>
    <cellStyle name="Total 2 17 2 3 2 2 4" xfId="42988" xr:uid="{00000000-0005-0000-0000-0000089A0000}"/>
    <cellStyle name="Total 2 17 2 3 2 2 5" xfId="51080" xr:uid="{00000000-0005-0000-0000-0000099A0000}"/>
    <cellStyle name="Total 2 17 2 3 2 3" xfId="9959" xr:uid="{00000000-0005-0000-0000-00000A9A0000}"/>
    <cellStyle name="Total 2 17 2 3 2 3 2" xfId="22860" xr:uid="{00000000-0005-0000-0000-00000B9A0000}"/>
    <cellStyle name="Total 2 17 2 3 2 3 3" xfId="29246" xr:uid="{00000000-0005-0000-0000-00000C9A0000}"/>
    <cellStyle name="Total 2 17 2 3 2 4" xfId="390" xr:uid="{00000000-0005-0000-0000-00000D9A0000}"/>
    <cellStyle name="Total 2 17 2 3 2 4 2" xfId="34967" xr:uid="{00000000-0005-0000-0000-00000E9A0000}"/>
    <cellStyle name="Total 2 17 2 3 2 5" xfId="15308" xr:uid="{00000000-0005-0000-0000-00000F9A0000}"/>
    <cellStyle name="Total 2 17 2 3 2 6" xfId="38359" xr:uid="{00000000-0005-0000-0000-0000109A0000}"/>
    <cellStyle name="Total 2 17 2 3 2 7" xfId="46451" xr:uid="{00000000-0005-0000-0000-0000119A0000}"/>
    <cellStyle name="Total 2 17 2 3 3" xfId="5798" xr:uid="{00000000-0005-0000-0000-0000129A0000}"/>
    <cellStyle name="Total 2 17 2 3 3 2" xfId="18706" xr:uid="{00000000-0005-0000-0000-0000139A0000}"/>
    <cellStyle name="Total 2 17 2 3 3 2 2" xfId="31051" xr:uid="{00000000-0005-0000-0000-0000149A0000}"/>
    <cellStyle name="Total 2 17 2 3 3 3" xfId="25092" xr:uid="{00000000-0005-0000-0000-0000159A0000}"/>
    <cellStyle name="Total 2 17 2 3 3 4" xfId="39320" xr:uid="{00000000-0005-0000-0000-0000169A0000}"/>
    <cellStyle name="Total 2 17 2 3 3 5" xfId="47412" xr:uid="{00000000-0005-0000-0000-0000179A0000}"/>
    <cellStyle name="Total 2 17 2 3 4" xfId="8999" xr:uid="{00000000-0005-0000-0000-0000189A0000}"/>
    <cellStyle name="Total 2 17 2 3 4 2" xfId="21900" xr:uid="{00000000-0005-0000-0000-0000199A0000}"/>
    <cellStyle name="Total 2 17 2 3 4 3" xfId="28286" xr:uid="{00000000-0005-0000-0000-00001A9A0000}"/>
    <cellStyle name="Total 2 17 2 3 4 4" xfId="41199" xr:uid="{00000000-0005-0000-0000-00001B9A0000}"/>
    <cellStyle name="Total 2 17 2 3 4 5" xfId="49291" xr:uid="{00000000-0005-0000-0000-00001C9A0000}"/>
    <cellStyle name="Total 2 17 2 3 5" xfId="12235" xr:uid="{00000000-0005-0000-0000-00001D9A0000}"/>
    <cellStyle name="Total 2 17 2 3 5 2" xfId="34007" xr:uid="{00000000-0005-0000-0000-00001E9A0000}"/>
    <cellStyle name="Total 2 17 2 3 6" xfId="14586" xr:uid="{00000000-0005-0000-0000-00001F9A0000}"/>
    <cellStyle name="Total 2 17 2 3 7" xfId="36334" xr:uid="{00000000-0005-0000-0000-0000209A0000}"/>
    <cellStyle name="Total 2 17 2 3 8" xfId="44426" xr:uid="{00000000-0005-0000-0000-0000219A0000}"/>
    <cellStyle name="Total 2 17 2 4" xfId="2243" xr:uid="{00000000-0005-0000-0000-0000229A0000}"/>
    <cellStyle name="Total 2 17 2 4 2" xfId="3415" xr:uid="{00000000-0005-0000-0000-0000239A0000}"/>
    <cellStyle name="Total 2 17 2 4 2 2" xfId="6610" xr:uid="{00000000-0005-0000-0000-0000249A0000}"/>
    <cellStyle name="Total 2 17 2 4 2 2 2" xfId="19518" xr:uid="{00000000-0005-0000-0000-0000259A0000}"/>
    <cellStyle name="Total 2 17 2 4 2 2 2 2" xfId="31625" xr:uid="{00000000-0005-0000-0000-0000269A0000}"/>
    <cellStyle name="Total 2 17 2 4 2 2 3" xfId="25904" xr:uid="{00000000-0005-0000-0000-0000279A0000}"/>
    <cellStyle name="Total 2 17 2 4 2 2 4" xfId="42770" xr:uid="{00000000-0005-0000-0000-0000289A0000}"/>
    <cellStyle name="Total 2 17 2 4 2 2 5" xfId="50862" xr:uid="{00000000-0005-0000-0000-0000299A0000}"/>
    <cellStyle name="Total 2 17 2 4 2 3" xfId="9811" xr:uid="{00000000-0005-0000-0000-00002A9A0000}"/>
    <cellStyle name="Total 2 17 2 4 2 3 2" xfId="22712" xr:uid="{00000000-0005-0000-0000-00002B9A0000}"/>
    <cellStyle name="Total 2 17 2 4 2 3 3" xfId="29098" xr:uid="{00000000-0005-0000-0000-00002C9A0000}"/>
    <cellStyle name="Total 2 17 2 4 2 4" xfId="12660" xr:uid="{00000000-0005-0000-0000-00002D9A0000}"/>
    <cellStyle name="Total 2 17 2 4 2 4 2" xfId="34819" xr:uid="{00000000-0005-0000-0000-00002E9A0000}"/>
    <cellStyle name="Total 2 17 2 4 2 5" xfId="15160" xr:uid="{00000000-0005-0000-0000-00002F9A0000}"/>
    <cellStyle name="Total 2 17 2 4 2 6" xfId="36515" xr:uid="{00000000-0005-0000-0000-0000309A0000}"/>
    <cellStyle name="Total 2 17 2 4 2 7" xfId="44607" xr:uid="{00000000-0005-0000-0000-0000319A0000}"/>
    <cellStyle name="Total 2 17 2 4 3" xfId="5438" xr:uid="{00000000-0005-0000-0000-0000329A0000}"/>
    <cellStyle name="Total 2 17 2 4 3 2" xfId="18346" xr:uid="{00000000-0005-0000-0000-0000339A0000}"/>
    <cellStyle name="Total 2 17 2 4 3 2 2" xfId="30816" xr:uid="{00000000-0005-0000-0000-0000349A0000}"/>
    <cellStyle name="Total 2 17 2 4 3 3" xfId="24732" xr:uid="{00000000-0005-0000-0000-0000359A0000}"/>
    <cellStyle name="Total 2 17 2 4 3 4" xfId="40839" xr:uid="{00000000-0005-0000-0000-0000369A0000}"/>
    <cellStyle name="Total 2 17 2 4 3 5" xfId="48931" xr:uid="{00000000-0005-0000-0000-0000379A0000}"/>
    <cellStyle name="Total 2 17 2 4 4" xfId="8639" xr:uid="{00000000-0005-0000-0000-0000389A0000}"/>
    <cellStyle name="Total 2 17 2 4 4 2" xfId="21540" xr:uid="{00000000-0005-0000-0000-0000399A0000}"/>
    <cellStyle name="Total 2 17 2 4 4 3" xfId="27926" xr:uid="{00000000-0005-0000-0000-00003A9A0000}"/>
    <cellStyle name="Total 2 17 2 4 5" xfId="11610" xr:uid="{00000000-0005-0000-0000-00003B9A0000}"/>
    <cellStyle name="Total 2 17 2 4 5 2" xfId="33647" xr:uid="{00000000-0005-0000-0000-00003C9A0000}"/>
    <cellStyle name="Total 2 17 2 4 6" xfId="14351" xr:uid="{00000000-0005-0000-0000-00003D9A0000}"/>
    <cellStyle name="Total 2 17 2 4 7" xfId="37999" xr:uid="{00000000-0005-0000-0000-00003E9A0000}"/>
    <cellStyle name="Total 2 17 2 4 8" xfId="46091" xr:uid="{00000000-0005-0000-0000-00003F9A0000}"/>
    <cellStyle name="Total 2 17 2 5" xfId="1094" xr:uid="{00000000-0005-0000-0000-0000409A0000}"/>
    <cellStyle name="Total 2 17 2 5 2" xfId="4289" xr:uid="{00000000-0005-0000-0000-0000419A0000}"/>
    <cellStyle name="Total 2 17 2 5 2 2" xfId="17197" xr:uid="{00000000-0005-0000-0000-0000429A0000}"/>
    <cellStyle name="Total 2 17 2 5 2 2 2" xfId="30069" xr:uid="{00000000-0005-0000-0000-0000439A0000}"/>
    <cellStyle name="Total 2 17 2 5 2 3" xfId="23583" xr:uid="{00000000-0005-0000-0000-0000449A0000}"/>
    <cellStyle name="Total 2 17 2 5 2 4" xfId="42154" xr:uid="{00000000-0005-0000-0000-0000459A0000}"/>
    <cellStyle name="Total 2 17 2 5 2 5" xfId="50246" xr:uid="{00000000-0005-0000-0000-0000469A0000}"/>
    <cellStyle name="Total 2 17 2 5 3" xfId="7490" xr:uid="{00000000-0005-0000-0000-0000479A0000}"/>
    <cellStyle name="Total 2 17 2 5 3 2" xfId="20391" xr:uid="{00000000-0005-0000-0000-0000489A0000}"/>
    <cellStyle name="Total 2 17 2 5 3 3" xfId="26777" xr:uid="{00000000-0005-0000-0000-0000499A0000}"/>
    <cellStyle name="Total 2 17 2 5 4" xfId="11172" xr:uid="{00000000-0005-0000-0000-00004A9A0000}"/>
    <cellStyle name="Total 2 17 2 5 4 2" xfId="32498" xr:uid="{00000000-0005-0000-0000-00004B9A0000}"/>
    <cellStyle name="Total 2 17 2 5 5" xfId="13604" xr:uid="{00000000-0005-0000-0000-00004C9A0000}"/>
    <cellStyle name="Total 2 17 2 5 6" xfId="36850" xr:uid="{00000000-0005-0000-0000-00004D9A0000}"/>
    <cellStyle name="Total 2 17 2 5 7" xfId="44942" xr:uid="{00000000-0005-0000-0000-00004E9A0000}"/>
    <cellStyle name="Total 2 17 2 6" xfId="3107" xr:uid="{00000000-0005-0000-0000-00004F9A0000}"/>
    <cellStyle name="Total 2 17 2 6 2" xfId="6302" xr:uid="{00000000-0005-0000-0000-0000509A0000}"/>
    <cellStyle name="Total 2 17 2 6 2 2" xfId="19210" xr:uid="{00000000-0005-0000-0000-0000519A0000}"/>
    <cellStyle name="Total 2 17 2 6 2 2 2" xfId="31380" xr:uid="{00000000-0005-0000-0000-0000529A0000}"/>
    <cellStyle name="Total 2 17 2 6 2 3" xfId="25596" xr:uid="{00000000-0005-0000-0000-0000539A0000}"/>
    <cellStyle name="Total 2 17 2 6 3" xfId="9503" xr:uid="{00000000-0005-0000-0000-0000549A0000}"/>
    <cellStyle name="Total 2 17 2 6 3 2" xfId="22404" xr:uid="{00000000-0005-0000-0000-0000559A0000}"/>
    <cellStyle name="Total 2 17 2 6 3 3" xfId="28790" xr:uid="{00000000-0005-0000-0000-0000569A0000}"/>
    <cellStyle name="Total 2 17 2 6 4" xfId="11343" xr:uid="{00000000-0005-0000-0000-0000579A0000}"/>
    <cellStyle name="Total 2 17 2 6 4 2" xfId="34511" xr:uid="{00000000-0005-0000-0000-0000589A0000}"/>
    <cellStyle name="Total 2 17 2 6 5" xfId="14915" xr:uid="{00000000-0005-0000-0000-0000599A0000}"/>
    <cellStyle name="Total 2 17 2 6 6" xfId="38868" xr:uid="{00000000-0005-0000-0000-00005A9A0000}"/>
    <cellStyle name="Total 2 17 2 6 7" xfId="46960" xr:uid="{00000000-0005-0000-0000-00005B9A0000}"/>
    <cellStyle name="Total 2 17 2 7" xfId="3918" xr:uid="{00000000-0005-0000-0000-00005C9A0000}"/>
    <cellStyle name="Total 2 17 2 7 2" xfId="15748" xr:uid="{00000000-0005-0000-0000-00005D9A0000}"/>
    <cellStyle name="Total 2 17 2 7 2 2" xfId="29601" xr:uid="{00000000-0005-0000-0000-00005E9A0000}"/>
    <cellStyle name="Total 2 17 2 7 3" xfId="16393" xr:uid="{00000000-0005-0000-0000-00005F9A0000}"/>
    <cellStyle name="Total 2 17 2 7 4" xfId="39690" xr:uid="{00000000-0005-0000-0000-0000609A0000}"/>
    <cellStyle name="Total 2 17 2 7 5" xfId="47782" xr:uid="{00000000-0005-0000-0000-0000619A0000}"/>
    <cellStyle name="Total 2 17 2 8" xfId="7119" xr:uid="{00000000-0005-0000-0000-0000629A0000}"/>
    <cellStyle name="Total 2 17 2 8 2" xfId="16826" xr:uid="{00000000-0005-0000-0000-0000639A0000}"/>
    <cellStyle name="Total 2 17 2 8 2 2" xfId="29821" xr:uid="{00000000-0005-0000-0000-0000649A0000}"/>
    <cellStyle name="Total 2 17 2 8 3" xfId="23212" xr:uid="{00000000-0005-0000-0000-0000659A0000}"/>
    <cellStyle name="Total 2 17 2 9" xfId="12592" xr:uid="{00000000-0005-0000-0000-0000669A0000}"/>
    <cellStyle name="Total 2 17 2 9 2" xfId="20020" xr:uid="{00000000-0005-0000-0000-0000679A0000}"/>
    <cellStyle name="Total 2 17 2 9 3" xfId="26406" xr:uid="{00000000-0005-0000-0000-0000689A0000}"/>
    <cellStyle name="Total 2 17 3" xfId="1256" xr:uid="{00000000-0005-0000-0000-0000699A0000}"/>
    <cellStyle name="Total 2 17 3 10" xfId="35499" xr:uid="{00000000-0005-0000-0000-00006A9A0000}"/>
    <cellStyle name="Total 2 17 3 11" xfId="43591" xr:uid="{00000000-0005-0000-0000-00006B9A0000}"/>
    <cellStyle name="Total 2 17 3 2" xfId="1756" xr:uid="{00000000-0005-0000-0000-00006C9A0000}"/>
    <cellStyle name="Total 2 17 3 2 2" xfId="3434" xr:uid="{00000000-0005-0000-0000-00006D9A0000}"/>
    <cellStyle name="Total 2 17 3 2 2 2" xfId="6629" xr:uid="{00000000-0005-0000-0000-00006E9A0000}"/>
    <cellStyle name="Total 2 17 3 2 2 2 2" xfId="19537" xr:uid="{00000000-0005-0000-0000-00006F9A0000}"/>
    <cellStyle name="Total 2 17 3 2 2 2 2 2" xfId="31644" xr:uid="{00000000-0005-0000-0000-0000709A0000}"/>
    <cellStyle name="Total 2 17 3 2 2 2 3" xfId="25923" xr:uid="{00000000-0005-0000-0000-0000719A0000}"/>
    <cellStyle name="Total 2 17 3 2 2 2 4" xfId="42666" xr:uid="{00000000-0005-0000-0000-0000729A0000}"/>
    <cellStyle name="Total 2 17 3 2 2 2 5" xfId="50758" xr:uid="{00000000-0005-0000-0000-0000739A0000}"/>
    <cellStyle name="Total 2 17 3 2 2 3" xfId="9830" xr:uid="{00000000-0005-0000-0000-0000749A0000}"/>
    <cellStyle name="Total 2 17 3 2 2 3 2" xfId="22731" xr:uid="{00000000-0005-0000-0000-0000759A0000}"/>
    <cellStyle name="Total 2 17 3 2 2 3 3" xfId="29117" xr:uid="{00000000-0005-0000-0000-0000769A0000}"/>
    <cellStyle name="Total 2 17 3 2 2 4" xfId="11833" xr:uid="{00000000-0005-0000-0000-0000779A0000}"/>
    <cellStyle name="Total 2 17 3 2 2 4 2" xfId="34838" xr:uid="{00000000-0005-0000-0000-0000789A0000}"/>
    <cellStyle name="Total 2 17 3 2 2 5" xfId="15179" xr:uid="{00000000-0005-0000-0000-0000799A0000}"/>
    <cellStyle name="Total 2 17 3 2 2 6" xfId="37512" xr:uid="{00000000-0005-0000-0000-00007A9A0000}"/>
    <cellStyle name="Total 2 17 3 2 2 7" xfId="45604" xr:uid="{00000000-0005-0000-0000-00007B9A0000}"/>
    <cellStyle name="Total 2 17 3 2 3" xfId="4951" xr:uid="{00000000-0005-0000-0000-00007C9A0000}"/>
    <cellStyle name="Total 2 17 3 2 3 2" xfId="17859" xr:uid="{00000000-0005-0000-0000-00007D9A0000}"/>
    <cellStyle name="Total 2 17 3 2 3 2 2" xfId="30499" xr:uid="{00000000-0005-0000-0000-00007E9A0000}"/>
    <cellStyle name="Total 2 17 3 2 3 3" xfId="24245" xr:uid="{00000000-0005-0000-0000-00007F9A0000}"/>
    <cellStyle name="Total 2 17 3 2 3 4" xfId="39063" xr:uid="{00000000-0005-0000-0000-0000809A0000}"/>
    <cellStyle name="Total 2 17 3 2 3 5" xfId="47155" xr:uid="{00000000-0005-0000-0000-0000819A0000}"/>
    <cellStyle name="Total 2 17 3 2 4" xfId="8152" xr:uid="{00000000-0005-0000-0000-0000829A0000}"/>
    <cellStyle name="Total 2 17 3 2 4 2" xfId="21053" xr:uid="{00000000-0005-0000-0000-0000839A0000}"/>
    <cellStyle name="Total 2 17 3 2 4 3" xfId="27439" xr:uid="{00000000-0005-0000-0000-0000849A0000}"/>
    <cellStyle name="Total 2 17 3 2 4 4" xfId="40352" xr:uid="{00000000-0005-0000-0000-0000859A0000}"/>
    <cellStyle name="Total 2 17 3 2 4 5" xfId="48444" xr:uid="{00000000-0005-0000-0000-0000869A0000}"/>
    <cellStyle name="Total 2 17 3 2 5" xfId="12440" xr:uid="{00000000-0005-0000-0000-0000879A0000}"/>
    <cellStyle name="Total 2 17 3 2 5 2" xfId="33160" xr:uid="{00000000-0005-0000-0000-0000889A0000}"/>
    <cellStyle name="Total 2 17 3 2 6" xfId="14034" xr:uid="{00000000-0005-0000-0000-0000899A0000}"/>
    <cellStyle name="Total 2 17 3 2 7" xfId="35999" xr:uid="{00000000-0005-0000-0000-00008A9A0000}"/>
    <cellStyle name="Total 2 17 3 2 8" xfId="44091" xr:uid="{00000000-0005-0000-0000-00008B9A0000}"/>
    <cellStyle name="Total 2 17 3 3" xfId="2765" xr:uid="{00000000-0005-0000-0000-00008C9A0000}"/>
    <cellStyle name="Total 2 17 3 3 2" xfId="3598" xr:uid="{00000000-0005-0000-0000-00008D9A0000}"/>
    <cellStyle name="Total 2 17 3 3 2 2" xfId="6793" xr:uid="{00000000-0005-0000-0000-00008E9A0000}"/>
    <cellStyle name="Total 2 17 3 3 2 2 2" xfId="19701" xr:uid="{00000000-0005-0000-0000-00008F9A0000}"/>
    <cellStyle name="Total 2 17 3 3 2 2 2 2" xfId="31808" xr:uid="{00000000-0005-0000-0000-0000909A0000}"/>
    <cellStyle name="Total 2 17 3 3 2 2 3" xfId="26087" xr:uid="{00000000-0005-0000-0000-0000919A0000}"/>
    <cellStyle name="Total 2 17 3 3 2 2 4" xfId="43093" xr:uid="{00000000-0005-0000-0000-0000929A0000}"/>
    <cellStyle name="Total 2 17 3 3 2 2 5" xfId="51185" xr:uid="{00000000-0005-0000-0000-0000939A0000}"/>
    <cellStyle name="Total 2 17 3 3 2 3" xfId="9994" xr:uid="{00000000-0005-0000-0000-0000949A0000}"/>
    <cellStyle name="Total 2 17 3 3 2 3 2" xfId="22895" xr:uid="{00000000-0005-0000-0000-0000959A0000}"/>
    <cellStyle name="Total 2 17 3 3 2 3 3" xfId="29281" xr:uid="{00000000-0005-0000-0000-0000969A0000}"/>
    <cellStyle name="Total 2 17 3 3 2 4" xfId="13149" xr:uid="{00000000-0005-0000-0000-0000979A0000}"/>
    <cellStyle name="Total 2 17 3 3 2 4 2" xfId="35002" xr:uid="{00000000-0005-0000-0000-0000989A0000}"/>
    <cellStyle name="Total 2 17 3 3 2 5" xfId="15343" xr:uid="{00000000-0005-0000-0000-0000999A0000}"/>
    <cellStyle name="Total 2 17 3 3 2 6" xfId="38521" xr:uid="{00000000-0005-0000-0000-00009A9A0000}"/>
    <cellStyle name="Total 2 17 3 3 2 7" xfId="46613" xr:uid="{00000000-0005-0000-0000-00009B9A0000}"/>
    <cellStyle name="Total 2 17 3 3 3" xfId="5960" xr:uid="{00000000-0005-0000-0000-00009C9A0000}"/>
    <cellStyle name="Total 2 17 3 3 3 2" xfId="18868" xr:uid="{00000000-0005-0000-0000-00009D9A0000}"/>
    <cellStyle name="Total 2 17 3 3 3 2 2" xfId="31156" xr:uid="{00000000-0005-0000-0000-00009E9A0000}"/>
    <cellStyle name="Total 2 17 3 3 3 3" xfId="25254" xr:uid="{00000000-0005-0000-0000-00009F9A0000}"/>
    <cellStyle name="Total 2 17 3 3 3 4" xfId="39355" xr:uid="{00000000-0005-0000-0000-0000A09A0000}"/>
    <cellStyle name="Total 2 17 3 3 3 5" xfId="47447" xr:uid="{00000000-0005-0000-0000-0000A19A0000}"/>
    <cellStyle name="Total 2 17 3 3 4" xfId="9161" xr:uid="{00000000-0005-0000-0000-0000A29A0000}"/>
    <cellStyle name="Total 2 17 3 3 4 2" xfId="22062" xr:uid="{00000000-0005-0000-0000-0000A39A0000}"/>
    <cellStyle name="Total 2 17 3 3 4 3" xfId="28448" xr:uid="{00000000-0005-0000-0000-0000A49A0000}"/>
    <cellStyle name="Total 2 17 3 3 4 4" xfId="41361" xr:uid="{00000000-0005-0000-0000-0000A59A0000}"/>
    <cellStyle name="Total 2 17 3 3 4 5" xfId="49453" xr:uid="{00000000-0005-0000-0000-0000A69A0000}"/>
    <cellStyle name="Total 2 17 3 3 5" xfId="10145" xr:uid="{00000000-0005-0000-0000-0000A79A0000}"/>
    <cellStyle name="Total 2 17 3 3 5 2" xfId="34169" xr:uid="{00000000-0005-0000-0000-0000A89A0000}"/>
    <cellStyle name="Total 2 17 3 3 6" xfId="14691" xr:uid="{00000000-0005-0000-0000-0000A99A0000}"/>
    <cellStyle name="Total 2 17 3 3 7" xfId="36496" xr:uid="{00000000-0005-0000-0000-0000AA9A0000}"/>
    <cellStyle name="Total 2 17 3 3 8" xfId="44588" xr:uid="{00000000-0005-0000-0000-0000AB9A0000}"/>
    <cellStyle name="Total 2 17 3 4" xfId="2178" xr:uid="{00000000-0005-0000-0000-0000AC9A0000}"/>
    <cellStyle name="Total 2 17 3 4 2" xfId="3446" xr:uid="{00000000-0005-0000-0000-0000AD9A0000}"/>
    <cellStyle name="Total 2 17 3 4 2 2" xfId="6641" xr:uid="{00000000-0005-0000-0000-0000AE9A0000}"/>
    <cellStyle name="Total 2 17 3 4 2 2 2" xfId="19549" xr:uid="{00000000-0005-0000-0000-0000AF9A0000}"/>
    <cellStyle name="Total 2 17 3 4 2 2 2 2" xfId="31656" xr:uid="{00000000-0005-0000-0000-0000B09A0000}"/>
    <cellStyle name="Total 2 17 3 4 2 2 3" xfId="25935" xr:uid="{00000000-0005-0000-0000-0000B19A0000}"/>
    <cellStyle name="Total 2 17 3 4 2 2 4" xfId="42758" xr:uid="{00000000-0005-0000-0000-0000B29A0000}"/>
    <cellStyle name="Total 2 17 3 4 2 2 5" xfId="50850" xr:uid="{00000000-0005-0000-0000-0000B39A0000}"/>
    <cellStyle name="Total 2 17 3 4 2 3" xfId="9842" xr:uid="{00000000-0005-0000-0000-0000B49A0000}"/>
    <cellStyle name="Total 2 17 3 4 2 3 2" xfId="22743" xr:uid="{00000000-0005-0000-0000-0000B59A0000}"/>
    <cellStyle name="Total 2 17 3 4 2 3 3" xfId="29129" xr:uid="{00000000-0005-0000-0000-0000B69A0000}"/>
    <cellStyle name="Total 2 17 3 4 2 4" xfId="12262" xr:uid="{00000000-0005-0000-0000-0000B79A0000}"/>
    <cellStyle name="Total 2 17 3 4 2 4 2" xfId="34850" xr:uid="{00000000-0005-0000-0000-0000B89A0000}"/>
    <cellStyle name="Total 2 17 3 4 2 5" xfId="15191" xr:uid="{00000000-0005-0000-0000-0000B99A0000}"/>
    <cellStyle name="Total 2 17 3 4 2 6" xfId="39060" xr:uid="{00000000-0005-0000-0000-0000BA9A0000}"/>
    <cellStyle name="Total 2 17 3 4 2 7" xfId="47152" xr:uid="{00000000-0005-0000-0000-0000BB9A0000}"/>
    <cellStyle name="Total 2 17 3 4 3" xfId="5373" xr:uid="{00000000-0005-0000-0000-0000BC9A0000}"/>
    <cellStyle name="Total 2 17 3 4 3 2" xfId="18281" xr:uid="{00000000-0005-0000-0000-0000BD9A0000}"/>
    <cellStyle name="Total 2 17 3 4 3 2 2" xfId="30774" xr:uid="{00000000-0005-0000-0000-0000BE9A0000}"/>
    <cellStyle name="Total 2 17 3 4 3 3" xfId="24667" xr:uid="{00000000-0005-0000-0000-0000BF9A0000}"/>
    <cellStyle name="Total 2 17 3 4 3 4" xfId="40774" xr:uid="{00000000-0005-0000-0000-0000C09A0000}"/>
    <cellStyle name="Total 2 17 3 4 3 5" xfId="48866" xr:uid="{00000000-0005-0000-0000-0000C19A0000}"/>
    <cellStyle name="Total 2 17 3 4 4" xfId="8574" xr:uid="{00000000-0005-0000-0000-0000C29A0000}"/>
    <cellStyle name="Total 2 17 3 4 4 2" xfId="21475" xr:uid="{00000000-0005-0000-0000-0000C39A0000}"/>
    <cellStyle name="Total 2 17 3 4 4 3" xfId="27861" xr:uid="{00000000-0005-0000-0000-0000C49A0000}"/>
    <cellStyle name="Total 2 17 3 4 5" xfId="10316" xr:uid="{00000000-0005-0000-0000-0000C59A0000}"/>
    <cellStyle name="Total 2 17 3 4 5 2" xfId="33582" xr:uid="{00000000-0005-0000-0000-0000C69A0000}"/>
    <cellStyle name="Total 2 17 3 4 6" xfId="14309" xr:uid="{00000000-0005-0000-0000-0000C79A0000}"/>
    <cellStyle name="Total 2 17 3 4 7" xfId="37934" xr:uid="{00000000-0005-0000-0000-0000C89A0000}"/>
    <cellStyle name="Total 2 17 3 4 8" xfId="46026" xr:uid="{00000000-0005-0000-0000-0000C99A0000}"/>
    <cellStyle name="Total 2 17 3 5" xfId="3269" xr:uid="{00000000-0005-0000-0000-0000CA9A0000}"/>
    <cellStyle name="Total 2 17 3 5 2" xfId="6464" xr:uid="{00000000-0005-0000-0000-0000CB9A0000}"/>
    <cellStyle name="Total 2 17 3 5 2 2" xfId="19372" xr:uid="{00000000-0005-0000-0000-0000CC9A0000}"/>
    <cellStyle name="Total 2 17 3 5 2 2 2" xfId="31485" xr:uid="{00000000-0005-0000-0000-0000CD9A0000}"/>
    <cellStyle name="Total 2 17 3 5 2 3" xfId="25758" xr:uid="{00000000-0005-0000-0000-0000CE9A0000}"/>
    <cellStyle name="Total 2 17 3 5 2 4" xfId="42551" xr:uid="{00000000-0005-0000-0000-0000CF9A0000}"/>
    <cellStyle name="Total 2 17 3 5 2 5" xfId="50643" xr:uid="{00000000-0005-0000-0000-0000D09A0000}"/>
    <cellStyle name="Total 2 17 3 5 3" xfId="9665" xr:uid="{00000000-0005-0000-0000-0000D19A0000}"/>
    <cellStyle name="Total 2 17 3 5 3 2" xfId="22566" xr:uid="{00000000-0005-0000-0000-0000D29A0000}"/>
    <cellStyle name="Total 2 17 3 5 3 3" xfId="28952" xr:uid="{00000000-0005-0000-0000-0000D39A0000}"/>
    <cellStyle name="Total 2 17 3 5 4" xfId="11080" xr:uid="{00000000-0005-0000-0000-0000D49A0000}"/>
    <cellStyle name="Total 2 17 3 5 4 2" xfId="34673" xr:uid="{00000000-0005-0000-0000-0000D59A0000}"/>
    <cellStyle name="Total 2 17 3 5 5" xfId="15020" xr:uid="{00000000-0005-0000-0000-0000D69A0000}"/>
    <cellStyle name="Total 2 17 3 5 6" xfId="37012" xr:uid="{00000000-0005-0000-0000-0000D79A0000}"/>
    <cellStyle name="Total 2 17 3 5 7" xfId="45104" xr:uid="{00000000-0005-0000-0000-0000D89A0000}"/>
    <cellStyle name="Total 2 17 3 6" xfId="4451" xr:uid="{00000000-0005-0000-0000-0000D99A0000}"/>
    <cellStyle name="Total 2 17 3 6 2" xfId="17359" xr:uid="{00000000-0005-0000-0000-0000DA9A0000}"/>
    <cellStyle name="Total 2 17 3 6 2 2" xfId="30174" xr:uid="{00000000-0005-0000-0000-0000DB9A0000}"/>
    <cellStyle name="Total 2 17 3 6 3" xfId="23745" xr:uid="{00000000-0005-0000-0000-0000DC9A0000}"/>
    <cellStyle name="Total 2 17 3 6 4" xfId="39030" xr:uid="{00000000-0005-0000-0000-0000DD9A0000}"/>
    <cellStyle name="Total 2 17 3 6 5" xfId="47122" xr:uid="{00000000-0005-0000-0000-0000DE9A0000}"/>
    <cellStyle name="Total 2 17 3 7" xfId="7652" xr:uid="{00000000-0005-0000-0000-0000DF9A0000}"/>
    <cellStyle name="Total 2 17 3 7 2" xfId="20553" xr:uid="{00000000-0005-0000-0000-0000E09A0000}"/>
    <cellStyle name="Total 2 17 3 7 3" xfId="26939" xr:uid="{00000000-0005-0000-0000-0000E19A0000}"/>
    <cellStyle name="Total 2 17 3 7 4" xfId="39852" xr:uid="{00000000-0005-0000-0000-0000E29A0000}"/>
    <cellStyle name="Total 2 17 3 7 5" xfId="47944" xr:uid="{00000000-0005-0000-0000-0000E39A0000}"/>
    <cellStyle name="Total 2 17 3 8" xfId="11467" xr:uid="{00000000-0005-0000-0000-0000E49A0000}"/>
    <cellStyle name="Total 2 17 3 8 2" xfId="32660" xr:uid="{00000000-0005-0000-0000-0000E59A0000}"/>
    <cellStyle name="Total 2 17 3 9" xfId="13709" xr:uid="{00000000-0005-0000-0000-0000E69A0000}"/>
    <cellStyle name="Total 2 17 4" xfId="1428" xr:uid="{00000000-0005-0000-0000-0000E79A0000}"/>
    <cellStyle name="Total 2 17 4 2" xfId="3369" xr:uid="{00000000-0005-0000-0000-0000E89A0000}"/>
    <cellStyle name="Total 2 17 4 2 2" xfId="6564" xr:uid="{00000000-0005-0000-0000-0000E99A0000}"/>
    <cellStyle name="Total 2 17 4 2 2 2" xfId="19472" xr:uid="{00000000-0005-0000-0000-0000EA9A0000}"/>
    <cellStyle name="Total 2 17 4 2 2 2 2" xfId="31579" xr:uid="{00000000-0005-0000-0000-0000EB9A0000}"/>
    <cellStyle name="Total 2 17 4 2 2 3" xfId="25858" xr:uid="{00000000-0005-0000-0000-0000EC9A0000}"/>
    <cellStyle name="Total 2 17 4 2 2 4" xfId="42596" xr:uid="{00000000-0005-0000-0000-0000ED9A0000}"/>
    <cellStyle name="Total 2 17 4 2 2 5" xfId="50688" xr:uid="{00000000-0005-0000-0000-0000EE9A0000}"/>
    <cellStyle name="Total 2 17 4 2 3" xfId="9765" xr:uid="{00000000-0005-0000-0000-0000EF9A0000}"/>
    <cellStyle name="Total 2 17 4 2 3 2" xfId="22666" xr:uid="{00000000-0005-0000-0000-0000F09A0000}"/>
    <cellStyle name="Total 2 17 4 2 3 3" xfId="29052" xr:uid="{00000000-0005-0000-0000-0000F19A0000}"/>
    <cellStyle name="Total 2 17 4 2 4" xfId="10111" xr:uid="{00000000-0005-0000-0000-0000F29A0000}"/>
    <cellStyle name="Total 2 17 4 2 4 2" xfId="34773" xr:uid="{00000000-0005-0000-0000-0000F39A0000}"/>
    <cellStyle name="Total 2 17 4 2 5" xfId="15114" xr:uid="{00000000-0005-0000-0000-0000F49A0000}"/>
    <cellStyle name="Total 2 17 4 2 6" xfId="37184" xr:uid="{00000000-0005-0000-0000-0000F59A0000}"/>
    <cellStyle name="Total 2 17 4 2 7" xfId="45276" xr:uid="{00000000-0005-0000-0000-0000F69A0000}"/>
    <cellStyle name="Total 2 17 4 3" xfId="4623" xr:uid="{00000000-0005-0000-0000-0000F79A0000}"/>
    <cellStyle name="Total 2 17 4 3 2" xfId="17531" xr:uid="{00000000-0005-0000-0000-0000F89A0000}"/>
    <cellStyle name="Total 2 17 4 3 2 2" xfId="30285" xr:uid="{00000000-0005-0000-0000-0000F99A0000}"/>
    <cellStyle name="Total 2 17 4 3 3" xfId="23917" xr:uid="{00000000-0005-0000-0000-0000FA9A0000}"/>
    <cellStyle name="Total 2 17 4 3 4" xfId="39232" xr:uid="{00000000-0005-0000-0000-0000FB9A0000}"/>
    <cellStyle name="Total 2 17 4 3 5" xfId="47324" xr:uid="{00000000-0005-0000-0000-0000FC9A0000}"/>
    <cellStyle name="Total 2 17 4 4" xfId="7824" xr:uid="{00000000-0005-0000-0000-0000FD9A0000}"/>
    <cellStyle name="Total 2 17 4 4 2" xfId="20725" xr:uid="{00000000-0005-0000-0000-0000FE9A0000}"/>
    <cellStyle name="Total 2 17 4 4 3" xfId="27111" xr:uid="{00000000-0005-0000-0000-0000FF9A0000}"/>
    <cellStyle name="Total 2 17 4 4 4" xfId="40024" xr:uid="{00000000-0005-0000-0000-0000009B0000}"/>
    <cellStyle name="Total 2 17 4 4 5" xfId="48116" xr:uid="{00000000-0005-0000-0000-0000019B0000}"/>
    <cellStyle name="Total 2 17 4 5" xfId="10292" xr:uid="{00000000-0005-0000-0000-0000029B0000}"/>
    <cellStyle name="Total 2 17 4 5 2" xfId="32832" xr:uid="{00000000-0005-0000-0000-0000039B0000}"/>
    <cellStyle name="Total 2 17 4 6" xfId="13820" xr:uid="{00000000-0005-0000-0000-0000049B0000}"/>
    <cellStyle name="Total 2 17 4 7" xfId="35671" xr:uid="{00000000-0005-0000-0000-0000059B0000}"/>
    <cellStyle name="Total 2 17 4 8" xfId="43763" xr:uid="{00000000-0005-0000-0000-0000069B0000}"/>
    <cellStyle name="Total 2 17 5" xfId="2437" xr:uid="{00000000-0005-0000-0000-0000079B0000}"/>
    <cellStyle name="Total 2 17 5 2" xfId="3528" xr:uid="{00000000-0005-0000-0000-0000089B0000}"/>
    <cellStyle name="Total 2 17 5 2 2" xfId="6723" xr:uid="{00000000-0005-0000-0000-0000099B0000}"/>
    <cellStyle name="Total 2 17 5 2 2 2" xfId="19631" xr:uid="{00000000-0005-0000-0000-00000A9B0000}"/>
    <cellStyle name="Total 2 17 5 2 2 2 2" xfId="31738" xr:uid="{00000000-0005-0000-0000-00000B9B0000}"/>
    <cellStyle name="Total 2 17 5 2 2 3" xfId="26017" xr:uid="{00000000-0005-0000-0000-00000C9B0000}"/>
    <cellStyle name="Total 2 17 5 2 2 4" xfId="42879" xr:uid="{00000000-0005-0000-0000-00000D9B0000}"/>
    <cellStyle name="Total 2 17 5 2 2 5" xfId="50971" xr:uid="{00000000-0005-0000-0000-00000E9B0000}"/>
    <cellStyle name="Total 2 17 5 2 3" xfId="9924" xr:uid="{00000000-0005-0000-0000-00000F9B0000}"/>
    <cellStyle name="Total 2 17 5 2 3 2" xfId="22825" xr:uid="{00000000-0005-0000-0000-0000109B0000}"/>
    <cellStyle name="Total 2 17 5 2 3 3" xfId="29211" xr:uid="{00000000-0005-0000-0000-0000119B0000}"/>
    <cellStyle name="Total 2 17 5 2 4" xfId="10876" xr:uid="{00000000-0005-0000-0000-0000129B0000}"/>
    <cellStyle name="Total 2 17 5 2 4 2" xfId="34932" xr:uid="{00000000-0005-0000-0000-0000139B0000}"/>
    <cellStyle name="Total 2 17 5 2 5" xfId="15273" xr:uid="{00000000-0005-0000-0000-0000149B0000}"/>
    <cellStyle name="Total 2 17 5 2 6" xfId="38193" xr:uid="{00000000-0005-0000-0000-0000159B0000}"/>
    <cellStyle name="Total 2 17 5 2 7" xfId="46285" xr:uid="{00000000-0005-0000-0000-0000169B0000}"/>
    <cellStyle name="Total 2 17 5 3" xfId="5632" xr:uid="{00000000-0005-0000-0000-0000179B0000}"/>
    <cellStyle name="Total 2 17 5 3 2" xfId="18540" xr:uid="{00000000-0005-0000-0000-0000189B0000}"/>
    <cellStyle name="Total 2 17 5 3 2 2" xfId="30942" xr:uid="{00000000-0005-0000-0000-0000199B0000}"/>
    <cellStyle name="Total 2 17 5 3 3" xfId="24926" xr:uid="{00000000-0005-0000-0000-00001A9B0000}"/>
    <cellStyle name="Total 2 17 5 3 4" xfId="39285" xr:uid="{00000000-0005-0000-0000-00001B9B0000}"/>
    <cellStyle name="Total 2 17 5 3 5" xfId="47377" xr:uid="{00000000-0005-0000-0000-00001C9B0000}"/>
    <cellStyle name="Total 2 17 5 4" xfId="8833" xr:uid="{00000000-0005-0000-0000-00001D9B0000}"/>
    <cellStyle name="Total 2 17 5 4 2" xfId="21734" xr:uid="{00000000-0005-0000-0000-00001E9B0000}"/>
    <cellStyle name="Total 2 17 5 4 3" xfId="28120" xr:uid="{00000000-0005-0000-0000-00001F9B0000}"/>
    <cellStyle name="Total 2 17 5 4 4" xfId="41033" xr:uid="{00000000-0005-0000-0000-0000209B0000}"/>
    <cellStyle name="Total 2 17 5 4 5" xfId="49125" xr:uid="{00000000-0005-0000-0000-0000219B0000}"/>
    <cellStyle name="Total 2 17 5 5" xfId="10535" xr:uid="{00000000-0005-0000-0000-0000229B0000}"/>
    <cellStyle name="Total 2 17 5 5 2" xfId="33841" xr:uid="{00000000-0005-0000-0000-0000239B0000}"/>
    <cellStyle name="Total 2 17 5 6" xfId="14477" xr:uid="{00000000-0005-0000-0000-0000249B0000}"/>
    <cellStyle name="Total 2 17 5 7" xfId="36168" xr:uid="{00000000-0005-0000-0000-0000259B0000}"/>
    <cellStyle name="Total 2 17 5 8" xfId="44260" xr:uid="{00000000-0005-0000-0000-0000269B0000}"/>
    <cellStyle name="Total 2 17 6" xfId="1987" xr:uid="{00000000-0005-0000-0000-0000279B0000}"/>
    <cellStyle name="Total 2 17 6 2" xfId="3285" xr:uid="{00000000-0005-0000-0000-0000289B0000}"/>
    <cellStyle name="Total 2 17 6 2 2" xfId="6480" xr:uid="{00000000-0005-0000-0000-0000299B0000}"/>
    <cellStyle name="Total 2 17 6 2 2 2" xfId="19388" xr:uid="{00000000-0005-0000-0000-00002A9B0000}"/>
    <cellStyle name="Total 2 17 6 2 2 2 2" xfId="31495" xr:uid="{00000000-0005-0000-0000-00002B9B0000}"/>
    <cellStyle name="Total 2 17 6 2 2 3" xfId="25774" xr:uid="{00000000-0005-0000-0000-00002C9B0000}"/>
    <cellStyle name="Total 2 17 6 2 2 4" xfId="42715" xr:uid="{00000000-0005-0000-0000-00002D9B0000}"/>
    <cellStyle name="Total 2 17 6 2 2 5" xfId="50807" xr:uid="{00000000-0005-0000-0000-00002E9B0000}"/>
    <cellStyle name="Total 2 17 6 2 3" xfId="9681" xr:uid="{00000000-0005-0000-0000-00002F9B0000}"/>
    <cellStyle name="Total 2 17 6 2 3 2" xfId="22582" xr:uid="{00000000-0005-0000-0000-0000309B0000}"/>
    <cellStyle name="Total 2 17 6 2 3 3" xfId="28968" xr:uid="{00000000-0005-0000-0000-0000319B0000}"/>
    <cellStyle name="Total 2 17 6 2 4" xfId="12374" xr:uid="{00000000-0005-0000-0000-0000329B0000}"/>
    <cellStyle name="Total 2 17 6 2 4 2" xfId="34689" xr:uid="{00000000-0005-0000-0000-0000339B0000}"/>
    <cellStyle name="Total 2 17 6 2 5" xfId="15030" xr:uid="{00000000-0005-0000-0000-0000349B0000}"/>
    <cellStyle name="Total 2 17 6 2 6" xfId="39114" xr:uid="{00000000-0005-0000-0000-0000359B0000}"/>
    <cellStyle name="Total 2 17 6 2 7" xfId="47206" xr:uid="{00000000-0005-0000-0000-0000369B0000}"/>
    <cellStyle name="Total 2 17 6 3" xfId="5182" xr:uid="{00000000-0005-0000-0000-0000379B0000}"/>
    <cellStyle name="Total 2 17 6 3 2" xfId="18090" xr:uid="{00000000-0005-0000-0000-0000389B0000}"/>
    <cellStyle name="Total 2 17 6 3 2 2" xfId="30649" xr:uid="{00000000-0005-0000-0000-0000399B0000}"/>
    <cellStyle name="Total 2 17 6 3 3" xfId="24476" xr:uid="{00000000-0005-0000-0000-00003A9B0000}"/>
    <cellStyle name="Total 2 17 6 3 4" xfId="40583" xr:uid="{00000000-0005-0000-0000-00003B9B0000}"/>
    <cellStyle name="Total 2 17 6 3 5" xfId="48675" xr:uid="{00000000-0005-0000-0000-00003C9B0000}"/>
    <cellStyle name="Total 2 17 6 4" xfId="8383" xr:uid="{00000000-0005-0000-0000-00003D9B0000}"/>
    <cellStyle name="Total 2 17 6 4 2" xfId="21284" xr:uid="{00000000-0005-0000-0000-00003E9B0000}"/>
    <cellStyle name="Total 2 17 6 4 3" xfId="27670" xr:uid="{00000000-0005-0000-0000-00003F9B0000}"/>
    <cellStyle name="Total 2 17 6 5" xfId="10555" xr:uid="{00000000-0005-0000-0000-0000409B0000}"/>
    <cellStyle name="Total 2 17 6 5 2" xfId="33391" xr:uid="{00000000-0005-0000-0000-0000419B0000}"/>
    <cellStyle name="Total 2 17 6 6" xfId="14184" xr:uid="{00000000-0005-0000-0000-0000429B0000}"/>
    <cellStyle name="Total 2 17 6 7" xfId="37743" xr:uid="{00000000-0005-0000-0000-0000439B0000}"/>
    <cellStyle name="Total 2 17 6 8" xfId="45835" xr:uid="{00000000-0005-0000-0000-0000449B0000}"/>
    <cellStyle name="Total 2 17 7" xfId="928" xr:uid="{00000000-0005-0000-0000-0000459B0000}"/>
    <cellStyle name="Total 2 17 7 2" xfId="4123" xr:uid="{00000000-0005-0000-0000-0000469B0000}"/>
    <cellStyle name="Total 2 17 7 2 2" xfId="17031" xr:uid="{00000000-0005-0000-0000-0000479B0000}"/>
    <cellStyle name="Total 2 17 7 2 2 2" xfId="29960" xr:uid="{00000000-0005-0000-0000-0000489B0000}"/>
    <cellStyle name="Total 2 17 7 2 3" xfId="23417" xr:uid="{00000000-0005-0000-0000-0000499B0000}"/>
    <cellStyle name="Total 2 17 7 2 4" xfId="41723" xr:uid="{00000000-0005-0000-0000-00004A9B0000}"/>
    <cellStyle name="Total 2 17 7 2 5" xfId="49815" xr:uid="{00000000-0005-0000-0000-00004B9B0000}"/>
    <cellStyle name="Total 2 17 7 3" xfId="7324" xr:uid="{00000000-0005-0000-0000-00004C9B0000}"/>
    <cellStyle name="Total 2 17 7 3 2" xfId="20225" xr:uid="{00000000-0005-0000-0000-00004D9B0000}"/>
    <cellStyle name="Total 2 17 7 3 3" xfId="26611" xr:uid="{00000000-0005-0000-0000-00004E9B0000}"/>
    <cellStyle name="Total 2 17 7 4" xfId="11318" xr:uid="{00000000-0005-0000-0000-00004F9B0000}"/>
    <cellStyle name="Total 2 17 7 4 2" xfId="32332" xr:uid="{00000000-0005-0000-0000-0000509B0000}"/>
    <cellStyle name="Total 2 17 7 5" xfId="13495" xr:uid="{00000000-0005-0000-0000-0000519B0000}"/>
    <cellStyle name="Total 2 17 7 6" xfId="36684" xr:uid="{00000000-0005-0000-0000-0000529B0000}"/>
    <cellStyle name="Total 2 17 7 7" xfId="44776" xr:uid="{00000000-0005-0000-0000-0000539B0000}"/>
    <cellStyle name="Total 2 17 8" xfId="2941" xr:uid="{00000000-0005-0000-0000-0000549B0000}"/>
    <cellStyle name="Total 2 17 8 2" xfId="6136" xr:uid="{00000000-0005-0000-0000-0000559B0000}"/>
    <cellStyle name="Total 2 17 8 2 2" xfId="19044" xr:uid="{00000000-0005-0000-0000-0000569B0000}"/>
    <cellStyle name="Total 2 17 8 2 2 2" xfId="31271" xr:uid="{00000000-0005-0000-0000-0000579B0000}"/>
    <cellStyle name="Total 2 17 8 2 3" xfId="25430" xr:uid="{00000000-0005-0000-0000-0000589B0000}"/>
    <cellStyle name="Total 2 17 8 3" xfId="9337" xr:uid="{00000000-0005-0000-0000-0000599B0000}"/>
    <cellStyle name="Total 2 17 8 3 2" xfId="22238" xr:uid="{00000000-0005-0000-0000-00005A9B0000}"/>
    <cellStyle name="Total 2 17 8 3 3" xfId="28624" xr:uid="{00000000-0005-0000-0000-00005B9B0000}"/>
    <cellStyle name="Total 2 17 8 4" xfId="10600" xr:uid="{00000000-0005-0000-0000-00005C9B0000}"/>
    <cellStyle name="Total 2 17 8 4 2" xfId="34345" xr:uid="{00000000-0005-0000-0000-00005D9B0000}"/>
    <cellStyle name="Total 2 17 8 5" xfId="14806" xr:uid="{00000000-0005-0000-0000-00005E9B0000}"/>
    <cellStyle name="Total 2 17 8 6" xfId="38702" xr:uid="{00000000-0005-0000-0000-00005F9B0000}"/>
    <cellStyle name="Total 2 17 8 7" xfId="46794" xr:uid="{00000000-0005-0000-0000-0000609B0000}"/>
    <cellStyle name="Total 2 17 9" xfId="552" xr:uid="{00000000-0005-0000-0000-0000619B0000}"/>
    <cellStyle name="Total 2 17 9 2" xfId="15582" xr:uid="{00000000-0005-0000-0000-0000629B0000}"/>
    <cellStyle name="Total 2 17 9 2 2" xfId="29436" xr:uid="{00000000-0005-0000-0000-0000639B0000}"/>
    <cellStyle name="Total 2 17 9 3" xfId="16224" xr:uid="{00000000-0005-0000-0000-0000649B0000}"/>
    <cellStyle name="Total 2 17 9 4" xfId="39524" xr:uid="{00000000-0005-0000-0000-0000659B0000}"/>
    <cellStyle name="Total 2 17 9 5" xfId="47616" xr:uid="{00000000-0005-0000-0000-0000669B0000}"/>
    <cellStyle name="Total 2 18" xfId="337" xr:uid="{00000000-0005-0000-0000-0000679B0000}"/>
    <cellStyle name="Total 2 18 10" xfId="3752" xr:uid="{00000000-0005-0000-0000-0000689B0000}"/>
    <cellStyle name="Total 2 18 10 2" xfId="16661" xr:uid="{00000000-0005-0000-0000-0000699B0000}"/>
    <cellStyle name="Total 2 18 10 2 2" xfId="29713" xr:uid="{00000000-0005-0000-0000-00006A9B0000}"/>
    <cellStyle name="Total 2 18 10 3" xfId="23047" xr:uid="{00000000-0005-0000-0000-00006B9B0000}"/>
    <cellStyle name="Total 2 18 11" xfId="6953" xr:uid="{00000000-0005-0000-0000-00006C9B0000}"/>
    <cellStyle name="Total 2 18 11 2" xfId="19855" xr:uid="{00000000-0005-0000-0000-00006D9B0000}"/>
    <cellStyle name="Total 2 18 11 3" xfId="26241" xr:uid="{00000000-0005-0000-0000-00006E9B0000}"/>
    <cellStyle name="Total 2 18 12" xfId="12682" xr:uid="{00000000-0005-0000-0000-00006F9B0000}"/>
    <cellStyle name="Total 2 18 12 2" xfId="31972" xr:uid="{00000000-0005-0000-0000-0000709B0000}"/>
    <cellStyle name="Total 2 18 13" xfId="13252" xr:uid="{00000000-0005-0000-0000-0000719B0000}"/>
    <cellStyle name="Total 2 18 14" xfId="35176" xr:uid="{00000000-0005-0000-0000-0000729B0000}"/>
    <cellStyle name="Total 2 18 15" xfId="43268" xr:uid="{00000000-0005-0000-0000-0000739B0000}"/>
    <cellStyle name="Total 2 18 2" xfId="728" xr:uid="{00000000-0005-0000-0000-0000749B0000}"/>
    <cellStyle name="Total 2 18 2 10" xfId="13363" xr:uid="{00000000-0005-0000-0000-0000759B0000}"/>
    <cellStyle name="Total 2 18 2 10 2" xfId="32142" xr:uid="{00000000-0005-0000-0000-0000769B0000}"/>
    <cellStyle name="Total 2 18 2 11" xfId="35342" xr:uid="{00000000-0005-0000-0000-0000779B0000}"/>
    <cellStyle name="Total 2 18 2 12" xfId="43434" xr:uid="{00000000-0005-0000-0000-0000789B0000}"/>
    <cellStyle name="Total 2 18 2 2" xfId="1599" xr:uid="{00000000-0005-0000-0000-0000799B0000}"/>
    <cellStyle name="Total 2 18 2 2 2" xfId="3478" xr:uid="{00000000-0005-0000-0000-00007A9B0000}"/>
    <cellStyle name="Total 2 18 2 2 2 2" xfId="6673" xr:uid="{00000000-0005-0000-0000-00007B9B0000}"/>
    <cellStyle name="Total 2 18 2 2 2 2 2" xfId="19581" xr:uid="{00000000-0005-0000-0000-00007C9B0000}"/>
    <cellStyle name="Total 2 18 2 2 2 2 2 2" xfId="31688" xr:uid="{00000000-0005-0000-0000-00007D9B0000}"/>
    <cellStyle name="Total 2 18 2 2 2 2 3" xfId="25967" xr:uid="{00000000-0005-0000-0000-00007E9B0000}"/>
    <cellStyle name="Total 2 18 2 2 2 2 4" xfId="42632" xr:uid="{00000000-0005-0000-0000-00007F9B0000}"/>
    <cellStyle name="Total 2 18 2 2 2 2 5" xfId="50724" xr:uid="{00000000-0005-0000-0000-0000809B0000}"/>
    <cellStyle name="Total 2 18 2 2 2 3" xfId="9874" xr:uid="{00000000-0005-0000-0000-0000819B0000}"/>
    <cellStyle name="Total 2 18 2 2 2 3 2" xfId="22775" xr:uid="{00000000-0005-0000-0000-0000829B0000}"/>
    <cellStyle name="Total 2 18 2 2 2 3 3" xfId="29161" xr:uid="{00000000-0005-0000-0000-0000839B0000}"/>
    <cellStyle name="Total 2 18 2 2 2 4" xfId="12760" xr:uid="{00000000-0005-0000-0000-0000849B0000}"/>
    <cellStyle name="Total 2 18 2 2 2 4 2" xfId="34882" xr:uid="{00000000-0005-0000-0000-0000859B0000}"/>
    <cellStyle name="Total 2 18 2 2 2 5" xfId="15223" xr:uid="{00000000-0005-0000-0000-0000869B0000}"/>
    <cellStyle name="Total 2 18 2 2 2 6" xfId="37355" xr:uid="{00000000-0005-0000-0000-0000879B0000}"/>
    <cellStyle name="Total 2 18 2 2 2 7" xfId="45447" xr:uid="{00000000-0005-0000-0000-0000889B0000}"/>
    <cellStyle name="Total 2 18 2 2 3" xfId="4794" xr:uid="{00000000-0005-0000-0000-0000899B0000}"/>
    <cellStyle name="Total 2 18 2 2 3 2" xfId="17702" xr:uid="{00000000-0005-0000-0000-00008A9B0000}"/>
    <cellStyle name="Total 2 18 2 2 3 2 2" xfId="30397" xr:uid="{00000000-0005-0000-0000-00008B9B0000}"/>
    <cellStyle name="Total 2 18 2 2 3 3" xfId="24088" xr:uid="{00000000-0005-0000-0000-00008C9B0000}"/>
    <cellStyle name="Total 2 18 2 2 3 4" xfId="39089" xr:uid="{00000000-0005-0000-0000-00008D9B0000}"/>
    <cellStyle name="Total 2 18 2 2 3 5" xfId="47181" xr:uid="{00000000-0005-0000-0000-00008E9B0000}"/>
    <cellStyle name="Total 2 18 2 2 4" xfId="7995" xr:uid="{00000000-0005-0000-0000-00008F9B0000}"/>
    <cellStyle name="Total 2 18 2 2 4 2" xfId="20896" xr:uid="{00000000-0005-0000-0000-0000909B0000}"/>
    <cellStyle name="Total 2 18 2 2 4 3" xfId="27282" xr:uid="{00000000-0005-0000-0000-0000919B0000}"/>
    <cellStyle name="Total 2 18 2 2 4 4" xfId="40195" xr:uid="{00000000-0005-0000-0000-0000929B0000}"/>
    <cellStyle name="Total 2 18 2 2 4 5" xfId="48287" xr:uid="{00000000-0005-0000-0000-0000939B0000}"/>
    <cellStyle name="Total 2 18 2 2 5" xfId="12485" xr:uid="{00000000-0005-0000-0000-0000949B0000}"/>
    <cellStyle name="Total 2 18 2 2 5 2" xfId="33003" xr:uid="{00000000-0005-0000-0000-0000959B0000}"/>
    <cellStyle name="Total 2 18 2 2 6" xfId="13932" xr:uid="{00000000-0005-0000-0000-0000969B0000}"/>
    <cellStyle name="Total 2 18 2 2 7" xfId="35842" xr:uid="{00000000-0005-0000-0000-0000979B0000}"/>
    <cellStyle name="Total 2 18 2 2 8" xfId="43934" xr:uid="{00000000-0005-0000-0000-0000989B0000}"/>
    <cellStyle name="Total 2 18 2 3" xfId="2608" xr:uid="{00000000-0005-0000-0000-0000999B0000}"/>
    <cellStyle name="Total 2 18 2 3 2" xfId="3564" xr:uid="{00000000-0005-0000-0000-00009A9B0000}"/>
    <cellStyle name="Total 2 18 2 3 2 2" xfId="6759" xr:uid="{00000000-0005-0000-0000-00009B9B0000}"/>
    <cellStyle name="Total 2 18 2 3 2 2 2" xfId="19667" xr:uid="{00000000-0005-0000-0000-00009C9B0000}"/>
    <cellStyle name="Total 2 18 2 3 2 2 2 2" xfId="31774" xr:uid="{00000000-0005-0000-0000-00009D9B0000}"/>
    <cellStyle name="Total 2 18 2 3 2 2 3" xfId="26053" xr:uid="{00000000-0005-0000-0000-00009E9B0000}"/>
    <cellStyle name="Total 2 18 2 3 2 2 4" xfId="42991" xr:uid="{00000000-0005-0000-0000-00009F9B0000}"/>
    <cellStyle name="Total 2 18 2 3 2 2 5" xfId="51083" xr:uid="{00000000-0005-0000-0000-0000A09B0000}"/>
    <cellStyle name="Total 2 18 2 3 2 3" xfId="9960" xr:uid="{00000000-0005-0000-0000-0000A19B0000}"/>
    <cellStyle name="Total 2 18 2 3 2 3 2" xfId="22861" xr:uid="{00000000-0005-0000-0000-0000A29B0000}"/>
    <cellStyle name="Total 2 18 2 3 2 3 3" xfId="29247" xr:uid="{00000000-0005-0000-0000-0000A39B0000}"/>
    <cellStyle name="Total 2 18 2 3 2 4" xfId="391" xr:uid="{00000000-0005-0000-0000-0000A49B0000}"/>
    <cellStyle name="Total 2 18 2 3 2 4 2" xfId="34968" xr:uid="{00000000-0005-0000-0000-0000A59B0000}"/>
    <cellStyle name="Total 2 18 2 3 2 5" xfId="15309" xr:uid="{00000000-0005-0000-0000-0000A69B0000}"/>
    <cellStyle name="Total 2 18 2 3 2 6" xfId="38364" xr:uid="{00000000-0005-0000-0000-0000A79B0000}"/>
    <cellStyle name="Total 2 18 2 3 2 7" xfId="46456" xr:uid="{00000000-0005-0000-0000-0000A89B0000}"/>
    <cellStyle name="Total 2 18 2 3 3" xfId="5803" xr:uid="{00000000-0005-0000-0000-0000A99B0000}"/>
    <cellStyle name="Total 2 18 2 3 3 2" xfId="18711" xr:uid="{00000000-0005-0000-0000-0000AA9B0000}"/>
    <cellStyle name="Total 2 18 2 3 3 2 2" xfId="31054" xr:uid="{00000000-0005-0000-0000-0000AB9B0000}"/>
    <cellStyle name="Total 2 18 2 3 3 3" xfId="25097" xr:uid="{00000000-0005-0000-0000-0000AC9B0000}"/>
    <cellStyle name="Total 2 18 2 3 3 4" xfId="39321" xr:uid="{00000000-0005-0000-0000-0000AD9B0000}"/>
    <cellStyle name="Total 2 18 2 3 3 5" xfId="47413" xr:uid="{00000000-0005-0000-0000-0000AE9B0000}"/>
    <cellStyle name="Total 2 18 2 3 4" xfId="9004" xr:uid="{00000000-0005-0000-0000-0000AF9B0000}"/>
    <cellStyle name="Total 2 18 2 3 4 2" xfId="21905" xr:uid="{00000000-0005-0000-0000-0000B09B0000}"/>
    <cellStyle name="Total 2 18 2 3 4 3" xfId="28291" xr:uid="{00000000-0005-0000-0000-0000B19B0000}"/>
    <cellStyle name="Total 2 18 2 3 4 4" xfId="41204" xr:uid="{00000000-0005-0000-0000-0000B29B0000}"/>
    <cellStyle name="Total 2 18 2 3 4 5" xfId="49296" xr:uid="{00000000-0005-0000-0000-0000B39B0000}"/>
    <cellStyle name="Total 2 18 2 3 5" xfId="11485" xr:uid="{00000000-0005-0000-0000-0000B49B0000}"/>
    <cellStyle name="Total 2 18 2 3 5 2" xfId="34012" xr:uid="{00000000-0005-0000-0000-0000B59B0000}"/>
    <cellStyle name="Total 2 18 2 3 6" xfId="14589" xr:uid="{00000000-0005-0000-0000-0000B69B0000}"/>
    <cellStyle name="Total 2 18 2 3 7" xfId="36339" xr:uid="{00000000-0005-0000-0000-0000B79B0000}"/>
    <cellStyle name="Total 2 18 2 3 8" xfId="44431" xr:uid="{00000000-0005-0000-0000-0000B89B0000}"/>
    <cellStyle name="Total 2 18 2 4" xfId="1772" xr:uid="{00000000-0005-0000-0000-0000B99B0000}"/>
    <cellStyle name="Total 2 18 2 4 2" xfId="3328" xr:uid="{00000000-0005-0000-0000-0000BA9B0000}"/>
    <cellStyle name="Total 2 18 2 4 2 2" xfId="6523" xr:uid="{00000000-0005-0000-0000-0000BB9B0000}"/>
    <cellStyle name="Total 2 18 2 4 2 2 2" xfId="19431" xr:uid="{00000000-0005-0000-0000-0000BC9B0000}"/>
    <cellStyle name="Total 2 18 2 4 2 2 2 2" xfId="31538" xr:uid="{00000000-0005-0000-0000-0000BD9B0000}"/>
    <cellStyle name="Total 2 18 2 4 2 2 3" xfId="25817" xr:uid="{00000000-0005-0000-0000-0000BE9B0000}"/>
    <cellStyle name="Total 2 18 2 4 2 2 4" xfId="42670" xr:uid="{00000000-0005-0000-0000-0000BF9B0000}"/>
    <cellStyle name="Total 2 18 2 4 2 2 5" xfId="50762" xr:uid="{00000000-0005-0000-0000-0000C09B0000}"/>
    <cellStyle name="Total 2 18 2 4 2 3" xfId="9724" xr:uid="{00000000-0005-0000-0000-0000C19B0000}"/>
    <cellStyle name="Total 2 18 2 4 2 3 2" xfId="22625" xr:uid="{00000000-0005-0000-0000-0000C29B0000}"/>
    <cellStyle name="Total 2 18 2 4 2 3 3" xfId="29011" xr:uid="{00000000-0005-0000-0000-0000C39B0000}"/>
    <cellStyle name="Total 2 18 2 4 2 4" xfId="10822" xr:uid="{00000000-0005-0000-0000-0000C49B0000}"/>
    <cellStyle name="Total 2 18 2 4 2 4 2" xfId="34732" xr:uid="{00000000-0005-0000-0000-0000C59B0000}"/>
    <cellStyle name="Total 2 18 2 4 2 5" xfId="15073" xr:uid="{00000000-0005-0000-0000-0000C69B0000}"/>
    <cellStyle name="Total 2 18 2 4 2 6" xfId="39167" xr:uid="{00000000-0005-0000-0000-0000C79B0000}"/>
    <cellStyle name="Total 2 18 2 4 2 7" xfId="47259" xr:uid="{00000000-0005-0000-0000-0000C89B0000}"/>
    <cellStyle name="Total 2 18 2 4 3" xfId="4967" xr:uid="{00000000-0005-0000-0000-0000C99B0000}"/>
    <cellStyle name="Total 2 18 2 4 3 2" xfId="17875" xr:uid="{00000000-0005-0000-0000-0000CA9B0000}"/>
    <cellStyle name="Total 2 18 2 4 3 2 2" xfId="30509" xr:uid="{00000000-0005-0000-0000-0000CB9B0000}"/>
    <cellStyle name="Total 2 18 2 4 3 3" xfId="24261" xr:uid="{00000000-0005-0000-0000-0000CC9B0000}"/>
    <cellStyle name="Total 2 18 2 4 3 4" xfId="40368" xr:uid="{00000000-0005-0000-0000-0000CD9B0000}"/>
    <cellStyle name="Total 2 18 2 4 3 5" xfId="48460" xr:uid="{00000000-0005-0000-0000-0000CE9B0000}"/>
    <cellStyle name="Total 2 18 2 4 4" xfId="8168" xr:uid="{00000000-0005-0000-0000-0000CF9B0000}"/>
    <cellStyle name="Total 2 18 2 4 4 2" xfId="21069" xr:uid="{00000000-0005-0000-0000-0000D09B0000}"/>
    <cellStyle name="Total 2 18 2 4 4 3" xfId="27455" xr:uid="{00000000-0005-0000-0000-0000D19B0000}"/>
    <cellStyle name="Total 2 18 2 4 5" xfId="10083" xr:uid="{00000000-0005-0000-0000-0000D29B0000}"/>
    <cellStyle name="Total 2 18 2 4 5 2" xfId="33176" xr:uid="{00000000-0005-0000-0000-0000D39B0000}"/>
    <cellStyle name="Total 2 18 2 4 6" xfId="14044" xr:uid="{00000000-0005-0000-0000-0000D49B0000}"/>
    <cellStyle name="Total 2 18 2 4 7" xfId="37528" xr:uid="{00000000-0005-0000-0000-0000D59B0000}"/>
    <cellStyle name="Total 2 18 2 4 8" xfId="45620" xr:uid="{00000000-0005-0000-0000-0000D69B0000}"/>
    <cellStyle name="Total 2 18 2 5" xfId="1099" xr:uid="{00000000-0005-0000-0000-0000D79B0000}"/>
    <cellStyle name="Total 2 18 2 5 2" xfId="4294" xr:uid="{00000000-0005-0000-0000-0000D89B0000}"/>
    <cellStyle name="Total 2 18 2 5 2 2" xfId="17202" xr:uid="{00000000-0005-0000-0000-0000D99B0000}"/>
    <cellStyle name="Total 2 18 2 5 2 2 2" xfId="30072" xr:uid="{00000000-0005-0000-0000-0000DA9B0000}"/>
    <cellStyle name="Total 2 18 2 5 2 3" xfId="23588" xr:uid="{00000000-0005-0000-0000-0000DB9B0000}"/>
    <cellStyle name="Total 2 18 2 5 2 4" xfId="41877" xr:uid="{00000000-0005-0000-0000-0000DC9B0000}"/>
    <cellStyle name="Total 2 18 2 5 2 5" xfId="49969" xr:uid="{00000000-0005-0000-0000-0000DD9B0000}"/>
    <cellStyle name="Total 2 18 2 5 3" xfId="7495" xr:uid="{00000000-0005-0000-0000-0000DE9B0000}"/>
    <cellStyle name="Total 2 18 2 5 3 2" xfId="20396" xr:uid="{00000000-0005-0000-0000-0000DF9B0000}"/>
    <cellStyle name="Total 2 18 2 5 3 3" xfId="26782" xr:uid="{00000000-0005-0000-0000-0000E09B0000}"/>
    <cellStyle name="Total 2 18 2 5 4" xfId="12970" xr:uid="{00000000-0005-0000-0000-0000E19B0000}"/>
    <cellStyle name="Total 2 18 2 5 4 2" xfId="32503" xr:uid="{00000000-0005-0000-0000-0000E29B0000}"/>
    <cellStyle name="Total 2 18 2 5 5" xfId="13607" xr:uid="{00000000-0005-0000-0000-0000E39B0000}"/>
    <cellStyle name="Total 2 18 2 5 6" xfId="36855" xr:uid="{00000000-0005-0000-0000-0000E49B0000}"/>
    <cellStyle name="Total 2 18 2 5 7" xfId="44947" xr:uid="{00000000-0005-0000-0000-0000E59B0000}"/>
    <cellStyle name="Total 2 18 2 6" xfId="3112" xr:uid="{00000000-0005-0000-0000-0000E69B0000}"/>
    <cellStyle name="Total 2 18 2 6 2" xfId="6307" xr:uid="{00000000-0005-0000-0000-0000E79B0000}"/>
    <cellStyle name="Total 2 18 2 6 2 2" xfId="19215" xr:uid="{00000000-0005-0000-0000-0000E89B0000}"/>
    <cellStyle name="Total 2 18 2 6 2 2 2" xfId="31383" xr:uid="{00000000-0005-0000-0000-0000E99B0000}"/>
    <cellStyle name="Total 2 18 2 6 2 3" xfId="25601" xr:uid="{00000000-0005-0000-0000-0000EA9B0000}"/>
    <cellStyle name="Total 2 18 2 6 3" xfId="9508" xr:uid="{00000000-0005-0000-0000-0000EB9B0000}"/>
    <cellStyle name="Total 2 18 2 6 3 2" xfId="22409" xr:uid="{00000000-0005-0000-0000-0000EC9B0000}"/>
    <cellStyle name="Total 2 18 2 6 3 3" xfId="28795" xr:uid="{00000000-0005-0000-0000-0000ED9B0000}"/>
    <cellStyle name="Total 2 18 2 6 4" xfId="12179" xr:uid="{00000000-0005-0000-0000-0000EE9B0000}"/>
    <cellStyle name="Total 2 18 2 6 4 2" xfId="34516" xr:uid="{00000000-0005-0000-0000-0000EF9B0000}"/>
    <cellStyle name="Total 2 18 2 6 5" xfId="14918" xr:uid="{00000000-0005-0000-0000-0000F09B0000}"/>
    <cellStyle name="Total 2 18 2 6 6" xfId="38873" xr:uid="{00000000-0005-0000-0000-0000F19B0000}"/>
    <cellStyle name="Total 2 18 2 6 7" xfId="46965" xr:uid="{00000000-0005-0000-0000-0000F29B0000}"/>
    <cellStyle name="Total 2 18 2 7" xfId="3923" xr:uid="{00000000-0005-0000-0000-0000F39B0000}"/>
    <cellStyle name="Total 2 18 2 7 2" xfId="15753" xr:uid="{00000000-0005-0000-0000-0000F49B0000}"/>
    <cellStyle name="Total 2 18 2 7 2 2" xfId="29606" xr:uid="{00000000-0005-0000-0000-0000F59B0000}"/>
    <cellStyle name="Total 2 18 2 7 3" xfId="16439" xr:uid="{00000000-0005-0000-0000-0000F69B0000}"/>
    <cellStyle name="Total 2 18 2 7 4" xfId="39695" xr:uid="{00000000-0005-0000-0000-0000F79B0000}"/>
    <cellStyle name="Total 2 18 2 7 5" xfId="47787" xr:uid="{00000000-0005-0000-0000-0000F89B0000}"/>
    <cellStyle name="Total 2 18 2 8" xfId="7124" xr:uid="{00000000-0005-0000-0000-0000F99B0000}"/>
    <cellStyle name="Total 2 18 2 8 2" xfId="16831" xr:uid="{00000000-0005-0000-0000-0000FA9B0000}"/>
    <cellStyle name="Total 2 18 2 8 2 2" xfId="29824" xr:uid="{00000000-0005-0000-0000-0000FB9B0000}"/>
    <cellStyle name="Total 2 18 2 8 3" xfId="23217" xr:uid="{00000000-0005-0000-0000-0000FC9B0000}"/>
    <cellStyle name="Total 2 18 2 9" xfId="12096" xr:uid="{00000000-0005-0000-0000-0000FD9B0000}"/>
    <cellStyle name="Total 2 18 2 9 2" xfId="20025" xr:uid="{00000000-0005-0000-0000-0000FE9B0000}"/>
    <cellStyle name="Total 2 18 2 9 3" xfId="26411" xr:uid="{00000000-0005-0000-0000-0000FF9B0000}"/>
    <cellStyle name="Total 2 18 3" xfId="1261" xr:uid="{00000000-0005-0000-0000-0000009C0000}"/>
    <cellStyle name="Total 2 18 3 10" xfId="35504" xr:uid="{00000000-0005-0000-0000-0000019C0000}"/>
    <cellStyle name="Total 2 18 3 11" xfId="43596" xr:uid="{00000000-0005-0000-0000-0000029C0000}"/>
    <cellStyle name="Total 2 18 3 2" xfId="1761" xr:uid="{00000000-0005-0000-0000-0000039C0000}"/>
    <cellStyle name="Total 2 18 3 2 2" xfId="3409" xr:uid="{00000000-0005-0000-0000-0000049C0000}"/>
    <cellStyle name="Total 2 18 3 2 2 2" xfId="6604" xr:uid="{00000000-0005-0000-0000-0000059C0000}"/>
    <cellStyle name="Total 2 18 3 2 2 2 2" xfId="19512" xr:uid="{00000000-0005-0000-0000-0000069C0000}"/>
    <cellStyle name="Total 2 18 3 2 2 2 2 2" xfId="31619" xr:uid="{00000000-0005-0000-0000-0000079C0000}"/>
    <cellStyle name="Total 2 18 3 2 2 2 3" xfId="25898" xr:uid="{00000000-0005-0000-0000-0000089C0000}"/>
    <cellStyle name="Total 2 18 3 2 2 2 4" xfId="42667" xr:uid="{00000000-0005-0000-0000-0000099C0000}"/>
    <cellStyle name="Total 2 18 3 2 2 2 5" xfId="50759" xr:uid="{00000000-0005-0000-0000-00000A9C0000}"/>
    <cellStyle name="Total 2 18 3 2 2 3" xfId="9805" xr:uid="{00000000-0005-0000-0000-00000B9C0000}"/>
    <cellStyle name="Total 2 18 3 2 2 3 2" xfId="22706" xr:uid="{00000000-0005-0000-0000-00000C9C0000}"/>
    <cellStyle name="Total 2 18 3 2 2 3 3" xfId="29092" xr:uid="{00000000-0005-0000-0000-00000D9C0000}"/>
    <cellStyle name="Total 2 18 3 2 2 4" xfId="11005" xr:uid="{00000000-0005-0000-0000-00000E9C0000}"/>
    <cellStyle name="Total 2 18 3 2 2 4 2" xfId="34813" xr:uid="{00000000-0005-0000-0000-00000F9C0000}"/>
    <cellStyle name="Total 2 18 3 2 2 5" xfId="15154" xr:uid="{00000000-0005-0000-0000-0000109C0000}"/>
    <cellStyle name="Total 2 18 3 2 2 6" xfId="37517" xr:uid="{00000000-0005-0000-0000-0000119C0000}"/>
    <cellStyle name="Total 2 18 3 2 2 7" xfId="45609" xr:uid="{00000000-0005-0000-0000-0000129C0000}"/>
    <cellStyle name="Total 2 18 3 2 3" xfId="4956" xr:uid="{00000000-0005-0000-0000-0000139C0000}"/>
    <cellStyle name="Total 2 18 3 2 3 2" xfId="17864" xr:uid="{00000000-0005-0000-0000-0000149C0000}"/>
    <cellStyle name="Total 2 18 3 2 3 2 2" xfId="30502" xr:uid="{00000000-0005-0000-0000-0000159C0000}"/>
    <cellStyle name="Total 2 18 3 2 3 3" xfId="24250" xr:uid="{00000000-0005-0000-0000-0000169C0000}"/>
    <cellStyle name="Total 2 18 3 2 3 4" xfId="39226" xr:uid="{00000000-0005-0000-0000-0000179C0000}"/>
    <cellStyle name="Total 2 18 3 2 3 5" xfId="47318" xr:uid="{00000000-0005-0000-0000-0000189C0000}"/>
    <cellStyle name="Total 2 18 3 2 4" xfId="8157" xr:uid="{00000000-0005-0000-0000-0000199C0000}"/>
    <cellStyle name="Total 2 18 3 2 4 2" xfId="21058" xr:uid="{00000000-0005-0000-0000-00001A9C0000}"/>
    <cellStyle name="Total 2 18 3 2 4 3" xfId="27444" xr:uid="{00000000-0005-0000-0000-00001B9C0000}"/>
    <cellStyle name="Total 2 18 3 2 4 4" xfId="40357" xr:uid="{00000000-0005-0000-0000-00001C9C0000}"/>
    <cellStyle name="Total 2 18 3 2 4 5" xfId="48449" xr:uid="{00000000-0005-0000-0000-00001D9C0000}"/>
    <cellStyle name="Total 2 18 3 2 5" xfId="12764" xr:uid="{00000000-0005-0000-0000-00001E9C0000}"/>
    <cellStyle name="Total 2 18 3 2 5 2" xfId="33165" xr:uid="{00000000-0005-0000-0000-00001F9C0000}"/>
    <cellStyle name="Total 2 18 3 2 6" xfId="14037" xr:uid="{00000000-0005-0000-0000-0000209C0000}"/>
    <cellStyle name="Total 2 18 3 2 7" xfId="36004" xr:uid="{00000000-0005-0000-0000-0000219C0000}"/>
    <cellStyle name="Total 2 18 3 2 8" xfId="44096" xr:uid="{00000000-0005-0000-0000-0000229C0000}"/>
    <cellStyle name="Total 2 18 3 3" xfId="2770" xr:uid="{00000000-0005-0000-0000-0000239C0000}"/>
    <cellStyle name="Total 2 18 3 3 2" xfId="3599" xr:uid="{00000000-0005-0000-0000-0000249C0000}"/>
    <cellStyle name="Total 2 18 3 3 2 2" xfId="6794" xr:uid="{00000000-0005-0000-0000-0000259C0000}"/>
    <cellStyle name="Total 2 18 3 3 2 2 2" xfId="19702" xr:uid="{00000000-0005-0000-0000-0000269C0000}"/>
    <cellStyle name="Total 2 18 3 3 2 2 2 2" xfId="31809" xr:uid="{00000000-0005-0000-0000-0000279C0000}"/>
    <cellStyle name="Total 2 18 3 3 2 2 3" xfId="26088" xr:uid="{00000000-0005-0000-0000-0000289C0000}"/>
    <cellStyle name="Total 2 18 3 3 2 2 4" xfId="43096" xr:uid="{00000000-0005-0000-0000-0000299C0000}"/>
    <cellStyle name="Total 2 18 3 3 2 2 5" xfId="51188" xr:uid="{00000000-0005-0000-0000-00002A9C0000}"/>
    <cellStyle name="Total 2 18 3 3 2 3" xfId="9995" xr:uid="{00000000-0005-0000-0000-00002B9C0000}"/>
    <cellStyle name="Total 2 18 3 3 2 3 2" xfId="22896" xr:uid="{00000000-0005-0000-0000-00002C9C0000}"/>
    <cellStyle name="Total 2 18 3 3 2 3 3" xfId="29282" xr:uid="{00000000-0005-0000-0000-00002D9C0000}"/>
    <cellStyle name="Total 2 18 3 3 2 4" xfId="13150" xr:uid="{00000000-0005-0000-0000-00002E9C0000}"/>
    <cellStyle name="Total 2 18 3 3 2 4 2" xfId="35003" xr:uid="{00000000-0005-0000-0000-00002F9C0000}"/>
    <cellStyle name="Total 2 18 3 3 2 5" xfId="15344" xr:uid="{00000000-0005-0000-0000-0000309C0000}"/>
    <cellStyle name="Total 2 18 3 3 2 6" xfId="38526" xr:uid="{00000000-0005-0000-0000-0000319C0000}"/>
    <cellStyle name="Total 2 18 3 3 2 7" xfId="46618" xr:uid="{00000000-0005-0000-0000-0000329C0000}"/>
    <cellStyle name="Total 2 18 3 3 3" xfId="5965" xr:uid="{00000000-0005-0000-0000-0000339C0000}"/>
    <cellStyle name="Total 2 18 3 3 3 2" xfId="18873" xr:uid="{00000000-0005-0000-0000-0000349C0000}"/>
    <cellStyle name="Total 2 18 3 3 3 2 2" xfId="31159" xr:uid="{00000000-0005-0000-0000-0000359C0000}"/>
    <cellStyle name="Total 2 18 3 3 3 3" xfId="25259" xr:uid="{00000000-0005-0000-0000-0000369C0000}"/>
    <cellStyle name="Total 2 18 3 3 3 4" xfId="39356" xr:uid="{00000000-0005-0000-0000-0000379C0000}"/>
    <cellStyle name="Total 2 18 3 3 3 5" xfId="47448" xr:uid="{00000000-0005-0000-0000-0000389C0000}"/>
    <cellStyle name="Total 2 18 3 3 4" xfId="9166" xr:uid="{00000000-0005-0000-0000-0000399C0000}"/>
    <cellStyle name="Total 2 18 3 3 4 2" xfId="22067" xr:uid="{00000000-0005-0000-0000-00003A9C0000}"/>
    <cellStyle name="Total 2 18 3 3 4 3" xfId="28453" xr:uid="{00000000-0005-0000-0000-00003B9C0000}"/>
    <cellStyle name="Total 2 18 3 3 4 4" xfId="41366" xr:uid="{00000000-0005-0000-0000-00003C9C0000}"/>
    <cellStyle name="Total 2 18 3 3 4 5" xfId="49458" xr:uid="{00000000-0005-0000-0000-00003D9C0000}"/>
    <cellStyle name="Total 2 18 3 3 5" xfId="11006" xr:uid="{00000000-0005-0000-0000-00003E9C0000}"/>
    <cellStyle name="Total 2 18 3 3 5 2" xfId="34174" xr:uid="{00000000-0005-0000-0000-00003F9C0000}"/>
    <cellStyle name="Total 2 18 3 3 6" xfId="14694" xr:uid="{00000000-0005-0000-0000-0000409C0000}"/>
    <cellStyle name="Total 2 18 3 3 7" xfId="36501" xr:uid="{00000000-0005-0000-0000-0000419C0000}"/>
    <cellStyle name="Total 2 18 3 3 8" xfId="44593" xr:uid="{00000000-0005-0000-0000-0000429C0000}"/>
    <cellStyle name="Total 2 18 3 4" xfId="1999" xr:uid="{00000000-0005-0000-0000-0000439C0000}"/>
    <cellStyle name="Total 2 18 3 4 2" xfId="3288" xr:uid="{00000000-0005-0000-0000-0000449C0000}"/>
    <cellStyle name="Total 2 18 3 4 2 2" xfId="6483" xr:uid="{00000000-0005-0000-0000-0000459C0000}"/>
    <cellStyle name="Total 2 18 3 4 2 2 2" xfId="19391" xr:uid="{00000000-0005-0000-0000-0000469C0000}"/>
    <cellStyle name="Total 2 18 3 4 2 2 2 2" xfId="31498" xr:uid="{00000000-0005-0000-0000-0000479C0000}"/>
    <cellStyle name="Total 2 18 3 4 2 2 3" xfId="25777" xr:uid="{00000000-0005-0000-0000-0000489C0000}"/>
    <cellStyle name="Total 2 18 3 4 2 2 4" xfId="42717" xr:uid="{00000000-0005-0000-0000-0000499C0000}"/>
    <cellStyle name="Total 2 18 3 4 2 2 5" xfId="50809" xr:uid="{00000000-0005-0000-0000-00004A9C0000}"/>
    <cellStyle name="Total 2 18 3 4 2 3" xfId="9684" xr:uid="{00000000-0005-0000-0000-00004B9C0000}"/>
    <cellStyle name="Total 2 18 3 4 2 3 2" xfId="22585" xr:uid="{00000000-0005-0000-0000-00004C9C0000}"/>
    <cellStyle name="Total 2 18 3 4 2 3 3" xfId="28971" xr:uid="{00000000-0005-0000-0000-00004D9C0000}"/>
    <cellStyle name="Total 2 18 3 4 2 4" xfId="11877" xr:uid="{00000000-0005-0000-0000-00004E9C0000}"/>
    <cellStyle name="Total 2 18 3 4 2 4 2" xfId="34692" xr:uid="{00000000-0005-0000-0000-00004F9C0000}"/>
    <cellStyle name="Total 2 18 3 4 2 5" xfId="15033" xr:uid="{00000000-0005-0000-0000-0000509C0000}"/>
    <cellStyle name="Total 2 18 3 4 2 6" xfId="39166" xr:uid="{00000000-0005-0000-0000-0000519C0000}"/>
    <cellStyle name="Total 2 18 3 4 2 7" xfId="47258" xr:uid="{00000000-0005-0000-0000-0000529C0000}"/>
    <cellStyle name="Total 2 18 3 4 3" xfId="5194" xr:uid="{00000000-0005-0000-0000-0000539C0000}"/>
    <cellStyle name="Total 2 18 3 4 3 2" xfId="18102" xr:uid="{00000000-0005-0000-0000-0000549C0000}"/>
    <cellStyle name="Total 2 18 3 4 3 2 2" xfId="30657" xr:uid="{00000000-0005-0000-0000-0000559C0000}"/>
    <cellStyle name="Total 2 18 3 4 3 3" xfId="24488" xr:uid="{00000000-0005-0000-0000-0000569C0000}"/>
    <cellStyle name="Total 2 18 3 4 3 4" xfId="40595" xr:uid="{00000000-0005-0000-0000-0000579C0000}"/>
    <cellStyle name="Total 2 18 3 4 3 5" xfId="48687" xr:uid="{00000000-0005-0000-0000-0000589C0000}"/>
    <cellStyle name="Total 2 18 3 4 4" xfId="8395" xr:uid="{00000000-0005-0000-0000-0000599C0000}"/>
    <cellStyle name="Total 2 18 3 4 4 2" xfId="21296" xr:uid="{00000000-0005-0000-0000-00005A9C0000}"/>
    <cellStyle name="Total 2 18 3 4 4 3" xfId="27682" xr:uid="{00000000-0005-0000-0000-00005B9C0000}"/>
    <cellStyle name="Total 2 18 3 4 5" xfId="11634" xr:uid="{00000000-0005-0000-0000-00005C9C0000}"/>
    <cellStyle name="Total 2 18 3 4 5 2" xfId="33403" xr:uid="{00000000-0005-0000-0000-00005D9C0000}"/>
    <cellStyle name="Total 2 18 3 4 6" xfId="14192" xr:uid="{00000000-0005-0000-0000-00005E9C0000}"/>
    <cellStyle name="Total 2 18 3 4 7" xfId="37755" xr:uid="{00000000-0005-0000-0000-00005F9C0000}"/>
    <cellStyle name="Total 2 18 3 4 8" xfId="45847" xr:uid="{00000000-0005-0000-0000-0000609C0000}"/>
    <cellStyle name="Total 2 18 3 5" xfId="3274" xr:uid="{00000000-0005-0000-0000-0000619C0000}"/>
    <cellStyle name="Total 2 18 3 5 2" xfId="6469" xr:uid="{00000000-0005-0000-0000-0000629C0000}"/>
    <cellStyle name="Total 2 18 3 5 2 2" xfId="19377" xr:uid="{00000000-0005-0000-0000-0000639C0000}"/>
    <cellStyle name="Total 2 18 3 5 2 2 2" xfId="31488" xr:uid="{00000000-0005-0000-0000-0000649C0000}"/>
    <cellStyle name="Total 2 18 3 5 2 3" xfId="25763" xr:uid="{00000000-0005-0000-0000-0000659C0000}"/>
    <cellStyle name="Total 2 18 3 5 2 4" xfId="42554" xr:uid="{00000000-0005-0000-0000-0000669C0000}"/>
    <cellStyle name="Total 2 18 3 5 2 5" xfId="50646" xr:uid="{00000000-0005-0000-0000-0000679C0000}"/>
    <cellStyle name="Total 2 18 3 5 3" xfId="9670" xr:uid="{00000000-0005-0000-0000-0000689C0000}"/>
    <cellStyle name="Total 2 18 3 5 3 2" xfId="22571" xr:uid="{00000000-0005-0000-0000-0000699C0000}"/>
    <cellStyle name="Total 2 18 3 5 3 3" xfId="28957" xr:uid="{00000000-0005-0000-0000-00006A9C0000}"/>
    <cellStyle name="Total 2 18 3 5 4" xfId="12723" xr:uid="{00000000-0005-0000-0000-00006B9C0000}"/>
    <cellStyle name="Total 2 18 3 5 4 2" xfId="34678" xr:uid="{00000000-0005-0000-0000-00006C9C0000}"/>
    <cellStyle name="Total 2 18 3 5 5" xfId="15023" xr:uid="{00000000-0005-0000-0000-00006D9C0000}"/>
    <cellStyle name="Total 2 18 3 5 6" xfId="37017" xr:uid="{00000000-0005-0000-0000-00006E9C0000}"/>
    <cellStyle name="Total 2 18 3 5 7" xfId="45109" xr:uid="{00000000-0005-0000-0000-00006F9C0000}"/>
    <cellStyle name="Total 2 18 3 6" xfId="4456" xr:uid="{00000000-0005-0000-0000-0000709C0000}"/>
    <cellStyle name="Total 2 18 3 6 2" xfId="17364" xr:uid="{00000000-0005-0000-0000-0000719C0000}"/>
    <cellStyle name="Total 2 18 3 6 2 2" xfId="30177" xr:uid="{00000000-0005-0000-0000-0000729C0000}"/>
    <cellStyle name="Total 2 18 3 6 3" xfId="23750" xr:uid="{00000000-0005-0000-0000-0000739C0000}"/>
    <cellStyle name="Total 2 18 3 6 4" xfId="39035" xr:uid="{00000000-0005-0000-0000-0000749C0000}"/>
    <cellStyle name="Total 2 18 3 6 5" xfId="47127" xr:uid="{00000000-0005-0000-0000-0000759C0000}"/>
    <cellStyle name="Total 2 18 3 7" xfId="7657" xr:uid="{00000000-0005-0000-0000-0000769C0000}"/>
    <cellStyle name="Total 2 18 3 7 2" xfId="20558" xr:uid="{00000000-0005-0000-0000-0000779C0000}"/>
    <cellStyle name="Total 2 18 3 7 3" xfId="26944" xr:uid="{00000000-0005-0000-0000-0000789C0000}"/>
    <cellStyle name="Total 2 18 3 7 4" xfId="39857" xr:uid="{00000000-0005-0000-0000-0000799C0000}"/>
    <cellStyle name="Total 2 18 3 7 5" xfId="47949" xr:uid="{00000000-0005-0000-0000-00007A9C0000}"/>
    <cellStyle name="Total 2 18 3 8" xfId="12765" xr:uid="{00000000-0005-0000-0000-00007B9C0000}"/>
    <cellStyle name="Total 2 18 3 8 2" xfId="32665" xr:uid="{00000000-0005-0000-0000-00007C9C0000}"/>
    <cellStyle name="Total 2 18 3 9" xfId="13712" xr:uid="{00000000-0005-0000-0000-00007D9C0000}"/>
    <cellStyle name="Total 2 18 4" xfId="1433" xr:uid="{00000000-0005-0000-0000-00007E9C0000}"/>
    <cellStyle name="Total 2 18 4 2" xfId="3320" xr:uid="{00000000-0005-0000-0000-00007F9C0000}"/>
    <cellStyle name="Total 2 18 4 2 2" xfId="6515" xr:uid="{00000000-0005-0000-0000-0000809C0000}"/>
    <cellStyle name="Total 2 18 4 2 2 2" xfId="19423" xr:uid="{00000000-0005-0000-0000-0000819C0000}"/>
    <cellStyle name="Total 2 18 4 2 2 2 2" xfId="31530" xr:uid="{00000000-0005-0000-0000-0000829C0000}"/>
    <cellStyle name="Total 2 18 4 2 2 3" xfId="25809" xr:uid="{00000000-0005-0000-0000-0000839C0000}"/>
    <cellStyle name="Total 2 18 4 2 2 4" xfId="42597" xr:uid="{00000000-0005-0000-0000-0000849C0000}"/>
    <cellStyle name="Total 2 18 4 2 2 5" xfId="50689" xr:uid="{00000000-0005-0000-0000-0000859C0000}"/>
    <cellStyle name="Total 2 18 4 2 3" xfId="9716" xr:uid="{00000000-0005-0000-0000-0000869C0000}"/>
    <cellStyle name="Total 2 18 4 2 3 2" xfId="22617" xr:uid="{00000000-0005-0000-0000-0000879C0000}"/>
    <cellStyle name="Total 2 18 4 2 3 3" xfId="29003" xr:uid="{00000000-0005-0000-0000-0000889C0000}"/>
    <cellStyle name="Total 2 18 4 2 4" xfId="10498" xr:uid="{00000000-0005-0000-0000-0000899C0000}"/>
    <cellStyle name="Total 2 18 4 2 4 2" xfId="34724" xr:uid="{00000000-0005-0000-0000-00008A9C0000}"/>
    <cellStyle name="Total 2 18 4 2 5" xfId="15065" xr:uid="{00000000-0005-0000-0000-00008B9C0000}"/>
    <cellStyle name="Total 2 18 4 2 6" xfId="37189" xr:uid="{00000000-0005-0000-0000-00008C9C0000}"/>
    <cellStyle name="Total 2 18 4 2 7" xfId="45281" xr:uid="{00000000-0005-0000-0000-00008D9C0000}"/>
    <cellStyle name="Total 2 18 4 3" xfId="4628" xr:uid="{00000000-0005-0000-0000-00008E9C0000}"/>
    <cellStyle name="Total 2 18 4 3 2" xfId="17536" xr:uid="{00000000-0005-0000-0000-00008F9C0000}"/>
    <cellStyle name="Total 2 18 4 3 2 2" xfId="30288" xr:uid="{00000000-0005-0000-0000-0000909C0000}"/>
    <cellStyle name="Total 2 18 4 3 3" xfId="23922" xr:uid="{00000000-0005-0000-0000-0000919C0000}"/>
    <cellStyle name="Total 2 18 4 3 4" xfId="39151" xr:uid="{00000000-0005-0000-0000-0000929C0000}"/>
    <cellStyle name="Total 2 18 4 3 5" xfId="47243" xr:uid="{00000000-0005-0000-0000-0000939C0000}"/>
    <cellStyle name="Total 2 18 4 4" xfId="7829" xr:uid="{00000000-0005-0000-0000-0000949C0000}"/>
    <cellStyle name="Total 2 18 4 4 2" xfId="20730" xr:uid="{00000000-0005-0000-0000-0000959C0000}"/>
    <cellStyle name="Total 2 18 4 4 3" xfId="27116" xr:uid="{00000000-0005-0000-0000-0000969C0000}"/>
    <cellStyle name="Total 2 18 4 4 4" xfId="40029" xr:uid="{00000000-0005-0000-0000-0000979C0000}"/>
    <cellStyle name="Total 2 18 4 4 5" xfId="48121" xr:uid="{00000000-0005-0000-0000-0000989C0000}"/>
    <cellStyle name="Total 2 18 4 5" xfId="11975" xr:uid="{00000000-0005-0000-0000-0000999C0000}"/>
    <cellStyle name="Total 2 18 4 5 2" xfId="32837" xr:uid="{00000000-0005-0000-0000-00009A9C0000}"/>
    <cellStyle name="Total 2 18 4 6" xfId="13823" xr:uid="{00000000-0005-0000-0000-00009B9C0000}"/>
    <cellStyle name="Total 2 18 4 7" xfId="35676" xr:uid="{00000000-0005-0000-0000-00009C9C0000}"/>
    <cellStyle name="Total 2 18 4 8" xfId="43768" xr:uid="{00000000-0005-0000-0000-00009D9C0000}"/>
    <cellStyle name="Total 2 18 5" xfId="2442" xr:uid="{00000000-0005-0000-0000-00009E9C0000}"/>
    <cellStyle name="Total 2 18 5 2" xfId="3529" xr:uid="{00000000-0005-0000-0000-00009F9C0000}"/>
    <cellStyle name="Total 2 18 5 2 2" xfId="6724" xr:uid="{00000000-0005-0000-0000-0000A09C0000}"/>
    <cellStyle name="Total 2 18 5 2 2 2" xfId="19632" xr:uid="{00000000-0005-0000-0000-0000A19C0000}"/>
    <cellStyle name="Total 2 18 5 2 2 2 2" xfId="31739" xr:uid="{00000000-0005-0000-0000-0000A29C0000}"/>
    <cellStyle name="Total 2 18 5 2 2 3" xfId="26018" xr:uid="{00000000-0005-0000-0000-0000A39C0000}"/>
    <cellStyle name="Total 2 18 5 2 2 4" xfId="42882" xr:uid="{00000000-0005-0000-0000-0000A49C0000}"/>
    <cellStyle name="Total 2 18 5 2 2 5" xfId="50974" xr:uid="{00000000-0005-0000-0000-0000A59C0000}"/>
    <cellStyle name="Total 2 18 5 2 3" xfId="9925" xr:uid="{00000000-0005-0000-0000-0000A69C0000}"/>
    <cellStyle name="Total 2 18 5 2 3 2" xfId="22826" xr:uid="{00000000-0005-0000-0000-0000A79C0000}"/>
    <cellStyle name="Total 2 18 5 2 3 3" xfId="29212" xr:uid="{00000000-0005-0000-0000-0000A89C0000}"/>
    <cellStyle name="Total 2 18 5 2 4" xfId="12690" xr:uid="{00000000-0005-0000-0000-0000A99C0000}"/>
    <cellStyle name="Total 2 18 5 2 4 2" xfId="34933" xr:uid="{00000000-0005-0000-0000-0000AA9C0000}"/>
    <cellStyle name="Total 2 18 5 2 5" xfId="15274" xr:uid="{00000000-0005-0000-0000-0000AB9C0000}"/>
    <cellStyle name="Total 2 18 5 2 6" xfId="38198" xr:uid="{00000000-0005-0000-0000-0000AC9C0000}"/>
    <cellStyle name="Total 2 18 5 2 7" xfId="46290" xr:uid="{00000000-0005-0000-0000-0000AD9C0000}"/>
    <cellStyle name="Total 2 18 5 3" xfId="5637" xr:uid="{00000000-0005-0000-0000-0000AE9C0000}"/>
    <cellStyle name="Total 2 18 5 3 2" xfId="18545" xr:uid="{00000000-0005-0000-0000-0000AF9C0000}"/>
    <cellStyle name="Total 2 18 5 3 2 2" xfId="30945" xr:uid="{00000000-0005-0000-0000-0000B09C0000}"/>
    <cellStyle name="Total 2 18 5 3 3" xfId="24931" xr:uid="{00000000-0005-0000-0000-0000B19C0000}"/>
    <cellStyle name="Total 2 18 5 3 4" xfId="39286" xr:uid="{00000000-0005-0000-0000-0000B29C0000}"/>
    <cellStyle name="Total 2 18 5 3 5" xfId="47378" xr:uid="{00000000-0005-0000-0000-0000B39C0000}"/>
    <cellStyle name="Total 2 18 5 4" xfId="8838" xr:uid="{00000000-0005-0000-0000-0000B49C0000}"/>
    <cellStyle name="Total 2 18 5 4 2" xfId="21739" xr:uid="{00000000-0005-0000-0000-0000B59C0000}"/>
    <cellStyle name="Total 2 18 5 4 3" xfId="28125" xr:uid="{00000000-0005-0000-0000-0000B69C0000}"/>
    <cellStyle name="Total 2 18 5 4 4" xfId="41038" xr:uid="{00000000-0005-0000-0000-0000B79C0000}"/>
    <cellStyle name="Total 2 18 5 4 5" xfId="49130" xr:uid="{00000000-0005-0000-0000-0000B89C0000}"/>
    <cellStyle name="Total 2 18 5 5" xfId="10160" xr:uid="{00000000-0005-0000-0000-0000B99C0000}"/>
    <cellStyle name="Total 2 18 5 5 2" xfId="33846" xr:uid="{00000000-0005-0000-0000-0000BA9C0000}"/>
    <cellStyle name="Total 2 18 5 6" xfId="14480" xr:uid="{00000000-0005-0000-0000-0000BB9C0000}"/>
    <cellStyle name="Total 2 18 5 7" xfId="36173" xr:uid="{00000000-0005-0000-0000-0000BC9C0000}"/>
    <cellStyle name="Total 2 18 5 8" xfId="44265" xr:uid="{00000000-0005-0000-0000-0000BD9C0000}"/>
    <cellStyle name="Total 2 18 6" xfId="1773" xr:uid="{00000000-0005-0000-0000-0000BE9C0000}"/>
    <cellStyle name="Total 2 18 6 2" xfId="3404" xr:uid="{00000000-0005-0000-0000-0000BF9C0000}"/>
    <cellStyle name="Total 2 18 6 2 2" xfId="6599" xr:uid="{00000000-0005-0000-0000-0000C09C0000}"/>
    <cellStyle name="Total 2 18 6 2 2 2" xfId="19507" xr:uid="{00000000-0005-0000-0000-0000C19C0000}"/>
    <cellStyle name="Total 2 18 6 2 2 2 2" xfId="31614" xr:uid="{00000000-0005-0000-0000-0000C29C0000}"/>
    <cellStyle name="Total 2 18 6 2 2 3" xfId="25893" xr:uid="{00000000-0005-0000-0000-0000C39C0000}"/>
    <cellStyle name="Total 2 18 6 2 2 4" xfId="42671" xr:uid="{00000000-0005-0000-0000-0000C49C0000}"/>
    <cellStyle name="Total 2 18 6 2 2 5" xfId="50763" xr:uid="{00000000-0005-0000-0000-0000C59C0000}"/>
    <cellStyle name="Total 2 18 6 2 3" xfId="9800" xr:uid="{00000000-0005-0000-0000-0000C69C0000}"/>
    <cellStyle name="Total 2 18 6 2 3 2" xfId="22701" xr:uid="{00000000-0005-0000-0000-0000C79C0000}"/>
    <cellStyle name="Total 2 18 6 2 3 3" xfId="29087" xr:uid="{00000000-0005-0000-0000-0000C89C0000}"/>
    <cellStyle name="Total 2 18 6 2 4" xfId="10144" xr:uid="{00000000-0005-0000-0000-0000C99C0000}"/>
    <cellStyle name="Total 2 18 6 2 4 2" xfId="34808" xr:uid="{00000000-0005-0000-0000-0000CA9C0000}"/>
    <cellStyle name="Total 2 18 6 2 5" xfId="15149" xr:uid="{00000000-0005-0000-0000-0000CB9C0000}"/>
    <cellStyle name="Total 2 18 6 2 6" xfId="39201" xr:uid="{00000000-0005-0000-0000-0000CC9C0000}"/>
    <cellStyle name="Total 2 18 6 2 7" xfId="47293" xr:uid="{00000000-0005-0000-0000-0000CD9C0000}"/>
    <cellStyle name="Total 2 18 6 3" xfId="4968" xr:uid="{00000000-0005-0000-0000-0000CE9C0000}"/>
    <cellStyle name="Total 2 18 6 3 2" xfId="17876" xr:uid="{00000000-0005-0000-0000-0000CF9C0000}"/>
    <cellStyle name="Total 2 18 6 3 2 2" xfId="30510" xr:uid="{00000000-0005-0000-0000-0000D09C0000}"/>
    <cellStyle name="Total 2 18 6 3 3" xfId="24262" xr:uid="{00000000-0005-0000-0000-0000D19C0000}"/>
    <cellStyle name="Total 2 18 6 3 4" xfId="40369" xr:uid="{00000000-0005-0000-0000-0000D29C0000}"/>
    <cellStyle name="Total 2 18 6 3 5" xfId="48461" xr:uid="{00000000-0005-0000-0000-0000D39C0000}"/>
    <cellStyle name="Total 2 18 6 4" xfId="8169" xr:uid="{00000000-0005-0000-0000-0000D49C0000}"/>
    <cellStyle name="Total 2 18 6 4 2" xfId="21070" xr:uid="{00000000-0005-0000-0000-0000D59C0000}"/>
    <cellStyle name="Total 2 18 6 4 3" xfId="27456" xr:uid="{00000000-0005-0000-0000-0000D69C0000}"/>
    <cellStyle name="Total 2 18 6 5" xfId="12438" xr:uid="{00000000-0005-0000-0000-0000D79C0000}"/>
    <cellStyle name="Total 2 18 6 5 2" xfId="33177" xr:uid="{00000000-0005-0000-0000-0000D89C0000}"/>
    <cellStyle name="Total 2 18 6 6" xfId="14045" xr:uid="{00000000-0005-0000-0000-0000D99C0000}"/>
    <cellStyle name="Total 2 18 6 7" xfId="37529" xr:uid="{00000000-0005-0000-0000-0000DA9C0000}"/>
    <cellStyle name="Total 2 18 6 8" xfId="45621" xr:uid="{00000000-0005-0000-0000-0000DB9C0000}"/>
    <cellStyle name="Total 2 18 7" xfId="933" xr:uid="{00000000-0005-0000-0000-0000DC9C0000}"/>
    <cellStyle name="Total 2 18 7 2" xfId="4128" xr:uid="{00000000-0005-0000-0000-0000DD9C0000}"/>
    <cellStyle name="Total 2 18 7 2 2" xfId="17036" xr:uid="{00000000-0005-0000-0000-0000DE9C0000}"/>
    <cellStyle name="Total 2 18 7 2 2 2" xfId="29963" xr:uid="{00000000-0005-0000-0000-0000DF9C0000}"/>
    <cellStyle name="Total 2 18 7 2 3" xfId="23422" xr:uid="{00000000-0005-0000-0000-0000E09C0000}"/>
    <cellStyle name="Total 2 18 7 2 4" xfId="41487" xr:uid="{00000000-0005-0000-0000-0000E19C0000}"/>
    <cellStyle name="Total 2 18 7 2 5" xfId="49579" xr:uid="{00000000-0005-0000-0000-0000E29C0000}"/>
    <cellStyle name="Total 2 18 7 3" xfId="7329" xr:uid="{00000000-0005-0000-0000-0000E39C0000}"/>
    <cellStyle name="Total 2 18 7 3 2" xfId="20230" xr:uid="{00000000-0005-0000-0000-0000E49C0000}"/>
    <cellStyle name="Total 2 18 7 3 3" xfId="26616" xr:uid="{00000000-0005-0000-0000-0000E59C0000}"/>
    <cellStyle name="Total 2 18 7 4" xfId="11433" xr:uid="{00000000-0005-0000-0000-0000E69C0000}"/>
    <cellStyle name="Total 2 18 7 4 2" xfId="32337" xr:uid="{00000000-0005-0000-0000-0000E79C0000}"/>
    <cellStyle name="Total 2 18 7 5" xfId="13498" xr:uid="{00000000-0005-0000-0000-0000E89C0000}"/>
    <cellStyle name="Total 2 18 7 6" xfId="36689" xr:uid="{00000000-0005-0000-0000-0000E99C0000}"/>
    <cellStyle name="Total 2 18 7 7" xfId="44781" xr:uid="{00000000-0005-0000-0000-0000EA9C0000}"/>
    <cellStyle name="Total 2 18 8" xfId="2946" xr:uid="{00000000-0005-0000-0000-0000EB9C0000}"/>
    <cellStyle name="Total 2 18 8 2" xfId="6141" xr:uid="{00000000-0005-0000-0000-0000EC9C0000}"/>
    <cellStyle name="Total 2 18 8 2 2" xfId="19049" xr:uid="{00000000-0005-0000-0000-0000ED9C0000}"/>
    <cellStyle name="Total 2 18 8 2 2 2" xfId="31274" xr:uid="{00000000-0005-0000-0000-0000EE9C0000}"/>
    <cellStyle name="Total 2 18 8 2 3" xfId="25435" xr:uid="{00000000-0005-0000-0000-0000EF9C0000}"/>
    <cellStyle name="Total 2 18 8 3" xfId="9342" xr:uid="{00000000-0005-0000-0000-0000F09C0000}"/>
    <cellStyle name="Total 2 18 8 3 2" xfId="22243" xr:uid="{00000000-0005-0000-0000-0000F19C0000}"/>
    <cellStyle name="Total 2 18 8 3 3" xfId="28629" xr:uid="{00000000-0005-0000-0000-0000F29C0000}"/>
    <cellStyle name="Total 2 18 8 4" xfId="10063" xr:uid="{00000000-0005-0000-0000-0000F39C0000}"/>
    <cellStyle name="Total 2 18 8 4 2" xfId="34350" xr:uid="{00000000-0005-0000-0000-0000F49C0000}"/>
    <cellStyle name="Total 2 18 8 5" xfId="14809" xr:uid="{00000000-0005-0000-0000-0000F59C0000}"/>
    <cellStyle name="Total 2 18 8 6" xfId="38707" xr:uid="{00000000-0005-0000-0000-0000F69C0000}"/>
    <cellStyle name="Total 2 18 8 7" xfId="46799" xr:uid="{00000000-0005-0000-0000-0000F79C0000}"/>
    <cellStyle name="Total 2 18 9" xfId="557" xr:uid="{00000000-0005-0000-0000-0000F89C0000}"/>
    <cellStyle name="Total 2 18 9 2" xfId="15587" xr:uid="{00000000-0005-0000-0000-0000F99C0000}"/>
    <cellStyle name="Total 2 18 9 2 2" xfId="29441" xr:uid="{00000000-0005-0000-0000-0000FA9C0000}"/>
    <cellStyle name="Total 2 18 9 3" xfId="16309" xr:uid="{00000000-0005-0000-0000-0000FB9C0000}"/>
    <cellStyle name="Total 2 18 9 4" xfId="39529" xr:uid="{00000000-0005-0000-0000-0000FC9C0000}"/>
    <cellStyle name="Total 2 18 9 5" xfId="47621" xr:uid="{00000000-0005-0000-0000-0000FD9C0000}"/>
    <cellStyle name="Total 2 19" xfId="342" xr:uid="{00000000-0005-0000-0000-0000FE9C0000}"/>
    <cellStyle name="Total 2 19 10" xfId="3757" xr:uid="{00000000-0005-0000-0000-0000FF9C0000}"/>
    <cellStyle name="Total 2 19 10 2" xfId="16666" xr:uid="{00000000-0005-0000-0000-0000009D0000}"/>
    <cellStyle name="Total 2 19 10 2 2" xfId="29716" xr:uid="{00000000-0005-0000-0000-0000019D0000}"/>
    <cellStyle name="Total 2 19 10 3" xfId="23052" xr:uid="{00000000-0005-0000-0000-0000029D0000}"/>
    <cellStyle name="Total 2 19 11" xfId="6958" xr:uid="{00000000-0005-0000-0000-0000039D0000}"/>
    <cellStyle name="Total 2 19 11 2" xfId="19860" xr:uid="{00000000-0005-0000-0000-0000049D0000}"/>
    <cellStyle name="Total 2 19 11 3" xfId="26246" xr:uid="{00000000-0005-0000-0000-0000059D0000}"/>
    <cellStyle name="Total 2 19 12" xfId="12186" xr:uid="{00000000-0005-0000-0000-0000069D0000}"/>
    <cellStyle name="Total 2 19 12 2" xfId="31977" xr:uid="{00000000-0005-0000-0000-0000079D0000}"/>
    <cellStyle name="Total 2 19 13" xfId="13255" xr:uid="{00000000-0005-0000-0000-0000089D0000}"/>
    <cellStyle name="Total 2 19 14" xfId="35181" xr:uid="{00000000-0005-0000-0000-0000099D0000}"/>
    <cellStyle name="Total 2 19 15" xfId="43273" xr:uid="{00000000-0005-0000-0000-00000A9D0000}"/>
    <cellStyle name="Total 2 19 2" xfId="733" xr:uid="{00000000-0005-0000-0000-00000B9D0000}"/>
    <cellStyle name="Total 2 19 2 10" xfId="13366" xr:uid="{00000000-0005-0000-0000-00000C9D0000}"/>
    <cellStyle name="Total 2 19 2 11" xfId="35347" xr:uid="{00000000-0005-0000-0000-00000D9D0000}"/>
    <cellStyle name="Total 2 19 2 12" xfId="43439" xr:uid="{00000000-0005-0000-0000-00000E9D0000}"/>
    <cellStyle name="Total 2 19 2 2" xfId="1604" xr:uid="{00000000-0005-0000-0000-00000F9D0000}"/>
    <cellStyle name="Total 2 19 2 2 2" xfId="3396" xr:uid="{00000000-0005-0000-0000-0000109D0000}"/>
    <cellStyle name="Total 2 19 2 2 2 2" xfId="6591" xr:uid="{00000000-0005-0000-0000-0000119D0000}"/>
    <cellStyle name="Total 2 19 2 2 2 2 2" xfId="19499" xr:uid="{00000000-0005-0000-0000-0000129D0000}"/>
    <cellStyle name="Total 2 19 2 2 2 2 2 2" xfId="31606" xr:uid="{00000000-0005-0000-0000-0000139D0000}"/>
    <cellStyle name="Total 2 19 2 2 2 2 3" xfId="25885" xr:uid="{00000000-0005-0000-0000-0000149D0000}"/>
    <cellStyle name="Total 2 19 2 2 2 2 4" xfId="42633" xr:uid="{00000000-0005-0000-0000-0000159D0000}"/>
    <cellStyle name="Total 2 19 2 2 2 2 5" xfId="50725" xr:uid="{00000000-0005-0000-0000-0000169D0000}"/>
    <cellStyle name="Total 2 19 2 2 2 3" xfId="9792" xr:uid="{00000000-0005-0000-0000-0000179D0000}"/>
    <cellStyle name="Total 2 19 2 2 2 3 2" xfId="22693" xr:uid="{00000000-0005-0000-0000-0000189D0000}"/>
    <cellStyle name="Total 2 19 2 2 2 3 3" xfId="29079" xr:uid="{00000000-0005-0000-0000-0000199D0000}"/>
    <cellStyle name="Total 2 19 2 2 2 4" xfId="11333" xr:uid="{00000000-0005-0000-0000-00001A9D0000}"/>
    <cellStyle name="Total 2 19 2 2 2 4 2" xfId="34800" xr:uid="{00000000-0005-0000-0000-00001B9D0000}"/>
    <cellStyle name="Total 2 19 2 2 2 5" xfId="15141" xr:uid="{00000000-0005-0000-0000-00001C9D0000}"/>
    <cellStyle name="Total 2 19 2 2 2 6" xfId="37360" xr:uid="{00000000-0005-0000-0000-00001D9D0000}"/>
    <cellStyle name="Total 2 19 2 2 2 7" xfId="45452" xr:uid="{00000000-0005-0000-0000-00001E9D0000}"/>
    <cellStyle name="Total 2 19 2 2 3" xfId="4799" xr:uid="{00000000-0005-0000-0000-00001F9D0000}"/>
    <cellStyle name="Total 2 19 2 2 3 2" xfId="17707" xr:uid="{00000000-0005-0000-0000-0000209D0000}"/>
    <cellStyle name="Total 2 19 2 2 3 2 2" xfId="30400" xr:uid="{00000000-0005-0000-0000-0000219D0000}"/>
    <cellStyle name="Total 2 19 2 2 3 3" xfId="24093" xr:uid="{00000000-0005-0000-0000-0000229D0000}"/>
    <cellStyle name="Total 2 19 2 2 3 4" xfId="39182" xr:uid="{00000000-0005-0000-0000-0000239D0000}"/>
    <cellStyle name="Total 2 19 2 2 3 5" xfId="47274" xr:uid="{00000000-0005-0000-0000-0000249D0000}"/>
    <cellStyle name="Total 2 19 2 2 4" xfId="8000" xr:uid="{00000000-0005-0000-0000-0000259D0000}"/>
    <cellStyle name="Total 2 19 2 2 4 2" xfId="20901" xr:uid="{00000000-0005-0000-0000-0000269D0000}"/>
    <cellStyle name="Total 2 19 2 2 4 3" xfId="27287" xr:uid="{00000000-0005-0000-0000-0000279D0000}"/>
    <cellStyle name="Total 2 19 2 2 4 4" xfId="40200" xr:uid="{00000000-0005-0000-0000-0000289D0000}"/>
    <cellStyle name="Total 2 19 2 2 4 5" xfId="48292" xr:uid="{00000000-0005-0000-0000-0000299D0000}"/>
    <cellStyle name="Total 2 19 2 2 5" xfId="12809" xr:uid="{00000000-0005-0000-0000-00002A9D0000}"/>
    <cellStyle name="Total 2 19 2 2 5 2" xfId="33008" xr:uid="{00000000-0005-0000-0000-00002B9D0000}"/>
    <cellStyle name="Total 2 19 2 2 6" xfId="13935" xr:uid="{00000000-0005-0000-0000-00002C9D0000}"/>
    <cellStyle name="Total 2 19 2 2 7" xfId="35847" xr:uid="{00000000-0005-0000-0000-00002D9D0000}"/>
    <cellStyle name="Total 2 19 2 2 8" xfId="43939" xr:uid="{00000000-0005-0000-0000-00002E9D0000}"/>
    <cellStyle name="Total 2 19 2 3" xfId="2613" xr:uid="{00000000-0005-0000-0000-00002F9D0000}"/>
    <cellStyle name="Total 2 19 2 3 2" xfId="3565" xr:uid="{00000000-0005-0000-0000-0000309D0000}"/>
    <cellStyle name="Total 2 19 2 3 2 2" xfId="6760" xr:uid="{00000000-0005-0000-0000-0000319D0000}"/>
    <cellStyle name="Total 2 19 2 3 2 2 2" xfId="19668" xr:uid="{00000000-0005-0000-0000-0000329D0000}"/>
    <cellStyle name="Total 2 19 2 3 2 2 2 2" xfId="31775" xr:uid="{00000000-0005-0000-0000-0000339D0000}"/>
    <cellStyle name="Total 2 19 2 3 2 2 3" xfId="26054" xr:uid="{00000000-0005-0000-0000-0000349D0000}"/>
    <cellStyle name="Total 2 19 2 3 2 2 4" xfId="42994" xr:uid="{00000000-0005-0000-0000-0000359D0000}"/>
    <cellStyle name="Total 2 19 2 3 2 2 5" xfId="51086" xr:uid="{00000000-0005-0000-0000-0000369D0000}"/>
    <cellStyle name="Total 2 19 2 3 2 3" xfId="9961" xr:uid="{00000000-0005-0000-0000-0000379D0000}"/>
    <cellStyle name="Total 2 19 2 3 2 3 2" xfId="22862" xr:uid="{00000000-0005-0000-0000-0000389D0000}"/>
    <cellStyle name="Total 2 19 2 3 2 3 3" xfId="29248" xr:uid="{00000000-0005-0000-0000-0000399D0000}"/>
    <cellStyle name="Total 2 19 2 3 2 4" xfId="392" xr:uid="{00000000-0005-0000-0000-00003A9D0000}"/>
    <cellStyle name="Total 2 19 2 3 2 4 2" xfId="34969" xr:uid="{00000000-0005-0000-0000-00003B9D0000}"/>
    <cellStyle name="Total 2 19 2 3 2 5" xfId="15310" xr:uid="{00000000-0005-0000-0000-00003C9D0000}"/>
    <cellStyle name="Total 2 19 2 3 2 6" xfId="38369" xr:uid="{00000000-0005-0000-0000-00003D9D0000}"/>
    <cellStyle name="Total 2 19 2 3 2 7" xfId="46461" xr:uid="{00000000-0005-0000-0000-00003E9D0000}"/>
    <cellStyle name="Total 2 19 2 3 3" xfId="5808" xr:uid="{00000000-0005-0000-0000-00003F9D0000}"/>
    <cellStyle name="Total 2 19 2 3 3 2" xfId="18716" xr:uid="{00000000-0005-0000-0000-0000409D0000}"/>
    <cellStyle name="Total 2 19 2 3 3 2 2" xfId="31057" xr:uid="{00000000-0005-0000-0000-0000419D0000}"/>
    <cellStyle name="Total 2 19 2 3 3 3" xfId="25102" xr:uid="{00000000-0005-0000-0000-0000429D0000}"/>
    <cellStyle name="Total 2 19 2 3 3 4" xfId="39322" xr:uid="{00000000-0005-0000-0000-0000439D0000}"/>
    <cellStyle name="Total 2 19 2 3 3 5" xfId="47414" xr:uid="{00000000-0005-0000-0000-0000449D0000}"/>
    <cellStyle name="Total 2 19 2 3 4" xfId="9009" xr:uid="{00000000-0005-0000-0000-0000459D0000}"/>
    <cellStyle name="Total 2 19 2 3 4 2" xfId="21910" xr:uid="{00000000-0005-0000-0000-0000469D0000}"/>
    <cellStyle name="Total 2 19 2 3 4 3" xfId="28296" xr:uid="{00000000-0005-0000-0000-0000479D0000}"/>
    <cellStyle name="Total 2 19 2 3 4 4" xfId="41209" xr:uid="{00000000-0005-0000-0000-0000489D0000}"/>
    <cellStyle name="Total 2 19 2 3 4 5" xfId="49301" xr:uid="{00000000-0005-0000-0000-0000499D0000}"/>
    <cellStyle name="Total 2 19 2 3 5" xfId="12401" xr:uid="{00000000-0005-0000-0000-00004A9D0000}"/>
    <cellStyle name="Total 2 19 2 3 5 2" xfId="34017" xr:uid="{00000000-0005-0000-0000-00004B9D0000}"/>
    <cellStyle name="Total 2 19 2 3 6" xfId="14592" xr:uid="{00000000-0005-0000-0000-00004C9D0000}"/>
    <cellStyle name="Total 2 19 2 3 7" xfId="36344" xr:uid="{00000000-0005-0000-0000-00004D9D0000}"/>
    <cellStyle name="Total 2 19 2 3 8" xfId="44436" xr:uid="{00000000-0005-0000-0000-00004E9D0000}"/>
    <cellStyle name="Total 2 19 2 4" xfId="1904" xr:uid="{00000000-0005-0000-0000-00004F9D0000}"/>
    <cellStyle name="Total 2 19 2 4 2" xfId="3332" xr:uid="{00000000-0005-0000-0000-0000509D0000}"/>
    <cellStyle name="Total 2 19 2 4 2 2" xfId="6527" xr:uid="{00000000-0005-0000-0000-0000519D0000}"/>
    <cellStyle name="Total 2 19 2 4 2 2 2" xfId="19435" xr:uid="{00000000-0005-0000-0000-0000529D0000}"/>
    <cellStyle name="Total 2 19 2 4 2 2 2 2" xfId="31542" xr:uid="{00000000-0005-0000-0000-0000539D0000}"/>
    <cellStyle name="Total 2 19 2 4 2 2 3" xfId="25821" xr:uid="{00000000-0005-0000-0000-0000549D0000}"/>
    <cellStyle name="Total 2 19 2 4 2 2 4" xfId="42699" xr:uid="{00000000-0005-0000-0000-0000559D0000}"/>
    <cellStyle name="Total 2 19 2 4 2 2 5" xfId="50791" xr:uid="{00000000-0005-0000-0000-0000569D0000}"/>
    <cellStyle name="Total 2 19 2 4 2 3" xfId="9728" xr:uid="{00000000-0005-0000-0000-0000579D0000}"/>
    <cellStyle name="Total 2 19 2 4 2 3 2" xfId="22629" xr:uid="{00000000-0005-0000-0000-0000589D0000}"/>
    <cellStyle name="Total 2 19 2 4 2 3 3" xfId="29015" xr:uid="{00000000-0005-0000-0000-0000599D0000}"/>
    <cellStyle name="Total 2 19 2 4 2 4" xfId="12150" xr:uid="{00000000-0005-0000-0000-00005A9D0000}"/>
    <cellStyle name="Total 2 19 2 4 2 4 2" xfId="34736" xr:uid="{00000000-0005-0000-0000-00005B9D0000}"/>
    <cellStyle name="Total 2 19 2 4 2 5" xfId="15077" xr:uid="{00000000-0005-0000-0000-00005C9D0000}"/>
    <cellStyle name="Total 2 19 2 4 2 6" xfId="39096" xr:uid="{00000000-0005-0000-0000-00005D9D0000}"/>
    <cellStyle name="Total 2 19 2 4 2 7" xfId="47188" xr:uid="{00000000-0005-0000-0000-00005E9D0000}"/>
    <cellStyle name="Total 2 19 2 4 3" xfId="5099" xr:uid="{00000000-0005-0000-0000-00005F9D0000}"/>
    <cellStyle name="Total 2 19 2 4 3 2" xfId="18007" xr:uid="{00000000-0005-0000-0000-0000609D0000}"/>
    <cellStyle name="Total 2 19 2 4 3 2 2" xfId="30589" xr:uid="{00000000-0005-0000-0000-0000619D0000}"/>
    <cellStyle name="Total 2 19 2 4 3 3" xfId="24393" xr:uid="{00000000-0005-0000-0000-0000629D0000}"/>
    <cellStyle name="Total 2 19 2 4 3 4" xfId="40500" xr:uid="{00000000-0005-0000-0000-0000639D0000}"/>
    <cellStyle name="Total 2 19 2 4 3 5" xfId="48592" xr:uid="{00000000-0005-0000-0000-0000649D0000}"/>
    <cellStyle name="Total 2 19 2 4 4" xfId="8300" xr:uid="{00000000-0005-0000-0000-0000659D0000}"/>
    <cellStyle name="Total 2 19 2 4 4 2" xfId="21201" xr:uid="{00000000-0005-0000-0000-0000669D0000}"/>
    <cellStyle name="Total 2 19 2 4 4 3" xfId="27587" xr:uid="{00000000-0005-0000-0000-0000679D0000}"/>
    <cellStyle name="Total 2 19 2 4 5" xfId="12024" xr:uid="{00000000-0005-0000-0000-0000689D0000}"/>
    <cellStyle name="Total 2 19 2 4 5 2" xfId="33308" xr:uid="{00000000-0005-0000-0000-0000699D0000}"/>
    <cellStyle name="Total 2 19 2 4 6" xfId="14124" xr:uid="{00000000-0005-0000-0000-00006A9D0000}"/>
    <cellStyle name="Total 2 19 2 4 7" xfId="37660" xr:uid="{00000000-0005-0000-0000-00006B9D0000}"/>
    <cellStyle name="Total 2 19 2 4 8" xfId="45752" xr:uid="{00000000-0005-0000-0000-00006C9D0000}"/>
    <cellStyle name="Total 2 19 2 5" xfId="1104" xr:uid="{00000000-0005-0000-0000-00006D9D0000}"/>
    <cellStyle name="Total 2 19 2 5 2" xfId="4299" xr:uid="{00000000-0005-0000-0000-00006E9D0000}"/>
    <cellStyle name="Total 2 19 2 5 2 2" xfId="17207" xr:uid="{00000000-0005-0000-0000-00006F9D0000}"/>
    <cellStyle name="Total 2 19 2 5 2 2 2" xfId="30075" xr:uid="{00000000-0005-0000-0000-0000709D0000}"/>
    <cellStyle name="Total 2 19 2 5 2 3" xfId="23593" xr:uid="{00000000-0005-0000-0000-0000719D0000}"/>
    <cellStyle name="Total 2 19 2 5 2 4" xfId="42270" xr:uid="{00000000-0005-0000-0000-0000729D0000}"/>
    <cellStyle name="Total 2 19 2 5 2 5" xfId="50362" xr:uid="{00000000-0005-0000-0000-0000739D0000}"/>
    <cellStyle name="Total 2 19 2 5 3" xfId="7500" xr:uid="{00000000-0005-0000-0000-0000749D0000}"/>
    <cellStyle name="Total 2 19 2 5 3 2" xfId="20401" xr:uid="{00000000-0005-0000-0000-0000759D0000}"/>
    <cellStyle name="Total 2 19 2 5 3 3" xfId="26787" xr:uid="{00000000-0005-0000-0000-0000769D0000}"/>
    <cellStyle name="Total 2 19 2 5 4" xfId="10983" xr:uid="{00000000-0005-0000-0000-0000779D0000}"/>
    <cellStyle name="Total 2 19 2 5 4 2" xfId="32508" xr:uid="{00000000-0005-0000-0000-0000789D0000}"/>
    <cellStyle name="Total 2 19 2 5 5" xfId="13610" xr:uid="{00000000-0005-0000-0000-0000799D0000}"/>
    <cellStyle name="Total 2 19 2 5 6" xfId="36860" xr:uid="{00000000-0005-0000-0000-00007A9D0000}"/>
    <cellStyle name="Total 2 19 2 5 7" xfId="44952" xr:uid="{00000000-0005-0000-0000-00007B9D0000}"/>
    <cellStyle name="Total 2 19 2 6" xfId="3117" xr:uid="{00000000-0005-0000-0000-00007C9D0000}"/>
    <cellStyle name="Total 2 19 2 6 2" xfId="6312" xr:uid="{00000000-0005-0000-0000-00007D9D0000}"/>
    <cellStyle name="Total 2 19 2 6 2 2" xfId="19220" xr:uid="{00000000-0005-0000-0000-00007E9D0000}"/>
    <cellStyle name="Total 2 19 2 6 2 2 2" xfId="31386" xr:uid="{00000000-0005-0000-0000-00007F9D0000}"/>
    <cellStyle name="Total 2 19 2 6 2 3" xfId="25606" xr:uid="{00000000-0005-0000-0000-0000809D0000}"/>
    <cellStyle name="Total 2 19 2 6 3" xfId="9513" xr:uid="{00000000-0005-0000-0000-0000819D0000}"/>
    <cellStyle name="Total 2 19 2 6 3 2" xfId="22414" xr:uid="{00000000-0005-0000-0000-0000829D0000}"/>
    <cellStyle name="Total 2 19 2 6 3 3" xfId="28800" xr:uid="{00000000-0005-0000-0000-0000839D0000}"/>
    <cellStyle name="Total 2 19 2 6 4" xfId="10522" xr:uid="{00000000-0005-0000-0000-0000849D0000}"/>
    <cellStyle name="Total 2 19 2 6 4 2" xfId="34521" xr:uid="{00000000-0005-0000-0000-0000859D0000}"/>
    <cellStyle name="Total 2 19 2 6 5" xfId="14921" xr:uid="{00000000-0005-0000-0000-0000869D0000}"/>
    <cellStyle name="Total 2 19 2 6 6" xfId="38878" xr:uid="{00000000-0005-0000-0000-0000879D0000}"/>
    <cellStyle name="Total 2 19 2 6 7" xfId="46970" xr:uid="{00000000-0005-0000-0000-0000889D0000}"/>
    <cellStyle name="Total 2 19 2 7" xfId="3928" xr:uid="{00000000-0005-0000-0000-0000899D0000}"/>
    <cellStyle name="Total 2 19 2 7 2" xfId="15758" xr:uid="{00000000-0005-0000-0000-00008A9D0000}"/>
    <cellStyle name="Total 2 19 2 7 2 2" xfId="29829" xr:uid="{00000000-0005-0000-0000-00008B9D0000}"/>
    <cellStyle name="Total 2 19 2 7 3" xfId="16411" xr:uid="{00000000-0005-0000-0000-00008C9D0000}"/>
    <cellStyle name="Total 2 19 2 7 4" xfId="39700" xr:uid="{00000000-0005-0000-0000-00008D9D0000}"/>
    <cellStyle name="Total 2 19 2 7 5" xfId="47792" xr:uid="{00000000-0005-0000-0000-00008E9D0000}"/>
    <cellStyle name="Total 2 19 2 8" xfId="7129" xr:uid="{00000000-0005-0000-0000-00008F9D0000}"/>
    <cellStyle name="Total 2 19 2 8 2" xfId="16836" xr:uid="{00000000-0005-0000-0000-0000909D0000}"/>
    <cellStyle name="Total 2 19 2 8 2 2" xfId="31815" xr:uid="{00000000-0005-0000-0000-0000919D0000}"/>
    <cellStyle name="Total 2 19 2 8 3" xfId="23222" xr:uid="{00000000-0005-0000-0000-0000929D0000}"/>
    <cellStyle name="Total 2 19 2 9" xfId="12433" xr:uid="{00000000-0005-0000-0000-0000939D0000}"/>
    <cellStyle name="Total 2 19 2 9 2" xfId="20030" xr:uid="{00000000-0005-0000-0000-0000949D0000}"/>
    <cellStyle name="Total 2 19 2 9 3" xfId="26416" xr:uid="{00000000-0005-0000-0000-0000959D0000}"/>
    <cellStyle name="Total 2 19 3" xfId="1266" xr:uid="{00000000-0005-0000-0000-0000969D0000}"/>
    <cellStyle name="Total 2 19 3 10" xfId="35509" xr:uid="{00000000-0005-0000-0000-0000979D0000}"/>
    <cellStyle name="Total 2 19 3 11" xfId="43601" xr:uid="{00000000-0005-0000-0000-0000989D0000}"/>
    <cellStyle name="Total 2 19 3 2" xfId="1766" xr:uid="{00000000-0005-0000-0000-0000999D0000}"/>
    <cellStyle name="Total 2 19 3 2 2" xfId="3309" xr:uid="{00000000-0005-0000-0000-00009A9D0000}"/>
    <cellStyle name="Total 2 19 3 2 2 2" xfId="6504" xr:uid="{00000000-0005-0000-0000-00009B9D0000}"/>
    <cellStyle name="Total 2 19 3 2 2 2 2" xfId="19412" xr:uid="{00000000-0005-0000-0000-00009C9D0000}"/>
    <cellStyle name="Total 2 19 3 2 2 2 2 2" xfId="31519" xr:uid="{00000000-0005-0000-0000-00009D9D0000}"/>
    <cellStyle name="Total 2 19 3 2 2 2 3" xfId="25798" xr:uid="{00000000-0005-0000-0000-00009E9D0000}"/>
    <cellStyle name="Total 2 19 3 2 2 2 4" xfId="42668" xr:uid="{00000000-0005-0000-0000-00009F9D0000}"/>
    <cellStyle name="Total 2 19 3 2 2 2 5" xfId="50760" xr:uid="{00000000-0005-0000-0000-0000A09D0000}"/>
    <cellStyle name="Total 2 19 3 2 2 3" xfId="9705" xr:uid="{00000000-0005-0000-0000-0000A19D0000}"/>
    <cellStyle name="Total 2 19 3 2 2 3 2" xfId="22606" xr:uid="{00000000-0005-0000-0000-0000A29D0000}"/>
    <cellStyle name="Total 2 19 3 2 2 3 3" xfId="28992" xr:uid="{00000000-0005-0000-0000-0000A39D0000}"/>
    <cellStyle name="Total 2 19 3 2 2 4" xfId="12315" xr:uid="{00000000-0005-0000-0000-0000A49D0000}"/>
    <cellStyle name="Total 2 19 3 2 2 4 2" xfId="34713" xr:uid="{00000000-0005-0000-0000-0000A59D0000}"/>
    <cellStyle name="Total 2 19 3 2 2 5" xfId="15054" xr:uid="{00000000-0005-0000-0000-0000A69D0000}"/>
    <cellStyle name="Total 2 19 3 2 2 6" xfId="37522" xr:uid="{00000000-0005-0000-0000-0000A79D0000}"/>
    <cellStyle name="Total 2 19 3 2 2 7" xfId="45614" xr:uid="{00000000-0005-0000-0000-0000A89D0000}"/>
    <cellStyle name="Total 2 19 3 2 3" xfId="4961" xr:uid="{00000000-0005-0000-0000-0000A99D0000}"/>
    <cellStyle name="Total 2 19 3 2 3 2" xfId="17869" xr:uid="{00000000-0005-0000-0000-0000AA9D0000}"/>
    <cellStyle name="Total 2 19 3 2 3 2 2" xfId="30505" xr:uid="{00000000-0005-0000-0000-0000AB9D0000}"/>
    <cellStyle name="Total 2 19 3 2 3 3" xfId="24255" xr:uid="{00000000-0005-0000-0000-0000AC9D0000}"/>
    <cellStyle name="Total 2 19 3 2 3 4" xfId="39131" xr:uid="{00000000-0005-0000-0000-0000AD9D0000}"/>
    <cellStyle name="Total 2 19 3 2 3 5" xfId="47223" xr:uid="{00000000-0005-0000-0000-0000AE9D0000}"/>
    <cellStyle name="Total 2 19 3 2 4" xfId="8162" xr:uid="{00000000-0005-0000-0000-0000AF9D0000}"/>
    <cellStyle name="Total 2 19 3 2 4 2" xfId="21063" xr:uid="{00000000-0005-0000-0000-0000B09D0000}"/>
    <cellStyle name="Total 2 19 3 2 4 3" xfId="27449" xr:uid="{00000000-0005-0000-0000-0000B19D0000}"/>
    <cellStyle name="Total 2 19 3 2 4 4" xfId="40362" xr:uid="{00000000-0005-0000-0000-0000B29D0000}"/>
    <cellStyle name="Total 2 19 3 2 4 5" xfId="48454" xr:uid="{00000000-0005-0000-0000-0000B39D0000}"/>
    <cellStyle name="Total 2 19 3 2 5" xfId="12604" xr:uid="{00000000-0005-0000-0000-0000B49D0000}"/>
    <cellStyle name="Total 2 19 3 2 5 2" xfId="33170" xr:uid="{00000000-0005-0000-0000-0000B59D0000}"/>
    <cellStyle name="Total 2 19 3 2 6" xfId="14040" xr:uid="{00000000-0005-0000-0000-0000B69D0000}"/>
    <cellStyle name="Total 2 19 3 2 7" xfId="36009" xr:uid="{00000000-0005-0000-0000-0000B79D0000}"/>
    <cellStyle name="Total 2 19 3 2 8" xfId="44101" xr:uid="{00000000-0005-0000-0000-0000B89D0000}"/>
    <cellStyle name="Total 2 19 3 3" xfId="2775" xr:uid="{00000000-0005-0000-0000-0000B99D0000}"/>
    <cellStyle name="Total 2 19 3 3 2" xfId="3600" xr:uid="{00000000-0005-0000-0000-0000BA9D0000}"/>
    <cellStyle name="Total 2 19 3 3 2 2" xfId="6795" xr:uid="{00000000-0005-0000-0000-0000BB9D0000}"/>
    <cellStyle name="Total 2 19 3 3 2 2 2" xfId="19703" xr:uid="{00000000-0005-0000-0000-0000BC9D0000}"/>
    <cellStyle name="Total 2 19 3 3 2 2 2 2" xfId="31810" xr:uid="{00000000-0005-0000-0000-0000BD9D0000}"/>
    <cellStyle name="Total 2 19 3 3 2 2 3" xfId="26089" xr:uid="{00000000-0005-0000-0000-0000BE9D0000}"/>
    <cellStyle name="Total 2 19 3 3 2 2 4" xfId="43099" xr:uid="{00000000-0005-0000-0000-0000BF9D0000}"/>
    <cellStyle name="Total 2 19 3 3 2 2 5" xfId="51191" xr:uid="{00000000-0005-0000-0000-0000C09D0000}"/>
    <cellStyle name="Total 2 19 3 3 2 3" xfId="9996" xr:uid="{00000000-0005-0000-0000-0000C19D0000}"/>
    <cellStyle name="Total 2 19 3 3 2 3 2" xfId="22897" xr:uid="{00000000-0005-0000-0000-0000C29D0000}"/>
    <cellStyle name="Total 2 19 3 3 2 3 3" xfId="29283" xr:uid="{00000000-0005-0000-0000-0000C39D0000}"/>
    <cellStyle name="Total 2 19 3 3 2 4" xfId="13151" xr:uid="{00000000-0005-0000-0000-0000C49D0000}"/>
    <cellStyle name="Total 2 19 3 3 2 4 2" xfId="35004" xr:uid="{00000000-0005-0000-0000-0000C59D0000}"/>
    <cellStyle name="Total 2 19 3 3 2 5" xfId="15345" xr:uid="{00000000-0005-0000-0000-0000C69D0000}"/>
    <cellStyle name="Total 2 19 3 3 2 6" xfId="38531" xr:uid="{00000000-0005-0000-0000-0000C79D0000}"/>
    <cellStyle name="Total 2 19 3 3 2 7" xfId="46623" xr:uid="{00000000-0005-0000-0000-0000C89D0000}"/>
    <cellStyle name="Total 2 19 3 3 3" xfId="5970" xr:uid="{00000000-0005-0000-0000-0000C99D0000}"/>
    <cellStyle name="Total 2 19 3 3 3 2" xfId="18878" xr:uid="{00000000-0005-0000-0000-0000CA9D0000}"/>
    <cellStyle name="Total 2 19 3 3 3 2 2" xfId="31162" xr:uid="{00000000-0005-0000-0000-0000CB9D0000}"/>
    <cellStyle name="Total 2 19 3 3 3 3" xfId="25264" xr:uid="{00000000-0005-0000-0000-0000CC9D0000}"/>
    <cellStyle name="Total 2 19 3 3 3 4" xfId="39357" xr:uid="{00000000-0005-0000-0000-0000CD9D0000}"/>
    <cellStyle name="Total 2 19 3 3 3 5" xfId="47449" xr:uid="{00000000-0005-0000-0000-0000CE9D0000}"/>
    <cellStyle name="Total 2 19 3 3 4" xfId="9171" xr:uid="{00000000-0005-0000-0000-0000CF9D0000}"/>
    <cellStyle name="Total 2 19 3 3 4 2" xfId="22072" xr:uid="{00000000-0005-0000-0000-0000D09D0000}"/>
    <cellStyle name="Total 2 19 3 3 4 3" xfId="28458" xr:uid="{00000000-0005-0000-0000-0000D19D0000}"/>
    <cellStyle name="Total 2 19 3 3 4 4" xfId="41371" xr:uid="{00000000-0005-0000-0000-0000D29D0000}"/>
    <cellStyle name="Total 2 19 3 3 4 5" xfId="49463" xr:uid="{00000000-0005-0000-0000-0000D39D0000}"/>
    <cellStyle name="Total 2 19 3 3 5" xfId="10837" xr:uid="{00000000-0005-0000-0000-0000D49D0000}"/>
    <cellStyle name="Total 2 19 3 3 5 2" xfId="34179" xr:uid="{00000000-0005-0000-0000-0000D59D0000}"/>
    <cellStyle name="Total 2 19 3 3 6" xfId="14697" xr:uid="{00000000-0005-0000-0000-0000D69D0000}"/>
    <cellStyle name="Total 2 19 3 3 7" xfId="36506" xr:uid="{00000000-0005-0000-0000-0000D79D0000}"/>
    <cellStyle name="Total 2 19 3 3 8" xfId="44598" xr:uid="{00000000-0005-0000-0000-0000D89D0000}"/>
    <cellStyle name="Total 2 19 3 4" xfId="2250" xr:uid="{00000000-0005-0000-0000-0000D99D0000}"/>
    <cellStyle name="Total 2 19 3 4 2" xfId="761" xr:uid="{00000000-0005-0000-0000-0000DA9D0000}"/>
    <cellStyle name="Total 2 19 3 4 2 2" xfId="3956" xr:uid="{00000000-0005-0000-0000-0000DB9D0000}"/>
    <cellStyle name="Total 2 19 3 4 2 2 2" xfId="16864" xr:uid="{00000000-0005-0000-0000-0000DC9D0000}"/>
    <cellStyle name="Total 2 19 3 4 2 2 2 2" xfId="29850" xr:uid="{00000000-0005-0000-0000-0000DD9D0000}"/>
    <cellStyle name="Total 2 19 3 4 2 2 3" xfId="23250" xr:uid="{00000000-0005-0000-0000-0000DE9D0000}"/>
    <cellStyle name="Total 2 19 3 4 2 2 4" xfId="42773" xr:uid="{00000000-0005-0000-0000-0000DF9D0000}"/>
    <cellStyle name="Total 2 19 3 4 2 2 5" xfId="50865" xr:uid="{00000000-0005-0000-0000-0000E09D0000}"/>
    <cellStyle name="Total 2 19 3 4 2 3" xfId="7157" xr:uid="{00000000-0005-0000-0000-0000E19D0000}"/>
    <cellStyle name="Total 2 19 3 4 2 3 2" xfId="20058" xr:uid="{00000000-0005-0000-0000-0000E29D0000}"/>
    <cellStyle name="Total 2 19 3 4 2 3 3" xfId="26444" xr:uid="{00000000-0005-0000-0000-0000E39D0000}"/>
    <cellStyle name="Total 2 19 3 4 2 4" xfId="12978" xr:uid="{00000000-0005-0000-0000-0000E49D0000}"/>
    <cellStyle name="Total 2 19 3 4 2 4 2" xfId="32165" xr:uid="{00000000-0005-0000-0000-0000E59D0000}"/>
    <cellStyle name="Total 2 19 3 4 2 5" xfId="13385" xr:uid="{00000000-0005-0000-0000-0000E69D0000}"/>
    <cellStyle name="Total 2 19 3 4 2 6" xfId="36519" xr:uid="{00000000-0005-0000-0000-0000E79D0000}"/>
    <cellStyle name="Total 2 19 3 4 2 7" xfId="44611" xr:uid="{00000000-0005-0000-0000-0000E89D0000}"/>
    <cellStyle name="Total 2 19 3 4 3" xfId="5445" xr:uid="{00000000-0005-0000-0000-0000E99D0000}"/>
    <cellStyle name="Total 2 19 3 4 3 2" xfId="18353" xr:uid="{00000000-0005-0000-0000-0000EA9D0000}"/>
    <cellStyle name="Total 2 19 3 4 3 2 2" xfId="30822" xr:uid="{00000000-0005-0000-0000-0000EB9D0000}"/>
    <cellStyle name="Total 2 19 3 4 3 3" xfId="24739" xr:uid="{00000000-0005-0000-0000-0000EC9D0000}"/>
    <cellStyle name="Total 2 19 3 4 3 4" xfId="40846" xr:uid="{00000000-0005-0000-0000-0000ED9D0000}"/>
    <cellStyle name="Total 2 19 3 4 3 5" xfId="48938" xr:uid="{00000000-0005-0000-0000-0000EE9D0000}"/>
    <cellStyle name="Total 2 19 3 4 4" xfId="8646" xr:uid="{00000000-0005-0000-0000-0000EF9D0000}"/>
    <cellStyle name="Total 2 19 3 4 4 2" xfId="21547" xr:uid="{00000000-0005-0000-0000-0000F09D0000}"/>
    <cellStyle name="Total 2 19 3 4 4 3" xfId="27933" xr:uid="{00000000-0005-0000-0000-0000F19D0000}"/>
    <cellStyle name="Total 2 19 3 4 5" xfId="11437" xr:uid="{00000000-0005-0000-0000-0000F29D0000}"/>
    <cellStyle name="Total 2 19 3 4 5 2" xfId="33654" xr:uid="{00000000-0005-0000-0000-0000F39D0000}"/>
    <cellStyle name="Total 2 19 3 4 6" xfId="14357" xr:uid="{00000000-0005-0000-0000-0000F49D0000}"/>
    <cellStyle name="Total 2 19 3 4 7" xfId="38006" xr:uid="{00000000-0005-0000-0000-0000F59D0000}"/>
    <cellStyle name="Total 2 19 3 4 8" xfId="46098" xr:uid="{00000000-0005-0000-0000-0000F69D0000}"/>
    <cellStyle name="Total 2 19 3 5" xfId="3279" xr:uid="{00000000-0005-0000-0000-0000F79D0000}"/>
    <cellStyle name="Total 2 19 3 5 2" xfId="6474" xr:uid="{00000000-0005-0000-0000-0000F89D0000}"/>
    <cellStyle name="Total 2 19 3 5 2 2" xfId="19382" xr:uid="{00000000-0005-0000-0000-0000F99D0000}"/>
    <cellStyle name="Total 2 19 3 5 2 2 2" xfId="31491" xr:uid="{00000000-0005-0000-0000-0000FA9D0000}"/>
    <cellStyle name="Total 2 19 3 5 2 3" xfId="25768" xr:uid="{00000000-0005-0000-0000-0000FB9D0000}"/>
    <cellStyle name="Total 2 19 3 5 2 4" xfId="42557" xr:uid="{00000000-0005-0000-0000-0000FC9D0000}"/>
    <cellStyle name="Total 2 19 3 5 2 5" xfId="50649" xr:uid="{00000000-0005-0000-0000-0000FD9D0000}"/>
    <cellStyle name="Total 2 19 3 5 3" xfId="9675" xr:uid="{00000000-0005-0000-0000-0000FE9D0000}"/>
    <cellStyle name="Total 2 19 3 5 3 2" xfId="22576" xr:uid="{00000000-0005-0000-0000-0000FF9D0000}"/>
    <cellStyle name="Total 2 19 3 5 3 3" xfId="28962" xr:uid="{00000000-0005-0000-0000-0000009E0000}"/>
    <cellStyle name="Total 2 19 3 5 4" xfId="12563" xr:uid="{00000000-0005-0000-0000-0000019E0000}"/>
    <cellStyle name="Total 2 19 3 5 4 2" xfId="34683" xr:uid="{00000000-0005-0000-0000-0000029E0000}"/>
    <cellStyle name="Total 2 19 3 5 5" xfId="15026" xr:uid="{00000000-0005-0000-0000-0000039E0000}"/>
    <cellStyle name="Total 2 19 3 5 6" xfId="37022" xr:uid="{00000000-0005-0000-0000-0000049E0000}"/>
    <cellStyle name="Total 2 19 3 5 7" xfId="45114" xr:uid="{00000000-0005-0000-0000-0000059E0000}"/>
    <cellStyle name="Total 2 19 3 6" xfId="4461" xr:uid="{00000000-0005-0000-0000-0000069E0000}"/>
    <cellStyle name="Total 2 19 3 6 2" xfId="17369" xr:uid="{00000000-0005-0000-0000-0000079E0000}"/>
    <cellStyle name="Total 2 19 3 6 2 2" xfId="30180" xr:uid="{00000000-0005-0000-0000-0000089E0000}"/>
    <cellStyle name="Total 2 19 3 6 3" xfId="23755" xr:uid="{00000000-0005-0000-0000-0000099E0000}"/>
    <cellStyle name="Total 2 19 3 6 4" xfId="39040" xr:uid="{00000000-0005-0000-0000-00000A9E0000}"/>
    <cellStyle name="Total 2 19 3 6 5" xfId="47132" xr:uid="{00000000-0005-0000-0000-00000B9E0000}"/>
    <cellStyle name="Total 2 19 3 7" xfId="7662" xr:uid="{00000000-0005-0000-0000-00000C9E0000}"/>
    <cellStyle name="Total 2 19 3 7 2" xfId="20563" xr:uid="{00000000-0005-0000-0000-00000D9E0000}"/>
    <cellStyle name="Total 2 19 3 7 3" xfId="26949" xr:uid="{00000000-0005-0000-0000-00000E9E0000}"/>
    <cellStyle name="Total 2 19 3 7 4" xfId="39862" xr:uid="{00000000-0005-0000-0000-00000F9E0000}"/>
    <cellStyle name="Total 2 19 3 7 5" xfId="47954" xr:uid="{00000000-0005-0000-0000-0000109E0000}"/>
    <cellStyle name="Total 2 19 3 8" xfId="12893" xr:uid="{00000000-0005-0000-0000-0000119E0000}"/>
    <cellStyle name="Total 2 19 3 8 2" xfId="32670" xr:uid="{00000000-0005-0000-0000-0000129E0000}"/>
    <cellStyle name="Total 2 19 3 9" xfId="13715" xr:uid="{00000000-0005-0000-0000-0000139E0000}"/>
    <cellStyle name="Total 2 19 4" xfId="1438" xr:uid="{00000000-0005-0000-0000-0000149E0000}"/>
    <cellStyle name="Total 2 19 4 2" xfId="3475" xr:uid="{00000000-0005-0000-0000-0000159E0000}"/>
    <cellStyle name="Total 2 19 4 2 2" xfId="6670" xr:uid="{00000000-0005-0000-0000-0000169E0000}"/>
    <cellStyle name="Total 2 19 4 2 2 2" xfId="19578" xr:uid="{00000000-0005-0000-0000-0000179E0000}"/>
    <cellStyle name="Total 2 19 4 2 2 2 2" xfId="31685" xr:uid="{00000000-0005-0000-0000-0000189E0000}"/>
    <cellStyle name="Total 2 19 4 2 2 3" xfId="25964" xr:uid="{00000000-0005-0000-0000-0000199E0000}"/>
    <cellStyle name="Total 2 19 4 2 2 4" xfId="42598" xr:uid="{00000000-0005-0000-0000-00001A9E0000}"/>
    <cellStyle name="Total 2 19 4 2 2 5" xfId="50690" xr:uid="{00000000-0005-0000-0000-00001B9E0000}"/>
    <cellStyle name="Total 2 19 4 2 3" xfId="9871" xr:uid="{00000000-0005-0000-0000-00001C9E0000}"/>
    <cellStyle name="Total 2 19 4 2 3 2" xfId="22772" xr:uid="{00000000-0005-0000-0000-00001D9E0000}"/>
    <cellStyle name="Total 2 19 4 2 3 3" xfId="29158" xr:uid="{00000000-0005-0000-0000-00001E9E0000}"/>
    <cellStyle name="Total 2 19 4 2 4" xfId="11414" xr:uid="{00000000-0005-0000-0000-00001F9E0000}"/>
    <cellStyle name="Total 2 19 4 2 4 2" xfId="34879" xr:uid="{00000000-0005-0000-0000-0000209E0000}"/>
    <cellStyle name="Total 2 19 4 2 5" xfId="15220" xr:uid="{00000000-0005-0000-0000-0000219E0000}"/>
    <cellStyle name="Total 2 19 4 2 6" xfId="37194" xr:uid="{00000000-0005-0000-0000-0000229E0000}"/>
    <cellStyle name="Total 2 19 4 2 7" xfId="45286" xr:uid="{00000000-0005-0000-0000-0000239E0000}"/>
    <cellStyle name="Total 2 19 4 3" xfId="4633" xr:uid="{00000000-0005-0000-0000-0000249E0000}"/>
    <cellStyle name="Total 2 19 4 3 2" xfId="17541" xr:uid="{00000000-0005-0000-0000-0000259E0000}"/>
    <cellStyle name="Total 2 19 4 3 2 2" xfId="30291" xr:uid="{00000000-0005-0000-0000-0000269E0000}"/>
    <cellStyle name="Total 2 19 4 3 3" xfId="23927" xr:uid="{00000000-0005-0000-0000-0000279E0000}"/>
    <cellStyle name="Total 2 19 4 3 4" xfId="39098" xr:uid="{00000000-0005-0000-0000-0000289E0000}"/>
    <cellStyle name="Total 2 19 4 3 5" xfId="47190" xr:uid="{00000000-0005-0000-0000-0000299E0000}"/>
    <cellStyle name="Total 2 19 4 4" xfId="7834" xr:uid="{00000000-0005-0000-0000-00002A9E0000}"/>
    <cellStyle name="Total 2 19 4 4 2" xfId="20735" xr:uid="{00000000-0005-0000-0000-00002B9E0000}"/>
    <cellStyle name="Total 2 19 4 4 3" xfId="27121" xr:uid="{00000000-0005-0000-0000-00002C9E0000}"/>
    <cellStyle name="Total 2 19 4 4 4" xfId="40034" xr:uid="{00000000-0005-0000-0000-00002D9E0000}"/>
    <cellStyle name="Total 2 19 4 4 5" xfId="48126" xr:uid="{00000000-0005-0000-0000-00002E9E0000}"/>
    <cellStyle name="Total 2 19 4 5" xfId="11303" xr:uid="{00000000-0005-0000-0000-00002F9E0000}"/>
    <cellStyle name="Total 2 19 4 5 2" xfId="32842" xr:uid="{00000000-0005-0000-0000-0000309E0000}"/>
    <cellStyle name="Total 2 19 4 6" xfId="13826" xr:uid="{00000000-0005-0000-0000-0000319E0000}"/>
    <cellStyle name="Total 2 19 4 7" xfId="35681" xr:uid="{00000000-0005-0000-0000-0000329E0000}"/>
    <cellStyle name="Total 2 19 4 8" xfId="43773" xr:uid="{00000000-0005-0000-0000-0000339E0000}"/>
    <cellStyle name="Total 2 19 5" xfId="2447" xr:uid="{00000000-0005-0000-0000-0000349E0000}"/>
    <cellStyle name="Total 2 19 5 2" xfId="3530" xr:uid="{00000000-0005-0000-0000-0000359E0000}"/>
    <cellStyle name="Total 2 19 5 2 2" xfId="6725" xr:uid="{00000000-0005-0000-0000-0000369E0000}"/>
    <cellStyle name="Total 2 19 5 2 2 2" xfId="19633" xr:uid="{00000000-0005-0000-0000-0000379E0000}"/>
    <cellStyle name="Total 2 19 5 2 2 2 2" xfId="31740" xr:uid="{00000000-0005-0000-0000-0000389E0000}"/>
    <cellStyle name="Total 2 19 5 2 2 3" xfId="26019" xr:uid="{00000000-0005-0000-0000-0000399E0000}"/>
    <cellStyle name="Total 2 19 5 2 2 4" xfId="42885" xr:uid="{00000000-0005-0000-0000-00003A9E0000}"/>
    <cellStyle name="Total 2 19 5 2 2 5" xfId="50977" xr:uid="{00000000-0005-0000-0000-00003B9E0000}"/>
    <cellStyle name="Total 2 19 5 2 3" xfId="9926" xr:uid="{00000000-0005-0000-0000-00003C9E0000}"/>
    <cellStyle name="Total 2 19 5 2 3 2" xfId="22827" xr:uid="{00000000-0005-0000-0000-00003D9E0000}"/>
    <cellStyle name="Total 2 19 5 2 3 3" xfId="29213" xr:uid="{00000000-0005-0000-0000-00003E9E0000}"/>
    <cellStyle name="Total 2 19 5 2 4" xfId="11529" xr:uid="{00000000-0005-0000-0000-00003F9E0000}"/>
    <cellStyle name="Total 2 19 5 2 4 2" xfId="34934" xr:uid="{00000000-0005-0000-0000-0000409E0000}"/>
    <cellStyle name="Total 2 19 5 2 5" xfId="15275" xr:uid="{00000000-0005-0000-0000-0000419E0000}"/>
    <cellStyle name="Total 2 19 5 2 6" xfId="38203" xr:uid="{00000000-0005-0000-0000-0000429E0000}"/>
    <cellStyle name="Total 2 19 5 2 7" xfId="46295" xr:uid="{00000000-0005-0000-0000-0000439E0000}"/>
    <cellStyle name="Total 2 19 5 3" xfId="5642" xr:uid="{00000000-0005-0000-0000-0000449E0000}"/>
    <cellStyle name="Total 2 19 5 3 2" xfId="18550" xr:uid="{00000000-0005-0000-0000-0000459E0000}"/>
    <cellStyle name="Total 2 19 5 3 2 2" xfId="30948" xr:uid="{00000000-0005-0000-0000-0000469E0000}"/>
    <cellStyle name="Total 2 19 5 3 3" xfId="24936" xr:uid="{00000000-0005-0000-0000-0000479E0000}"/>
    <cellStyle name="Total 2 19 5 3 4" xfId="39287" xr:uid="{00000000-0005-0000-0000-0000489E0000}"/>
    <cellStyle name="Total 2 19 5 3 5" xfId="47379" xr:uid="{00000000-0005-0000-0000-0000499E0000}"/>
    <cellStyle name="Total 2 19 5 4" xfId="8843" xr:uid="{00000000-0005-0000-0000-00004A9E0000}"/>
    <cellStyle name="Total 2 19 5 4 2" xfId="21744" xr:uid="{00000000-0005-0000-0000-00004B9E0000}"/>
    <cellStyle name="Total 2 19 5 4 3" xfId="28130" xr:uid="{00000000-0005-0000-0000-00004C9E0000}"/>
    <cellStyle name="Total 2 19 5 4 4" xfId="41043" xr:uid="{00000000-0005-0000-0000-00004D9E0000}"/>
    <cellStyle name="Total 2 19 5 4 5" xfId="49135" xr:uid="{00000000-0005-0000-0000-00004E9E0000}"/>
    <cellStyle name="Total 2 19 5 5" xfId="10870" xr:uid="{00000000-0005-0000-0000-00004F9E0000}"/>
    <cellStyle name="Total 2 19 5 5 2" xfId="33851" xr:uid="{00000000-0005-0000-0000-0000509E0000}"/>
    <cellStyle name="Total 2 19 5 6" xfId="14483" xr:uid="{00000000-0005-0000-0000-0000519E0000}"/>
    <cellStyle name="Total 2 19 5 7" xfId="36178" xr:uid="{00000000-0005-0000-0000-0000529E0000}"/>
    <cellStyle name="Total 2 19 5 8" xfId="44270" xr:uid="{00000000-0005-0000-0000-0000539E0000}"/>
    <cellStyle name="Total 2 19 6" xfId="1915" xr:uid="{00000000-0005-0000-0000-0000549E0000}"/>
    <cellStyle name="Total 2 19 6 2" xfId="758" xr:uid="{00000000-0005-0000-0000-0000559E0000}"/>
    <cellStyle name="Total 2 19 6 2 2" xfId="3953" xr:uid="{00000000-0005-0000-0000-0000569E0000}"/>
    <cellStyle name="Total 2 19 6 2 2 2" xfId="16861" xr:uid="{00000000-0005-0000-0000-0000579E0000}"/>
    <cellStyle name="Total 2 19 6 2 2 2 2" xfId="29847" xr:uid="{00000000-0005-0000-0000-0000589E0000}"/>
    <cellStyle name="Total 2 19 6 2 2 3" xfId="23247" xr:uid="{00000000-0005-0000-0000-0000599E0000}"/>
    <cellStyle name="Total 2 19 6 2 2 4" xfId="42701" xr:uid="{00000000-0005-0000-0000-00005A9E0000}"/>
    <cellStyle name="Total 2 19 6 2 2 5" xfId="50793" xr:uid="{00000000-0005-0000-0000-00005B9E0000}"/>
    <cellStyle name="Total 2 19 6 2 3" xfId="7154" xr:uid="{00000000-0005-0000-0000-00005C9E0000}"/>
    <cellStyle name="Total 2 19 6 2 3 2" xfId="20055" xr:uid="{00000000-0005-0000-0000-00005D9E0000}"/>
    <cellStyle name="Total 2 19 6 2 3 3" xfId="26441" xr:uid="{00000000-0005-0000-0000-00005E9E0000}"/>
    <cellStyle name="Total 2 19 6 2 4" xfId="10076" xr:uid="{00000000-0005-0000-0000-00005F9E0000}"/>
    <cellStyle name="Total 2 19 6 2 4 2" xfId="32162" xr:uid="{00000000-0005-0000-0000-0000609E0000}"/>
    <cellStyle name="Total 2 19 6 2 5" xfId="13382" xr:uid="{00000000-0005-0000-0000-0000619E0000}"/>
    <cellStyle name="Total 2 19 6 2 6" xfId="39211" xr:uid="{00000000-0005-0000-0000-0000629E0000}"/>
    <cellStyle name="Total 2 19 6 2 7" xfId="47303" xr:uid="{00000000-0005-0000-0000-0000639E0000}"/>
    <cellStyle name="Total 2 19 6 3" xfId="5110" xr:uid="{00000000-0005-0000-0000-0000649E0000}"/>
    <cellStyle name="Total 2 19 6 3 2" xfId="18018" xr:uid="{00000000-0005-0000-0000-0000659E0000}"/>
    <cellStyle name="Total 2 19 6 3 2 2" xfId="30596" xr:uid="{00000000-0005-0000-0000-0000669E0000}"/>
    <cellStyle name="Total 2 19 6 3 3" xfId="24404" xr:uid="{00000000-0005-0000-0000-0000679E0000}"/>
    <cellStyle name="Total 2 19 6 3 4" xfId="40511" xr:uid="{00000000-0005-0000-0000-0000689E0000}"/>
    <cellStyle name="Total 2 19 6 3 5" xfId="48603" xr:uid="{00000000-0005-0000-0000-0000699E0000}"/>
    <cellStyle name="Total 2 19 6 4" xfId="8311" xr:uid="{00000000-0005-0000-0000-00006A9E0000}"/>
    <cellStyle name="Total 2 19 6 4 2" xfId="21212" xr:uid="{00000000-0005-0000-0000-00006B9E0000}"/>
    <cellStyle name="Total 2 19 6 4 3" xfId="27598" xr:uid="{00000000-0005-0000-0000-00006C9E0000}"/>
    <cellStyle name="Total 2 19 6 5" xfId="12305" xr:uid="{00000000-0005-0000-0000-00006D9E0000}"/>
    <cellStyle name="Total 2 19 6 5 2" xfId="33319" xr:uid="{00000000-0005-0000-0000-00006E9E0000}"/>
    <cellStyle name="Total 2 19 6 6" xfId="14131" xr:uid="{00000000-0005-0000-0000-00006F9E0000}"/>
    <cellStyle name="Total 2 19 6 7" xfId="37671" xr:uid="{00000000-0005-0000-0000-0000709E0000}"/>
    <cellStyle name="Total 2 19 6 8" xfId="45763" xr:uid="{00000000-0005-0000-0000-0000719E0000}"/>
    <cellStyle name="Total 2 19 7" xfId="938" xr:uid="{00000000-0005-0000-0000-0000729E0000}"/>
    <cellStyle name="Total 2 19 7 2" xfId="4133" xr:uid="{00000000-0005-0000-0000-0000739E0000}"/>
    <cellStyle name="Total 2 19 7 2 2" xfId="17041" xr:uid="{00000000-0005-0000-0000-0000749E0000}"/>
    <cellStyle name="Total 2 19 7 2 2 2" xfId="29966" xr:uid="{00000000-0005-0000-0000-0000759E0000}"/>
    <cellStyle name="Total 2 19 7 2 3" xfId="23427" xr:uid="{00000000-0005-0000-0000-0000769E0000}"/>
    <cellStyle name="Total 2 19 7 2 4" xfId="41722" xr:uid="{00000000-0005-0000-0000-0000779E0000}"/>
    <cellStyle name="Total 2 19 7 2 5" xfId="49814" xr:uid="{00000000-0005-0000-0000-0000789E0000}"/>
    <cellStyle name="Total 2 19 7 3" xfId="7334" xr:uid="{00000000-0005-0000-0000-0000799E0000}"/>
    <cellStyle name="Total 2 19 7 3 2" xfId="20235" xr:uid="{00000000-0005-0000-0000-00007A9E0000}"/>
    <cellStyle name="Total 2 19 7 3 3" xfId="26621" xr:uid="{00000000-0005-0000-0000-00007B9E0000}"/>
    <cellStyle name="Total 2 19 7 4" xfId="10299" xr:uid="{00000000-0005-0000-0000-00007C9E0000}"/>
    <cellStyle name="Total 2 19 7 4 2" xfId="32342" xr:uid="{00000000-0005-0000-0000-00007D9E0000}"/>
    <cellStyle name="Total 2 19 7 5" xfId="13501" xr:uid="{00000000-0005-0000-0000-00007E9E0000}"/>
    <cellStyle name="Total 2 19 7 6" xfId="36694" xr:uid="{00000000-0005-0000-0000-00007F9E0000}"/>
    <cellStyle name="Total 2 19 7 7" xfId="44786" xr:uid="{00000000-0005-0000-0000-0000809E0000}"/>
    <cellStyle name="Total 2 19 8" xfId="2951" xr:uid="{00000000-0005-0000-0000-0000819E0000}"/>
    <cellStyle name="Total 2 19 8 2" xfId="6146" xr:uid="{00000000-0005-0000-0000-0000829E0000}"/>
    <cellStyle name="Total 2 19 8 2 2" xfId="19054" xr:uid="{00000000-0005-0000-0000-0000839E0000}"/>
    <cellStyle name="Total 2 19 8 2 2 2" xfId="31277" xr:uid="{00000000-0005-0000-0000-0000849E0000}"/>
    <cellStyle name="Total 2 19 8 2 3" xfId="25440" xr:uid="{00000000-0005-0000-0000-0000859E0000}"/>
    <cellStyle name="Total 2 19 8 3" xfId="9347" xr:uid="{00000000-0005-0000-0000-0000869E0000}"/>
    <cellStyle name="Total 2 19 8 3 2" xfId="22248" xr:uid="{00000000-0005-0000-0000-0000879E0000}"/>
    <cellStyle name="Total 2 19 8 3 3" xfId="28634" xr:uid="{00000000-0005-0000-0000-0000889E0000}"/>
    <cellStyle name="Total 2 19 8 4" xfId="10898" xr:uid="{00000000-0005-0000-0000-0000899E0000}"/>
    <cellStyle name="Total 2 19 8 4 2" xfId="34355" xr:uid="{00000000-0005-0000-0000-00008A9E0000}"/>
    <cellStyle name="Total 2 19 8 5" xfId="14812" xr:uid="{00000000-0005-0000-0000-00008B9E0000}"/>
    <cellStyle name="Total 2 19 8 6" xfId="38712" xr:uid="{00000000-0005-0000-0000-00008C9E0000}"/>
    <cellStyle name="Total 2 19 8 7" xfId="46804" xr:uid="{00000000-0005-0000-0000-00008D9E0000}"/>
    <cellStyle name="Total 2 19 9" xfId="562" xr:uid="{00000000-0005-0000-0000-00008E9E0000}"/>
    <cellStyle name="Total 2 19 9 2" xfId="15592" xr:uid="{00000000-0005-0000-0000-00008F9E0000}"/>
    <cellStyle name="Total 2 19 9 2 2" xfId="29446" xr:uid="{00000000-0005-0000-0000-0000909E0000}"/>
    <cellStyle name="Total 2 19 9 3" xfId="16184" xr:uid="{00000000-0005-0000-0000-0000919E0000}"/>
    <cellStyle name="Total 2 19 9 4" xfId="39534" xr:uid="{00000000-0005-0000-0000-0000929E0000}"/>
    <cellStyle name="Total 2 19 9 5" xfId="47626" xr:uid="{00000000-0005-0000-0000-0000939E0000}"/>
    <cellStyle name="Total 2 2" xfId="90" xr:uid="{00000000-0005-0000-0000-0000949E0000}"/>
    <cellStyle name="Total 2 2 10" xfId="105" xr:uid="{00000000-0005-0000-0000-0000959E0000}"/>
    <cellStyle name="Total 2 2 10 10" xfId="3665" xr:uid="{00000000-0005-0000-0000-0000969E0000}"/>
    <cellStyle name="Total 2 2 10 10 2" xfId="16574" xr:uid="{00000000-0005-0000-0000-0000979E0000}"/>
    <cellStyle name="Total 2 2 10 10 2 2" xfId="29660" xr:uid="{00000000-0005-0000-0000-0000989E0000}"/>
    <cellStyle name="Total 2 2 10 10 3" xfId="22960" xr:uid="{00000000-0005-0000-0000-0000999E0000}"/>
    <cellStyle name="Total 2 2 10 11" xfId="6866" xr:uid="{00000000-0005-0000-0000-00009A9E0000}"/>
    <cellStyle name="Total 2 2 10 11 2" xfId="19768" xr:uid="{00000000-0005-0000-0000-00009B9E0000}"/>
    <cellStyle name="Total 2 2 10 11 3" xfId="26154" xr:uid="{00000000-0005-0000-0000-00009C9E0000}"/>
    <cellStyle name="Total 2 2 10 12" xfId="11063" xr:uid="{00000000-0005-0000-0000-00009D9E0000}"/>
    <cellStyle name="Total 2 2 10 12 2" xfId="31885" xr:uid="{00000000-0005-0000-0000-00009E9E0000}"/>
    <cellStyle name="Total 2 2 10 13" xfId="13199" xr:uid="{00000000-0005-0000-0000-00009F9E0000}"/>
    <cellStyle name="Total 2 2 10 14" xfId="35089" xr:uid="{00000000-0005-0000-0000-0000A09E0000}"/>
    <cellStyle name="Total 2 2 10 15" xfId="43181" xr:uid="{00000000-0005-0000-0000-0000A19E0000}"/>
    <cellStyle name="Total 2 2 10 2" xfId="250" xr:uid="{00000000-0005-0000-0000-0000A29E0000}"/>
    <cellStyle name="Total 2 2 10 2 10" xfId="12292" xr:uid="{00000000-0005-0000-0000-0000A39E0000}"/>
    <cellStyle name="Total 2 2 10 2 10 2" xfId="32055" xr:uid="{00000000-0005-0000-0000-0000A49E0000}"/>
    <cellStyle name="Total 2 2 10 2 11" xfId="13310" xr:uid="{00000000-0005-0000-0000-0000A59E0000}"/>
    <cellStyle name="Total 2 2 10 2 12" xfId="35255" xr:uid="{00000000-0005-0000-0000-0000A69E0000}"/>
    <cellStyle name="Total 2 2 10 2 13" xfId="43347" xr:uid="{00000000-0005-0000-0000-0000A79E0000}"/>
    <cellStyle name="Total 2 2 10 2 2" xfId="1512" xr:uid="{00000000-0005-0000-0000-0000A89E0000}"/>
    <cellStyle name="Total 2 2 10 2 2 2" xfId="3370" xr:uid="{00000000-0005-0000-0000-0000A99E0000}"/>
    <cellStyle name="Total 2 2 10 2 2 2 2" xfId="6565" xr:uid="{00000000-0005-0000-0000-0000AA9E0000}"/>
    <cellStyle name="Total 2 2 10 2 2 2 2 2" xfId="19473" xr:uid="{00000000-0005-0000-0000-0000AB9E0000}"/>
    <cellStyle name="Total 2 2 10 2 2 2 2 2 2" xfId="31580" xr:uid="{00000000-0005-0000-0000-0000AC9E0000}"/>
    <cellStyle name="Total 2 2 10 2 2 2 2 3" xfId="25859" xr:uid="{00000000-0005-0000-0000-0000AD9E0000}"/>
    <cellStyle name="Total 2 2 10 2 2 2 2 4" xfId="42613" xr:uid="{00000000-0005-0000-0000-0000AE9E0000}"/>
    <cellStyle name="Total 2 2 10 2 2 2 2 5" xfId="50705" xr:uid="{00000000-0005-0000-0000-0000AF9E0000}"/>
    <cellStyle name="Total 2 2 10 2 2 2 3" xfId="9766" xr:uid="{00000000-0005-0000-0000-0000B09E0000}"/>
    <cellStyle name="Total 2 2 10 2 2 2 3 2" xfId="22667" xr:uid="{00000000-0005-0000-0000-0000B19E0000}"/>
    <cellStyle name="Total 2 2 10 2 2 2 3 3" xfId="29053" xr:uid="{00000000-0005-0000-0000-0000B29E0000}"/>
    <cellStyle name="Total 2 2 10 2 2 2 4" xfId="12459" xr:uid="{00000000-0005-0000-0000-0000B39E0000}"/>
    <cellStyle name="Total 2 2 10 2 2 2 4 2" xfId="34774" xr:uid="{00000000-0005-0000-0000-0000B49E0000}"/>
    <cellStyle name="Total 2 2 10 2 2 2 5" xfId="15115" xr:uid="{00000000-0005-0000-0000-0000B59E0000}"/>
    <cellStyle name="Total 2 2 10 2 2 2 6" xfId="37268" xr:uid="{00000000-0005-0000-0000-0000B69E0000}"/>
    <cellStyle name="Total 2 2 10 2 2 2 7" xfId="45360" xr:uid="{00000000-0005-0000-0000-0000B79E0000}"/>
    <cellStyle name="Total 2 2 10 2 2 3" xfId="4707" xr:uid="{00000000-0005-0000-0000-0000B89E0000}"/>
    <cellStyle name="Total 2 2 10 2 2 3 2" xfId="17615" xr:uid="{00000000-0005-0000-0000-0000B99E0000}"/>
    <cellStyle name="Total 2 2 10 2 2 3 2 2" xfId="30344" xr:uid="{00000000-0005-0000-0000-0000BA9E0000}"/>
    <cellStyle name="Total 2 2 10 2 2 3 3" xfId="24001" xr:uid="{00000000-0005-0000-0000-0000BB9E0000}"/>
    <cellStyle name="Total 2 2 10 2 2 3 4" xfId="39224" xr:uid="{00000000-0005-0000-0000-0000BC9E0000}"/>
    <cellStyle name="Total 2 2 10 2 2 3 5" xfId="47316" xr:uid="{00000000-0005-0000-0000-0000BD9E0000}"/>
    <cellStyle name="Total 2 2 10 2 2 4" xfId="7908" xr:uid="{00000000-0005-0000-0000-0000BE9E0000}"/>
    <cellStyle name="Total 2 2 10 2 2 4 2" xfId="20809" xr:uid="{00000000-0005-0000-0000-0000BF9E0000}"/>
    <cellStyle name="Total 2 2 10 2 2 4 3" xfId="27195" xr:uid="{00000000-0005-0000-0000-0000C09E0000}"/>
    <cellStyle name="Total 2 2 10 2 2 4 4" xfId="40108" xr:uid="{00000000-0005-0000-0000-0000C19E0000}"/>
    <cellStyle name="Total 2 2 10 2 2 4 5" xfId="48200" xr:uid="{00000000-0005-0000-0000-0000C29E0000}"/>
    <cellStyle name="Total 2 2 10 2 2 5" xfId="11104" xr:uid="{00000000-0005-0000-0000-0000C39E0000}"/>
    <cellStyle name="Total 2 2 10 2 2 5 2" xfId="32916" xr:uid="{00000000-0005-0000-0000-0000C49E0000}"/>
    <cellStyle name="Total 2 2 10 2 2 6" xfId="13879" xr:uid="{00000000-0005-0000-0000-0000C59E0000}"/>
    <cellStyle name="Total 2 2 10 2 2 7" xfId="35755" xr:uid="{00000000-0005-0000-0000-0000C69E0000}"/>
    <cellStyle name="Total 2 2 10 2 2 8" xfId="43847" xr:uid="{00000000-0005-0000-0000-0000C79E0000}"/>
    <cellStyle name="Total 2 2 10 2 3" xfId="2521" xr:uid="{00000000-0005-0000-0000-0000C89E0000}"/>
    <cellStyle name="Total 2 2 10 2 3 2" xfId="3545" xr:uid="{00000000-0005-0000-0000-0000C99E0000}"/>
    <cellStyle name="Total 2 2 10 2 3 2 2" xfId="6740" xr:uid="{00000000-0005-0000-0000-0000CA9E0000}"/>
    <cellStyle name="Total 2 2 10 2 3 2 2 2" xfId="19648" xr:uid="{00000000-0005-0000-0000-0000CB9E0000}"/>
    <cellStyle name="Total 2 2 10 2 3 2 2 2 2" xfId="31755" xr:uid="{00000000-0005-0000-0000-0000CC9E0000}"/>
    <cellStyle name="Total 2 2 10 2 3 2 2 3" xfId="26034" xr:uid="{00000000-0005-0000-0000-0000CD9E0000}"/>
    <cellStyle name="Total 2 2 10 2 3 2 2 4" xfId="42938" xr:uid="{00000000-0005-0000-0000-0000CE9E0000}"/>
    <cellStyle name="Total 2 2 10 2 3 2 2 5" xfId="51030" xr:uid="{00000000-0005-0000-0000-0000CF9E0000}"/>
    <cellStyle name="Total 2 2 10 2 3 2 3" xfId="9941" xr:uid="{00000000-0005-0000-0000-0000D09E0000}"/>
    <cellStyle name="Total 2 2 10 2 3 2 3 2" xfId="22842" xr:uid="{00000000-0005-0000-0000-0000D19E0000}"/>
    <cellStyle name="Total 2 2 10 2 3 2 3 3" xfId="29228" xr:uid="{00000000-0005-0000-0000-0000D29E0000}"/>
    <cellStyle name="Total 2 2 10 2 3 2 4" xfId="10902" xr:uid="{00000000-0005-0000-0000-0000D39E0000}"/>
    <cellStyle name="Total 2 2 10 2 3 2 4 2" xfId="34949" xr:uid="{00000000-0005-0000-0000-0000D49E0000}"/>
    <cellStyle name="Total 2 2 10 2 3 2 5" xfId="15290" xr:uid="{00000000-0005-0000-0000-0000D59E0000}"/>
    <cellStyle name="Total 2 2 10 2 3 2 6" xfId="38277" xr:uid="{00000000-0005-0000-0000-0000D69E0000}"/>
    <cellStyle name="Total 2 2 10 2 3 2 7" xfId="46369" xr:uid="{00000000-0005-0000-0000-0000D79E0000}"/>
    <cellStyle name="Total 2 2 10 2 3 3" xfId="5716" xr:uid="{00000000-0005-0000-0000-0000D89E0000}"/>
    <cellStyle name="Total 2 2 10 2 3 3 2" xfId="18624" xr:uid="{00000000-0005-0000-0000-0000D99E0000}"/>
    <cellStyle name="Total 2 2 10 2 3 3 2 2" xfId="31001" xr:uid="{00000000-0005-0000-0000-0000DA9E0000}"/>
    <cellStyle name="Total 2 2 10 2 3 3 3" xfId="25010" xr:uid="{00000000-0005-0000-0000-0000DB9E0000}"/>
    <cellStyle name="Total 2 2 10 2 3 3 4" xfId="39302" xr:uid="{00000000-0005-0000-0000-0000DC9E0000}"/>
    <cellStyle name="Total 2 2 10 2 3 3 5" xfId="47394" xr:uid="{00000000-0005-0000-0000-0000DD9E0000}"/>
    <cellStyle name="Total 2 2 10 2 3 4" xfId="8917" xr:uid="{00000000-0005-0000-0000-0000DE9E0000}"/>
    <cellStyle name="Total 2 2 10 2 3 4 2" xfId="21818" xr:uid="{00000000-0005-0000-0000-0000DF9E0000}"/>
    <cellStyle name="Total 2 2 10 2 3 4 3" xfId="28204" xr:uid="{00000000-0005-0000-0000-0000E09E0000}"/>
    <cellStyle name="Total 2 2 10 2 3 4 4" xfId="41117" xr:uid="{00000000-0005-0000-0000-0000E19E0000}"/>
    <cellStyle name="Total 2 2 10 2 3 4 5" xfId="49209" xr:uid="{00000000-0005-0000-0000-0000E29E0000}"/>
    <cellStyle name="Total 2 2 10 2 3 5" xfId="12618" xr:uid="{00000000-0005-0000-0000-0000E39E0000}"/>
    <cellStyle name="Total 2 2 10 2 3 5 2" xfId="33925" xr:uid="{00000000-0005-0000-0000-0000E49E0000}"/>
    <cellStyle name="Total 2 2 10 2 3 6" xfId="14536" xr:uid="{00000000-0005-0000-0000-0000E59E0000}"/>
    <cellStyle name="Total 2 2 10 2 3 7" xfId="36252" xr:uid="{00000000-0005-0000-0000-0000E69E0000}"/>
    <cellStyle name="Total 2 2 10 2 3 8" xfId="44344" xr:uid="{00000000-0005-0000-0000-0000E79E0000}"/>
    <cellStyle name="Total 2 2 10 2 4" xfId="2153" xr:uid="{00000000-0005-0000-0000-0000E89E0000}"/>
    <cellStyle name="Total 2 2 10 2 4 2" xfId="3366" xr:uid="{00000000-0005-0000-0000-0000E99E0000}"/>
    <cellStyle name="Total 2 2 10 2 4 2 2" xfId="6561" xr:uid="{00000000-0005-0000-0000-0000EA9E0000}"/>
    <cellStyle name="Total 2 2 10 2 4 2 2 2" xfId="19469" xr:uid="{00000000-0005-0000-0000-0000EB9E0000}"/>
    <cellStyle name="Total 2 2 10 2 4 2 2 2 2" xfId="31576" xr:uid="{00000000-0005-0000-0000-0000EC9E0000}"/>
    <cellStyle name="Total 2 2 10 2 4 2 2 3" xfId="25855" xr:uid="{00000000-0005-0000-0000-0000ED9E0000}"/>
    <cellStyle name="Total 2 2 10 2 4 2 2 4" xfId="42752" xr:uid="{00000000-0005-0000-0000-0000EE9E0000}"/>
    <cellStyle name="Total 2 2 10 2 4 2 2 5" xfId="50844" xr:uid="{00000000-0005-0000-0000-0000EF9E0000}"/>
    <cellStyle name="Total 2 2 10 2 4 2 3" xfId="9762" xr:uid="{00000000-0005-0000-0000-0000F09E0000}"/>
    <cellStyle name="Total 2 2 10 2 4 2 3 2" xfId="22663" xr:uid="{00000000-0005-0000-0000-0000F19E0000}"/>
    <cellStyle name="Total 2 2 10 2 4 2 3 3" xfId="29049" xr:uid="{00000000-0005-0000-0000-0000F29E0000}"/>
    <cellStyle name="Total 2 2 10 2 4 2 4" xfId="12136" xr:uid="{00000000-0005-0000-0000-0000F39E0000}"/>
    <cellStyle name="Total 2 2 10 2 4 2 4 2" xfId="34770" xr:uid="{00000000-0005-0000-0000-0000F49E0000}"/>
    <cellStyle name="Total 2 2 10 2 4 2 5" xfId="15111" xr:uid="{00000000-0005-0000-0000-0000F59E0000}"/>
    <cellStyle name="Total 2 2 10 2 4 2 6" xfId="39246" xr:uid="{00000000-0005-0000-0000-0000F69E0000}"/>
    <cellStyle name="Total 2 2 10 2 4 2 7" xfId="47338" xr:uid="{00000000-0005-0000-0000-0000F79E0000}"/>
    <cellStyle name="Total 2 2 10 2 4 3" xfId="5348" xr:uid="{00000000-0005-0000-0000-0000F89E0000}"/>
    <cellStyle name="Total 2 2 10 2 4 3 2" xfId="18256" xr:uid="{00000000-0005-0000-0000-0000F99E0000}"/>
    <cellStyle name="Total 2 2 10 2 4 3 2 2" xfId="30756" xr:uid="{00000000-0005-0000-0000-0000FA9E0000}"/>
    <cellStyle name="Total 2 2 10 2 4 3 3" xfId="24642" xr:uid="{00000000-0005-0000-0000-0000FB9E0000}"/>
    <cellStyle name="Total 2 2 10 2 4 3 4" xfId="40749" xr:uid="{00000000-0005-0000-0000-0000FC9E0000}"/>
    <cellStyle name="Total 2 2 10 2 4 3 5" xfId="48841" xr:uid="{00000000-0005-0000-0000-0000FD9E0000}"/>
    <cellStyle name="Total 2 2 10 2 4 4" xfId="8549" xr:uid="{00000000-0005-0000-0000-0000FE9E0000}"/>
    <cellStyle name="Total 2 2 10 2 4 4 2" xfId="21450" xr:uid="{00000000-0005-0000-0000-0000FF9E0000}"/>
    <cellStyle name="Total 2 2 10 2 4 4 3" xfId="27836" xr:uid="{00000000-0005-0000-0000-0000009F0000}"/>
    <cellStyle name="Total 2 2 10 2 4 5" xfId="12335" xr:uid="{00000000-0005-0000-0000-0000019F0000}"/>
    <cellStyle name="Total 2 2 10 2 4 5 2" xfId="33557" xr:uid="{00000000-0005-0000-0000-0000029F0000}"/>
    <cellStyle name="Total 2 2 10 2 4 6" xfId="14291" xr:uid="{00000000-0005-0000-0000-0000039F0000}"/>
    <cellStyle name="Total 2 2 10 2 4 7" xfId="37909" xr:uid="{00000000-0005-0000-0000-0000049F0000}"/>
    <cellStyle name="Total 2 2 10 2 4 8" xfId="46001" xr:uid="{00000000-0005-0000-0000-0000059F0000}"/>
    <cellStyle name="Total 2 2 10 2 5" xfId="1012" xr:uid="{00000000-0005-0000-0000-0000069F0000}"/>
    <cellStyle name="Total 2 2 10 2 5 2" xfId="4207" xr:uid="{00000000-0005-0000-0000-0000079F0000}"/>
    <cellStyle name="Total 2 2 10 2 5 2 2" xfId="17115" xr:uid="{00000000-0005-0000-0000-0000089F0000}"/>
    <cellStyle name="Total 2 2 10 2 5 2 2 2" xfId="30019" xr:uid="{00000000-0005-0000-0000-0000099F0000}"/>
    <cellStyle name="Total 2 2 10 2 5 2 3" xfId="23501" xr:uid="{00000000-0005-0000-0000-00000A9F0000}"/>
    <cellStyle name="Total 2 2 10 2 5 2 4" xfId="41520" xr:uid="{00000000-0005-0000-0000-00000B9F0000}"/>
    <cellStyle name="Total 2 2 10 2 5 2 5" xfId="49612" xr:uid="{00000000-0005-0000-0000-00000C9F0000}"/>
    <cellStyle name="Total 2 2 10 2 5 3" xfId="7408" xr:uid="{00000000-0005-0000-0000-00000D9F0000}"/>
    <cellStyle name="Total 2 2 10 2 5 3 2" xfId="20309" xr:uid="{00000000-0005-0000-0000-00000E9F0000}"/>
    <cellStyle name="Total 2 2 10 2 5 3 3" xfId="26695" xr:uid="{00000000-0005-0000-0000-00000F9F0000}"/>
    <cellStyle name="Total 2 2 10 2 5 4" xfId="13081" xr:uid="{00000000-0005-0000-0000-0000109F0000}"/>
    <cellStyle name="Total 2 2 10 2 5 4 2" xfId="32416" xr:uid="{00000000-0005-0000-0000-0000119F0000}"/>
    <cellStyle name="Total 2 2 10 2 5 5" xfId="13554" xr:uid="{00000000-0005-0000-0000-0000129F0000}"/>
    <cellStyle name="Total 2 2 10 2 5 6" xfId="36768" xr:uid="{00000000-0005-0000-0000-0000139F0000}"/>
    <cellStyle name="Total 2 2 10 2 5 7" xfId="44860" xr:uid="{00000000-0005-0000-0000-0000149F0000}"/>
    <cellStyle name="Total 2 2 10 2 6" xfId="3025" xr:uid="{00000000-0005-0000-0000-0000159F0000}"/>
    <cellStyle name="Total 2 2 10 2 6 2" xfId="6220" xr:uid="{00000000-0005-0000-0000-0000169F0000}"/>
    <cellStyle name="Total 2 2 10 2 6 2 2" xfId="19128" xr:uid="{00000000-0005-0000-0000-0000179F0000}"/>
    <cellStyle name="Total 2 2 10 2 6 2 2 2" xfId="31330" xr:uid="{00000000-0005-0000-0000-0000189F0000}"/>
    <cellStyle name="Total 2 2 10 2 6 2 3" xfId="25514" xr:uid="{00000000-0005-0000-0000-0000199F0000}"/>
    <cellStyle name="Total 2 2 10 2 6 3" xfId="9421" xr:uid="{00000000-0005-0000-0000-00001A9F0000}"/>
    <cellStyle name="Total 2 2 10 2 6 3 2" xfId="22322" xr:uid="{00000000-0005-0000-0000-00001B9F0000}"/>
    <cellStyle name="Total 2 2 10 2 6 3 3" xfId="28708" xr:uid="{00000000-0005-0000-0000-00001C9F0000}"/>
    <cellStyle name="Total 2 2 10 2 6 4" xfId="12543" xr:uid="{00000000-0005-0000-0000-00001D9F0000}"/>
    <cellStyle name="Total 2 2 10 2 6 4 2" xfId="34429" xr:uid="{00000000-0005-0000-0000-00001E9F0000}"/>
    <cellStyle name="Total 2 2 10 2 6 5" xfId="14865" xr:uid="{00000000-0005-0000-0000-00001F9F0000}"/>
    <cellStyle name="Total 2 2 10 2 6 6" xfId="38786" xr:uid="{00000000-0005-0000-0000-0000209F0000}"/>
    <cellStyle name="Total 2 2 10 2 6 7" xfId="46878" xr:uid="{00000000-0005-0000-0000-0000219F0000}"/>
    <cellStyle name="Total 2 2 10 2 7" xfId="641" xr:uid="{00000000-0005-0000-0000-0000229F0000}"/>
    <cellStyle name="Total 2 2 10 2 7 2" xfId="15666" xr:uid="{00000000-0005-0000-0000-0000239F0000}"/>
    <cellStyle name="Total 2 2 10 2 7 2 2" xfId="29519" xr:uid="{00000000-0005-0000-0000-0000249F0000}"/>
    <cellStyle name="Total 2 2 10 2 7 3" xfId="16176" xr:uid="{00000000-0005-0000-0000-0000259F0000}"/>
    <cellStyle name="Total 2 2 10 2 7 4" xfId="39608" xr:uid="{00000000-0005-0000-0000-0000269F0000}"/>
    <cellStyle name="Total 2 2 10 2 7 5" xfId="47700" xr:uid="{00000000-0005-0000-0000-0000279F0000}"/>
    <cellStyle name="Total 2 2 10 2 8" xfId="3836" xr:uid="{00000000-0005-0000-0000-0000289F0000}"/>
    <cellStyle name="Total 2 2 10 2 8 2" xfId="16744" xr:uid="{00000000-0005-0000-0000-0000299F0000}"/>
    <cellStyle name="Total 2 2 10 2 8 2 2" xfId="29771" xr:uid="{00000000-0005-0000-0000-00002A9F0000}"/>
    <cellStyle name="Total 2 2 10 2 8 3" xfId="23130" xr:uid="{00000000-0005-0000-0000-00002B9F0000}"/>
    <cellStyle name="Total 2 2 10 2 9" xfId="7037" xr:uid="{00000000-0005-0000-0000-00002C9F0000}"/>
    <cellStyle name="Total 2 2 10 2 9 2" xfId="19938" xr:uid="{00000000-0005-0000-0000-00002D9F0000}"/>
    <cellStyle name="Total 2 2 10 2 9 3" xfId="26324" xr:uid="{00000000-0005-0000-0000-00002E9F0000}"/>
    <cellStyle name="Total 2 2 10 3" xfId="1174" xr:uid="{00000000-0005-0000-0000-00002F9F0000}"/>
    <cellStyle name="Total 2 2 10 3 10" xfId="35417" xr:uid="{00000000-0005-0000-0000-0000309F0000}"/>
    <cellStyle name="Total 2 2 10 3 11" xfId="43509" xr:uid="{00000000-0005-0000-0000-0000319F0000}"/>
    <cellStyle name="Total 2 2 10 3 2" xfId="1674" xr:uid="{00000000-0005-0000-0000-0000329F0000}"/>
    <cellStyle name="Total 2 2 10 3 2 2" xfId="3422" xr:uid="{00000000-0005-0000-0000-0000339F0000}"/>
    <cellStyle name="Total 2 2 10 3 2 2 2" xfId="6617" xr:uid="{00000000-0005-0000-0000-0000349F0000}"/>
    <cellStyle name="Total 2 2 10 3 2 2 2 2" xfId="19525" xr:uid="{00000000-0005-0000-0000-0000359F0000}"/>
    <cellStyle name="Total 2 2 10 3 2 2 2 2 2" xfId="31632" xr:uid="{00000000-0005-0000-0000-0000369F0000}"/>
    <cellStyle name="Total 2 2 10 3 2 2 2 3" xfId="25911" xr:uid="{00000000-0005-0000-0000-0000379F0000}"/>
    <cellStyle name="Total 2 2 10 3 2 2 2 4" xfId="42648" xr:uid="{00000000-0005-0000-0000-0000389F0000}"/>
    <cellStyle name="Total 2 2 10 3 2 2 2 5" xfId="50740" xr:uid="{00000000-0005-0000-0000-0000399F0000}"/>
    <cellStyle name="Total 2 2 10 3 2 2 3" xfId="9818" xr:uid="{00000000-0005-0000-0000-00003A9F0000}"/>
    <cellStyle name="Total 2 2 10 3 2 2 3 2" xfId="22719" xr:uid="{00000000-0005-0000-0000-00003B9F0000}"/>
    <cellStyle name="Total 2 2 10 3 2 2 3 3" xfId="29105" xr:uid="{00000000-0005-0000-0000-00003C9F0000}"/>
    <cellStyle name="Total 2 2 10 3 2 2 4" xfId="12494" xr:uid="{00000000-0005-0000-0000-00003D9F0000}"/>
    <cellStyle name="Total 2 2 10 3 2 2 4 2" xfId="34826" xr:uid="{00000000-0005-0000-0000-00003E9F0000}"/>
    <cellStyle name="Total 2 2 10 3 2 2 5" xfId="15167" xr:uid="{00000000-0005-0000-0000-00003F9F0000}"/>
    <cellStyle name="Total 2 2 10 3 2 2 6" xfId="37430" xr:uid="{00000000-0005-0000-0000-0000409F0000}"/>
    <cellStyle name="Total 2 2 10 3 2 2 7" xfId="45522" xr:uid="{00000000-0005-0000-0000-0000419F0000}"/>
    <cellStyle name="Total 2 2 10 3 2 3" xfId="4869" xr:uid="{00000000-0005-0000-0000-0000429F0000}"/>
    <cellStyle name="Total 2 2 10 3 2 3 2" xfId="17777" xr:uid="{00000000-0005-0000-0000-0000439F0000}"/>
    <cellStyle name="Total 2 2 10 3 2 3 2 2" xfId="30449" xr:uid="{00000000-0005-0000-0000-0000449F0000}"/>
    <cellStyle name="Total 2 2 10 3 2 3 3" xfId="24163" xr:uid="{00000000-0005-0000-0000-0000459F0000}"/>
    <cellStyle name="Total 2 2 10 3 2 3 4" xfId="39197" xr:uid="{00000000-0005-0000-0000-0000469F0000}"/>
    <cellStyle name="Total 2 2 10 3 2 3 5" xfId="47289" xr:uid="{00000000-0005-0000-0000-0000479F0000}"/>
    <cellStyle name="Total 2 2 10 3 2 4" xfId="8070" xr:uid="{00000000-0005-0000-0000-0000489F0000}"/>
    <cellStyle name="Total 2 2 10 3 2 4 2" xfId="20971" xr:uid="{00000000-0005-0000-0000-0000499F0000}"/>
    <cellStyle name="Total 2 2 10 3 2 4 3" xfId="27357" xr:uid="{00000000-0005-0000-0000-00004A9F0000}"/>
    <cellStyle name="Total 2 2 10 3 2 4 4" xfId="40270" xr:uid="{00000000-0005-0000-0000-00004B9F0000}"/>
    <cellStyle name="Total 2 2 10 3 2 4 5" xfId="48362" xr:uid="{00000000-0005-0000-0000-00004C9F0000}"/>
    <cellStyle name="Total 2 2 10 3 2 5" xfId="11018" xr:uid="{00000000-0005-0000-0000-00004D9F0000}"/>
    <cellStyle name="Total 2 2 10 3 2 5 2" xfId="33078" xr:uid="{00000000-0005-0000-0000-00004E9F0000}"/>
    <cellStyle name="Total 2 2 10 3 2 6" xfId="13984" xr:uid="{00000000-0005-0000-0000-00004F9F0000}"/>
    <cellStyle name="Total 2 2 10 3 2 7" xfId="35917" xr:uid="{00000000-0005-0000-0000-0000509F0000}"/>
    <cellStyle name="Total 2 2 10 3 2 8" xfId="44009" xr:uid="{00000000-0005-0000-0000-0000519F0000}"/>
    <cellStyle name="Total 2 2 10 3 3" xfId="2683" xr:uid="{00000000-0005-0000-0000-0000529F0000}"/>
    <cellStyle name="Total 2 2 10 3 3 2" xfId="3580" xr:uid="{00000000-0005-0000-0000-0000539F0000}"/>
    <cellStyle name="Total 2 2 10 3 3 2 2" xfId="6775" xr:uid="{00000000-0005-0000-0000-0000549F0000}"/>
    <cellStyle name="Total 2 2 10 3 3 2 2 2" xfId="19683" xr:uid="{00000000-0005-0000-0000-0000559F0000}"/>
    <cellStyle name="Total 2 2 10 3 3 2 2 2 2" xfId="31790" xr:uid="{00000000-0005-0000-0000-0000569F0000}"/>
    <cellStyle name="Total 2 2 10 3 3 2 2 3" xfId="26069" xr:uid="{00000000-0005-0000-0000-0000579F0000}"/>
    <cellStyle name="Total 2 2 10 3 3 2 2 4" xfId="43043" xr:uid="{00000000-0005-0000-0000-0000589F0000}"/>
    <cellStyle name="Total 2 2 10 3 3 2 2 5" xfId="51135" xr:uid="{00000000-0005-0000-0000-0000599F0000}"/>
    <cellStyle name="Total 2 2 10 3 3 2 3" xfId="9976" xr:uid="{00000000-0005-0000-0000-00005A9F0000}"/>
    <cellStyle name="Total 2 2 10 3 3 2 3 2" xfId="22877" xr:uid="{00000000-0005-0000-0000-00005B9F0000}"/>
    <cellStyle name="Total 2 2 10 3 3 2 3 3" xfId="29263" xr:uid="{00000000-0005-0000-0000-00005C9F0000}"/>
    <cellStyle name="Total 2 2 10 3 3 2 4" xfId="408" xr:uid="{00000000-0005-0000-0000-00005D9F0000}"/>
    <cellStyle name="Total 2 2 10 3 3 2 4 2" xfId="34984" xr:uid="{00000000-0005-0000-0000-00005E9F0000}"/>
    <cellStyle name="Total 2 2 10 3 3 2 5" xfId="15325" xr:uid="{00000000-0005-0000-0000-00005F9F0000}"/>
    <cellStyle name="Total 2 2 10 3 3 2 6" xfId="38439" xr:uid="{00000000-0005-0000-0000-0000609F0000}"/>
    <cellStyle name="Total 2 2 10 3 3 2 7" xfId="46531" xr:uid="{00000000-0005-0000-0000-0000619F0000}"/>
    <cellStyle name="Total 2 2 10 3 3 3" xfId="5878" xr:uid="{00000000-0005-0000-0000-0000629F0000}"/>
    <cellStyle name="Total 2 2 10 3 3 3 2" xfId="18786" xr:uid="{00000000-0005-0000-0000-0000639F0000}"/>
    <cellStyle name="Total 2 2 10 3 3 3 2 2" xfId="31106" xr:uid="{00000000-0005-0000-0000-0000649F0000}"/>
    <cellStyle name="Total 2 2 10 3 3 3 3" xfId="25172" xr:uid="{00000000-0005-0000-0000-0000659F0000}"/>
    <cellStyle name="Total 2 2 10 3 3 3 4" xfId="39337" xr:uid="{00000000-0005-0000-0000-0000669F0000}"/>
    <cellStyle name="Total 2 2 10 3 3 3 5" xfId="47429" xr:uid="{00000000-0005-0000-0000-0000679F0000}"/>
    <cellStyle name="Total 2 2 10 3 3 4" xfId="9079" xr:uid="{00000000-0005-0000-0000-0000689F0000}"/>
    <cellStyle name="Total 2 2 10 3 3 4 2" xfId="21980" xr:uid="{00000000-0005-0000-0000-0000699F0000}"/>
    <cellStyle name="Total 2 2 10 3 3 4 3" xfId="28366" xr:uid="{00000000-0005-0000-0000-00006A9F0000}"/>
    <cellStyle name="Total 2 2 10 3 3 4 4" xfId="41279" xr:uid="{00000000-0005-0000-0000-00006B9F0000}"/>
    <cellStyle name="Total 2 2 10 3 3 4 5" xfId="49371" xr:uid="{00000000-0005-0000-0000-00006C9F0000}"/>
    <cellStyle name="Total 2 2 10 3 3 5" xfId="11987" xr:uid="{00000000-0005-0000-0000-00006D9F0000}"/>
    <cellStyle name="Total 2 2 10 3 3 5 2" xfId="34087" xr:uid="{00000000-0005-0000-0000-00006E9F0000}"/>
    <cellStyle name="Total 2 2 10 3 3 6" xfId="14641" xr:uid="{00000000-0005-0000-0000-00006F9F0000}"/>
    <cellStyle name="Total 2 2 10 3 3 7" xfId="36414" xr:uid="{00000000-0005-0000-0000-0000709F0000}"/>
    <cellStyle name="Total 2 2 10 3 3 8" xfId="44506" xr:uid="{00000000-0005-0000-0000-0000719F0000}"/>
    <cellStyle name="Total 2 2 10 3 4" xfId="1825" xr:uid="{00000000-0005-0000-0000-0000729F0000}"/>
    <cellStyle name="Total 2 2 10 3 4 2" xfId="3470" xr:uid="{00000000-0005-0000-0000-0000739F0000}"/>
    <cellStyle name="Total 2 2 10 3 4 2 2" xfId="6665" xr:uid="{00000000-0005-0000-0000-0000749F0000}"/>
    <cellStyle name="Total 2 2 10 3 4 2 2 2" xfId="19573" xr:uid="{00000000-0005-0000-0000-0000759F0000}"/>
    <cellStyle name="Total 2 2 10 3 4 2 2 2 2" xfId="31680" xr:uid="{00000000-0005-0000-0000-0000769F0000}"/>
    <cellStyle name="Total 2 2 10 3 4 2 2 3" xfId="25959" xr:uid="{00000000-0005-0000-0000-0000779F0000}"/>
    <cellStyle name="Total 2 2 10 3 4 2 2 4" xfId="42679" xr:uid="{00000000-0005-0000-0000-0000789F0000}"/>
    <cellStyle name="Total 2 2 10 3 4 2 2 5" xfId="50771" xr:uid="{00000000-0005-0000-0000-0000799F0000}"/>
    <cellStyle name="Total 2 2 10 3 4 2 3" xfId="9866" xr:uid="{00000000-0005-0000-0000-00007A9F0000}"/>
    <cellStyle name="Total 2 2 10 3 4 2 3 2" xfId="22767" xr:uid="{00000000-0005-0000-0000-00007B9F0000}"/>
    <cellStyle name="Total 2 2 10 3 4 2 3 3" xfId="29153" xr:uid="{00000000-0005-0000-0000-00007C9F0000}"/>
    <cellStyle name="Total 2 2 10 3 4 2 4" xfId="11122" xr:uid="{00000000-0005-0000-0000-00007D9F0000}"/>
    <cellStyle name="Total 2 2 10 3 4 2 4 2" xfId="34874" xr:uid="{00000000-0005-0000-0000-00007E9F0000}"/>
    <cellStyle name="Total 2 2 10 3 4 2 5" xfId="15215" xr:uid="{00000000-0005-0000-0000-00007F9F0000}"/>
    <cellStyle name="Total 2 2 10 3 4 2 6" xfId="39084" xr:uid="{00000000-0005-0000-0000-0000809F0000}"/>
    <cellStyle name="Total 2 2 10 3 4 2 7" xfId="47176" xr:uid="{00000000-0005-0000-0000-0000819F0000}"/>
    <cellStyle name="Total 2 2 10 3 4 3" xfId="5020" xr:uid="{00000000-0005-0000-0000-0000829F0000}"/>
    <cellStyle name="Total 2 2 10 3 4 3 2" xfId="17928" xr:uid="{00000000-0005-0000-0000-0000839F0000}"/>
    <cellStyle name="Total 2 2 10 3 4 3 2 2" xfId="30540" xr:uid="{00000000-0005-0000-0000-0000849F0000}"/>
    <cellStyle name="Total 2 2 10 3 4 3 3" xfId="24314" xr:uid="{00000000-0005-0000-0000-0000859F0000}"/>
    <cellStyle name="Total 2 2 10 3 4 3 4" xfId="40421" xr:uid="{00000000-0005-0000-0000-0000869F0000}"/>
    <cellStyle name="Total 2 2 10 3 4 3 5" xfId="48513" xr:uid="{00000000-0005-0000-0000-0000879F0000}"/>
    <cellStyle name="Total 2 2 10 3 4 4" xfId="8221" xr:uid="{00000000-0005-0000-0000-0000889F0000}"/>
    <cellStyle name="Total 2 2 10 3 4 4 2" xfId="21122" xr:uid="{00000000-0005-0000-0000-0000899F0000}"/>
    <cellStyle name="Total 2 2 10 3 4 4 3" xfId="27508" xr:uid="{00000000-0005-0000-0000-00008A9F0000}"/>
    <cellStyle name="Total 2 2 10 3 4 5" xfId="10431" xr:uid="{00000000-0005-0000-0000-00008B9F0000}"/>
    <cellStyle name="Total 2 2 10 3 4 5 2" xfId="33229" xr:uid="{00000000-0005-0000-0000-00008C9F0000}"/>
    <cellStyle name="Total 2 2 10 3 4 6" xfId="14075" xr:uid="{00000000-0005-0000-0000-00008D9F0000}"/>
    <cellStyle name="Total 2 2 10 3 4 7" xfId="37581" xr:uid="{00000000-0005-0000-0000-00008E9F0000}"/>
    <cellStyle name="Total 2 2 10 3 4 8" xfId="45673" xr:uid="{00000000-0005-0000-0000-00008F9F0000}"/>
    <cellStyle name="Total 2 2 10 3 5" xfId="3187" xr:uid="{00000000-0005-0000-0000-0000909F0000}"/>
    <cellStyle name="Total 2 2 10 3 5 2" xfId="6382" xr:uid="{00000000-0005-0000-0000-0000919F0000}"/>
    <cellStyle name="Total 2 2 10 3 5 2 2" xfId="19290" xr:uid="{00000000-0005-0000-0000-0000929F0000}"/>
    <cellStyle name="Total 2 2 10 3 5 2 2 2" xfId="31435" xr:uid="{00000000-0005-0000-0000-0000939F0000}"/>
    <cellStyle name="Total 2 2 10 3 5 2 3" xfId="25676" xr:uid="{00000000-0005-0000-0000-0000949F0000}"/>
    <cellStyle name="Total 2 2 10 3 5 2 4" xfId="42501" xr:uid="{00000000-0005-0000-0000-0000959F0000}"/>
    <cellStyle name="Total 2 2 10 3 5 2 5" xfId="50593" xr:uid="{00000000-0005-0000-0000-0000969F0000}"/>
    <cellStyle name="Total 2 2 10 3 5 3" xfId="9583" xr:uid="{00000000-0005-0000-0000-0000979F0000}"/>
    <cellStyle name="Total 2 2 10 3 5 3 2" xfId="22484" xr:uid="{00000000-0005-0000-0000-0000989F0000}"/>
    <cellStyle name="Total 2 2 10 3 5 3 3" xfId="28870" xr:uid="{00000000-0005-0000-0000-0000999F0000}"/>
    <cellStyle name="Total 2 2 10 3 5 4" xfId="11920" xr:uid="{00000000-0005-0000-0000-00009A9F0000}"/>
    <cellStyle name="Total 2 2 10 3 5 4 2" xfId="34591" xr:uid="{00000000-0005-0000-0000-00009B9F0000}"/>
    <cellStyle name="Total 2 2 10 3 5 5" xfId="14970" xr:uid="{00000000-0005-0000-0000-00009C9F0000}"/>
    <cellStyle name="Total 2 2 10 3 5 6" xfId="36930" xr:uid="{00000000-0005-0000-0000-00009D9F0000}"/>
    <cellStyle name="Total 2 2 10 3 5 7" xfId="45022" xr:uid="{00000000-0005-0000-0000-00009E9F0000}"/>
    <cellStyle name="Total 2 2 10 3 6" xfId="4369" xr:uid="{00000000-0005-0000-0000-00009F9F0000}"/>
    <cellStyle name="Total 2 2 10 3 6 2" xfId="17277" xr:uid="{00000000-0005-0000-0000-0000A09F0000}"/>
    <cellStyle name="Total 2 2 10 3 6 2 2" xfId="30124" xr:uid="{00000000-0005-0000-0000-0000A19F0000}"/>
    <cellStyle name="Total 2 2 10 3 6 3" xfId="23663" xr:uid="{00000000-0005-0000-0000-0000A29F0000}"/>
    <cellStyle name="Total 2 2 10 3 6 4" xfId="38948" xr:uid="{00000000-0005-0000-0000-0000A39F0000}"/>
    <cellStyle name="Total 2 2 10 3 6 5" xfId="47040" xr:uid="{00000000-0005-0000-0000-0000A49F0000}"/>
    <cellStyle name="Total 2 2 10 3 7" xfId="7570" xr:uid="{00000000-0005-0000-0000-0000A59F0000}"/>
    <cellStyle name="Total 2 2 10 3 7 2" xfId="20471" xr:uid="{00000000-0005-0000-0000-0000A69F0000}"/>
    <cellStyle name="Total 2 2 10 3 7 3" xfId="26857" xr:uid="{00000000-0005-0000-0000-0000A79F0000}"/>
    <cellStyle name="Total 2 2 10 3 7 4" xfId="39770" xr:uid="{00000000-0005-0000-0000-0000A89F0000}"/>
    <cellStyle name="Total 2 2 10 3 7 5" xfId="47862" xr:uid="{00000000-0005-0000-0000-0000A99F0000}"/>
    <cellStyle name="Total 2 2 10 3 8" xfId="10110" xr:uid="{00000000-0005-0000-0000-0000AA9F0000}"/>
    <cellStyle name="Total 2 2 10 3 8 2" xfId="32578" xr:uid="{00000000-0005-0000-0000-0000AB9F0000}"/>
    <cellStyle name="Total 2 2 10 3 9" xfId="13659" xr:uid="{00000000-0005-0000-0000-0000AC9F0000}"/>
    <cellStyle name="Total 2 2 10 4" xfId="1346" xr:uid="{00000000-0005-0000-0000-0000AD9F0000}"/>
    <cellStyle name="Total 2 2 10 4 2" xfId="3378" xr:uid="{00000000-0005-0000-0000-0000AE9F0000}"/>
    <cellStyle name="Total 2 2 10 4 2 2" xfId="6573" xr:uid="{00000000-0005-0000-0000-0000AF9F0000}"/>
    <cellStyle name="Total 2 2 10 4 2 2 2" xfId="19481" xr:uid="{00000000-0005-0000-0000-0000B09F0000}"/>
    <cellStyle name="Total 2 2 10 4 2 2 2 2" xfId="31588" xr:uid="{00000000-0005-0000-0000-0000B19F0000}"/>
    <cellStyle name="Total 2 2 10 4 2 2 3" xfId="25867" xr:uid="{00000000-0005-0000-0000-0000B29F0000}"/>
    <cellStyle name="Total 2 2 10 4 2 2 4" xfId="42578" xr:uid="{00000000-0005-0000-0000-0000B39F0000}"/>
    <cellStyle name="Total 2 2 10 4 2 2 5" xfId="50670" xr:uid="{00000000-0005-0000-0000-0000B49F0000}"/>
    <cellStyle name="Total 2 2 10 4 2 3" xfId="9774" xr:uid="{00000000-0005-0000-0000-0000B59F0000}"/>
    <cellStyle name="Total 2 2 10 4 2 3 2" xfId="22675" xr:uid="{00000000-0005-0000-0000-0000B69F0000}"/>
    <cellStyle name="Total 2 2 10 4 2 3 3" xfId="29061" xr:uid="{00000000-0005-0000-0000-0000B79F0000}"/>
    <cellStyle name="Total 2 2 10 4 2 4" xfId="11291" xr:uid="{00000000-0005-0000-0000-0000B89F0000}"/>
    <cellStyle name="Total 2 2 10 4 2 4 2" xfId="34782" xr:uid="{00000000-0005-0000-0000-0000B99F0000}"/>
    <cellStyle name="Total 2 2 10 4 2 5" xfId="15123" xr:uid="{00000000-0005-0000-0000-0000BA9F0000}"/>
    <cellStyle name="Total 2 2 10 4 2 6" xfId="37102" xr:uid="{00000000-0005-0000-0000-0000BB9F0000}"/>
    <cellStyle name="Total 2 2 10 4 2 7" xfId="45194" xr:uid="{00000000-0005-0000-0000-0000BC9F0000}"/>
    <cellStyle name="Total 2 2 10 4 3" xfId="4541" xr:uid="{00000000-0005-0000-0000-0000BD9F0000}"/>
    <cellStyle name="Total 2 2 10 4 3 2" xfId="17449" xr:uid="{00000000-0005-0000-0000-0000BE9F0000}"/>
    <cellStyle name="Total 2 2 10 4 3 2 2" xfId="30235" xr:uid="{00000000-0005-0000-0000-0000BF9F0000}"/>
    <cellStyle name="Total 2 2 10 4 3 3" xfId="23835" xr:uid="{00000000-0005-0000-0000-0000C09F0000}"/>
    <cellStyle name="Total 2 2 10 4 3 4" xfId="39125" xr:uid="{00000000-0005-0000-0000-0000C19F0000}"/>
    <cellStyle name="Total 2 2 10 4 3 5" xfId="47217" xr:uid="{00000000-0005-0000-0000-0000C29F0000}"/>
    <cellStyle name="Total 2 2 10 4 4" xfId="7742" xr:uid="{00000000-0005-0000-0000-0000C39F0000}"/>
    <cellStyle name="Total 2 2 10 4 4 2" xfId="20643" xr:uid="{00000000-0005-0000-0000-0000C49F0000}"/>
    <cellStyle name="Total 2 2 10 4 4 3" xfId="27029" xr:uid="{00000000-0005-0000-0000-0000C59F0000}"/>
    <cellStyle name="Total 2 2 10 4 4 4" xfId="39942" xr:uid="{00000000-0005-0000-0000-0000C69F0000}"/>
    <cellStyle name="Total 2 2 10 4 4 5" xfId="48034" xr:uid="{00000000-0005-0000-0000-0000C79F0000}"/>
    <cellStyle name="Total 2 2 10 4 5" xfId="11041" xr:uid="{00000000-0005-0000-0000-0000C89F0000}"/>
    <cellStyle name="Total 2 2 10 4 5 2" xfId="32750" xr:uid="{00000000-0005-0000-0000-0000C99F0000}"/>
    <cellStyle name="Total 2 2 10 4 6" xfId="13770" xr:uid="{00000000-0005-0000-0000-0000CA9F0000}"/>
    <cellStyle name="Total 2 2 10 4 7" xfId="35589" xr:uid="{00000000-0005-0000-0000-0000CB9F0000}"/>
    <cellStyle name="Total 2 2 10 4 8" xfId="43681" xr:uid="{00000000-0005-0000-0000-0000CC9F0000}"/>
    <cellStyle name="Total 2 2 10 5" xfId="2355" xr:uid="{00000000-0005-0000-0000-0000CD9F0000}"/>
    <cellStyle name="Total 2 2 10 5 2" xfId="3510" xr:uid="{00000000-0005-0000-0000-0000CE9F0000}"/>
    <cellStyle name="Total 2 2 10 5 2 2" xfId="6705" xr:uid="{00000000-0005-0000-0000-0000CF9F0000}"/>
    <cellStyle name="Total 2 2 10 5 2 2 2" xfId="19613" xr:uid="{00000000-0005-0000-0000-0000D09F0000}"/>
    <cellStyle name="Total 2 2 10 5 2 2 2 2" xfId="31720" xr:uid="{00000000-0005-0000-0000-0000D19F0000}"/>
    <cellStyle name="Total 2 2 10 5 2 2 3" xfId="25999" xr:uid="{00000000-0005-0000-0000-0000D29F0000}"/>
    <cellStyle name="Total 2 2 10 5 2 2 4" xfId="42829" xr:uid="{00000000-0005-0000-0000-0000D39F0000}"/>
    <cellStyle name="Total 2 2 10 5 2 2 5" xfId="50921" xr:uid="{00000000-0005-0000-0000-0000D49F0000}"/>
    <cellStyle name="Total 2 2 10 5 2 3" xfId="9906" xr:uid="{00000000-0005-0000-0000-0000D59F0000}"/>
    <cellStyle name="Total 2 2 10 5 2 3 2" xfId="22807" xr:uid="{00000000-0005-0000-0000-0000D69F0000}"/>
    <cellStyle name="Total 2 2 10 5 2 3 3" xfId="29193" xr:uid="{00000000-0005-0000-0000-0000D79F0000}"/>
    <cellStyle name="Total 2 2 10 5 2 4" xfId="11902" xr:uid="{00000000-0005-0000-0000-0000D89F0000}"/>
    <cellStyle name="Total 2 2 10 5 2 4 2" xfId="34914" xr:uid="{00000000-0005-0000-0000-0000D99F0000}"/>
    <cellStyle name="Total 2 2 10 5 2 5" xfId="15255" xr:uid="{00000000-0005-0000-0000-0000DA9F0000}"/>
    <cellStyle name="Total 2 2 10 5 2 6" xfId="38111" xr:uid="{00000000-0005-0000-0000-0000DB9F0000}"/>
    <cellStyle name="Total 2 2 10 5 2 7" xfId="46203" xr:uid="{00000000-0005-0000-0000-0000DC9F0000}"/>
    <cellStyle name="Total 2 2 10 5 3" xfId="5550" xr:uid="{00000000-0005-0000-0000-0000DD9F0000}"/>
    <cellStyle name="Total 2 2 10 5 3 2" xfId="18458" xr:uid="{00000000-0005-0000-0000-0000DE9F0000}"/>
    <cellStyle name="Total 2 2 10 5 3 2 2" xfId="30892" xr:uid="{00000000-0005-0000-0000-0000DF9F0000}"/>
    <cellStyle name="Total 2 2 10 5 3 3" xfId="24844" xr:uid="{00000000-0005-0000-0000-0000E09F0000}"/>
    <cellStyle name="Total 2 2 10 5 3 4" xfId="39267" xr:uid="{00000000-0005-0000-0000-0000E19F0000}"/>
    <cellStyle name="Total 2 2 10 5 3 5" xfId="47359" xr:uid="{00000000-0005-0000-0000-0000E29F0000}"/>
    <cellStyle name="Total 2 2 10 5 4" xfId="8751" xr:uid="{00000000-0005-0000-0000-0000E39F0000}"/>
    <cellStyle name="Total 2 2 10 5 4 2" xfId="21652" xr:uid="{00000000-0005-0000-0000-0000E49F0000}"/>
    <cellStyle name="Total 2 2 10 5 4 3" xfId="28038" xr:uid="{00000000-0005-0000-0000-0000E59F0000}"/>
    <cellStyle name="Total 2 2 10 5 4 4" xfId="40951" xr:uid="{00000000-0005-0000-0000-0000E69F0000}"/>
    <cellStyle name="Total 2 2 10 5 4 5" xfId="49043" xr:uid="{00000000-0005-0000-0000-0000E79F0000}"/>
    <cellStyle name="Total 2 2 10 5 5" xfId="12065" xr:uid="{00000000-0005-0000-0000-0000E89F0000}"/>
    <cellStyle name="Total 2 2 10 5 5 2" xfId="33759" xr:uid="{00000000-0005-0000-0000-0000E99F0000}"/>
    <cellStyle name="Total 2 2 10 5 6" xfId="14427" xr:uid="{00000000-0005-0000-0000-0000EA9F0000}"/>
    <cellStyle name="Total 2 2 10 5 7" xfId="36086" xr:uid="{00000000-0005-0000-0000-0000EB9F0000}"/>
    <cellStyle name="Total 2 2 10 5 8" xfId="44178" xr:uid="{00000000-0005-0000-0000-0000EC9F0000}"/>
    <cellStyle name="Total 2 2 10 6" xfId="1852" xr:uid="{00000000-0005-0000-0000-0000ED9F0000}"/>
    <cellStyle name="Total 2 2 10 6 2" xfId="3453" xr:uid="{00000000-0005-0000-0000-0000EE9F0000}"/>
    <cellStyle name="Total 2 2 10 6 2 2" xfId="6648" xr:uid="{00000000-0005-0000-0000-0000EF9F0000}"/>
    <cellStyle name="Total 2 2 10 6 2 2 2" xfId="19556" xr:uid="{00000000-0005-0000-0000-0000F09F0000}"/>
    <cellStyle name="Total 2 2 10 6 2 2 2 2" xfId="31663" xr:uid="{00000000-0005-0000-0000-0000F19F0000}"/>
    <cellStyle name="Total 2 2 10 6 2 2 3" xfId="25942" xr:uid="{00000000-0005-0000-0000-0000F29F0000}"/>
    <cellStyle name="Total 2 2 10 6 2 2 4" xfId="42686" xr:uid="{00000000-0005-0000-0000-0000F39F0000}"/>
    <cellStyle name="Total 2 2 10 6 2 2 5" xfId="50778" xr:uid="{00000000-0005-0000-0000-0000F49F0000}"/>
    <cellStyle name="Total 2 2 10 6 2 3" xfId="9849" xr:uid="{00000000-0005-0000-0000-0000F59F0000}"/>
    <cellStyle name="Total 2 2 10 6 2 3 2" xfId="22750" xr:uid="{00000000-0005-0000-0000-0000F69F0000}"/>
    <cellStyle name="Total 2 2 10 6 2 3 3" xfId="29136" xr:uid="{00000000-0005-0000-0000-0000F79F0000}"/>
    <cellStyle name="Total 2 2 10 6 2 4" xfId="11107" xr:uid="{00000000-0005-0000-0000-0000F89F0000}"/>
    <cellStyle name="Total 2 2 10 6 2 4 2" xfId="34857" xr:uid="{00000000-0005-0000-0000-0000F99F0000}"/>
    <cellStyle name="Total 2 2 10 6 2 5" xfId="15198" xr:uid="{00000000-0005-0000-0000-0000FA9F0000}"/>
    <cellStyle name="Total 2 2 10 6 2 6" xfId="39076" xr:uid="{00000000-0005-0000-0000-0000FB9F0000}"/>
    <cellStyle name="Total 2 2 10 6 2 7" xfId="47168" xr:uid="{00000000-0005-0000-0000-0000FC9F0000}"/>
    <cellStyle name="Total 2 2 10 6 3" xfId="5047" xr:uid="{00000000-0005-0000-0000-0000FD9F0000}"/>
    <cellStyle name="Total 2 2 10 6 3 2" xfId="17955" xr:uid="{00000000-0005-0000-0000-0000FE9F0000}"/>
    <cellStyle name="Total 2 2 10 6 3 2 2" xfId="30556" xr:uid="{00000000-0005-0000-0000-0000FF9F0000}"/>
    <cellStyle name="Total 2 2 10 6 3 3" xfId="24341" xr:uid="{00000000-0005-0000-0000-000000A00000}"/>
    <cellStyle name="Total 2 2 10 6 3 4" xfId="40448" xr:uid="{00000000-0005-0000-0000-000001A00000}"/>
    <cellStyle name="Total 2 2 10 6 3 5" xfId="48540" xr:uid="{00000000-0005-0000-0000-000002A00000}"/>
    <cellStyle name="Total 2 2 10 6 4" xfId="8248" xr:uid="{00000000-0005-0000-0000-000003A00000}"/>
    <cellStyle name="Total 2 2 10 6 4 2" xfId="21149" xr:uid="{00000000-0005-0000-0000-000004A00000}"/>
    <cellStyle name="Total 2 2 10 6 4 3" xfId="27535" xr:uid="{00000000-0005-0000-0000-000005A00000}"/>
    <cellStyle name="Total 2 2 10 6 5" xfId="10586" xr:uid="{00000000-0005-0000-0000-000006A00000}"/>
    <cellStyle name="Total 2 2 10 6 5 2" xfId="33256" xr:uid="{00000000-0005-0000-0000-000007A00000}"/>
    <cellStyle name="Total 2 2 10 6 6" xfId="14091" xr:uid="{00000000-0005-0000-0000-000008A00000}"/>
    <cellStyle name="Total 2 2 10 6 7" xfId="37608" xr:uid="{00000000-0005-0000-0000-000009A00000}"/>
    <cellStyle name="Total 2 2 10 6 8" xfId="45700" xr:uid="{00000000-0005-0000-0000-00000AA00000}"/>
    <cellStyle name="Total 2 2 10 7" xfId="846" xr:uid="{00000000-0005-0000-0000-00000BA00000}"/>
    <cellStyle name="Total 2 2 10 7 2" xfId="4041" xr:uid="{00000000-0005-0000-0000-00000CA00000}"/>
    <cellStyle name="Total 2 2 10 7 2 2" xfId="16949" xr:uid="{00000000-0005-0000-0000-00000DA00000}"/>
    <cellStyle name="Total 2 2 10 7 2 2 2" xfId="29910" xr:uid="{00000000-0005-0000-0000-00000EA00000}"/>
    <cellStyle name="Total 2 2 10 7 2 3" xfId="23335" xr:uid="{00000000-0005-0000-0000-00000FA00000}"/>
    <cellStyle name="Total 2 2 10 7 2 4" xfId="42300" xr:uid="{00000000-0005-0000-0000-000010A00000}"/>
    <cellStyle name="Total 2 2 10 7 2 5" xfId="50392" xr:uid="{00000000-0005-0000-0000-000011A00000}"/>
    <cellStyle name="Total 2 2 10 7 3" xfId="7242" xr:uid="{00000000-0005-0000-0000-000012A00000}"/>
    <cellStyle name="Total 2 2 10 7 3 2" xfId="20143" xr:uid="{00000000-0005-0000-0000-000013A00000}"/>
    <cellStyle name="Total 2 2 10 7 3 3" xfId="26529" xr:uid="{00000000-0005-0000-0000-000014A00000}"/>
    <cellStyle name="Total 2 2 10 7 4" xfId="13014" xr:uid="{00000000-0005-0000-0000-000015A00000}"/>
    <cellStyle name="Total 2 2 10 7 4 2" xfId="32250" xr:uid="{00000000-0005-0000-0000-000016A00000}"/>
    <cellStyle name="Total 2 2 10 7 5" xfId="13445" xr:uid="{00000000-0005-0000-0000-000017A00000}"/>
    <cellStyle name="Total 2 2 10 7 6" xfId="36602" xr:uid="{00000000-0005-0000-0000-000018A00000}"/>
    <cellStyle name="Total 2 2 10 7 7" xfId="44694" xr:uid="{00000000-0005-0000-0000-000019A00000}"/>
    <cellStyle name="Total 2 2 10 8" xfId="2859" xr:uid="{00000000-0005-0000-0000-00001AA00000}"/>
    <cellStyle name="Total 2 2 10 8 2" xfId="6054" xr:uid="{00000000-0005-0000-0000-00001BA00000}"/>
    <cellStyle name="Total 2 2 10 8 2 2" xfId="18962" xr:uid="{00000000-0005-0000-0000-00001CA00000}"/>
    <cellStyle name="Total 2 2 10 8 2 2 2" xfId="31221" xr:uid="{00000000-0005-0000-0000-00001DA00000}"/>
    <cellStyle name="Total 2 2 10 8 2 3" xfId="25348" xr:uid="{00000000-0005-0000-0000-00001EA00000}"/>
    <cellStyle name="Total 2 2 10 8 3" xfId="9255" xr:uid="{00000000-0005-0000-0000-00001FA00000}"/>
    <cellStyle name="Total 2 2 10 8 3 2" xfId="22156" xr:uid="{00000000-0005-0000-0000-000020A00000}"/>
    <cellStyle name="Total 2 2 10 8 3 3" xfId="28542" xr:uid="{00000000-0005-0000-0000-000021A00000}"/>
    <cellStyle name="Total 2 2 10 8 4" xfId="11284" xr:uid="{00000000-0005-0000-0000-000022A00000}"/>
    <cellStyle name="Total 2 2 10 8 4 2" xfId="34263" xr:uid="{00000000-0005-0000-0000-000023A00000}"/>
    <cellStyle name="Total 2 2 10 8 5" xfId="14756" xr:uid="{00000000-0005-0000-0000-000024A00000}"/>
    <cellStyle name="Total 2 2 10 8 6" xfId="38620" xr:uid="{00000000-0005-0000-0000-000025A00000}"/>
    <cellStyle name="Total 2 2 10 8 7" xfId="46712" xr:uid="{00000000-0005-0000-0000-000026A00000}"/>
    <cellStyle name="Total 2 2 10 9" xfId="470" xr:uid="{00000000-0005-0000-0000-000027A00000}"/>
    <cellStyle name="Total 2 2 10 9 2" xfId="15500" xr:uid="{00000000-0005-0000-0000-000028A00000}"/>
    <cellStyle name="Total 2 2 10 9 2 2" xfId="29354" xr:uid="{00000000-0005-0000-0000-000029A00000}"/>
    <cellStyle name="Total 2 2 10 9 3" xfId="16327" xr:uid="{00000000-0005-0000-0000-00002AA00000}"/>
    <cellStyle name="Total 2 2 10 9 4" xfId="39442" xr:uid="{00000000-0005-0000-0000-00002BA00000}"/>
    <cellStyle name="Total 2 2 10 9 5" xfId="47534" xr:uid="{00000000-0005-0000-0000-00002CA00000}"/>
    <cellStyle name="Total 2 2 11" xfId="159" xr:uid="{00000000-0005-0000-0000-00002DA00000}"/>
    <cellStyle name="Total 2 2 11 10" xfId="3719" xr:uid="{00000000-0005-0000-0000-00002EA00000}"/>
    <cellStyle name="Total 2 2 11 10 2" xfId="16628" xr:uid="{00000000-0005-0000-0000-00002FA00000}"/>
    <cellStyle name="Total 2 2 11 10 2 2" xfId="29692" xr:uid="{00000000-0005-0000-0000-000030A00000}"/>
    <cellStyle name="Total 2 2 11 10 3" xfId="23014" xr:uid="{00000000-0005-0000-0000-000031A00000}"/>
    <cellStyle name="Total 2 2 11 11" xfId="6920" xr:uid="{00000000-0005-0000-0000-000032A00000}"/>
    <cellStyle name="Total 2 2 11 11 2" xfId="19822" xr:uid="{00000000-0005-0000-0000-000033A00000}"/>
    <cellStyle name="Total 2 2 11 11 3" xfId="26208" xr:uid="{00000000-0005-0000-0000-000034A00000}"/>
    <cellStyle name="Total 2 2 11 12" xfId="12994" xr:uid="{00000000-0005-0000-0000-000035A00000}"/>
    <cellStyle name="Total 2 2 11 12 2" xfId="31939" xr:uid="{00000000-0005-0000-0000-000036A00000}"/>
    <cellStyle name="Total 2 2 11 13" xfId="13231" xr:uid="{00000000-0005-0000-0000-000037A00000}"/>
    <cellStyle name="Total 2 2 11 14" xfId="35143" xr:uid="{00000000-0005-0000-0000-000038A00000}"/>
    <cellStyle name="Total 2 2 11 15" xfId="43235" xr:uid="{00000000-0005-0000-0000-000039A00000}"/>
    <cellStyle name="Total 2 2 11 2" xfId="304" xr:uid="{00000000-0005-0000-0000-00003AA00000}"/>
    <cellStyle name="Total 2 2 11 2 10" xfId="11280" xr:uid="{00000000-0005-0000-0000-00003BA00000}"/>
    <cellStyle name="Total 2 2 11 2 10 2" xfId="32109" xr:uid="{00000000-0005-0000-0000-00003CA00000}"/>
    <cellStyle name="Total 2 2 11 2 11" xfId="13342" xr:uid="{00000000-0005-0000-0000-00003DA00000}"/>
    <cellStyle name="Total 2 2 11 2 12" xfId="35309" xr:uid="{00000000-0005-0000-0000-00003EA00000}"/>
    <cellStyle name="Total 2 2 11 2 13" xfId="43401" xr:uid="{00000000-0005-0000-0000-00003FA00000}"/>
    <cellStyle name="Total 2 2 11 2 2" xfId="1566" xr:uid="{00000000-0005-0000-0000-000040A00000}"/>
    <cellStyle name="Total 2 2 11 2 2 2" xfId="3424" xr:uid="{00000000-0005-0000-0000-000041A00000}"/>
    <cellStyle name="Total 2 2 11 2 2 2 2" xfId="6619" xr:uid="{00000000-0005-0000-0000-000042A00000}"/>
    <cellStyle name="Total 2 2 11 2 2 2 2 2" xfId="19527" xr:uid="{00000000-0005-0000-0000-000043A00000}"/>
    <cellStyle name="Total 2 2 11 2 2 2 2 2 2" xfId="31634" xr:uid="{00000000-0005-0000-0000-000044A00000}"/>
    <cellStyle name="Total 2 2 11 2 2 2 2 3" xfId="25913" xr:uid="{00000000-0005-0000-0000-000045A00000}"/>
    <cellStyle name="Total 2 2 11 2 2 2 2 4" xfId="42624" xr:uid="{00000000-0005-0000-0000-000046A00000}"/>
    <cellStyle name="Total 2 2 11 2 2 2 2 5" xfId="50716" xr:uid="{00000000-0005-0000-0000-000047A00000}"/>
    <cellStyle name="Total 2 2 11 2 2 2 3" xfId="9820" xr:uid="{00000000-0005-0000-0000-000048A00000}"/>
    <cellStyle name="Total 2 2 11 2 2 2 3 2" xfId="22721" xr:uid="{00000000-0005-0000-0000-000049A00000}"/>
    <cellStyle name="Total 2 2 11 2 2 2 3 3" xfId="29107" xr:uid="{00000000-0005-0000-0000-00004AA00000}"/>
    <cellStyle name="Total 2 2 11 2 2 2 4" xfId="11557" xr:uid="{00000000-0005-0000-0000-00004BA00000}"/>
    <cellStyle name="Total 2 2 11 2 2 2 4 2" xfId="34828" xr:uid="{00000000-0005-0000-0000-00004CA00000}"/>
    <cellStyle name="Total 2 2 11 2 2 2 5" xfId="15169" xr:uid="{00000000-0005-0000-0000-00004DA00000}"/>
    <cellStyle name="Total 2 2 11 2 2 2 6" xfId="37322" xr:uid="{00000000-0005-0000-0000-00004EA00000}"/>
    <cellStyle name="Total 2 2 11 2 2 2 7" xfId="45414" xr:uid="{00000000-0005-0000-0000-00004FA00000}"/>
    <cellStyle name="Total 2 2 11 2 2 3" xfId="4761" xr:uid="{00000000-0005-0000-0000-000050A00000}"/>
    <cellStyle name="Total 2 2 11 2 2 3 2" xfId="17669" xr:uid="{00000000-0005-0000-0000-000051A00000}"/>
    <cellStyle name="Total 2 2 11 2 2 3 2 2" xfId="30376" xr:uid="{00000000-0005-0000-0000-000052A00000}"/>
    <cellStyle name="Total 2 2 11 2 2 3 3" xfId="24055" xr:uid="{00000000-0005-0000-0000-000053A00000}"/>
    <cellStyle name="Total 2 2 11 2 2 3 4" xfId="39069" xr:uid="{00000000-0005-0000-0000-000054A00000}"/>
    <cellStyle name="Total 2 2 11 2 2 3 5" xfId="47161" xr:uid="{00000000-0005-0000-0000-000055A00000}"/>
    <cellStyle name="Total 2 2 11 2 2 4" xfId="7962" xr:uid="{00000000-0005-0000-0000-000056A00000}"/>
    <cellStyle name="Total 2 2 11 2 2 4 2" xfId="20863" xr:uid="{00000000-0005-0000-0000-000057A00000}"/>
    <cellStyle name="Total 2 2 11 2 2 4 3" xfId="27249" xr:uid="{00000000-0005-0000-0000-000058A00000}"/>
    <cellStyle name="Total 2 2 11 2 2 4 4" xfId="40162" xr:uid="{00000000-0005-0000-0000-000059A00000}"/>
    <cellStyle name="Total 2 2 11 2 2 4 5" xfId="48254" xr:uid="{00000000-0005-0000-0000-00005AA00000}"/>
    <cellStyle name="Total 2 2 11 2 2 5" xfId="10458" xr:uid="{00000000-0005-0000-0000-00005BA00000}"/>
    <cellStyle name="Total 2 2 11 2 2 5 2" xfId="32970" xr:uid="{00000000-0005-0000-0000-00005CA00000}"/>
    <cellStyle name="Total 2 2 11 2 2 6" xfId="13911" xr:uid="{00000000-0005-0000-0000-00005DA00000}"/>
    <cellStyle name="Total 2 2 11 2 2 7" xfId="35809" xr:uid="{00000000-0005-0000-0000-00005EA00000}"/>
    <cellStyle name="Total 2 2 11 2 2 8" xfId="43901" xr:uid="{00000000-0005-0000-0000-00005FA00000}"/>
    <cellStyle name="Total 2 2 11 2 3" xfId="2575" xr:uid="{00000000-0005-0000-0000-000060A00000}"/>
    <cellStyle name="Total 2 2 11 2 3 2" xfId="3556" xr:uid="{00000000-0005-0000-0000-000061A00000}"/>
    <cellStyle name="Total 2 2 11 2 3 2 2" xfId="6751" xr:uid="{00000000-0005-0000-0000-000062A00000}"/>
    <cellStyle name="Total 2 2 11 2 3 2 2 2" xfId="19659" xr:uid="{00000000-0005-0000-0000-000063A00000}"/>
    <cellStyle name="Total 2 2 11 2 3 2 2 2 2" xfId="31766" xr:uid="{00000000-0005-0000-0000-000064A00000}"/>
    <cellStyle name="Total 2 2 11 2 3 2 2 3" xfId="26045" xr:uid="{00000000-0005-0000-0000-000065A00000}"/>
    <cellStyle name="Total 2 2 11 2 3 2 2 4" xfId="42970" xr:uid="{00000000-0005-0000-0000-000066A00000}"/>
    <cellStyle name="Total 2 2 11 2 3 2 2 5" xfId="51062" xr:uid="{00000000-0005-0000-0000-000067A00000}"/>
    <cellStyle name="Total 2 2 11 2 3 2 3" xfId="9952" xr:uid="{00000000-0005-0000-0000-000068A00000}"/>
    <cellStyle name="Total 2 2 11 2 3 2 3 2" xfId="22853" xr:uid="{00000000-0005-0000-0000-000069A00000}"/>
    <cellStyle name="Total 2 2 11 2 3 2 3 3" xfId="29239" xr:uid="{00000000-0005-0000-0000-00006AA00000}"/>
    <cellStyle name="Total 2 2 11 2 3 2 4" xfId="10204" xr:uid="{00000000-0005-0000-0000-00006BA00000}"/>
    <cellStyle name="Total 2 2 11 2 3 2 4 2" xfId="34960" xr:uid="{00000000-0005-0000-0000-00006CA00000}"/>
    <cellStyle name="Total 2 2 11 2 3 2 5" xfId="15301" xr:uid="{00000000-0005-0000-0000-00006DA00000}"/>
    <cellStyle name="Total 2 2 11 2 3 2 6" xfId="38331" xr:uid="{00000000-0005-0000-0000-00006EA00000}"/>
    <cellStyle name="Total 2 2 11 2 3 2 7" xfId="46423" xr:uid="{00000000-0005-0000-0000-00006FA00000}"/>
    <cellStyle name="Total 2 2 11 2 3 3" xfId="5770" xr:uid="{00000000-0005-0000-0000-000070A00000}"/>
    <cellStyle name="Total 2 2 11 2 3 3 2" xfId="18678" xr:uid="{00000000-0005-0000-0000-000071A00000}"/>
    <cellStyle name="Total 2 2 11 2 3 3 2 2" xfId="31033" xr:uid="{00000000-0005-0000-0000-000072A00000}"/>
    <cellStyle name="Total 2 2 11 2 3 3 3" xfId="25064" xr:uid="{00000000-0005-0000-0000-000073A00000}"/>
    <cellStyle name="Total 2 2 11 2 3 3 4" xfId="39313" xr:uid="{00000000-0005-0000-0000-000074A00000}"/>
    <cellStyle name="Total 2 2 11 2 3 3 5" xfId="47405" xr:uid="{00000000-0005-0000-0000-000075A00000}"/>
    <cellStyle name="Total 2 2 11 2 3 4" xfId="8971" xr:uid="{00000000-0005-0000-0000-000076A00000}"/>
    <cellStyle name="Total 2 2 11 2 3 4 2" xfId="21872" xr:uid="{00000000-0005-0000-0000-000077A00000}"/>
    <cellStyle name="Total 2 2 11 2 3 4 3" xfId="28258" xr:uid="{00000000-0005-0000-0000-000078A00000}"/>
    <cellStyle name="Total 2 2 11 2 3 4 4" xfId="41171" xr:uid="{00000000-0005-0000-0000-000079A00000}"/>
    <cellStyle name="Total 2 2 11 2 3 4 5" xfId="49263" xr:uid="{00000000-0005-0000-0000-00007AA00000}"/>
    <cellStyle name="Total 2 2 11 2 3 5" xfId="12098" xr:uid="{00000000-0005-0000-0000-00007BA00000}"/>
    <cellStyle name="Total 2 2 11 2 3 5 2" xfId="33979" xr:uid="{00000000-0005-0000-0000-00007CA00000}"/>
    <cellStyle name="Total 2 2 11 2 3 6" xfId="14568" xr:uid="{00000000-0005-0000-0000-00007DA00000}"/>
    <cellStyle name="Total 2 2 11 2 3 7" xfId="36306" xr:uid="{00000000-0005-0000-0000-00007EA00000}"/>
    <cellStyle name="Total 2 2 11 2 3 8" xfId="44398" xr:uid="{00000000-0005-0000-0000-00007FA00000}"/>
    <cellStyle name="Total 2 2 11 2 4" xfId="2200" xr:uid="{00000000-0005-0000-0000-000080A00000}"/>
    <cellStyle name="Total 2 2 11 2 4 2" xfId="3343" xr:uid="{00000000-0005-0000-0000-000081A00000}"/>
    <cellStyle name="Total 2 2 11 2 4 2 2" xfId="6538" xr:uid="{00000000-0005-0000-0000-000082A00000}"/>
    <cellStyle name="Total 2 2 11 2 4 2 2 2" xfId="19446" xr:uid="{00000000-0005-0000-0000-000083A00000}"/>
    <cellStyle name="Total 2 2 11 2 4 2 2 2 2" xfId="31553" xr:uid="{00000000-0005-0000-0000-000084A00000}"/>
    <cellStyle name="Total 2 2 11 2 4 2 2 3" xfId="25832" xr:uid="{00000000-0005-0000-0000-000085A00000}"/>
    <cellStyle name="Total 2 2 11 2 4 2 2 4" xfId="42762" xr:uid="{00000000-0005-0000-0000-000086A00000}"/>
    <cellStyle name="Total 2 2 11 2 4 2 2 5" xfId="50854" xr:uid="{00000000-0005-0000-0000-000087A00000}"/>
    <cellStyle name="Total 2 2 11 2 4 2 3" xfId="9739" xr:uid="{00000000-0005-0000-0000-000088A00000}"/>
    <cellStyle name="Total 2 2 11 2 4 2 3 2" xfId="22640" xr:uid="{00000000-0005-0000-0000-000089A00000}"/>
    <cellStyle name="Total 2 2 11 2 4 2 3 3" xfId="29026" xr:uid="{00000000-0005-0000-0000-00008AA00000}"/>
    <cellStyle name="Total 2 2 11 2 4 2 4" xfId="12303" xr:uid="{00000000-0005-0000-0000-00008BA00000}"/>
    <cellStyle name="Total 2 2 11 2 4 2 4 2" xfId="34747" xr:uid="{00000000-0005-0000-0000-00008CA00000}"/>
    <cellStyle name="Total 2 2 11 2 4 2 5" xfId="15088" xr:uid="{00000000-0005-0000-0000-00008DA00000}"/>
    <cellStyle name="Total 2 2 11 2 4 2 6" xfId="39109" xr:uid="{00000000-0005-0000-0000-00008EA00000}"/>
    <cellStyle name="Total 2 2 11 2 4 2 7" xfId="47201" xr:uid="{00000000-0005-0000-0000-00008FA00000}"/>
    <cellStyle name="Total 2 2 11 2 4 3" xfId="5395" xr:uid="{00000000-0005-0000-0000-000090A00000}"/>
    <cellStyle name="Total 2 2 11 2 4 3 2" xfId="18303" xr:uid="{00000000-0005-0000-0000-000091A00000}"/>
    <cellStyle name="Total 2 2 11 2 4 3 2 2" xfId="30789" xr:uid="{00000000-0005-0000-0000-000092A00000}"/>
    <cellStyle name="Total 2 2 11 2 4 3 3" xfId="24689" xr:uid="{00000000-0005-0000-0000-000093A00000}"/>
    <cellStyle name="Total 2 2 11 2 4 3 4" xfId="40796" xr:uid="{00000000-0005-0000-0000-000094A00000}"/>
    <cellStyle name="Total 2 2 11 2 4 3 5" xfId="48888" xr:uid="{00000000-0005-0000-0000-000095A00000}"/>
    <cellStyle name="Total 2 2 11 2 4 4" xfId="8596" xr:uid="{00000000-0005-0000-0000-000096A00000}"/>
    <cellStyle name="Total 2 2 11 2 4 4 2" xfId="21497" xr:uid="{00000000-0005-0000-0000-000097A00000}"/>
    <cellStyle name="Total 2 2 11 2 4 4 3" xfId="27883" xr:uid="{00000000-0005-0000-0000-000098A00000}"/>
    <cellStyle name="Total 2 2 11 2 4 5" xfId="11979" xr:uid="{00000000-0005-0000-0000-000099A00000}"/>
    <cellStyle name="Total 2 2 11 2 4 5 2" xfId="33604" xr:uid="{00000000-0005-0000-0000-00009AA00000}"/>
    <cellStyle name="Total 2 2 11 2 4 6" xfId="14324" xr:uid="{00000000-0005-0000-0000-00009BA00000}"/>
    <cellStyle name="Total 2 2 11 2 4 7" xfId="37956" xr:uid="{00000000-0005-0000-0000-00009CA00000}"/>
    <cellStyle name="Total 2 2 11 2 4 8" xfId="46048" xr:uid="{00000000-0005-0000-0000-00009DA00000}"/>
    <cellStyle name="Total 2 2 11 2 5" xfId="1066" xr:uid="{00000000-0005-0000-0000-00009EA00000}"/>
    <cellStyle name="Total 2 2 11 2 5 2" xfId="4261" xr:uid="{00000000-0005-0000-0000-00009FA00000}"/>
    <cellStyle name="Total 2 2 11 2 5 2 2" xfId="17169" xr:uid="{00000000-0005-0000-0000-0000A0A00000}"/>
    <cellStyle name="Total 2 2 11 2 5 2 2 2" xfId="30051" xr:uid="{00000000-0005-0000-0000-0000A1A00000}"/>
    <cellStyle name="Total 2 2 11 2 5 2 3" xfId="23555" xr:uid="{00000000-0005-0000-0000-0000A2A00000}"/>
    <cellStyle name="Total 2 2 11 2 5 2 4" xfId="41641" xr:uid="{00000000-0005-0000-0000-0000A3A00000}"/>
    <cellStyle name="Total 2 2 11 2 5 2 5" xfId="49733" xr:uid="{00000000-0005-0000-0000-0000A4A00000}"/>
    <cellStyle name="Total 2 2 11 2 5 3" xfId="7462" xr:uid="{00000000-0005-0000-0000-0000A5A00000}"/>
    <cellStyle name="Total 2 2 11 2 5 3 2" xfId="20363" xr:uid="{00000000-0005-0000-0000-0000A6A00000}"/>
    <cellStyle name="Total 2 2 11 2 5 3 3" xfId="26749" xr:uid="{00000000-0005-0000-0000-0000A7A00000}"/>
    <cellStyle name="Total 2 2 11 2 5 4" xfId="12173" xr:uid="{00000000-0005-0000-0000-0000A8A00000}"/>
    <cellStyle name="Total 2 2 11 2 5 4 2" xfId="32470" xr:uid="{00000000-0005-0000-0000-0000A9A00000}"/>
    <cellStyle name="Total 2 2 11 2 5 5" xfId="13586" xr:uid="{00000000-0005-0000-0000-0000AAA00000}"/>
    <cellStyle name="Total 2 2 11 2 5 6" xfId="36822" xr:uid="{00000000-0005-0000-0000-0000ABA00000}"/>
    <cellStyle name="Total 2 2 11 2 5 7" xfId="44914" xr:uid="{00000000-0005-0000-0000-0000ACA00000}"/>
    <cellStyle name="Total 2 2 11 2 6" xfId="3079" xr:uid="{00000000-0005-0000-0000-0000ADA00000}"/>
    <cellStyle name="Total 2 2 11 2 6 2" xfId="6274" xr:uid="{00000000-0005-0000-0000-0000AEA00000}"/>
    <cellStyle name="Total 2 2 11 2 6 2 2" xfId="19182" xr:uid="{00000000-0005-0000-0000-0000AFA00000}"/>
    <cellStyle name="Total 2 2 11 2 6 2 2 2" xfId="31362" xr:uid="{00000000-0005-0000-0000-0000B0A00000}"/>
    <cellStyle name="Total 2 2 11 2 6 2 3" xfId="25568" xr:uid="{00000000-0005-0000-0000-0000B1A00000}"/>
    <cellStyle name="Total 2 2 11 2 6 3" xfId="9475" xr:uid="{00000000-0005-0000-0000-0000B2A00000}"/>
    <cellStyle name="Total 2 2 11 2 6 3 2" xfId="22376" xr:uid="{00000000-0005-0000-0000-0000B3A00000}"/>
    <cellStyle name="Total 2 2 11 2 6 3 3" xfId="28762" xr:uid="{00000000-0005-0000-0000-0000B4A00000}"/>
    <cellStyle name="Total 2 2 11 2 6 4" xfId="11027" xr:uid="{00000000-0005-0000-0000-0000B5A00000}"/>
    <cellStyle name="Total 2 2 11 2 6 4 2" xfId="34483" xr:uid="{00000000-0005-0000-0000-0000B6A00000}"/>
    <cellStyle name="Total 2 2 11 2 6 5" xfId="14897" xr:uid="{00000000-0005-0000-0000-0000B7A00000}"/>
    <cellStyle name="Total 2 2 11 2 6 6" xfId="38840" xr:uid="{00000000-0005-0000-0000-0000B8A00000}"/>
    <cellStyle name="Total 2 2 11 2 6 7" xfId="46932" xr:uid="{00000000-0005-0000-0000-0000B9A00000}"/>
    <cellStyle name="Total 2 2 11 2 7" xfId="695" xr:uid="{00000000-0005-0000-0000-0000BAA00000}"/>
    <cellStyle name="Total 2 2 11 2 7 2" xfId="15720" xr:uid="{00000000-0005-0000-0000-0000BBA00000}"/>
    <cellStyle name="Total 2 2 11 2 7 2 2" xfId="29573" xr:uid="{00000000-0005-0000-0000-0000BCA00000}"/>
    <cellStyle name="Total 2 2 11 2 7 3" xfId="16463" xr:uid="{00000000-0005-0000-0000-0000BDA00000}"/>
    <cellStyle name="Total 2 2 11 2 7 4" xfId="39662" xr:uid="{00000000-0005-0000-0000-0000BEA00000}"/>
    <cellStyle name="Total 2 2 11 2 7 5" xfId="47754" xr:uid="{00000000-0005-0000-0000-0000BFA00000}"/>
    <cellStyle name="Total 2 2 11 2 8" xfId="3890" xr:uid="{00000000-0005-0000-0000-0000C0A00000}"/>
    <cellStyle name="Total 2 2 11 2 8 2" xfId="16798" xr:uid="{00000000-0005-0000-0000-0000C1A00000}"/>
    <cellStyle name="Total 2 2 11 2 8 2 2" xfId="29803" xr:uid="{00000000-0005-0000-0000-0000C2A00000}"/>
    <cellStyle name="Total 2 2 11 2 8 3" xfId="23184" xr:uid="{00000000-0005-0000-0000-0000C3A00000}"/>
    <cellStyle name="Total 2 2 11 2 9" xfId="7091" xr:uid="{00000000-0005-0000-0000-0000C4A00000}"/>
    <cellStyle name="Total 2 2 11 2 9 2" xfId="19992" xr:uid="{00000000-0005-0000-0000-0000C5A00000}"/>
    <cellStyle name="Total 2 2 11 2 9 3" xfId="26378" xr:uid="{00000000-0005-0000-0000-0000C6A00000}"/>
    <cellStyle name="Total 2 2 11 3" xfId="1228" xr:uid="{00000000-0005-0000-0000-0000C7A00000}"/>
    <cellStyle name="Total 2 2 11 3 10" xfId="35471" xr:uid="{00000000-0005-0000-0000-0000C8A00000}"/>
    <cellStyle name="Total 2 2 11 3 11" xfId="43563" xr:uid="{00000000-0005-0000-0000-0000C9A00000}"/>
    <cellStyle name="Total 2 2 11 3 2" xfId="1728" xr:uid="{00000000-0005-0000-0000-0000CAA00000}"/>
    <cellStyle name="Total 2 2 11 3 2 2" xfId="3411" xr:uid="{00000000-0005-0000-0000-0000CBA00000}"/>
    <cellStyle name="Total 2 2 11 3 2 2 2" xfId="6606" xr:uid="{00000000-0005-0000-0000-0000CCA00000}"/>
    <cellStyle name="Total 2 2 11 3 2 2 2 2" xfId="19514" xr:uid="{00000000-0005-0000-0000-0000CDA00000}"/>
    <cellStyle name="Total 2 2 11 3 2 2 2 2 2" xfId="31621" xr:uid="{00000000-0005-0000-0000-0000CEA00000}"/>
    <cellStyle name="Total 2 2 11 3 2 2 2 3" xfId="25900" xr:uid="{00000000-0005-0000-0000-0000CFA00000}"/>
    <cellStyle name="Total 2 2 11 3 2 2 2 4" xfId="42659" xr:uid="{00000000-0005-0000-0000-0000D0A00000}"/>
    <cellStyle name="Total 2 2 11 3 2 2 2 5" xfId="50751" xr:uid="{00000000-0005-0000-0000-0000D1A00000}"/>
    <cellStyle name="Total 2 2 11 3 2 2 3" xfId="9807" xr:uid="{00000000-0005-0000-0000-0000D2A00000}"/>
    <cellStyle name="Total 2 2 11 3 2 2 3 2" xfId="22708" xr:uid="{00000000-0005-0000-0000-0000D3A00000}"/>
    <cellStyle name="Total 2 2 11 3 2 2 3 3" xfId="29094" xr:uid="{00000000-0005-0000-0000-0000D4A00000}"/>
    <cellStyle name="Total 2 2 11 3 2 2 4" xfId="11429" xr:uid="{00000000-0005-0000-0000-0000D5A00000}"/>
    <cellStyle name="Total 2 2 11 3 2 2 4 2" xfId="34815" xr:uid="{00000000-0005-0000-0000-0000D6A00000}"/>
    <cellStyle name="Total 2 2 11 3 2 2 5" xfId="15156" xr:uid="{00000000-0005-0000-0000-0000D7A00000}"/>
    <cellStyle name="Total 2 2 11 3 2 2 6" xfId="37484" xr:uid="{00000000-0005-0000-0000-0000D8A00000}"/>
    <cellStyle name="Total 2 2 11 3 2 2 7" xfId="45576" xr:uid="{00000000-0005-0000-0000-0000D9A00000}"/>
    <cellStyle name="Total 2 2 11 3 2 3" xfId="4923" xr:uid="{00000000-0005-0000-0000-0000DAA00000}"/>
    <cellStyle name="Total 2 2 11 3 2 3 2" xfId="17831" xr:uid="{00000000-0005-0000-0000-0000DBA00000}"/>
    <cellStyle name="Total 2 2 11 3 2 3 2 2" xfId="30481" xr:uid="{00000000-0005-0000-0000-0000DCA00000}"/>
    <cellStyle name="Total 2 2 11 3 2 3 3" xfId="24217" xr:uid="{00000000-0005-0000-0000-0000DDA00000}"/>
    <cellStyle name="Total 2 2 11 3 2 3 4" xfId="39143" xr:uid="{00000000-0005-0000-0000-0000DEA00000}"/>
    <cellStyle name="Total 2 2 11 3 2 3 5" xfId="47235" xr:uid="{00000000-0005-0000-0000-0000DFA00000}"/>
    <cellStyle name="Total 2 2 11 3 2 4" xfId="8124" xr:uid="{00000000-0005-0000-0000-0000E0A00000}"/>
    <cellStyle name="Total 2 2 11 3 2 4 2" xfId="21025" xr:uid="{00000000-0005-0000-0000-0000E1A00000}"/>
    <cellStyle name="Total 2 2 11 3 2 4 3" xfId="27411" xr:uid="{00000000-0005-0000-0000-0000E2A00000}"/>
    <cellStyle name="Total 2 2 11 3 2 4 4" xfId="40324" xr:uid="{00000000-0005-0000-0000-0000E3A00000}"/>
    <cellStyle name="Total 2 2 11 3 2 4 5" xfId="48416" xr:uid="{00000000-0005-0000-0000-0000E4A00000}"/>
    <cellStyle name="Total 2 2 11 3 2 5" xfId="12308" xr:uid="{00000000-0005-0000-0000-0000E5A00000}"/>
    <cellStyle name="Total 2 2 11 3 2 5 2" xfId="33132" xr:uid="{00000000-0005-0000-0000-0000E6A00000}"/>
    <cellStyle name="Total 2 2 11 3 2 6" xfId="14016" xr:uid="{00000000-0005-0000-0000-0000E7A00000}"/>
    <cellStyle name="Total 2 2 11 3 2 7" xfId="35971" xr:uid="{00000000-0005-0000-0000-0000E8A00000}"/>
    <cellStyle name="Total 2 2 11 3 2 8" xfId="44063" xr:uid="{00000000-0005-0000-0000-0000E9A00000}"/>
    <cellStyle name="Total 2 2 11 3 3" xfId="2737" xr:uid="{00000000-0005-0000-0000-0000EAA00000}"/>
    <cellStyle name="Total 2 2 11 3 3 2" xfId="3591" xr:uid="{00000000-0005-0000-0000-0000EBA00000}"/>
    <cellStyle name="Total 2 2 11 3 3 2 2" xfId="6786" xr:uid="{00000000-0005-0000-0000-0000ECA00000}"/>
    <cellStyle name="Total 2 2 11 3 3 2 2 2" xfId="19694" xr:uid="{00000000-0005-0000-0000-0000EDA00000}"/>
    <cellStyle name="Total 2 2 11 3 3 2 2 2 2" xfId="31801" xr:uid="{00000000-0005-0000-0000-0000EEA00000}"/>
    <cellStyle name="Total 2 2 11 3 3 2 2 3" xfId="26080" xr:uid="{00000000-0005-0000-0000-0000EFA00000}"/>
    <cellStyle name="Total 2 2 11 3 3 2 2 4" xfId="43075" xr:uid="{00000000-0005-0000-0000-0000F0A00000}"/>
    <cellStyle name="Total 2 2 11 3 3 2 2 5" xfId="51167" xr:uid="{00000000-0005-0000-0000-0000F1A00000}"/>
    <cellStyle name="Total 2 2 11 3 3 2 3" xfId="9987" xr:uid="{00000000-0005-0000-0000-0000F2A00000}"/>
    <cellStyle name="Total 2 2 11 3 3 2 3 2" xfId="22888" xr:uid="{00000000-0005-0000-0000-0000F3A00000}"/>
    <cellStyle name="Total 2 2 11 3 3 2 3 3" xfId="29274" xr:uid="{00000000-0005-0000-0000-0000F4A00000}"/>
    <cellStyle name="Total 2 2 11 3 3 2 4" xfId="13142" xr:uid="{00000000-0005-0000-0000-0000F5A00000}"/>
    <cellStyle name="Total 2 2 11 3 3 2 4 2" xfId="34995" xr:uid="{00000000-0005-0000-0000-0000F6A00000}"/>
    <cellStyle name="Total 2 2 11 3 3 2 5" xfId="15336" xr:uid="{00000000-0005-0000-0000-0000F7A00000}"/>
    <cellStyle name="Total 2 2 11 3 3 2 6" xfId="38493" xr:uid="{00000000-0005-0000-0000-0000F8A00000}"/>
    <cellStyle name="Total 2 2 11 3 3 2 7" xfId="46585" xr:uid="{00000000-0005-0000-0000-0000F9A00000}"/>
    <cellStyle name="Total 2 2 11 3 3 3" xfId="5932" xr:uid="{00000000-0005-0000-0000-0000FAA00000}"/>
    <cellStyle name="Total 2 2 11 3 3 3 2" xfId="18840" xr:uid="{00000000-0005-0000-0000-0000FBA00000}"/>
    <cellStyle name="Total 2 2 11 3 3 3 2 2" xfId="31138" xr:uid="{00000000-0005-0000-0000-0000FCA00000}"/>
    <cellStyle name="Total 2 2 11 3 3 3 3" xfId="25226" xr:uid="{00000000-0005-0000-0000-0000FDA00000}"/>
    <cellStyle name="Total 2 2 11 3 3 3 4" xfId="39348" xr:uid="{00000000-0005-0000-0000-0000FEA00000}"/>
    <cellStyle name="Total 2 2 11 3 3 3 5" xfId="47440" xr:uid="{00000000-0005-0000-0000-0000FFA00000}"/>
    <cellStyle name="Total 2 2 11 3 3 4" xfId="9133" xr:uid="{00000000-0005-0000-0000-000000A10000}"/>
    <cellStyle name="Total 2 2 11 3 3 4 2" xfId="22034" xr:uid="{00000000-0005-0000-0000-000001A10000}"/>
    <cellStyle name="Total 2 2 11 3 3 4 3" xfId="28420" xr:uid="{00000000-0005-0000-0000-000002A10000}"/>
    <cellStyle name="Total 2 2 11 3 3 4 4" xfId="41333" xr:uid="{00000000-0005-0000-0000-000003A10000}"/>
    <cellStyle name="Total 2 2 11 3 3 4 5" xfId="49425" xr:uid="{00000000-0005-0000-0000-000004A10000}"/>
    <cellStyle name="Total 2 2 11 3 3 5" xfId="11671" xr:uid="{00000000-0005-0000-0000-000005A10000}"/>
    <cellStyle name="Total 2 2 11 3 3 5 2" xfId="34141" xr:uid="{00000000-0005-0000-0000-000006A10000}"/>
    <cellStyle name="Total 2 2 11 3 3 6" xfId="14673" xr:uid="{00000000-0005-0000-0000-000007A10000}"/>
    <cellStyle name="Total 2 2 11 3 3 7" xfId="36468" xr:uid="{00000000-0005-0000-0000-000008A10000}"/>
    <cellStyle name="Total 2 2 11 3 3 8" xfId="44560" xr:uid="{00000000-0005-0000-0000-000009A10000}"/>
    <cellStyle name="Total 2 2 11 3 4" xfId="1784" xr:uid="{00000000-0005-0000-0000-00000AA10000}"/>
    <cellStyle name="Total 2 2 11 3 4 2" xfId="3305" xr:uid="{00000000-0005-0000-0000-00000BA10000}"/>
    <cellStyle name="Total 2 2 11 3 4 2 2" xfId="6500" xr:uid="{00000000-0005-0000-0000-00000CA10000}"/>
    <cellStyle name="Total 2 2 11 3 4 2 2 2" xfId="19408" xr:uid="{00000000-0005-0000-0000-00000DA10000}"/>
    <cellStyle name="Total 2 2 11 3 4 2 2 2 2" xfId="31515" xr:uid="{00000000-0005-0000-0000-00000EA10000}"/>
    <cellStyle name="Total 2 2 11 3 4 2 2 3" xfId="25794" xr:uid="{00000000-0005-0000-0000-00000FA10000}"/>
    <cellStyle name="Total 2 2 11 3 4 2 2 4" xfId="42674" xr:uid="{00000000-0005-0000-0000-000010A10000}"/>
    <cellStyle name="Total 2 2 11 3 4 2 2 5" xfId="50766" xr:uid="{00000000-0005-0000-0000-000011A10000}"/>
    <cellStyle name="Total 2 2 11 3 4 2 3" xfId="9701" xr:uid="{00000000-0005-0000-0000-000012A10000}"/>
    <cellStyle name="Total 2 2 11 3 4 2 3 2" xfId="22602" xr:uid="{00000000-0005-0000-0000-000013A10000}"/>
    <cellStyle name="Total 2 2 11 3 4 2 3 3" xfId="28988" xr:uid="{00000000-0005-0000-0000-000014A10000}"/>
    <cellStyle name="Total 2 2 11 3 4 2 4" xfId="11992" xr:uid="{00000000-0005-0000-0000-000015A10000}"/>
    <cellStyle name="Total 2 2 11 3 4 2 4 2" xfId="34709" xr:uid="{00000000-0005-0000-0000-000016A10000}"/>
    <cellStyle name="Total 2 2 11 3 4 2 5" xfId="15050" xr:uid="{00000000-0005-0000-0000-000017A10000}"/>
    <cellStyle name="Total 2 2 11 3 4 2 6" xfId="39133" xr:uid="{00000000-0005-0000-0000-000018A10000}"/>
    <cellStyle name="Total 2 2 11 3 4 2 7" xfId="47225" xr:uid="{00000000-0005-0000-0000-000019A10000}"/>
    <cellStyle name="Total 2 2 11 3 4 3" xfId="4979" xr:uid="{00000000-0005-0000-0000-00001AA10000}"/>
    <cellStyle name="Total 2 2 11 3 4 3 2" xfId="17887" xr:uid="{00000000-0005-0000-0000-00001BA10000}"/>
    <cellStyle name="Total 2 2 11 3 4 3 2 2" xfId="30518" xr:uid="{00000000-0005-0000-0000-00001CA10000}"/>
    <cellStyle name="Total 2 2 11 3 4 3 3" xfId="24273" xr:uid="{00000000-0005-0000-0000-00001DA10000}"/>
    <cellStyle name="Total 2 2 11 3 4 3 4" xfId="40380" xr:uid="{00000000-0005-0000-0000-00001EA10000}"/>
    <cellStyle name="Total 2 2 11 3 4 3 5" xfId="48472" xr:uid="{00000000-0005-0000-0000-00001FA10000}"/>
    <cellStyle name="Total 2 2 11 3 4 4" xfId="8180" xr:uid="{00000000-0005-0000-0000-000020A10000}"/>
    <cellStyle name="Total 2 2 11 3 4 4 2" xfId="21081" xr:uid="{00000000-0005-0000-0000-000021A10000}"/>
    <cellStyle name="Total 2 2 11 3 4 4 3" xfId="27467" xr:uid="{00000000-0005-0000-0000-000022A10000}"/>
    <cellStyle name="Total 2 2 11 3 4 5" xfId="10618" xr:uid="{00000000-0005-0000-0000-000023A10000}"/>
    <cellStyle name="Total 2 2 11 3 4 5 2" xfId="33188" xr:uid="{00000000-0005-0000-0000-000024A10000}"/>
    <cellStyle name="Total 2 2 11 3 4 6" xfId="14053" xr:uid="{00000000-0005-0000-0000-000025A10000}"/>
    <cellStyle name="Total 2 2 11 3 4 7" xfId="37540" xr:uid="{00000000-0005-0000-0000-000026A10000}"/>
    <cellStyle name="Total 2 2 11 3 4 8" xfId="45632" xr:uid="{00000000-0005-0000-0000-000027A10000}"/>
    <cellStyle name="Total 2 2 11 3 5" xfId="3241" xr:uid="{00000000-0005-0000-0000-000028A10000}"/>
    <cellStyle name="Total 2 2 11 3 5 2" xfId="6436" xr:uid="{00000000-0005-0000-0000-000029A10000}"/>
    <cellStyle name="Total 2 2 11 3 5 2 2" xfId="19344" xr:uid="{00000000-0005-0000-0000-00002AA10000}"/>
    <cellStyle name="Total 2 2 11 3 5 2 2 2" xfId="31467" xr:uid="{00000000-0005-0000-0000-00002BA10000}"/>
    <cellStyle name="Total 2 2 11 3 5 2 3" xfId="25730" xr:uid="{00000000-0005-0000-0000-00002CA10000}"/>
    <cellStyle name="Total 2 2 11 3 5 2 4" xfId="42533" xr:uid="{00000000-0005-0000-0000-00002DA10000}"/>
    <cellStyle name="Total 2 2 11 3 5 2 5" xfId="50625" xr:uid="{00000000-0005-0000-0000-00002EA10000}"/>
    <cellStyle name="Total 2 2 11 3 5 3" xfId="9637" xr:uid="{00000000-0005-0000-0000-00002FA10000}"/>
    <cellStyle name="Total 2 2 11 3 5 3 2" xfId="22538" xr:uid="{00000000-0005-0000-0000-000030A10000}"/>
    <cellStyle name="Total 2 2 11 3 5 3 3" xfId="28924" xr:uid="{00000000-0005-0000-0000-000031A10000}"/>
    <cellStyle name="Total 2 2 11 3 5 4" xfId="11744" xr:uid="{00000000-0005-0000-0000-000032A10000}"/>
    <cellStyle name="Total 2 2 11 3 5 4 2" xfId="34645" xr:uid="{00000000-0005-0000-0000-000033A10000}"/>
    <cellStyle name="Total 2 2 11 3 5 5" xfId="15002" xr:uid="{00000000-0005-0000-0000-000034A10000}"/>
    <cellStyle name="Total 2 2 11 3 5 6" xfId="36984" xr:uid="{00000000-0005-0000-0000-000035A10000}"/>
    <cellStyle name="Total 2 2 11 3 5 7" xfId="45076" xr:uid="{00000000-0005-0000-0000-000036A10000}"/>
    <cellStyle name="Total 2 2 11 3 6" xfId="4423" xr:uid="{00000000-0005-0000-0000-000037A10000}"/>
    <cellStyle name="Total 2 2 11 3 6 2" xfId="17331" xr:uid="{00000000-0005-0000-0000-000038A10000}"/>
    <cellStyle name="Total 2 2 11 3 6 2 2" xfId="30156" xr:uid="{00000000-0005-0000-0000-000039A10000}"/>
    <cellStyle name="Total 2 2 11 3 6 3" xfId="23717" xr:uid="{00000000-0005-0000-0000-00003AA10000}"/>
    <cellStyle name="Total 2 2 11 3 6 4" xfId="39002" xr:uid="{00000000-0005-0000-0000-00003BA10000}"/>
    <cellStyle name="Total 2 2 11 3 6 5" xfId="47094" xr:uid="{00000000-0005-0000-0000-00003CA10000}"/>
    <cellStyle name="Total 2 2 11 3 7" xfId="7624" xr:uid="{00000000-0005-0000-0000-00003DA10000}"/>
    <cellStyle name="Total 2 2 11 3 7 2" xfId="20525" xr:uid="{00000000-0005-0000-0000-00003EA10000}"/>
    <cellStyle name="Total 2 2 11 3 7 3" xfId="26911" xr:uid="{00000000-0005-0000-0000-00003FA10000}"/>
    <cellStyle name="Total 2 2 11 3 7 4" xfId="39824" xr:uid="{00000000-0005-0000-0000-000040A10000}"/>
    <cellStyle name="Total 2 2 11 3 7 5" xfId="47916" xr:uid="{00000000-0005-0000-0000-000041A10000}"/>
    <cellStyle name="Total 2 2 11 3 8" xfId="10450" xr:uid="{00000000-0005-0000-0000-000042A10000}"/>
    <cellStyle name="Total 2 2 11 3 8 2" xfId="32632" xr:uid="{00000000-0005-0000-0000-000043A10000}"/>
    <cellStyle name="Total 2 2 11 3 9" xfId="13691" xr:uid="{00000000-0005-0000-0000-000044A10000}"/>
    <cellStyle name="Total 2 2 11 4" xfId="1400" xr:uid="{00000000-0005-0000-0000-000045A10000}"/>
    <cellStyle name="Total 2 2 11 4 2" xfId="3301" xr:uid="{00000000-0005-0000-0000-000046A10000}"/>
    <cellStyle name="Total 2 2 11 4 2 2" xfId="6496" xr:uid="{00000000-0005-0000-0000-000047A10000}"/>
    <cellStyle name="Total 2 2 11 4 2 2 2" xfId="19404" xr:uid="{00000000-0005-0000-0000-000048A10000}"/>
    <cellStyle name="Total 2 2 11 4 2 2 2 2" xfId="31511" xr:uid="{00000000-0005-0000-0000-000049A10000}"/>
    <cellStyle name="Total 2 2 11 4 2 2 3" xfId="25790" xr:uid="{00000000-0005-0000-0000-00004AA10000}"/>
    <cellStyle name="Total 2 2 11 4 2 2 4" xfId="42589" xr:uid="{00000000-0005-0000-0000-00004BA10000}"/>
    <cellStyle name="Total 2 2 11 4 2 2 5" xfId="50681" xr:uid="{00000000-0005-0000-0000-00004CA10000}"/>
    <cellStyle name="Total 2 2 11 4 2 3" xfId="9697" xr:uid="{00000000-0005-0000-0000-00004DA10000}"/>
    <cellStyle name="Total 2 2 11 4 2 3 2" xfId="22598" xr:uid="{00000000-0005-0000-0000-00004EA10000}"/>
    <cellStyle name="Total 2 2 11 4 2 3 3" xfId="28984" xr:uid="{00000000-0005-0000-0000-00004FA10000}"/>
    <cellStyle name="Total 2 2 11 4 2 4" xfId="10016" xr:uid="{00000000-0005-0000-0000-000050A10000}"/>
    <cellStyle name="Total 2 2 11 4 2 4 2" xfId="34705" xr:uid="{00000000-0005-0000-0000-000051A10000}"/>
    <cellStyle name="Total 2 2 11 4 2 5" xfId="15046" xr:uid="{00000000-0005-0000-0000-000052A10000}"/>
    <cellStyle name="Total 2 2 11 4 2 6" xfId="37156" xr:uid="{00000000-0005-0000-0000-000053A10000}"/>
    <cellStyle name="Total 2 2 11 4 2 7" xfId="45248" xr:uid="{00000000-0005-0000-0000-000054A10000}"/>
    <cellStyle name="Total 2 2 11 4 3" xfId="4595" xr:uid="{00000000-0005-0000-0000-000055A10000}"/>
    <cellStyle name="Total 2 2 11 4 3 2" xfId="17503" xr:uid="{00000000-0005-0000-0000-000056A10000}"/>
    <cellStyle name="Total 2 2 11 4 3 2 2" xfId="30267" xr:uid="{00000000-0005-0000-0000-000057A10000}"/>
    <cellStyle name="Total 2 2 11 4 3 3" xfId="23889" xr:uid="{00000000-0005-0000-0000-000058A10000}"/>
    <cellStyle name="Total 2 2 11 4 3 4" xfId="39153" xr:uid="{00000000-0005-0000-0000-000059A10000}"/>
    <cellStyle name="Total 2 2 11 4 3 5" xfId="47245" xr:uid="{00000000-0005-0000-0000-00005AA10000}"/>
    <cellStyle name="Total 2 2 11 4 4" xfId="7796" xr:uid="{00000000-0005-0000-0000-00005BA10000}"/>
    <cellStyle name="Total 2 2 11 4 4 2" xfId="20697" xr:uid="{00000000-0005-0000-0000-00005CA10000}"/>
    <cellStyle name="Total 2 2 11 4 4 3" xfId="27083" xr:uid="{00000000-0005-0000-0000-00005DA10000}"/>
    <cellStyle name="Total 2 2 11 4 4 4" xfId="39996" xr:uid="{00000000-0005-0000-0000-00005EA10000}"/>
    <cellStyle name="Total 2 2 11 4 4 5" xfId="48088" xr:uid="{00000000-0005-0000-0000-00005FA10000}"/>
    <cellStyle name="Total 2 2 11 4 5" xfId="10345" xr:uid="{00000000-0005-0000-0000-000060A10000}"/>
    <cellStyle name="Total 2 2 11 4 5 2" xfId="32804" xr:uid="{00000000-0005-0000-0000-000061A10000}"/>
    <cellStyle name="Total 2 2 11 4 6" xfId="13802" xr:uid="{00000000-0005-0000-0000-000062A10000}"/>
    <cellStyle name="Total 2 2 11 4 7" xfId="35643" xr:uid="{00000000-0005-0000-0000-000063A10000}"/>
    <cellStyle name="Total 2 2 11 4 8" xfId="43735" xr:uid="{00000000-0005-0000-0000-000064A10000}"/>
    <cellStyle name="Total 2 2 11 5" xfId="2409" xr:uid="{00000000-0005-0000-0000-000065A10000}"/>
    <cellStyle name="Total 2 2 11 5 2" xfId="3521" xr:uid="{00000000-0005-0000-0000-000066A10000}"/>
    <cellStyle name="Total 2 2 11 5 2 2" xfId="6716" xr:uid="{00000000-0005-0000-0000-000067A10000}"/>
    <cellStyle name="Total 2 2 11 5 2 2 2" xfId="19624" xr:uid="{00000000-0005-0000-0000-000068A10000}"/>
    <cellStyle name="Total 2 2 11 5 2 2 2 2" xfId="31731" xr:uid="{00000000-0005-0000-0000-000069A10000}"/>
    <cellStyle name="Total 2 2 11 5 2 2 3" xfId="26010" xr:uid="{00000000-0005-0000-0000-00006AA10000}"/>
    <cellStyle name="Total 2 2 11 5 2 2 4" xfId="42861" xr:uid="{00000000-0005-0000-0000-00006BA10000}"/>
    <cellStyle name="Total 2 2 11 5 2 2 5" xfId="50953" xr:uid="{00000000-0005-0000-0000-00006CA10000}"/>
    <cellStyle name="Total 2 2 11 5 2 3" xfId="9917" xr:uid="{00000000-0005-0000-0000-00006DA10000}"/>
    <cellStyle name="Total 2 2 11 5 2 3 2" xfId="22818" xr:uid="{00000000-0005-0000-0000-00006EA10000}"/>
    <cellStyle name="Total 2 2 11 5 2 3 3" xfId="29204" xr:uid="{00000000-0005-0000-0000-00006FA10000}"/>
    <cellStyle name="Total 2 2 11 5 2 4" xfId="11070" xr:uid="{00000000-0005-0000-0000-000070A10000}"/>
    <cellStyle name="Total 2 2 11 5 2 4 2" xfId="34925" xr:uid="{00000000-0005-0000-0000-000071A10000}"/>
    <cellStyle name="Total 2 2 11 5 2 5" xfId="15266" xr:uid="{00000000-0005-0000-0000-000072A10000}"/>
    <cellStyle name="Total 2 2 11 5 2 6" xfId="38165" xr:uid="{00000000-0005-0000-0000-000073A10000}"/>
    <cellStyle name="Total 2 2 11 5 2 7" xfId="46257" xr:uid="{00000000-0005-0000-0000-000074A10000}"/>
    <cellStyle name="Total 2 2 11 5 3" xfId="5604" xr:uid="{00000000-0005-0000-0000-000075A10000}"/>
    <cellStyle name="Total 2 2 11 5 3 2" xfId="18512" xr:uid="{00000000-0005-0000-0000-000076A10000}"/>
    <cellStyle name="Total 2 2 11 5 3 2 2" xfId="30924" xr:uid="{00000000-0005-0000-0000-000077A10000}"/>
    <cellStyle name="Total 2 2 11 5 3 3" xfId="24898" xr:uid="{00000000-0005-0000-0000-000078A10000}"/>
    <cellStyle name="Total 2 2 11 5 3 4" xfId="39278" xr:uid="{00000000-0005-0000-0000-000079A10000}"/>
    <cellStyle name="Total 2 2 11 5 3 5" xfId="47370" xr:uid="{00000000-0005-0000-0000-00007AA10000}"/>
    <cellStyle name="Total 2 2 11 5 4" xfId="8805" xr:uid="{00000000-0005-0000-0000-00007BA10000}"/>
    <cellStyle name="Total 2 2 11 5 4 2" xfId="21706" xr:uid="{00000000-0005-0000-0000-00007CA10000}"/>
    <cellStyle name="Total 2 2 11 5 4 3" xfId="28092" xr:uid="{00000000-0005-0000-0000-00007DA10000}"/>
    <cellStyle name="Total 2 2 11 5 4 4" xfId="41005" xr:uid="{00000000-0005-0000-0000-00007EA10000}"/>
    <cellStyle name="Total 2 2 11 5 4 5" xfId="49097" xr:uid="{00000000-0005-0000-0000-00007FA10000}"/>
    <cellStyle name="Total 2 2 11 5 5" xfId="12057" xr:uid="{00000000-0005-0000-0000-000080A10000}"/>
    <cellStyle name="Total 2 2 11 5 5 2" xfId="33813" xr:uid="{00000000-0005-0000-0000-000081A10000}"/>
    <cellStyle name="Total 2 2 11 5 6" xfId="14459" xr:uid="{00000000-0005-0000-0000-000082A10000}"/>
    <cellStyle name="Total 2 2 11 5 7" xfId="36140" xr:uid="{00000000-0005-0000-0000-000083A10000}"/>
    <cellStyle name="Total 2 2 11 5 8" xfId="44232" xr:uid="{00000000-0005-0000-0000-000084A10000}"/>
    <cellStyle name="Total 2 2 11 6" xfId="1922" xr:uid="{00000000-0005-0000-0000-000085A10000}"/>
    <cellStyle name="Total 2 2 11 6 2" xfId="3481" xr:uid="{00000000-0005-0000-0000-000086A10000}"/>
    <cellStyle name="Total 2 2 11 6 2 2" xfId="6676" xr:uid="{00000000-0005-0000-0000-000087A10000}"/>
    <cellStyle name="Total 2 2 11 6 2 2 2" xfId="19584" xr:uid="{00000000-0005-0000-0000-000088A10000}"/>
    <cellStyle name="Total 2 2 11 6 2 2 2 2" xfId="31691" xr:uid="{00000000-0005-0000-0000-000089A10000}"/>
    <cellStyle name="Total 2 2 11 6 2 2 3" xfId="25970" xr:uid="{00000000-0005-0000-0000-00008AA10000}"/>
    <cellStyle name="Total 2 2 11 6 2 2 4" xfId="42703" xr:uid="{00000000-0005-0000-0000-00008BA10000}"/>
    <cellStyle name="Total 2 2 11 6 2 2 5" xfId="50795" xr:uid="{00000000-0005-0000-0000-00008CA10000}"/>
    <cellStyle name="Total 2 2 11 6 2 3" xfId="9877" xr:uid="{00000000-0005-0000-0000-00008DA10000}"/>
    <cellStyle name="Total 2 2 11 6 2 3 2" xfId="22778" xr:uid="{00000000-0005-0000-0000-00008EA10000}"/>
    <cellStyle name="Total 2 2 11 6 2 3 3" xfId="29164" xr:uid="{00000000-0005-0000-0000-00008FA10000}"/>
    <cellStyle name="Total 2 2 11 6 2 4" xfId="11268" xr:uid="{00000000-0005-0000-0000-000090A10000}"/>
    <cellStyle name="Total 2 2 11 6 2 4 2" xfId="34885" xr:uid="{00000000-0005-0000-0000-000091A10000}"/>
    <cellStyle name="Total 2 2 11 6 2 5" xfId="15226" xr:uid="{00000000-0005-0000-0000-000092A10000}"/>
    <cellStyle name="Total 2 2 11 6 2 6" xfId="39094" xr:uid="{00000000-0005-0000-0000-000093A10000}"/>
    <cellStyle name="Total 2 2 11 6 2 7" xfId="47186" xr:uid="{00000000-0005-0000-0000-000094A10000}"/>
    <cellStyle name="Total 2 2 11 6 3" xfId="5117" xr:uid="{00000000-0005-0000-0000-000095A10000}"/>
    <cellStyle name="Total 2 2 11 6 3 2" xfId="18025" xr:uid="{00000000-0005-0000-0000-000096A10000}"/>
    <cellStyle name="Total 2 2 11 6 3 2 2" xfId="30601" xr:uid="{00000000-0005-0000-0000-000097A10000}"/>
    <cellStyle name="Total 2 2 11 6 3 3" xfId="24411" xr:uid="{00000000-0005-0000-0000-000098A10000}"/>
    <cellStyle name="Total 2 2 11 6 3 4" xfId="40518" xr:uid="{00000000-0005-0000-0000-000099A10000}"/>
    <cellStyle name="Total 2 2 11 6 3 5" xfId="48610" xr:uid="{00000000-0005-0000-0000-00009AA10000}"/>
    <cellStyle name="Total 2 2 11 6 4" xfId="8318" xr:uid="{00000000-0005-0000-0000-00009BA10000}"/>
    <cellStyle name="Total 2 2 11 6 4 2" xfId="21219" xr:uid="{00000000-0005-0000-0000-00009CA10000}"/>
    <cellStyle name="Total 2 2 11 6 4 3" xfId="27605" xr:uid="{00000000-0005-0000-0000-00009DA10000}"/>
    <cellStyle name="Total 2 2 11 6 5" xfId="11150" xr:uid="{00000000-0005-0000-0000-00009EA10000}"/>
    <cellStyle name="Total 2 2 11 6 5 2" xfId="33326" xr:uid="{00000000-0005-0000-0000-00009FA10000}"/>
    <cellStyle name="Total 2 2 11 6 6" xfId="14136" xr:uid="{00000000-0005-0000-0000-0000A0A10000}"/>
    <cellStyle name="Total 2 2 11 6 7" xfId="37678" xr:uid="{00000000-0005-0000-0000-0000A1A10000}"/>
    <cellStyle name="Total 2 2 11 6 8" xfId="45770" xr:uid="{00000000-0005-0000-0000-0000A2A10000}"/>
    <cellStyle name="Total 2 2 11 7" xfId="900" xr:uid="{00000000-0005-0000-0000-0000A3A10000}"/>
    <cellStyle name="Total 2 2 11 7 2" xfId="4095" xr:uid="{00000000-0005-0000-0000-0000A4A10000}"/>
    <cellStyle name="Total 2 2 11 7 2 2" xfId="17003" xr:uid="{00000000-0005-0000-0000-0000A5A10000}"/>
    <cellStyle name="Total 2 2 11 7 2 2 2" xfId="29942" xr:uid="{00000000-0005-0000-0000-0000A6A10000}"/>
    <cellStyle name="Total 2 2 11 7 2 3" xfId="23389" xr:uid="{00000000-0005-0000-0000-0000A7A10000}"/>
    <cellStyle name="Total 2 2 11 7 2 4" xfId="42018" xr:uid="{00000000-0005-0000-0000-0000A8A10000}"/>
    <cellStyle name="Total 2 2 11 7 2 5" xfId="50110" xr:uid="{00000000-0005-0000-0000-0000A9A10000}"/>
    <cellStyle name="Total 2 2 11 7 3" xfId="7296" xr:uid="{00000000-0005-0000-0000-0000AAA10000}"/>
    <cellStyle name="Total 2 2 11 7 3 2" xfId="20197" xr:uid="{00000000-0005-0000-0000-0000ABA10000}"/>
    <cellStyle name="Total 2 2 11 7 3 3" xfId="26583" xr:uid="{00000000-0005-0000-0000-0000ACA10000}"/>
    <cellStyle name="Total 2 2 11 7 4" xfId="12319" xr:uid="{00000000-0005-0000-0000-0000ADA10000}"/>
    <cellStyle name="Total 2 2 11 7 4 2" xfId="32304" xr:uid="{00000000-0005-0000-0000-0000AEA10000}"/>
    <cellStyle name="Total 2 2 11 7 5" xfId="13477" xr:uid="{00000000-0005-0000-0000-0000AFA10000}"/>
    <cellStyle name="Total 2 2 11 7 6" xfId="36656" xr:uid="{00000000-0005-0000-0000-0000B0A10000}"/>
    <cellStyle name="Total 2 2 11 7 7" xfId="44748" xr:uid="{00000000-0005-0000-0000-0000B1A10000}"/>
    <cellStyle name="Total 2 2 11 8" xfId="2913" xr:uid="{00000000-0005-0000-0000-0000B2A10000}"/>
    <cellStyle name="Total 2 2 11 8 2" xfId="6108" xr:uid="{00000000-0005-0000-0000-0000B3A10000}"/>
    <cellStyle name="Total 2 2 11 8 2 2" xfId="19016" xr:uid="{00000000-0005-0000-0000-0000B4A10000}"/>
    <cellStyle name="Total 2 2 11 8 2 2 2" xfId="31253" xr:uid="{00000000-0005-0000-0000-0000B5A10000}"/>
    <cellStyle name="Total 2 2 11 8 2 3" xfId="25402" xr:uid="{00000000-0005-0000-0000-0000B6A10000}"/>
    <cellStyle name="Total 2 2 11 8 3" xfId="9309" xr:uid="{00000000-0005-0000-0000-0000B7A10000}"/>
    <cellStyle name="Total 2 2 11 8 3 2" xfId="22210" xr:uid="{00000000-0005-0000-0000-0000B8A10000}"/>
    <cellStyle name="Total 2 2 11 8 3 3" xfId="28596" xr:uid="{00000000-0005-0000-0000-0000B9A10000}"/>
    <cellStyle name="Total 2 2 11 8 4" xfId="10564" xr:uid="{00000000-0005-0000-0000-0000BAA10000}"/>
    <cellStyle name="Total 2 2 11 8 4 2" xfId="34317" xr:uid="{00000000-0005-0000-0000-0000BBA10000}"/>
    <cellStyle name="Total 2 2 11 8 5" xfId="14788" xr:uid="{00000000-0005-0000-0000-0000BCA10000}"/>
    <cellStyle name="Total 2 2 11 8 6" xfId="38674" xr:uid="{00000000-0005-0000-0000-0000BDA10000}"/>
    <cellStyle name="Total 2 2 11 8 7" xfId="46766" xr:uid="{00000000-0005-0000-0000-0000BEA10000}"/>
    <cellStyle name="Total 2 2 11 9" xfId="524" xr:uid="{00000000-0005-0000-0000-0000BFA10000}"/>
    <cellStyle name="Total 2 2 11 9 2" xfId="15554" xr:uid="{00000000-0005-0000-0000-0000C0A10000}"/>
    <cellStyle name="Total 2 2 11 9 2 2" xfId="29408" xr:uid="{00000000-0005-0000-0000-0000C1A10000}"/>
    <cellStyle name="Total 2 2 11 9 3" xfId="16429" xr:uid="{00000000-0005-0000-0000-0000C2A10000}"/>
    <cellStyle name="Total 2 2 11 9 4" xfId="39496" xr:uid="{00000000-0005-0000-0000-0000C3A10000}"/>
    <cellStyle name="Total 2 2 11 9 5" xfId="47588" xr:uid="{00000000-0005-0000-0000-0000C4A10000}"/>
    <cellStyle name="Total 2 2 12" xfId="167" xr:uid="{00000000-0005-0000-0000-0000C5A10000}"/>
    <cellStyle name="Total 2 2 12 10" xfId="3727" xr:uid="{00000000-0005-0000-0000-0000C6A10000}"/>
    <cellStyle name="Total 2 2 12 10 2" xfId="16636" xr:uid="{00000000-0005-0000-0000-0000C7A10000}"/>
    <cellStyle name="Total 2 2 12 10 2 2" xfId="29697" xr:uid="{00000000-0005-0000-0000-0000C8A10000}"/>
    <cellStyle name="Total 2 2 12 10 3" xfId="23022" xr:uid="{00000000-0005-0000-0000-0000C9A10000}"/>
    <cellStyle name="Total 2 2 12 11" xfId="6928" xr:uid="{00000000-0005-0000-0000-0000CAA10000}"/>
    <cellStyle name="Total 2 2 12 11 2" xfId="19830" xr:uid="{00000000-0005-0000-0000-0000CBA10000}"/>
    <cellStyle name="Total 2 2 12 11 3" xfId="26216" xr:uid="{00000000-0005-0000-0000-0000CCA10000}"/>
    <cellStyle name="Total 2 2 12 12" xfId="12962" xr:uid="{00000000-0005-0000-0000-0000CDA10000}"/>
    <cellStyle name="Total 2 2 12 12 2" xfId="31947" xr:uid="{00000000-0005-0000-0000-0000CEA10000}"/>
    <cellStyle name="Total 2 2 12 13" xfId="13236" xr:uid="{00000000-0005-0000-0000-0000CFA10000}"/>
    <cellStyle name="Total 2 2 12 14" xfId="35151" xr:uid="{00000000-0005-0000-0000-0000D0A10000}"/>
    <cellStyle name="Total 2 2 12 15" xfId="43243" xr:uid="{00000000-0005-0000-0000-0000D1A10000}"/>
    <cellStyle name="Total 2 2 12 2" xfId="312" xr:uid="{00000000-0005-0000-0000-0000D2A10000}"/>
    <cellStyle name="Total 2 2 12 2 10" xfId="12968" xr:uid="{00000000-0005-0000-0000-0000D3A10000}"/>
    <cellStyle name="Total 2 2 12 2 10 2" xfId="32117" xr:uid="{00000000-0005-0000-0000-0000D4A10000}"/>
    <cellStyle name="Total 2 2 12 2 11" xfId="13347" xr:uid="{00000000-0005-0000-0000-0000D5A10000}"/>
    <cellStyle name="Total 2 2 12 2 12" xfId="35317" xr:uid="{00000000-0005-0000-0000-0000D6A10000}"/>
    <cellStyle name="Total 2 2 12 2 13" xfId="43409" xr:uid="{00000000-0005-0000-0000-0000D7A10000}"/>
    <cellStyle name="Total 2 2 12 2 2" xfId="1574" xr:uid="{00000000-0005-0000-0000-0000D8A10000}"/>
    <cellStyle name="Total 2 2 12 2 2 2" xfId="767" xr:uid="{00000000-0005-0000-0000-0000D9A10000}"/>
    <cellStyle name="Total 2 2 12 2 2 2 2" xfId="3962" xr:uid="{00000000-0005-0000-0000-0000DAA10000}"/>
    <cellStyle name="Total 2 2 12 2 2 2 2 2" xfId="16870" xr:uid="{00000000-0005-0000-0000-0000DBA10000}"/>
    <cellStyle name="Total 2 2 12 2 2 2 2 2 2" xfId="29854" xr:uid="{00000000-0005-0000-0000-0000DCA10000}"/>
    <cellStyle name="Total 2 2 12 2 2 2 2 3" xfId="23256" xr:uid="{00000000-0005-0000-0000-0000DDA10000}"/>
    <cellStyle name="Total 2 2 12 2 2 2 2 4" xfId="42627" xr:uid="{00000000-0005-0000-0000-0000DEA10000}"/>
    <cellStyle name="Total 2 2 12 2 2 2 2 5" xfId="50719" xr:uid="{00000000-0005-0000-0000-0000DFA10000}"/>
    <cellStyle name="Total 2 2 12 2 2 2 3" xfId="7163" xr:uid="{00000000-0005-0000-0000-0000E0A10000}"/>
    <cellStyle name="Total 2 2 12 2 2 2 3 2" xfId="20064" xr:uid="{00000000-0005-0000-0000-0000E1A10000}"/>
    <cellStyle name="Total 2 2 12 2 2 2 3 3" xfId="26450" xr:uid="{00000000-0005-0000-0000-0000E2A10000}"/>
    <cellStyle name="Total 2 2 12 2 2 2 4" xfId="12749" xr:uid="{00000000-0005-0000-0000-0000E3A10000}"/>
    <cellStyle name="Total 2 2 12 2 2 2 4 2" xfId="32171" xr:uid="{00000000-0005-0000-0000-0000E4A10000}"/>
    <cellStyle name="Total 2 2 12 2 2 2 5" xfId="13389" xr:uid="{00000000-0005-0000-0000-0000E5A10000}"/>
    <cellStyle name="Total 2 2 12 2 2 2 6" xfId="37330" xr:uid="{00000000-0005-0000-0000-0000E6A10000}"/>
    <cellStyle name="Total 2 2 12 2 2 2 7" xfId="45422" xr:uid="{00000000-0005-0000-0000-0000E7A10000}"/>
    <cellStyle name="Total 2 2 12 2 2 3" xfId="4769" xr:uid="{00000000-0005-0000-0000-0000E8A10000}"/>
    <cellStyle name="Total 2 2 12 2 2 3 2" xfId="17677" xr:uid="{00000000-0005-0000-0000-0000E9A10000}"/>
    <cellStyle name="Total 2 2 12 2 2 3 2 2" xfId="30381" xr:uid="{00000000-0005-0000-0000-0000EAA10000}"/>
    <cellStyle name="Total 2 2 12 2 2 3 3" xfId="24063" xr:uid="{00000000-0005-0000-0000-0000EBA10000}"/>
    <cellStyle name="Total 2 2 12 2 2 3 4" xfId="39209" xr:uid="{00000000-0005-0000-0000-0000ECA10000}"/>
    <cellStyle name="Total 2 2 12 2 2 3 5" xfId="47301" xr:uid="{00000000-0005-0000-0000-0000EDA10000}"/>
    <cellStyle name="Total 2 2 12 2 2 4" xfId="7970" xr:uid="{00000000-0005-0000-0000-0000EEA10000}"/>
    <cellStyle name="Total 2 2 12 2 2 4 2" xfId="20871" xr:uid="{00000000-0005-0000-0000-0000EFA10000}"/>
    <cellStyle name="Total 2 2 12 2 2 4 3" xfId="27257" xr:uid="{00000000-0005-0000-0000-0000F0A10000}"/>
    <cellStyle name="Total 2 2 12 2 2 4 4" xfId="40170" xr:uid="{00000000-0005-0000-0000-0000F1A10000}"/>
    <cellStyle name="Total 2 2 12 2 2 4 5" xfId="48262" xr:uid="{00000000-0005-0000-0000-0000F2A10000}"/>
    <cellStyle name="Total 2 2 12 2 2 5" xfId="10782" xr:uid="{00000000-0005-0000-0000-0000F3A10000}"/>
    <cellStyle name="Total 2 2 12 2 2 5 2" xfId="32978" xr:uid="{00000000-0005-0000-0000-0000F4A10000}"/>
    <cellStyle name="Total 2 2 12 2 2 6" xfId="13916" xr:uid="{00000000-0005-0000-0000-0000F5A10000}"/>
    <cellStyle name="Total 2 2 12 2 2 7" xfId="35817" xr:uid="{00000000-0005-0000-0000-0000F6A10000}"/>
    <cellStyle name="Total 2 2 12 2 2 8" xfId="43909" xr:uid="{00000000-0005-0000-0000-0000F7A10000}"/>
    <cellStyle name="Total 2 2 12 2 3" xfId="2583" xr:uid="{00000000-0005-0000-0000-0000F8A10000}"/>
    <cellStyle name="Total 2 2 12 2 3 2" xfId="3559" xr:uid="{00000000-0005-0000-0000-0000F9A10000}"/>
    <cellStyle name="Total 2 2 12 2 3 2 2" xfId="6754" xr:uid="{00000000-0005-0000-0000-0000FAA10000}"/>
    <cellStyle name="Total 2 2 12 2 3 2 2 2" xfId="19662" xr:uid="{00000000-0005-0000-0000-0000FBA10000}"/>
    <cellStyle name="Total 2 2 12 2 3 2 2 2 2" xfId="31769" xr:uid="{00000000-0005-0000-0000-0000FCA10000}"/>
    <cellStyle name="Total 2 2 12 2 3 2 2 3" xfId="26048" xr:uid="{00000000-0005-0000-0000-0000FDA10000}"/>
    <cellStyle name="Total 2 2 12 2 3 2 2 4" xfId="42975" xr:uid="{00000000-0005-0000-0000-0000FEA10000}"/>
    <cellStyle name="Total 2 2 12 2 3 2 2 5" xfId="51067" xr:uid="{00000000-0005-0000-0000-0000FFA10000}"/>
    <cellStyle name="Total 2 2 12 2 3 2 3" xfId="9955" xr:uid="{00000000-0005-0000-0000-000000A20000}"/>
    <cellStyle name="Total 2 2 12 2 3 2 3 2" xfId="22856" xr:uid="{00000000-0005-0000-0000-000001A20000}"/>
    <cellStyle name="Total 2 2 12 2 3 2 3 3" xfId="29242" xr:uid="{00000000-0005-0000-0000-000002A20000}"/>
    <cellStyle name="Total 2 2 12 2 3 2 4" xfId="385" xr:uid="{00000000-0005-0000-0000-000003A20000}"/>
    <cellStyle name="Total 2 2 12 2 3 2 4 2" xfId="34963" xr:uid="{00000000-0005-0000-0000-000004A20000}"/>
    <cellStyle name="Total 2 2 12 2 3 2 5" xfId="15304" xr:uid="{00000000-0005-0000-0000-000005A20000}"/>
    <cellStyle name="Total 2 2 12 2 3 2 6" xfId="38339" xr:uid="{00000000-0005-0000-0000-000006A20000}"/>
    <cellStyle name="Total 2 2 12 2 3 2 7" xfId="46431" xr:uid="{00000000-0005-0000-0000-000007A20000}"/>
    <cellStyle name="Total 2 2 12 2 3 3" xfId="5778" xr:uid="{00000000-0005-0000-0000-000008A20000}"/>
    <cellStyle name="Total 2 2 12 2 3 3 2" xfId="18686" xr:uid="{00000000-0005-0000-0000-000009A20000}"/>
    <cellStyle name="Total 2 2 12 2 3 3 2 2" xfId="31038" xr:uid="{00000000-0005-0000-0000-00000AA20000}"/>
    <cellStyle name="Total 2 2 12 2 3 3 3" xfId="25072" xr:uid="{00000000-0005-0000-0000-00000BA20000}"/>
    <cellStyle name="Total 2 2 12 2 3 3 4" xfId="39316" xr:uid="{00000000-0005-0000-0000-00000CA20000}"/>
    <cellStyle name="Total 2 2 12 2 3 3 5" xfId="47408" xr:uid="{00000000-0005-0000-0000-00000DA20000}"/>
    <cellStyle name="Total 2 2 12 2 3 4" xfId="8979" xr:uid="{00000000-0005-0000-0000-00000EA20000}"/>
    <cellStyle name="Total 2 2 12 2 3 4 2" xfId="21880" xr:uid="{00000000-0005-0000-0000-00000FA20000}"/>
    <cellStyle name="Total 2 2 12 2 3 4 3" xfId="28266" xr:uid="{00000000-0005-0000-0000-000010A20000}"/>
    <cellStyle name="Total 2 2 12 2 3 4 4" xfId="41179" xr:uid="{00000000-0005-0000-0000-000011A20000}"/>
    <cellStyle name="Total 2 2 12 2 3 4 5" xfId="49271" xr:uid="{00000000-0005-0000-0000-000012A20000}"/>
    <cellStyle name="Total 2 2 12 2 3 5" xfId="10932" xr:uid="{00000000-0005-0000-0000-000013A20000}"/>
    <cellStyle name="Total 2 2 12 2 3 5 2" xfId="33987" xr:uid="{00000000-0005-0000-0000-000014A20000}"/>
    <cellStyle name="Total 2 2 12 2 3 6" xfId="14573" xr:uid="{00000000-0005-0000-0000-000015A20000}"/>
    <cellStyle name="Total 2 2 12 2 3 7" xfId="36314" xr:uid="{00000000-0005-0000-0000-000016A20000}"/>
    <cellStyle name="Total 2 2 12 2 3 8" xfId="44406" xr:uid="{00000000-0005-0000-0000-000017A20000}"/>
    <cellStyle name="Total 2 2 12 2 4" xfId="1860" xr:uid="{00000000-0005-0000-0000-000018A20000}"/>
    <cellStyle name="Total 2 2 12 2 4 2" xfId="3353" xr:uid="{00000000-0005-0000-0000-000019A20000}"/>
    <cellStyle name="Total 2 2 12 2 4 2 2" xfId="6548" xr:uid="{00000000-0005-0000-0000-00001AA20000}"/>
    <cellStyle name="Total 2 2 12 2 4 2 2 2" xfId="19456" xr:uid="{00000000-0005-0000-0000-00001BA20000}"/>
    <cellStyle name="Total 2 2 12 2 4 2 2 2 2" xfId="31563" xr:uid="{00000000-0005-0000-0000-00001CA20000}"/>
    <cellStyle name="Total 2 2 12 2 4 2 2 3" xfId="25842" xr:uid="{00000000-0005-0000-0000-00001DA20000}"/>
    <cellStyle name="Total 2 2 12 2 4 2 2 4" xfId="42689" xr:uid="{00000000-0005-0000-0000-00001EA20000}"/>
    <cellStyle name="Total 2 2 12 2 4 2 2 5" xfId="50781" xr:uid="{00000000-0005-0000-0000-00001FA20000}"/>
    <cellStyle name="Total 2 2 12 2 4 2 3" xfId="9749" xr:uid="{00000000-0005-0000-0000-000020A20000}"/>
    <cellStyle name="Total 2 2 12 2 4 2 3 2" xfId="22650" xr:uid="{00000000-0005-0000-0000-000021A20000}"/>
    <cellStyle name="Total 2 2 12 2 4 2 3 3" xfId="29036" xr:uid="{00000000-0005-0000-0000-000022A20000}"/>
    <cellStyle name="Total 2 2 12 2 4 2 4" xfId="12468" xr:uid="{00000000-0005-0000-0000-000023A20000}"/>
    <cellStyle name="Total 2 2 12 2 4 2 4 2" xfId="34757" xr:uid="{00000000-0005-0000-0000-000024A20000}"/>
    <cellStyle name="Total 2 2 12 2 4 2 5" xfId="15098" xr:uid="{00000000-0005-0000-0000-000025A20000}"/>
    <cellStyle name="Total 2 2 12 2 4 2 6" xfId="39219" xr:uid="{00000000-0005-0000-0000-000026A20000}"/>
    <cellStyle name="Total 2 2 12 2 4 2 7" xfId="47311" xr:uid="{00000000-0005-0000-0000-000027A20000}"/>
    <cellStyle name="Total 2 2 12 2 4 3" xfId="5055" xr:uid="{00000000-0005-0000-0000-000028A20000}"/>
    <cellStyle name="Total 2 2 12 2 4 3 2" xfId="17963" xr:uid="{00000000-0005-0000-0000-000029A20000}"/>
    <cellStyle name="Total 2 2 12 2 4 3 2 2" xfId="30561" xr:uid="{00000000-0005-0000-0000-00002AA20000}"/>
    <cellStyle name="Total 2 2 12 2 4 3 3" xfId="24349" xr:uid="{00000000-0005-0000-0000-00002BA20000}"/>
    <cellStyle name="Total 2 2 12 2 4 3 4" xfId="40456" xr:uid="{00000000-0005-0000-0000-00002CA20000}"/>
    <cellStyle name="Total 2 2 12 2 4 3 5" xfId="48548" xr:uid="{00000000-0005-0000-0000-00002DA20000}"/>
    <cellStyle name="Total 2 2 12 2 4 4" xfId="8256" xr:uid="{00000000-0005-0000-0000-00002EA20000}"/>
    <cellStyle name="Total 2 2 12 2 4 4 2" xfId="21157" xr:uid="{00000000-0005-0000-0000-00002FA20000}"/>
    <cellStyle name="Total 2 2 12 2 4 4 3" xfId="27543" xr:uid="{00000000-0005-0000-0000-000030A20000}"/>
    <cellStyle name="Total 2 2 12 2 4 5" xfId="11546" xr:uid="{00000000-0005-0000-0000-000031A20000}"/>
    <cellStyle name="Total 2 2 12 2 4 5 2" xfId="33264" xr:uid="{00000000-0005-0000-0000-000032A20000}"/>
    <cellStyle name="Total 2 2 12 2 4 6" xfId="14096" xr:uid="{00000000-0005-0000-0000-000033A20000}"/>
    <cellStyle name="Total 2 2 12 2 4 7" xfId="37616" xr:uid="{00000000-0005-0000-0000-000034A20000}"/>
    <cellStyle name="Total 2 2 12 2 4 8" xfId="45708" xr:uid="{00000000-0005-0000-0000-000035A20000}"/>
    <cellStyle name="Total 2 2 12 2 5" xfId="1074" xr:uid="{00000000-0005-0000-0000-000036A20000}"/>
    <cellStyle name="Total 2 2 12 2 5 2" xfId="4269" xr:uid="{00000000-0005-0000-0000-000037A20000}"/>
    <cellStyle name="Total 2 2 12 2 5 2 2" xfId="17177" xr:uid="{00000000-0005-0000-0000-000038A20000}"/>
    <cellStyle name="Total 2 2 12 2 5 2 2 2" xfId="30056" xr:uid="{00000000-0005-0000-0000-000039A20000}"/>
    <cellStyle name="Total 2 2 12 2 5 2 3" xfId="23563" xr:uid="{00000000-0005-0000-0000-00003AA20000}"/>
    <cellStyle name="Total 2 2 12 2 5 2 4" xfId="42314" xr:uid="{00000000-0005-0000-0000-00003BA20000}"/>
    <cellStyle name="Total 2 2 12 2 5 2 5" xfId="50406" xr:uid="{00000000-0005-0000-0000-00003CA20000}"/>
    <cellStyle name="Total 2 2 12 2 5 3" xfId="7470" xr:uid="{00000000-0005-0000-0000-00003DA20000}"/>
    <cellStyle name="Total 2 2 12 2 5 3 2" xfId="20371" xr:uid="{00000000-0005-0000-0000-00003EA20000}"/>
    <cellStyle name="Total 2 2 12 2 5 3 3" xfId="26757" xr:uid="{00000000-0005-0000-0000-00003FA20000}"/>
    <cellStyle name="Total 2 2 12 2 5 4" xfId="11561" xr:uid="{00000000-0005-0000-0000-000040A20000}"/>
    <cellStyle name="Total 2 2 12 2 5 4 2" xfId="32478" xr:uid="{00000000-0005-0000-0000-000041A20000}"/>
    <cellStyle name="Total 2 2 12 2 5 5" xfId="13591" xr:uid="{00000000-0005-0000-0000-000042A20000}"/>
    <cellStyle name="Total 2 2 12 2 5 6" xfId="36830" xr:uid="{00000000-0005-0000-0000-000043A20000}"/>
    <cellStyle name="Total 2 2 12 2 5 7" xfId="44922" xr:uid="{00000000-0005-0000-0000-000044A20000}"/>
    <cellStyle name="Total 2 2 12 2 6" xfId="3087" xr:uid="{00000000-0005-0000-0000-000045A20000}"/>
    <cellStyle name="Total 2 2 12 2 6 2" xfId="6282" xr:uid="{00000000-0005-0000-0000-000046A20000}"/>
    <cellStyle name="Total 2 2 12 2 6 2 2" xfId="19190" xr:uid="{00000000-0005-0000-0000-000047A20000}"/>
    <cellStyle name="Total 2 2 12 2 6 2 2 2" xfId="31367" xr:uid="{00000000-0005-0000-0000-000048A20000}"/>
    <cellStyle name="Total 2 2 12 2 6 2 3" xfId="25576" xr:uid="{00000000-0005-0000-0000-000049A20000}"/>
    <cellStyle name="Total 2 2 12 2 6 3" xfId="9483" xr:uid="{00000000-0005-0000-0000-00004AA20000}"/>
    <cellStyle name="Total 2 2 12 2 6 3 2" xfId="22384" xr:uid="{00000000-0005-0000-0000-00004BA20000}"/>
    <cellStyle name="Total 2 2 12 2 6 3 3" xfId="28770" xr:uid="{00000000-0005-0000-0000-00004CA20000}"/>
    <cellStyle name="Total 2 2 12 2 6 4" xfId="12683" xr:uid="{00000000-0005-0000-0000-00004DA20000}"/>
    <cellStyle name="Total 2 2 12 2 6 4 2" xfId="34491" xr:uid="{00000000-0005-0000-0000-00004EA20000}"/>
    <cellStyle name="Total 2 2 12 2 6 5" xfId="14902" xr:uid="{00000000-0005-0000-0000-00004FA20000}"/>
    <cellStyle name="Total 2 2 12 2 6 6" xfId="38848" xr:uid="{00000000-0005-0000-0000-000050A20000}"/>
    <cellStyle name="Total 2 2 12 2 6 7" xfId="46940" xr:uid="{00000000-0005-0000-0000-000051A20000}"/>
    <cellStyle name="Total 2 2 12 2 7" xfId="703" xr:uid="{00000000-0005-0000-0000-000052A20000}"/>
    <cellStyle name="Total 2 2 12 2 7 2" xfId="15728" xr:uid="{00000000-0005-0000-0000-000053A20000}"/>
    <cellStyle name="Total 2 2 12 2 7 2 2" xfId="29581" xr:uid="{00000000-0005-0000-0000-000054A20000}"/>
    <cellStyle name="Total 2 2 12 2 7 3" xfId="16023" xr:uid="{00000000-0005-0000-0000-000055A20000}"/>
    <cellStyle name="Total 2 2 12 2 7 4" xfId="39670" xr:uid="{00000000-0005-0000-0000-000056A20000}"/>
    <cellStyle name="Total 2 2 12 2 7 5" xfId="47762" xr:uid="{00000000-0005-0000-0000-000057A20000}"/>
    <cellStyle name="Total 2 2 12 2 8" xfId="3898" xr:uid="{00000000-0005-0000-0000-000058A20000}"/>
    <cellStyle name="Total 2 2 12 2 8 2" xfId="16806" xr:uid="{00000000-0005-0000-0000-000059A20000}"/>
    <cellStyle name="Total 2 2 12 2 8 2 2" xfId="29808" xr:uid="{00000000-0005-0000-0000-00005AA20000}"/>
    <cellStyle name="Total 2 2 12 2 8 3" xfId="23192" xr:uid="{00000000-0005-0000-0000-00005BA20000}"/>
    <cellStyle name="Total 2 2 12 2 9" xfId="7099" xr:uid="{00000000-0005-0000-0000-00005CA20000}"/>
    <cellStyle name="Total 2 2 12 2 9 2" xfId="20000" xr:uid="{00000000-0005-0000-0000-00005DA20000}"/>
    <cellStyle name="Total 2 2 12 2 9 3" xfId="26386" xr:uid="{00000000-0005-0000-0000-00005EA20000}"/>
    <cellStyle name="Total 2 2 12 3" xfId="1236" xr:uid="{00000000-0005-0000-0000-00005FA20000}"/>
    <cellStyle name="Total 2 2 12 3 10" xfId="35479" xr:uid="{00000000-0005-0000-0000-000060A20000}"/>
    <cellStyle name="Total 2 2 12 3 11" xfId="43571" xr:uid="{00000000-0005-0000-0000-000061A20000}"/>
    <cellStyle name="Total 2 2 12 3 2" xfId="1736" xr:uid="{00000000-0005-0000-0000-000062A20000}"/>
    <cellStyle name="Total 2 2 12 3 2 2" xfId="3319" xr:uid="{00000000-0005-0000-0000-000063A20000}"/>
    <cellStyle name="Total 2 2 12 3 2 2 2" xfId="6514" xr:uid="{00000000-0005-0000-0000-000064A20000}"/>
    <cellStyle name="Total 2 2 12 3 2 2 2 2" xfId="19422" xr:uid="{00000000-0005-0000-0000-000065A20000}"/>
    <cellStyle name="Total 2 2 12 3 2 2 2 2 2" xfId="31529" xr:uid="{00000000-0005-0000-0000-000066A20000}"/>
    <cellStyle name="Total 2 2 12 3 2 2 2 3" xfId="25808" xr:uid="{00000000-0005-0000-0000-000067A20000}"/>
    <cellStyle name="Total 2 2 12 3 2 2 2 4" xfId="42662" xr:uid="{00000000-0005-0000-0000-000068A20000}"/>
    <cellStyle name="Total 2 2 12 3 2 2 2 5" xfId="50754" xr:uid="{00000000-0005-0000-0000-000069A20000}"/>
    <cellStyle name="Total 2 2 12 3 2 2 3" xfId="9715" xr:uid="{00000000-0005-0000-0000-00006AA20000}"/>
    <cellStyle name="Total 2 2 12 3 2 2 3 2" xfId="22616" xr:uid="{00000000-0005-0000-0000-00006BA20000}"/>
    <cellStyle name="Total 2 2 12 3 2 2 3 3" xfId="29002" xr:uid="{00000000-0005-0000-0000-00006CA20000}"/>
    <cellStyle name="Total 2 2 12 3 2 2 4" xfId="12482" xr:uid="{00000000-0005-0000-0000-00006DA20000}"/>
    <cellStyle name="Total 2 2 12 3 2 2 4 2" xfId="34723" xr:uid="{00000000-0005-0000-0000-00006EA20000}"/>
    <cellStyle name="Total 2 2 12 3 2 2 5" xfId="15064" xr:uid="{00000000-0005-0000-0000-00006FA20000}"/>
    <cellStyle name="Total 2 2 12 3 2 2 6" xfId="37492" xr:uid="{00000000-0005-0000-0000-000070A20000}"/>
    <cellStyle name="Total 2 2 12 3 2 2 7" xfId="45584" xr:uid="{00000000-0005-0000-0000-000071A20000}"/>
    <cellStyle name="Total 2 2 12 3 2 3" xfId="4931" xr:uid="{00000000-0005-0000-0000-000072A20000}"/>
    <cellStyle name="Total 2 2 12 3 2 3 2" xfId="17839" xr:uid="{00000000-0005-0000-0000-000073A20000}"/>
    <cellStyle name="Total 2 2 12 3 2 3 2 2" xfId="30486" xr:uid="{00000000-0005-0000-0000-000074A20000}"/>
    <cellStyle name="Total 2 2 12 3 2 3 3" xfId="24225" xr:uid="{00000000-0005-0000-0000-000075A20000}"/>
    <cellStyle name="Total 2 2 12 3 2 3 4" xfId="39073" xr:uid="{00000000-0005-0000-0000-000076A20000}"/>
    <cellStyle name="Total 2 2 12 3 2 3 5" xfId="47165" xr:uid="{00000000-0005-0000-0000-000077A20000}"/>
    <cellStyle name="Total 2 2 12 3 2 4" xfId="8132" xr:uid="{00000000-0005-0000-0000-000078A20000}"/>
    <cellStyle name="Total 2 2 12 3 2 4 2" xfId="21033" xr:uid="{00000000-0005-0000-0000-000079A20000}"/>
    <cellStyle name="Total 2 2 12 3 2 4 3" xfId="27419" xr:uid="{00000000-0005-0000-0000-00007AA20000}"/>
    <cellStyle name="Total 2 2 12 3 2 4 4" xfId="40332" xr:uid="{00000000-0005-0000-0000-00007BA20000}"/>
    <cellStyle name="Total 2 2 12 3 2 4 5" xfId="48424" xr:uid="{00000000-0005-0000-0000-00007CA20000}"/>
    <cellStyle name="Total 2 2 12 3 2 5" xfId="10294" xr:uid="{00000000-0005-0000-0000-00007DA20000}"/>
    <cellStyle name="Total 2 2 12 3 2 5 2" xfId="33140" xr:uid="{00000000-0005-0000-0000-00007EA20000}"/>
    <cellStyle name="Total 2 2 12 3 2 6" xfId="14021" xr:uid="{00000000-0005-0000-0000-00007FA20000}"/>
    <cellStyle name="Total 2 2 12 3 2 7" xfId="35979" xr:uid="{00000000-0005-0000-0000-000080A20000}"/>
    <cellStyle name="Total 2 2 12 3 2 8" xfId="44071" xr:uid="{00000000-0005-0000-0000-000081A20000}"/>
    <cellStyle name="Total 2 2 12 3 3" xfId="2745" xr:uid="{00000000-0005-0000-0000-000082A20000}"/>
    <cellStyle name="Total 2 2 12 3 3 2" xfId="3594" xr:uid="{00000000-0005-0000-0000-000083A20000}"/>
    <cellStyle name="Total 2 2 12 3 3 2 2" xfId="6789" xr:uid="{00000000-0005-0000-0000-000084A20000}"/>
    <cellStyle name="Total 2 2 12 3 3 2 2 2" xfId="19697" xr:uid="{00000000-0005-0000-0000-000085A20000}"/>
    <cellStyle name="Total 2 2 12 3 3 2 2 2 2" xfId="31804" xr:uid="{00000000-0005-0000-0000-000086A20000}"/>
    <cellStyle name="Total 2 2 12 3 3 2 2 3" xfId="26083" xr:uid="{00000000-0005-0000-0000-000087A20000}"/>
    <cellStyle name="Total 2 2 12 3 3 2 2 4" xfId="43080" xr:uid="{00000000-0005-0000-0000-000088A20000}"/>
    <cellStyle name="Total 2 2 12 3 3 2 2 5" xfId="51172" xr:uid="{00000000-0005-0000-0000-000089A20000}"/>
    <cellStyle name="Total 2 2 12 3 3 2 3" xfId="9990" xr:uid="{00000000-0005-0000-0000-00008AA20000}"/>
    <cellStyle name="Total 2 2 12 3 3 2 3 2" xfId="22891" xr:uid="{00000000-0005-0000-0000-00008BA20000}"/>
    <cellStyle name="Total 2 2 12 3 3 2 3 3" xfId="29277" xr:uid="{00000000-0005-0000-0000-00008CA20000}"/>
    <cellStyle name="Total 2 2 12 3 3 2 4" xfId="13145" xr:uid="{00000000-0005-0000-0000-00008DA20000}"/>
    <cellStyle name="Total 2 2 12 3 3 2 4 2" xfId="34998" xr:uid="{00000000-0005-0000-0000-00008EA20000}"/>
    <cellStyle name="Total 2 2 12 3 3 2 5" xfId="15339" xr:uid="{00000000-0005-0000-0000-00008FA20000}"/>
    <cellStyle name="Total 2 2 12 3 3 2 6" xfId="38501" xr:uid="{00000000-0005-0000-0000-000090A20000}"/>
    <cellStyle name="Total 2 2 12 3 3 2 7" xfId="46593" xr:uid="{00000000-0005-0000-0000-000091A20000}"/>
    <cellStyle name="Total 2 2 12 3 3 3" xfId="5940" xr:uid="{00000000-0005-0000-0000-000092A20000}"/>
    <cellStyle name="Total 2 2 12 3 3 3 2" xfId="18848" xr:uid="{00000000-0005-0000-0000-000093A20000}"/>
    <cellStyle name="Total 2 2 12 3 3 3 2 2" xfId="31143" xr:uid="{00000000-0005-0000-0000-000094A20000}"/>
    <cellStyle name="Total 2 2 12 3 3 3 3" xfId="25234" xr:uid="{00000000-0005-0000-0000-000095A20000}"/>
    <cellStyle name="Total 2 2 12 3 3 3 4" xfId="39351" xr:uid="{00000000-0005-0000-0000-000096A20000}"/>
    <cellStyle name="Total 2 2 12 3 3 3 5" xfId="47443" xr:uid="{00000000-0005-0000-0000-000097A20000}"/>
    <cellStyle name="Total 2 2 12 3 3 4" xfId="9141" xr:uid="{00000000-0005-0000-0000-000098A20000}"/>
    <cellStyle name="Total 2 2 12 3 3 4 2" xfId="22042" xr:uid="{00000000-0005-0000-0000-000099A20000}"/>
    <cellStyle name="Total 2 2 12 3 3 4 3" xfId="28428" xr:uid="{00000000-0005-0000-0000-00009AA20000}"/>
    <cellStyle name="Total 2 2 12 3 3 4 4" xfId="41341" xr:uid="{00000000-0005-0000-0000-00009BA20000}"/>
    <cellStyle name="Total 2 2 12 3 3 4 5" xfId="49433" xr:uid="{00000000-0005-0000-0000-00009CA20000}"/>
    <cellStyle name="Total 2 2 12 3 3 5" xfId="11132" xr:uid="{00000000-0005-0000-0000-00009DA20000}"/>
    <cellStyle name="Total 2 2 12 3 3 5 2" xfId="34149" xr:uid="{00000000-0005-0000-0000-00009EA20000}"/>
    <cellStyle name="Total 2 2 12 3 3 6" xfId="14678" xr:uid="{00000000-0005-0000-0000-00009FA20000}"/>
    <cellStyle name="Total 2 2 12 3 3 7" xfId="36476" xr:uid="{00000000-0005-0000-0000-0000A0A20000}"/>
    <cellStyle name="Total 2 2 12 3 3 8" xfId="44568" xr:uid="{00000000-0005-0000-0000-0000A1A20000}"/>
    <cellStyle name="Total 2 2 12 3 4" xfId="2278" xr:uid="{00000000-0005-0000-0000-0000A2A20000}"/>
    <cellStyle name="Total 2 2 12 3 4 2" xfId="3494" xr:uid="{00000000-0005-0000-0000-0000A3A20000}"/>
    <cellStyle name="Total 2 2 12 3 4 2 2" xfId="6689" xr:uid="{00000000-0005-0000-0000-0000A4A20000}"/>
    <cellStyle name="Total 2 2 12 3 4 2 2 2" xfId="19597" xr:uid="{00000000-0005-0000-0000-0000A5A20000}"/>
    <cellStyle name="Total 2 2 12 3 4 2 2 2 2" xfId="31704" xr:uid="{00000000-0005-0000-0000-0000A6A20000}"/>
    <cellStyle name="Total 2 2 12 3 4 2 2 3" xfId="25983" xr:uid="{00000000-0005-0000-0000-0000A7A20000}"/>
    <cellStyle name="Total 2 2 12 3 4 2 2 4" xfId="42777" xr:uid="{00000000-0005-0000-0000-0000A8A20000}"/>
    <cellStyle name="Total 2 2 12 3 4 2 2 5" xfId="50869" xr:uid="{00000000-0005-0000-0000-0000A9A20000}"/>
    <cellStyle name="Total 2 2 12 3 4 2 3" xfId="9890" xr:uid="{00000000-0005-0000-0000-0000AAA20000}"/>
    <cellStyle name="Total 2 2 12 3 4 2 3 2" xfId="22791" xr:uid="{00000000-0005-0000-0000-0000ABA20000}"/>
    <cellStyle name="Total 2 2 12 3 4 2 3 3" xfId="29177" xr:uid="{00000000-0005-0000-0000-0000ACA20000}"/>
    <cellStyle name="Total 2 2 12 3 4 2 4" xfId="10896" xr:uid="{00000000-0005-0000-0000-0000ADA20000}"/>
    <cellStyle name="Total 2 2 12 3 4 2 4 2" xfId="34898" xr:uid="{00000000-0005-0000-0000-0000AEA20000}"/>
    <cellStyle name="Total 2 2 12 3 4 2 5" xfId="15239" xr:uid="{00000000-0005-0000-0000-0000AFA20000}"/>
    <cellStyle name="Total 2 2 12 3 4 2 6" xfId="39251" xr:uid="{00000000-0005-0000-0000-0000B0A20000}"/>
    <cellStyle name="Total 2 2 12 3 4 2 7" xfId="47343" xr:uid="{00000000-0005-0000-0000-0000B1A20000}"/>
    <cellStyle name="Total 2 2 12 3 4 3" xfId="5473" xr:uid="{00000000-0005-0000-0000-0000B2A20000}"/>
    <cellStyle name="Total 2 2 12 3 4 3 2" xfId="18381" xr:uid="{00000000-0005-0000-0000-0000B3A20000}"/>
    <cellStyle name="Total 2 2 12 3 4 3 2 2" xfId="30838" xr:uid="{00000000-0005-0000-0000-0000B4A20000}"/>
    <cellStyle name="Total 2 2 12 3 4 3 3" xfId="24767" xr:uid="{00000000-0005-0000-0000-0000B5A20000}"/>
    <cellStyle name="Total 2 2 12 3 4 3 4" xfId="40874" xr:uid="{00000000-0005-0000-0000-0000B6A20000}"/>
    <cellStyle name="Total 2 2 12 3 4 3 5" xfId="48966" xr:uid="{00000000-0005-0000-0000-0000B7A20000}"/>
    <cellStyle name="Total 2 2 12 3 4 4" xfId="8674" xr:uid="{00000000-0005-0000-0000-0000B8A20000}"/>
    <cellStyle name="Total 2 2 12 3 4 4 2" xfId="21575" xr:uid="{00000000-0005-0000-0000-0000B9A20000}"/>
    <cellStyle name="Total 2 2 12 3 4 4 3" xfId="27961" xr:uid="{00000000-0005-0000-0000-0000BAA20000}"/>
    <cellStyle name="Total 2 2 12 3 4 5" xfId="12119" xr:uid="{00000000-0005-0000-0000-0000BBA20000}"/>
    <cellStyle name="Total 2 2 12 3 4 5 2" xfId="33682" xr:uid="{00000000-0005-0000-0000-0000BCA20000}"/>
    <cellStyle name="Total 2 2 12 3 4 6" xfId="14373" xr:uid="{00000000-0005-0000-0000-0000BDA20000}"/>
    <cellStyle name="Total 2 2 12 3 4 7" xfId="38034" xr:uid="{00000000-0005-0000-0000-0000BEA20000}"/>
    <cellStyle name="Total 2 2 12 3 4 8" xfId="46126" xr:uid="{00000000-0005-0000-0000-0000BFA20000}"/>
    <cellStyle name="Total 2 2 12 3 5" xfId="3249" xr:uid="{00000000-0005-0000-0000-0000C0A20000}"/>
    <cellStyle name="Total 2 2 12 3 5 2" xfId="6444" xr:uid="{00000000-0005-0000-0000-0000C1A20000}"/>
    <cellStyle name="Total 2 2 12 3 5 2 2" xfId="19352" xr:uid="{00000000-0005-0000-0000-0000C2A20000}"/>
    <cellStyle name="Total 2 2 12 3 5 2 2 2" xfId="31472" xr:uid="{00000000-0005-0000-0000-0000C3A20000}"/>
    <cellStyle name="Total 2 2 12 3 5 2 3" xfId="25738" xr:uid="{00000000-0005-0000-0000-0000C4A20000}"/>
    <cellStyle name="Total 2 2 12 3 5 2 4" xfId="42538" xr:uid="{00000000-0005-0000-0000-0000C5A20000}"/>
    <cellStyle name="Total 2 2 12 3 5 2 5" xfId="50630" xr:uid="{00000000-0005-0000-0000-0000C6A20000}"/>
    <cellStyle name="Total 2 2 12 3 5 3" xfId="9645" xr:uid="{00000000-0005-0000-0000-0000C7A20000}"/>
    <cellStyle name="Total 2 2 12 3 5 3 2" xfId="22546" xr:uid="{00000000-0005-0000-0000-0000C8A20000}"/>
    <cellStyle name="Total 2 2 12 3 5 3 3" xfId="28932" xr:uid="{00000000-0005-0000-0000-0000C9A20000}"/>
    <cellStyle name="Total 2 2 12 3 5 4" xfId="11076" xr:uid="{00000000-0005-0000-0000-0000CAA20000}"/>
    <cellStyle name="Total 2 2 12 3 5 4 2" xfId="34653" xr:uid="{00000000-0005-0000-0000-0000CBA20000}"/>
    <cellStyle name="Total 2 2 12 3 5 5" xfId="15007" xr:uid="{00000000-0005-0000-0000-0000CCA20000}"/>
    <cellStyle name="Total 2 2 12 3 5 6" xfId="36992" xr:uid="{00000000-0005-0000-0000-0000CDA20000}"/>
    <cellStyle name="Total 2 2 12 3 5 7" xfId="45084" xr:uid="{00000000-0005-0000-0000-0000CEA20000}"/>
    <cellStyle name="Total 2 2 12 3 6" xfId="4431" xr:uid="{00000000-0005-0000-0000-0000CFA20000}"/>
    <cellStyle name="Total 2 2 12 3 6 2" xfId="17339" xr:uid="{00000000-0005-0000-0000-0000D0A20000}"/>
    <cellStyle name="Total 2 2 12 3 6 2 2" xfId="30161" xr:uid="{00000000-0005-0000-0000-0000D1A20000}"/>
    <cellStyle name="Total 2 2 12 3 6 3" xfId="23725" xr:uid="{00000000-0005-0000-0000-0000D2A20000}"/>
    <cellStyle name="Total 2 2 12 3 6 4" xfId="39010" xr:uid="{00000000-0005-0000-0000-0000D3A20000}"/>
    <cellStyle name="Total 2 2 12 3 6 5" xfId="47102" xr:uid="{00000000-0005-0000-0000-0000D4A20000}"/>
    <cellStyle name="Total 2 2 12 3 7" xfId="7632" xr:uid="{00000000-0005-0000-0000-0000D5A20000}"/>
    <cellStyle name="Total 2 2 12 3 7 2" xfId="20533" xr:uid="{00000000-0005-0000-0000-0000D6A20000}"/>
    <cellStyle name="Total 2 2 12 3 7 3" xfId="26919" xr:uid="{00000000-0005-0000-0000-0000D7A20000}"/>
    <cellStyle name="Total 2 2 12 3 7 4" xfId="39832" xr:uid="{00000000-0005-0000-0000-0000D8A20000}"/>
    <cellStyle name="Total 2 2 12 3 7 5" xfId="47924" xr:uid="{00000000-0005-0000-0000-0000D9A20000}"/>
    <cellStyle name="Total 2 2 12 3 8" xfId="12903" xr:uid="{00000000-0005-0000-0000-0000DAA20000}"/>
    <cellStyle name="Total 2 2 12 3 8 2" xfId="32640" xr:uid="{00000000-0005-0000-0000-0000DBA20000}"/>
    <cellStyle name="Total 2 2 12 3 9" xfId="13696" xr:uid="{00000000-0005-0000-0000-0000DCA20000}"/>
    <cellStyle name="Total 2 2 12 4" xfId="1408" xr:uid="{00000000-0005-0000-0000-0000DDA20000}"/>
    <cellStyle name="Total 2 2 12 4 2" xfId="3430" xr:uid="{00000000-0005-0000-0000-0000DEA20000}"/>
    <cellStyle name="Total 2 2 12 4 2 2" xfId="6625" xr:uid="{00000000-0005-0000-0000-0000DFA20000}"/>
    <cellStyle name="Total 2 2 12 4 2 2 2" xfId="19533" xr:uid="{00000000-0005-0000-0000-0000E0A20000}"/>
    <cellStyle name="Total 2 2 12 4 2 2 2 2" xfId="31640" xr:uid="{00000000-0005-0000-0000-0000E1A20000}"/>
    <cellStyle name="Total 2 2 12 4 2 2 3" xfId="25919" xr:uid="{00000000-0005-0000-0000-0000E2A20000}"/>
    <cellStyle name="Total 2 2 12 4 2 2 4" xfId="42592" xr:uid="{00000000-0005-0000-0000-0000E3A20000}"/>
    <cellStyle name="Total 2 2 12 4 2 2 5" xfId="50684" xr:uid="{00000000-0005-0000-0000-0000E4A20000}"/>
    <cellStyle name="Total 2 2 12 4 2 3" xfId="9826" xr:uid="{00000000-0005-0000-0000-0000E5A20000}"/>
    <cellStyle name="Total 2 2 12 4 2 3 2" xfId="22727" xr:uid="{00000000-0005-0000-0000-0000E6A20000}"/>
    <cellStyle name="Total 2 2 12 4 2 3 3" xfId="29113" xr:uid="{00000000-0005-0000-0000-0000E7A20000}"/>
    <cellStyle name="Total 2 2 12 4 2 4" xfId="11326" xr:uid="{00000000-0005-0000-0000-0000E8A20000}"/>
    <cellStyle name="Total 2 2 12 4 2 4 2" xfId="34834" xr:uid="{00000000-0005-0000-0000-0000E9A20000}"/>
    <cellStyle name="Total 2 2 12 4 2 5" xfId="15175" xr:uid="{00000000-0005-0000-0000-0000EAA20000}"/>
    <cellStyle name="Total 2 2 12 4 2 6" xfId="37164" xr:uid="{00000000-0005-0000-0000-0000EBA20000}"/>
    <cellStyle name="Total 2 2 12 4 2 7" xfId="45256" xr:uid="{00000000-0005-0000-0000-0000ECA20000}"/>
    <cellStyle name="Total 2 2 12 4 3" xfId="4603" xr:uid="{00000000-0005-0000-0000-0000EDA20000}"/>
    <cellStyle name="Total 2 2 12 4 3 2" xfId="17511" xr:uid="{00000000-0005-0000-0000-0000EEA20000}"/>
    <cellStyle name="Total 2 2 12 4 3 2 2" xfId="30272" xr:uid="{00000000-0005-0000-0000-0000EFA20000}"/>
    <cellStyle name="Total 2 2 12 4 3 3" xfId="23897" xr:uid="{00000000-0005-0000-0000-0000F0A20000}"/>
    <cellStyle name="Total 2 2 12 4 3 4" xfId="39055" xr:uid="{00000000-0005-0000-0000-0000F1A20000}"/>
    <cellStyle name="Total 2 2 12 4 3 5" xfId="47147" xr:uid="{00000000-0005-0000-0000-0000F2A20000}"/>
    <cellStyle name="Total 2 2 12 4 4" xfId="7804" xr:uid="{00000000-0005-0000-0000-0000F3A20000}"/>
    <cellStyle name="Total 2 2 12 4 4 2" xfId="20705" xr:uid="{00000000-0005-0000-0000-0000F4A20000}"/>
    <cellStyle name="Total 2 2 12 4 4 3" xfId="27091" xr:uid="{00000000-0005-0000-0000-0000F5A20000}"/>
    <cellStyle name="Total 2 2 12 4 4 4" xfId="40004" xr:uid="{00000000-0005-0000-0000-0000F6A20000}"/>
    <cellStyle name="Total 2 2 12 4 4 5" xfId="48096" xr:uid="{00000000-0005-0000-0000-0000F7A20000}"/>
    <cellStyle name="Total 2 2 12 4 5" xfId="10363" xr:uid="{00000000-0005-0000-0000-0000F8A20000}"/>
    <cellStyle name="Total 2 2 12 4 5 2" xfId="32812" xr:uid="{00000000-0005-0000-0000-0000F9A20000}"/>
    <cellStyle name="Total 2 2 12 4 6" xfId="13807" xr:uid="{00000000-0005-0000-0000-0000FAA20000}"/>
    <cellStyle name="Total 2 2 12 4 7" xfId="35651" xr:uid="{00000000-0005-0000-0000-0000FBA20000}"/>
    <cellStyle name="Total 2 2 12 4 8" xfId="43743" xr:uid="{00000000-0005-0000-0000-0000FCA20000}"/>
    <cellStyle name="Total 2 2 12 5" xfId="2417" xr:uid="{00000000-0005-0000-0000-0000FDA20000}"/>
    <cellStyle name="Total 2 2 12 5 2" xfId="3524" xr:uid="{00000000-0005-0000-0000-0000FEA20000}"/>
    <cellStyle name="Total 2 2 12 5 2 2" xfId="6719" xr:uid="{00000000-0005-0000-0000-0000FFA20000}"/>
    <cellStyle name="Total 2 2 12 5 2 2 2" xfId="19627" xr:uid="{00000000-0005-0000-0000-000000A30000}"/>
    <cellStyle name="Total 2 2 12 5 2 2 2 2" xfId="31734" xr:uid="{00000000-0005-0000-0000-000001A30000}"/>
    <cellStyle name="Total 2 2 12 5 2 2 3" xfId="26013" xr:uid="{00000000-0005-0000-0000-000002A30000}"/>
    <cellStyle name="Total 2 2 12 5 2 2 4" xfId="42866" xr:uid="{00000000-0005-0000-0000-000003A30000}"/>
    <cellStyle name="Total 2 2 12 5 2 2 5" xfId="50958" xr:uid="{00000000-0005-0000-0000-000004A30000}"/>
    <cellStyle name="Total 2 2 12 5 2 3" xfId="9920" xr:uid="{00000000-0005-0000-0000-000005A30000}"/>
    <cellStyle name="Total 2 2 12 5 2 3 2" xfId="22821" xr:uid="{00000000-0005-0000-0000-000006A30000}"/>
    <cellStyle name="Total 2 2 12 5 2 3 3" xfId="29207" xr:uid="{00000000-0005-0000-0000-000007A30000}"/>
    <cellStyle name="Total 2 2 12 5 2 4" xfId="12367" xr:uid="{00000000-0005-0000-0000-000008A30000}"/>
    <cellStyle name="Total 2 2 12 5 2 4 2" xfId="34928" xr:uid="{00000000-0005-0000-0000-000009A30000}"/>
    <cellStyle name="Total 2 2 12 5 2 5" xfId="15269" xr:uid="{00000000-0005-0000-0000-00000AA30000}"/>
    <cellStyle name="Total 2 2 12 5 2 6" xfId="38173" xr:uid="{00000000-0005-0000-0000-00000BA30000}"/>
    <cellStyle name="Total 2 2 12 5 2 7" xfId="46265" xr:uid="{00000000-0005-0000-0000-00000CA30000}"/>
    <cellStyle name="Total 2 2 12 5 3" xfId="5612" xr:uid="{00000000-0005-0000-0000-00000DA30000}"/>
    <cellStyle name="Total 2 2 12 5 3 2" xfId="18520" xr:uid="{00000000-0005-0000-0000-00000EA30000}"/>
    <cellStyle name="Total 2 2 12 5 3 2 2" xfId="30929" xr:uid="{00000000-0005-0000-0000-00000FA30000}"/>
    <cellStyle name="Total 2 2 12 5 3 3" xfId="24906" xr:uid="{00000000-0005-0000-0000-000010A30000}"/>
    <cellStyle name="Total 2 2 12 5 3 4" xfId="39281" xr:uid="{00000000-0005-0000-0000-000011A30000}"/>
    <cellStyle name="Total 2 2 12 5 3 5" xfId="47373" xr:uid="{00000000-0005-0000-0000-000012A30000}"/>
    <cellStyle name="Total 2 2 12 5 4" xfId="8813" xr:uid="{00000000-0005-0000-0000-000013A30000}"/>
    <cellStyle name="Total 2 2 12 5 4 2" xfId="21714" xr:uid="{00000000-0005-0000-0000-000014A30000}"/>
    <cellStyle name="Total 2 2 12 5 4 3" xfId="28100" xr:uid="{00000000-0005-0000-0000-000015A30000}"/>
    <cellStyle name="Total 2 2 12 5 4 4" xfId="41013" xr:uid="{00000000-0005-0000-0000-000016A30000}"/>
    <cellStyle name="Total 2 2 12 5 4 5" xfId="49105" xr:uid="{00000000-0005-0000-0000-000017A30000}"/>
    <cellStyle name="Total 2 2 12 5 5" xfId="11352" xr:uid="{00000000-0005-0000-0000-000018A30000}"/>
    <cellStyle name="Total 2 2 12 5 5 2" xfId="33821" xr:uid="{00000000-0005-0000-0000-000019A30000}"/>
    <cellStyle name="Total 2 2 12 5 6" xfId="14464" xr:uid="{00000000-0005-0000-0000-00001AA30000}"/>
    <cellStyle name="Total 2 2 12 5 7" xfId="36148" xr:uid="{00000000-0005-0000-0000-00001BA30000}"/>
    <cellStyle name="Total 2 2 12 5 8" xfId="44240" xr:uid="{00000000-0005-0000-0000-00001CA30000}"/>
    <cellStyle name="Total 2 2 12 6" xfId="2047" xr:uid="{00000000-0005-0000-0000-00001DA30000}"/>
    <cellStyle name="Total 2 2 12 6 2" xfId="3342" xr:uid="{00000000-0005-0000-0000-00001EA30000}"/>
    <cellStyle name="Total 2 2 12 6 2 2" xfId="6537" xr:uid="{00000000-0005-0000-0000-00001FA30000}"/>
    <cellStyle name="Total 2 2 12 6 2 2 2" xfId="19445" xr:uid="{00000000-0005-0000-0000-000020A30000}"/>
    <cellStyle name="Total 2 2 12 6 2 2 2 2" xfId="31552" xr:uid="{00000000-0005-0000-0000-000021A30000}"/>
    <cellStyle name="Total 2 2 12 6 2 2 3" xfId="25831" xr:uid="{00000000-0005-0000-0000-000022A30000}"/>
    <cellStyle name="Total 2 2 12 6 2 2 4" xfId="42728" xr:uid="{00000000-0005-0000-0000-000023A30000}"/>
    <cellStyle name="Total 2 2 12 6 2 2 5" xfId="50820" xr:uid="{00000000-0005-0000-0000-000024A30000}"/>
    <cellStyle name="Total 2 2 12 6 2 3" xfId="9738" xr:uid="{00000000-0005-0000-0000-000025A30000}"/>
    <cellStyle name="Total 2 2 12 6 2 3 2" xfId="22639" xr:uid="{00000000-0005-0000-0000-000026A30000}"/>
    <cellStyle name="Total 2 2 12 6 2 3 3" xfId="29025" xr:uid="{00000000-0005-0000-0000-000027A30000}"/>
    <cellStyle name="Total 2 2 12 6 2 4" xfId="11769" xr:uid="{00000000-0005-0000-0000-000028A30000}"/>
    <cellStyle name="Total 2 2 12 6 2 4 2" xfId="34746" xr:uid="{00000000-0005-0000-0000-000029A30000}"/>
    <cellStyle name="Total 2 2 12 6 2 5" xfId="15087" xr:uid="{00000000-0005-0000-0000-00002AA30000}"/>
    <cellStyle name="Total 2 2 12 6 2 6" xfId="39136" xr:uid="{00000000-0005-0000-0000-00002BA30000}"/>
    <cellStyle name="Total 2 2 12 6 2 7" xfId="47228" xr:uid="{00000000-0005-0000-0000-00002CA30000}"/>
    <cellStyle name="Total 2 2 12 6 3" xfId="5242" xr:uid="{00000000-0005-0000-0000-00002DA30000}"/>
    <cellStyle name="Total 2 2 12 6 3 2" xfId="18150" xr:uid="{00000000-0005-0000-0000-00002EA30000}"/>
    <cellStyle name="Total 2 2 12 6 3 2 2" xfId="30690" xr:uid="{00000000-0005-0000-0000-00002FA30000}"/>
    <cellStyle name="Total 2 2 12 6 3 3" xfId="24536" xr:uid="{00000000-0005-0000-0000-000030A30000}"/>
    <cellStyle name="Total 2 2 12 6 3 4" xfId="40643" xr:uid="{00000000-0005-0000-0000-000031A30000}"/>
    <cellStyle name="Total 2 2 12 6 3 5" xfId="48735" xr:uid="{00000000-0005-0000-0000-000032A30000}"/>
    <cellStyle name="Total 2 2 12 6 4" xfId="8443" xr:uid="{00000000-0005-0000-0000-000033A30000}"/>
    <cellStyle name="Total 2 2 12 6 4 2" xfId="21344" xr:uid="{00000000-0005-0000-0000-000034A30000}"/>
    <cellStyle name="Total 2 2 12 6 4 3" xfId="27730" xr:uid="{00000000-0005-0000-0000-000035A30000}"/>
    <cellStyle name="Total 2 2 12 6 5" xfId="11905" xr:uid="{00000000-0005-0000-0000-000036A30000}"/>
    <cellStyle name="Total 2 2 12 6 5 2" xfId="33451" xr:uid="{00000000-0005-0000-0000-000037A30000}"/>
    <cellStyle name="Total 2 2 12 6 6" xfId="14225" xr:uid="{00000000-0005-0000-0000-000038A30000}"/>
    <cellStyle name="Total 2 2 12 6 7" xfId="37803" xr:uid="{00000000-0005-0000-0000-000039A30000}"/>
    <cellStyle name="Total 2 2 12 6 8" xfId="45895" xr:uid="{00000000-0005-0000-0000-00003AA30000}"/>
    <cellStyle name="Total 2 2 12 7" xfId="908" xr:uid="{00000000-0005-0000-0000-00003BA30000}"/>
    <cellStyle name="Total 2 2 12 7 2" xfId="4103" xr:uid="{00000000-0005-0000-0000-00003CA30000}"/>
    <cellStyle name="Total 2 2 12 7 2 2" xfId="17011" xr:uid="{00000000-0005-0000-0000-00003DA30000}"/>
    <cellStyle name="Total 2 2 12 7 2 2 2" xfId="29947" xr:uid="{00000000-0005-0000-0000-00003EA30000}"/>
    <cellStyle name="Total 2 2 12 7 2 3" xfId="23397" xr:uid="{00000000-0005-0000-0000-00003FA30000}"/>
    <cellStyle name="Total 2 2 12 7 2 4" xfId="41807" xr:uid="{00000000-0005-0000-0000-000040A30000}"/>
    <cellStyle name="Total 2 2 12 7 2 5" xfId="49899" xr:uid="{00000000-0005-0000-0000-000041A30000}"/>
    <cellStyle name="Total 2 2 12 7 3" xfId="7304" xr:uid="{00000000-0005-0000-0000-000042A30000}"/>
    <cellStyle name="Total 2 2 12 7 3 2" xfId="20205" xr:uid="{00000000-0005-0000-0000-000043A30000}"/>
    <cellStyle name="Total 2 2 12 7 3 3" xfId="26591" xr:uid="{00000000-0005-0000-0000-000044A30000}"/>
    <cellStyle name="Total 2 2 12 7 4" xfId="13098" xr:uid="{00000000-0005-0000-0000-000045A30000}"/>
    <cellStyle name="Total 2 2 12 7 4 2" xfId="32312" xr:uid="{00000000-0005-0000-0000-000046A30000}"/>
    <cellStyle name="Total 2 2 12 7 5" xfId="13482" xr:uid="{00000000-0005-0000-0000-000047A30000}"/>
    <cellStyle name="Total 2 2 12 7 6" xfId="36664" xr:uid="{00000000-0005-0000-0000-000048A30000}"/>
    <cellStyle name="Total 2 2 12 7 7" xfId="44756" xr:uid="{00000000-0005-0000-0000-000049A30000}"/>
    <cellStyle name="Total 2 2 12 8" xfId="2921" xr:uid="{00000000-0005-0000-0000-00004AA30000}"/>
    <cellStyle name="Total 2 2 12 8 2" xfId="6116" xr:uid="{00000000-0005-0000-0000-00004BA30000}"/>
    <cellStyle name="Total 2 2 12 8 2 2" xfId="19024" xr:uid="{00000000-0005-0000-0000-00004CA30000}"/>
    <cellStyle name="Total 2 2 12 8 2 2 2" xfId="31258" xr:uid="{00000000-0005-0000-0000-00004DA30000}"/>
    <cellStyle name="Total 2 2 12 8 2 3" xfId="25410" xr:uid="{00000000-0005-0000-0000-00004EA30000}"/>
    <cellStyle name="Total 2 2 12 8 3" xfId="9317" xr:uid="{00000000-0005-0000-0000-00004FA30000}"/>
    <cellStyle name="Total 2 2 12 8 3 2" xfId="22218" xr:uid="{00000000-0005-0000-0000-000050A30000}"/>
    <cellStyle name="Total 2 2 12 8 3 3" xfId="28604" xr:uid="{00000000-0005-0000-0000-000051A30000}"/>
    <cellStyle name="Total 2 2 12 8 4" xfId="376" xr:uid="{00000000-0005-0000-0000-000052A30000}"/>
    <cellStyle name="Total 2 2 12 8 4 2" xfId="34325" xr:uid="{00000000-0005-0000-0000-000053A30000}"/>
    <cellStyle name="Total 2 2 12 8 5" xfId="14793" xr:uid="{00000000-0005-0000-0000-000054A30000}"/>
    <cellStyle name="Total 2 2 12 8 6" xfId="38682" xr:uid="{00000000-0005-0000-0000-000055A30000}"/>
    <cellStyle name="Total 2 2 12 8 7" xfId="46774" xr:uid="{00000000-0005-0000-0000-000056A30000}"/>
    <cellStyle name="Total 2 2 12 9" xfId="532" xr:uid="{00000000-0005-0000-0000-000057A30000}"/>
    <cellStyle name="Total 2 2 12 9 2" xfId="15562" xr:uid="{00000000-0005-0000-0000-000058A30000}"/>
    <cellStyle name="Total 2 2 12 9 2 2" xfId="29416" xr:uid="{00000000-0005-0000-0000-000059A30000}"/>
    <cellStyle name="Total 2 2 12 9 3" xfId="15813" xr:uid="{00000000-0005-0000-0000-00005AA30000}"/>
    <cellStyle name="Total 2 2 12 9 4" xfId="39504" xr:uid="{00000000-0005-0000-0000-00005BA30000}"/>
    <cellStyle name="Total 2 2 12 9 5" xfId="47596" xr:uid="{00000000-0005-0000-0000-00005CA30000}"/>
    <cellStyle name="Total 2 2 13" xfId="173" xr:uid="{00000000-0005-0000-0000-00005DA30000}"/>
    <cellStyle name="Total 2 2 13 10" xfId="3733" xr:uid="{00000000-0005-0000-0000-00005EA30000}"/>
    <cellStyle name="Total 2 2 13 10 2" xfId="16642" xr:uid="{00000000-0005-0000-0000-00005FA30000}"/>
    <cellStyle name="Total 2 2 13 10 2 2" xfId="29700" xr:uid="{00000000-0005-0000-0000-000060A30000}"/>
    <cellStyle name="Total 2 2 13 10 3" xfId="23028" xr:uid="{00000000-0005-0000-0000-000061A30000}"/>
    <cellStyle name="Total 2 2 13 11" xfId="6934" xr:uid="{00000000-0005-0000-0000-000062A30000}"/>
    <cellStyle name="Total 2 2 13 11 2" xfId="19836" xr:uid="{00000000-0005-0000-0000-000063A30000}"/>
    <cellStyle name="Total 2 2 13 11 3" xfId="26222" xr:uid="{00000000-0005-0000-0000-000064A30000}"/>
    <cellStyle name="Total 2 2 13 12" xfId="12936" xr:uid="{00000000-0005-0000-0000-000065A30000}"/>
    <cellStyle name="Total 2 2 13 12 2" xfId="31953" xr:uid="{00000000-0005-0000-0000-000066A30000}"/>
    <cellStyle name="Total 2 2 13 13" xfId="13239" xr:uid="{00000000-0005-0000-0000-000067A30000}"/>
    <cellStyle name="Total 2 2 13 14" xfId="35157" xr:uid="{00000000-0005-0000-0000-000068A30000}"/>
    <cellStyle name="Total 2 2 13 15" xfId="43249" xr:uid="{00000000-0005-0000-0000-000069A30000}"/>
    <cellStyle name="Total 2 2 13 2" xfId="318" xr:uid="{00000000-0005-0000-0000-00006AA30000}"/>
    <cellStyle name="Total 2 2 13 2 10" xfId="13031" xr:uid="{00000000-0005-0000-0000-00006BA30000}"/>
    <cellStyle name="Total 2 2 13 2 10 2" xfId="32123" xr:uid="{00000000-0005-0000-0000-00006CA30000}"/>
    <cellStyle name="Total 2 2 13 2 11" xfId="13350" xr:uid="{00000000-0005-0000-0000-00006DA30000}"/>
    <cellStyle name="Total 2 2 13 2 12" xfId="35323" xr:uid="{00000000-0005-0000-0000-00006EA30000}"/>
    <cellStyle name="Total 2 2 13 2 13" xfId="43415" xr:uid="{00000000-0005-0000-0000-00006FA30000}"/>
    <cellStyle name="Total 2 2 13 2 2" xfId="1580" xr:uid="{00000000-0005-0000-0000-000070A30000}"/>
    <cellStyle name="Total 2 2 13 2 2 2" xfId="3397" xr:uid="{00000000-0005-0000-0000-000071A30000}"/>
    <cellStyle name="Total 2 2 13 2 2 2 2" xfId="6592" xr:uid="{00000000-0005-0000-0000-000072A30000}"/>
    <cellStyle name="Total 2 2 13 2 2 2 2 2" xfId="19500" xr:uid="{00000000-0005-0000-0000-000073A30000}"/>
    <cellStyle name="Total 2 2 13 2 2 2 2 2 2" xfId="31607" xr:uid="{00000000-0005-0000-0000-000074A30000}"/>
    <cellStyle name="Total 2 2 13 2 2 2 2 3" xfId="25886" xr:uid="{00000000-0005-0000-0000-000075A30000}"/>
    <cellStyle name="Total 2 2 13 2 2 2 2 4" xfId="42628" xr:uid="{00000000-0005-0000-0000-000076A30000}"/>
    <cellStyle name="Total 2 2 13 2 2 2 2 5" xfId="50720" xr:uid="{00000000-0005-0000-0000-000077A30000}"/>
    <cellStyle name="Total 2 2 13 2 2 2 3" xfId="9793" xr:uid="{00000000-0005-0000-0000-000078A30000}"/>
    <cellStyle name="Total 2 2 13 2 2 2 3 2" xfId="22694" xr:uid="{00000000-0005-0000-0000-000079A30000}"/>
    <cellStyle name="Total 2 2 13 2 2 2 3 3" xfId="29080" xr:uid="{00000000-0005-0000-0000-00007AA30000}"/>
    <cellStyle name="Total 2 2 13 2 2 2 4" xfId="10841" xr:uid="{00000000-0005-0000-0000-00007BA30000}"/>
    <cellStyle name="Total 2 2 13 2 2 2 4 2" xfId="34801" xr:uid="{00000000-0005-0000-0000-00007CA30000}"/>
    <cellStyle name="Total 2 2 13 2 2 2 5" xfId="15142" xr:uid="{00000000-0005-0000-0000-00007DA30000}"/>
    <cellStyle name="Total 2 2 13 2 2 2 6" xfId="37336" xr:uid="{00000000-0005-0000-0000-00007EA30000}"/>
    <cellStyle name="Total 2 2 13 2 2 2 7" xfId="45428" xr:uid="{00000000-0005-0000-0000-00007FA30000}"/>
    <cellStyle name="Total 2 2 13 2 2 3" xfId="4775" xr:uid="{00000000-0005-0000-0000-000080A30000}"/>
    <cellStyle name="Total 2 2 13 2 2 3 2" xfId="17683" xr:uid="{00000000-0005-0000-0000-000081A30000}"/>
    <cellStyle name="Total 2 2 13 2 2 3 2 2" xfId="30384" xr:uid="{00000000-0005-0000-0000-000082A30000}"/>
    <cellStyle name="Total 2 2 13 2 2 3 3" xfId="24069" xr:uid="{00000000-0005-0000-0000-000083A30000}"/>
    <cellStyle name="Total 2 2 13 2 2 3 4" xfId="39231" xr:uid="{00000000-0005-0000-0000-000084A30000}"/>
    <cellStyle name="Total 2 2 13 2 2 3 5" xfId="47323" xr:uid="{00000000-0005-0000-0000-000085A30000}"/>
    <cellStyle name="Total 2 2 13 2 2 4" xfId="7976" xr:uid="{00000000-0005-0000-0000-000086A30000}"/>
    <cellStyle name="Total 2 2 13 2 2 4 2" xfId="20877" xr:uid="{00000000-0005-0000-0000-000087A30000}"/>
    <cellStyle name="Total 2 2 13 2 2 4 3" xfId="27263" xr:uid="{00000000-0005-0000-0000-000088A30000}"/>
    <cellStyle name="Total 2 2 13 2 2 4 4" xfId="40176" xr:uid="{00000000-0005-0000-0000-000089A30000}"/>
    <cellStyle name="Total 2 2 13 2 2 4 5" xfId="48268" xr:uid="{00000000-0005-0000-0000-00008AA30000}"/>
    <cellStyle name="Total 2 2 13 2 2 5" xfId="10255" xr:uid="{00000000-0005-0000-0000-00008BA30000}"/>
    <cellStyle name="Total 2 2 13 2 2 5 2" xfId="32984" xr:uid="{00000000-0005-0000-0000-00008CA30000}"/>
    <cellStyle name="Total 2 2 13 2 2 6" xfId="13919" xr:uid="{00000000-0005-0000-0000-00008DA30000}"/>
    <cellStyle name="Total 2 2 13 2 2 7" xfId="35823" xr:uid="{00000000-0005-0000-0000-00008EA30000}"/>
    <cellStyle name="Total 2 2 13 2 2 8" xfId="43915" xr:uid="{00000000-0005-0000-0000-00008FA30000}"/>
    <cellStyle name="Total 2 2 13 2 3" xfId="2589" xr:uid="{00000000-0005-0000-0000-000090A30000}"/>
    <cellStyle name="Total 2 2 13 2 3 2" xfId="3560" xr:uid="{00000000-0005-0000-0000-000091A30000}"/>
    <cellStyle name="Total 2 2 13 2 3 2 2" xfId="6755" xr:uid="{00000000-0005-0000-0000-000092A30000}"/>
    <cellStyle name="Total 2 2 13 2 3 2 2 2" xfId="19663" xr:uid="{00000000-0005-0000-0000-000093A30000}"/>
    <cellStyle name="Total 2 2 13 2 3 2 2 2 2" xfId="31770" xr:uid="{00000000-0005-0000-0000-000094A30000}"/>
    <cellStyle name="Total 2 2 13 2 3 2 2 3" xfId="26049" xr:uid="{00000000-0005-0000-0000-000095A30000}"/>
    <cellStyle name="Total 2 2 13 2 3 2 2 4" xfId="42978" xr:uid="{00000000-0005-0000-0000-000096A30000}"/>
    <cellStyle name="Total 2 2 13 2 3 2 2 5" xfId="51070" xr:uid="{00000000-0005-0000-0000-000097A30000}"/>
    <cellStyle name="Total 2 2 13 2 3 2 3" xfId="9956" xr:uid="{00000000-0005-0000-0000-000098A30000}"/>
    <cellStyle name="Total 2 2 13 2 3 2 3 2" xfId="22857" xr:uid="{00000000-0005-0000-0000-000099A30000}"/>
    <cellStyle name="Total 2 2 13 2 3 2 3 3" xfId="29243" xr:uid="{00000000-0005-0000-0000-00009AA30000}"/>
    <cellStyle name="Total 2 2 13 2 3 2 4" xfId="386" xr:uid="{00000000-0005-0000-0000-00009BA30000}"/>
    <cellStyle name="Total 2 2 13 2 3 2 4 2" xfId="34964" xr:uid="{00000000-0005-0000-0000-00009CA30000}"/>
    <cellStyle name="Total 2 2 13 2 3 2 5" xfId="15305" xr:uid="{00000000-0005-0000-0000-00009DA30000}"/>
    <cellStyle name="Total 2 2 13 2 3 2 6" xfId="38345" xr:uid="{00000000-0005-0000-0000-00009EA30000}"/>
    <cellStyle name="Total 2 2 13 2 3 2 7" xfId="46437" xr:uid="{00000000-0005-0000-0000-00009FA30000}"/>
    <cellStyle name="Total 2 2 13 2 3 3" xfId="5784" xr:uid="{00000000-0005-0000-0000-0000A0A30000}"/>
    <cellStyle name="Total 2 2 13 2 3 3 2" xfId="18692" xr:uid="{00000000-0005-0000-0000-0000A1A30000}"/>
    <cellStyle name="Total 2 2 13 2 3 3 2 2" xfId="31041" xr:uid="{00000000-0005-0000-0000-0000A2A30000}"/>
    <cellStyle name="Total 2 2 13 2 3 3 3" xfId="25078" xr:uid="{00000000-0005-0000-0000-0000A3A30000}"/>
    <cellStyle name="Total 2 2 13 2 3 3 4" xfId="39317" xr:uid="{00000000-0005-0000-0000-0000A4A30000}"/>
    <cellStyle name="Total 2 2 13 2 3 3 5" xfId="47409" xr:uid="{00000000-0005-0000-0000-0000A5A30000}"/>
    <cellStyle name="Total 2 2 13 2 3 4" xfId="8985" xr:uid="{00000000-0005-0000-0000-0000A6A30000}"/>
    <cellStyle name="Total 2 2 13 2 3 4 2" xfId="21886" xr:uid="{00000000-0005-0000-0000-0000A7A30000}"/>
    <cellStyle name="Total 2 2 13 2 3 4 3" xfId="28272" xr:uid="{00000000-0005-0000-0000-0000A8A30000}"/>
    <cellStyle name="Total 2 2 13 2 3 4 4" xfId="41185" xr:uid="{00000000-0005-0000-0000-0000A9A30000}"/>
    <cellStyle name="Total 2 2 13 2 3 4 5" xfId="49277" xr:uid="{00000000-0005-0000-0000-0000AAA30000}"/>
    <cellStyle name="Total 2 2 13 2 3 5" xfId="12586" xr:uid="{00000000-0005-0000-0000-0000ABA30000}"/>
    <cellStyle name="Total 2 2 13 2 3 5 2" xfId="33993" xr:uid="{00000000-0005-0000-0000-0000ACA30000}"/>
    <cellStyle name="Total 2 2 13 2 3 6" xfId="14576" xr:uid="{00000000-0005-0000-0000-0000ADA30000}"/>
    <cellStyle name="Total 2 2 13 2 3 7" xfId="36320" xr:uid="{00000000-0005-0000-0000-0000AEA30000}"/>
    <cellStyle name="Total 2 2 13 2 3 8" xfId="44412" xr:uid="{00000000-0005-0000-0000-0000AFA30000}"/>
    <cellStyle name="Total 2 2 13 2 4" xfId="1857" xr:uid="{00000000-0005-0000-0000-0000B0A30000}"/>
    <cellStyle name="Total 2 2 13 2 4 2" xfId="3372" xr:uid="{00000000-0005-0000-0000-0000B1A30000}"/>
    <cellStyle name="Total 2 2 13 2 4 2 2" xfId="6567" xr:uid="{00000000-0005-0000-0000-0000B2A30000}"/>
    <cellStyle name="Total 2 2 13 2 4 2 2 2" xfId="19475" xr:uid="{00000000-0005-0000-0000-0000B3A30000}"/>
    <cellStyle name="Total 2 2 13 2 4 2 2 2 2" xfId="31582" xr:uid="{00000000-0005-0000-0000-0000B4A30000}"/>
    <cellStyle name="Total 2 2 13 2 4 2 2 3" xfId="25861" xr:uid="{00000000-0005-0000-0000-0000B5A30000}"/>
    <cellStyle name="Total 2 2 13 2 4 2 2 4" xfId="42688" xr:uid="{00000000-0005-0000-0000-0000B6A30000}"/>
    <cellStyle name="Total 2 2 13 2 4 2 2 5" xfId="50780" xr:uid="{00000000-0005-0000-0000-0000B7A30000}"/>
    <cellStyle name="Total 2 2 13 2 4 2 3" xfId="9768" xr:uid="{00000000-0005-0000-0000-0000B8A30000}"/>
    <cellStyle name="Total 2 2 13 2 4 2 3 2" xfId="22669" xr:uid="{00000000-0005-0000-0000-0000B9A30000}"/>
    <cellStyle name="Total 2 2 13 2 4 2 3 3" xfId="29055" xr:uid="{00000000-0005-0000-0000-0000BAA30000}"/>
    <cellStyle name="Total 2 2 13 2 4 2 4" xfId="11762" xr:uid="{00000000-0005-0000-0000-0000BBA30000}"/>
    <cellStyle name="Total 2 2 13 2 4 2 4 2" xfId="34776" xr:uid="{00000000-0005-0000-0000-0000BCA30000}"/>
    <cellStyle name="Total 2 2 13 2 4 2 5" xfId="15117" xr:uid="{00000000-0005-0000-0000-0000BDA30000}"/>
    <cellStyle name="Total 2 2 13 2 4 2 6" xfId="39238" xr:uid="{00000000-0005-0000-0000-0000BEA30000}"/>
    <cellStyle name="Total 2 2 13 2 4 2 7" xfId="47330" xr:uid="{00000000-0005-0000-0000-0000BFA30000}"/>
    <cellStyle name="Total 2 2 13 2 4 3" xfId="5052" xr:uid="{00000000-0005-0000-0000-0000C0A30000}"/>
    <cellStyle name="Total 2 2 13 2 4 3 2" xfId="17960" xr:uid="{00000000-0005-0000-0000-0000C1A30000}"/>
    <cellStyle name="Total 2 2 13 2 4 3 2 2" xfId="30560" xr:uid="{00000000-0005-0000-0000-0000C2A30000}"/>
    <cellStyle name="Total 2 2 13 2 4 3 3" xfId="24346" xr:uid="{00000000-0005-0000-0000-0000C3A30000}"/>
    <cellStyle name="Total 2 2 13 2 4 3 4" xfId="40453" xr:uid="{00000000-0005-0000-0000-0000C4A30000}"/>
    <cellStyle name="Total 2 2 13 2 4 3 5" xfId="48545" xr:uid="{00000000-0005-0000-0000-0000C5A30000}"/>
    <cellStyle name="Total 2 2 13 2 4 4" xfId="8253" xr:uid="{00000000-0005-0000-0000-0000C6A30000}"/>
    <cellStyle name="Total 2 2 13 2 4 4 2" xfId="21154" xr:uid="{00000000-0005-0000-0000-0000C7A30000}"/>
    <cellStyle name="Total 2 2 13 2 4 4 3" xfId="27540" xr:uid="{00000000-0005-0000-0000-0000C8A30000}"/>
    <cellStyle name="Total 2 2 13 2 4 5" xfId="10049" xr:uid="{00000000-0005-0000-0000-0000C9A30000}"/>
    <cellStyle name="Total 2 2 13 2 4 5 2" xfId="33261" xr:uid="{00000000-0005-0000-0000-0000CAA30000}"/>
    <cellStyle name="Total 2 2 13 2 4 6" xfId="14095" xr:uid="{00000000-0005-0000-0000-0000CBA30000}"/>
    <cellStyle name="Total 2 2 13 2 4 7" xfId="37613" xr:uid="{00000000-0005-0000-0000-0000CCA30000}"/>
    <cellStyle name="Total 2 2 13 2 4 8" xfId="45705" xr:uid="{00000000-0005-0000-0000-0000CDA30000}"/>
    <cellStyle name="Total 2 2 13 2 5" xfId="1080" xr:uid="{00000000-0005-0000-0000-0000CEA30000}"/>
    <cellStyle name="Total 2 2 13 2 5 2" xfId="4275" xr:uid="{00000000-0005-0000-0000-0000CFA30000}"/>
    <cellStyle name="Total 2 2 13 2 5 2 2" xfId="17183" xr:uid="{00000000-0005-0000-0000-0000D0A30000}"/>
    <cellStyle name="Total 2 2 13 2 5 2 2 2" xfId="30059" xr:uid="{00000000-0005-0000-0000-0000D1A30000}"/>
    <cellStyle name="Total 2 2 13 2 5 2 3" xfId="23569" xr:uid="{00000000-0005-0000-0000-0000D2A30000}"/>
    <cellStyle name="Total 2 2 13 2 5 2 4" xfId="42310" xr:uid="{00000000-0005-0000-0000-0000D3A30000}"/>
    <cellStyle name="Total 2 2 13 2 5 2 5" xfId="50402" xr:uid="{00000000-0005-0000-0000-0000D4A30000}"/>
    <cellStyle name="Total 2 2 13 2 5 3" xfId="7476" xr:uid="{00000000-0005-0000-0000-0000D5A30000}"/>
    <cellStyle name="Total 2 2 13 2 5 3 2" xfId="20377" xr:uid="{00000000-0005-0000-0000-0000D6A30000}"/>
    <cellStyle name="Total 2 2 13 2 5 3 3" xfId="26763" xr:uid="{00000000-0005-0000-0000-0000D7A30000}"/>
    <cellStyle name="Total 2 2 13 2 5 4" xfId="12991" xr:uid="{00000000-0005-0000-0000-0000D8A30000}"/>
    <cellStyle name="Total 2 2 13 2 5 4 2" xfId="32484" xr:uid="{00000000-0005-0000-0000-0000D9A30000}"/>
    <cellStyle name="Total 2 2 13 2 5 5" xfId="13594" xr:uid="{00000000-0005-0000-0000-0000DAA30000}"/>
    <cellStyle name="Total 2 2 13 2 5 6" xfId="36836" xr:uid="{00000000-0005-0000-0000-0000DBA30000}"/>
    <cellStyle name="Total 2 2 13 2 5 7" xfId="44928" xr:uid="{00000000-0005-0000-0000-0000DCA30000}"/>
    <cellStyle name="Total 2 2 13 2 6" xfId="3093" xr:uid="{00000000-0005-0000-0000-0000DDA30000}"/>
    <cellStyle name="Total 2 2 13 2 6 2" xfId="6288" xr:uid="{00000000-0005-0000-0000-0000DEA30000}"/>
    <cellStyle name="Total 2 2 13 2 6 2 2" xfId="19196" xr:uid="{00000000-0005-0000-0000-0000DFA30000}"/>
    <cellStyle name="Total 2 2 13 2 6 2 2 2" xfId="31370" xr:uid="{00000000-0005-0000-0000-0000E0A30000}"/>
    <cellStyle name="Total 2 2 13 2 6 2 3" xfId="25582" xr:uid="{00000000-0005-0000-0000-0000E1A30000}"/>
    <cellStyle name="Total 2 2 13 2 6 3" xfId="9489" xr:uid="{00000000-0005-0000-0000-0000E2A30000}"/>
    <cellStyle name="Total 2 2 13 2 6 3 2" xfId="22390" xr:uid="{00000000-0005-0000-0000-0000E3A30000}"/>
    <cellStyle name="Total 2 2 13 2 6 3 3" xfId="28776" xr:uid="{00000000-0005-0000-0000-0000E4A30000}"/>
    <cellStyle name="Total 2 2 13 2 6 4" xfId="10539" xr:uid="{00000000-0005-0000-0000-0000E5A30000}"/>
    <cellStyle name="Total 2 2 13 2 6 4 2" xfId="34497" xr:uid="{00000000-0005-0000-0000-0000E6A30000}"/>
    <cellStyle name="Total 2 2 13 2 6 5" xfId="14905" xr:uid="{00000000-0005-0000-0000-0000E7A30000}"/>
    <cellStyle name="Total 2 2 13 2 6 6" xfId="38854" xr:uid="{00000000-0005-0000-0000-0000E8A30000}"/>
    <cellStyle name="Total 2 2 13 2 6 7" xfId="46946" xr:uid="{00000000-0005-0000-0000-0000E9A30000}"/>
    <cellStyle name="Total 2 2 13 2 7" xfId="709" xr:uid="{00000000-0005-0000-0000-0000EAA30000}"/>
    <cellStyle name="Total 2 2 13 2 7 2" xfId="15734" xr:uid="{00000000-0005-0000-0000-0000EBA30000}"/>
    <cellStyle name="Total 2 2 13 2 7 2 2" xfId="29587" xr:uid="{00000000-0005-0000-0000-0000ECA30000}"/>
    <cellStyle name="Total 2 2 13 2 7 3" xfId="16498" xr:uid="{00000000-0005-0000-0000-0000EDA30000}"/>
    <cellStyle name="Total 2 2 13 2 7 4" xfId="39676" xr:uid="{00000000-0005-0000-0000-0000EEA30000}"/>
    <cellStyle name="Total 2 2 13 2 7 5" xfId="47768" xr:uid="{00000000-0005-0000-0000-0000EFA30000}"/>
    <cellStyle name="Total 2 2 13 2 8" xfId="3904" xr:uid="{00000000-0005-0000-0000-0000F0A30000}"/>
    <cellStyle name="Total 2 2 13 2 8 2" xfId="16812" xr:uid="{00000000-0005-0000-0000-0000F1A30000}"/>
    <cellStyle name="Total 2 2 13 2 8 2 2" xfId="29811" xr:uid="{00000000-0005-0000-0000-0000F2A30000}"/>
    <cellStyle name="Total 2 2 13 2 8 3" xfId="23198" xr:uid="{00000000-0005-0000-0000-0000F3A30000}"/>
    <cellStyle name="Total 2 2 13 2 9" xfId="7105" xr:uid="{00000000-0005-0000-0000-0000F4A30000}"/>
    <cellStyle name="Total 2 2 13 2 9 2" xfId="20006" xr:uid="{00000000-0005-0000-0000-0000F5A30000}"/>
    <cellStyle name="Total 2 2 13 2 9 3" xfId="26392" xr:uid="{00000000-0005-0000-0000-0000F6A30000}"/>
    <cellStyle name="Total 2 2 13 3" xfId="1242" xr:uid="{00000000-0005-0000-0000-0000F7A30000}"/>
    <cellStyle name="Total 2 2 13 3 10" xfId="35485" xr:uid="{00000000-0005-0000-0000-0000F8A30000}"/>
    <cellStyle name="Total 2 2 13 3 11" xfId="43577" xr:uid="{00000000-0005-0000-0000-0000F9A30000}"/>
    <cellStyle name="Total 2 2 13 3 2" xfId="1742" xr:uid="{00000000-0005-0000-0000-0000FAA30000}"/>
    <cellStyle name="Total 2 2 13 3 2 2" xfId="3336" xr:uid="{00000000-0005-0000-0000-0000FBA30000}"/>
    <cellStyle name="Total 2 2 13 3 2 2 2" xfId="6531" xr:uid="{00000000-0005-0000-0000-0000FCA30000}"/>
    <cellStyle name="Total 2 2 13 3 2 2 2 2" xfId="19439" xr:uid="{00000000-0005-0000-0000-0000FDA30000}"/>
    <cellStyle name="Total 2 2 13 3 2 2 2 2 2" xfId="31546" xr:uid="{00000000-0005-0000-0000-0000FEA30000}"/>
    <cellStyle name="Total 2 2 13 3 2 2 2 3" xfId="25825" xr:uid="{00000000-0005-0000-0000-0000FFA30000}"/>
    <cellStyle name="Total 2 2 13 3 2 2 2 4" xfId="42663" xr:uid="{00000000-0005-0000-0000-000000A40000}"/>
    <cellStyle name="Total 2 2 13 3 2 2 2 5" xfId="50755" xr:uid="{00000000-0005-0000-0000-000001A40000}"/>
    <cellStyle name="Total 2 2 13 3 2 2 3" xfId="9732" xr:uid="{00000000-0005-0000-0000-000002A40000}"/>
    <cellStyle name="Total 2 2 13 3 2 2 3 2" xfId="22633" xr:uid="{00000000-0005-0000-0000-000003A40000}"/>
    <cellStyle name="Total 2 2 13 3 2 2 3 3" xfId="29019" xr:uid="{00000000-0005-0000-0000-000004A40000}"/>
    <cellStyle name="Total 2 2 13 3 2 2 4" xfId="12476" xr:uid="{00000000-0005-0000-0000-000005A40000}"/>
    <cellStyle name="Total 2 2 13 3 2 2 4 2" xfId="34740" xr:uid="{00000000-0005-0000-0000-000006A40000}"/>
    <cellStyle name="Total 2 2 13 3 2 2 5" xfId="15081" xr:uid="{00000000-0005-0000-0000-000007A40000}"/>
    <cellStyle name="Total 2 2 13 3 2 2 6" xfId="37498" xr:uid="{00000000-0005-0000-0000-000008A40000}"/>
    <cellStyle name="Total 2 2 13 3 2 2 7" xfId="45590" xr:uid="{00000000-0005-0000-0000-000009A40000}"/>
    <cellStyle name="Total 2 2 13 3 2 3" xfId="4937" xr:uid="{00000000-0005-0000-0000-00000AA40000}"/>
    <cellStyle name="Total 2 2 13 3 2 3 2" xfId="17845" xr:uid="{00000000-0005-0000-0000-00000BA40000}"/>
    <cellStyle name="Total 2 2 13 3 2 3 2 2" xfId="30489" xr:uid="{00000000-0005-0000-0000-00000CA40000}"/>
    <cellStyle name="Total 2 2 13 3 2 3 3" xfId="24231" xr:uid="{00000000-0005-0000-0000-00000DA40000}"/>
    <cellStyle name="Total 2 2 13 3 2 3 4" xfId="39163" xr:uid="{00000000-0005-0000-0000-00000EA40000}"/>
    <cellStyle name="Total 2 2 13 3 2 3 5" xfId="47255" xr:uid="{00000000-0005-0000-0000-00000FA40000}"/>
    <cellStyle name="Total 2 2 13 3 2 4" xfId="8138" xr:uid="{00000000-0005-0000-0000-000010A40000}"/>
    <cellStyle name="Total 2 2 13 3 2 4 2" xfId="21039" xr:uid="{00000000-0005-0000-0000-000011A40000}"/>
    <cellStyle name="Total 2 2 13 3 2 4 3" xfId="27425" xr:uid="{00000000-0005-0000-0000-000012A40000}"/>
    <cellStyle name="Total 2 2 13 3 2 4 4" xfId="40338" xr:uid="{00000000-0005-0000-0000-000013A40000}"/>
    <cellStyle name="Total 2 2 13 3 2 4 5" xfId="48430" xr:uid="{00000000-0005-0000-0000-000014A40000}"/>
    <cellStyle name="Total 2 2 13 3 2 5" xfId="10952" xr:uid="{00000000-0005-0000-0000-000015A40000}"/>
    <cellStyle name="Total 2 2 13 3 2 5 2" xfId="33146" xr:uid="{00000000-0005-0000-0000-000016A40000}"/>
    <cellStyle name="Total 2 2 13 3 2 6" xfId="14024" xr:uid="{00000000-0005-0000-0000-000017A40000}"/>
    <cellStyle name="Total 2 2 13 3 2 7" xfId="35985" xr:uid="{00000000-0005-0000-0000-000018A40000}"/>
    <cellStyle name="Total 2 2 13 3 2 8" xfId="44077" xr:uid="{00000000-0005-0000-0000-000019A40000}"/>
    <cellStyle name="Total 2 2 13 3 3" xfId="2751" xr:uid="{00000000-0005-0000-0000-00001AA40000}"/>
    <cellStyle name="Total 2 2 13 3 3 2" xfId="3595" xr:uid="{00000000-0005-0000-0000-00001BA40000}"/>
    <cellStyle name="Total 2 2 13 3 3 2 2" xfId="6790" xr:uid="{00000000-0005-0000-0000-00001CA40000}"/>
    <cellStyle name="Total 2 2 13 3 3 2 2 2" xfId="19698" xr:uid="{00000000-0005-0000-0000-00001DA40000}"/>
    <cellStyle name="Total 2 2 13 3 3 2 2 2 2" xfId="31805" xr:uid="{00000000-0005-0000-0000-00001EA40000}"/>
    <cellStyle name="Total 2 2 13 3 3 2 2 3" xfId="26084" xr:uid="{00000000-0005-0000-0000-00001FA40000}"/>
    <cellStyle name="Total 2 2 13 3 3 2 2 4" xfId="43083" xr:uid="{00000000-0005-0000-0000-000020A40000}"/>
    <cellStyle name="Total 2 2 13 3 3 2 2 5" xfId="51175" xr:uid="{00000000-0005-0000-0000-000021A40000}"/>
    <cellStyle name="Total 2 2 13 3 3 2 3" xfId="9991" xr:uid="{00000000-0005-0000-0000-000022A40000}"/>
    <cellStyle name="Total 2 2 13 3 3 2 3 2" xfId="22892" xr:uid="{00000000-0005-0000-0000-000023A40000}"/>
    <cellStyle name="Total 2 2 13 3 3 2 3 3" xfId="29278" xr:uid="{00000000-0005-0000-0000-000024A40000}"/>
    <cellStyle name="Total 2 2 13 3 3 2 4" xfId="13146" xr:uid="{00000000-0005-0000-0000-000025A40000}"/>
    <cellStyle name="Total 2 2 13 3 3 2 4 2" xfId="34999" xr:uid="{00000000-0005-0000-0000-000026A40000}"/>
    <cellStyle name="Total 2 2 13 3 3 2 5" xfId="15340" xr:uid="{00000000-0005-0000-0000-000027A40000}"/>
    <cellStyle name="Total 2 2 13 3 3 2 6" xfId="38507" xr:uid="{00000000-0005-0000-0000-000028A40000}"/>
    <cellStyle name="Total 2 2 13 3 3 2 7" xfId="46599" xr:uid="{00000000-0005-0000-0000-000029A40000}"/>
    <cellStyle name="Total 2 2 13 3 3 3" xfId="5946" xr:uid="{00000000-0005-0000-0000-00002AA40000}"/>
    <cellStyle name="Total 2 2 13 3 3 3 2" xfId="18854" xr:uid="{00000000-0005-0000-0000-00002BA40000}"/>
    <cellStyle name="Total 2 2 13 3 3 3 2 2" xfId="31146" xr:uid="{00000000-0005-0000-0000-00002CA40000}"/>
    <cellStyle name="Total 2 2 13 3 3 3 3" xfId="25240" xr:uid="{00000000-0005-0000-0000-00002DA40000}"/>
    <cellStyle name="Total 2 2 13 3 3 3 4" xfId="39352" xr:uid="{00000000-0005-0000-0000-00002EA40000}"/>
    <cellStyle name="Total 2 2 13 3 3 3 5" xfId="47444" xr:uid="{00000000-0005-0000-0000-00002FA40000}"/>
    <cellStyle name="Total 2 2 13 3 3 4" xfId="9147" xr:uid="{00000000-0005-0000-0000-000030A40000}"/>
    <cellStyle name="Total 2 2 13 3 3 4 2" xfId="22048" xr:uid="{00000000-0005-0000-0000-000031A40000}"/>
    <cellStyle name="Total 2 2 13 3 3 4 3" xfId="28434" xr:uid="{00000000-0005-0000-0000-000032A40000}"/>
    <cellStyle name="Total 2 2 13 3 3 4 4" xfId="41347" xr:uid="{00000000-0005-0000-0000-000033A40000}"/>
    <cellStyle name="Total 2 2 13 3 3 4 5" xfId="49439" xr:uid="{00000000-0005-0000-0000-000034A40000}"/>
    <cellStyle name="Total 2 2 13 3 3 5" xfId="11481" xr:uid="{00000000-0005-0000-0000-000035A40000}"/>
    <cellStyle name="Total 2 2 13 3 3 5 2" xfId="34155" xr:uid="{00000000-0005-0000-0000-000036A40000}"/>
    <cellStyle name="Total 2 2 13 3 3 6" xfId="14681" xr:uid="{00000000-0005-0000-0000-000037A40000}"/>
    <cellStyle name="Total 2 2 13 3 3 7" xfId="36482" xr:uid="{00000000-0005-0000-0000-000038A40000}"/>
    <cellStyle name="Total 2 2 13 3 3 8" xfId="44574" xr:uid="{00000000-0005-0000-0000-000039A40000}"/>
    <cellStyle name="Total 2 2 13 3 4" xfId="2275" xr:uid="{00000000-0005-0000-0000-00003AA40000}"/>
    <cellStyle name="Total 2 2 13 3 4 2" xfId="3493" xr:uid="{00000000-0005-0000-0000-00003BA40000}"/>
    <cellStyle name="Total 2 2 13 3 4 2 2" xfId="6688" xr:uid="{00000000-0005-0000-0000-00003CA40000}"/>
    <cellStyle name="Total 2 2 13 3 4 2 2 2" xfId="19596" xr:uid="{00000000-0005-0000-0000-00003DA40000}"/>
    <cellStyle name="Total 2 2 13 3 4 2 2 2 2" xfId="31703" xr:uid="{00000000-0005-0000-0000-00003EA40000}"/>
    <cellStyle name="Total 2 2 13 3 4 2 2 3" xfId="25982" xr:uid="{00000000-0005-0000-0000-00003FA40000}"/>
    <cellStyle name="Total 2 2 13 3 4 2 2 4" xfId="42776" xr:uid="{00000000-0005-0000-0000-000040A40000}"/>
    <cellStyle name="Total 2 2 13 3 4 2 2 5" xfId="50868" xr:uid="{00000000-0005-0000-0000-000041A40000}"/>
    <cellStyle name="Total 2 2 13 3 4 2 3" xfId="9889" xr:uid="{00000000-0005-0000-0000-000042A40000}"/>
    <cellStyle name="Total 2 2 13 3 4 2 3 2" xfId="22790" xr:uid="{00000000-0005-0000-0000-000043A40000}"/>
    <cellStyle name="Total 2 2 13 3 4 2 3 3" xfId="29176" xr:uid="{00000000-0005-0000-0000-000044A40000}"/>
    <cellStyle name="Total 2 2 13 3 4 2 4" xfId="11890" xr:uid="{00000000-0005-0000-0000-000045A40000}"/>
    <cellStyle name="Total 2 2 13 3 4 2 4 2" xfId="34897" xr:uid="{00000000-0005-0000-0000-000046A40000}"/>
    <cellStyle name="Total 2 2 13 3 4 2 5" xfId="15238" xr:uid="{00000000-0005-0000-0000-000047A40000}"/>
    <cellStyle name="Total 2 2 13 3 4 2 6" xfId="39250" xr:uid="{00000000-0005-0000-0000-000048A40000}"/>
    <cellStyle name="Total 2 2 13 3 4 2 7" xfId="47342" xr:uid="{00000000-0005-0000-0000-000049A40000}"/>
    <cellStyle name="Total 2 2 13 3 4 3" xfId="5470" xr:uid="{00000000-0005-0000-0000-00004AA40000}"/>
    <cellStyle name="Total 2 2 13 3 4 3 2" xfId="18378" xr:uid="{00000000-0005-0000-0000-00004BA40000}"/>
    <cellStyle name="Total 2 2 13 3 4 3 2 2" xfId="30836" xr:uid="{00000000-0005-0000-0000-00004CA40000}"/>
    <cellStyle name="Total 2 2 13 3 4 3 3" xfId="24764" xr:uid="{00000000-0005-0000-0000-00004DA40000}"/>
    <cellStyle name="Total 2 2 13 3 4 3 4" xfId="40871" xr:uid="{00000000-0005-0000-0000-00004EA40000}"/>
    <cellStyle name="Total 2 2 13 3 4 3 5" xfId="48963" xr:uid="{00000000-0005-0000-0000-00004FA40000}"/>
    <cellStyle name="Total 2 2 13 3 4 4" xfId="8671" xr:uid="{00000000-0005-0000-0000-000050A40000}"/>
    <cellStyle name="Total 2 2 13 3 4 4 2" xfId="21572" xr:uid="{00000000-0005-0000-0000-000051A40000}"/>
    <cellStyle name="Total 2 2 13 3 4 4 3" xfId="27958" xr:uid="{00000000-0005-0000-0000-000052A40000}"/>
    <cellStyle name="Total 2 2 13 3 4 5" xfId="12615" xr:uid="{00000000-0005-0000-0000-000053A40000}"/>
    <cellStyle name="Total 2 2 13 3 4 5 2" xfId="33679" xr:uid="{00000000-0005-0000-0000-000054A40000}"/>
    <cellStyle name="Total 2 2 13 3 4 6" xfId="14371" xr:uid="{00000000-0005-0000-0000-000055A40000}"/>
    <cellStyle name="Total 2 2 13 3 4 7" xfId="38031" xr:uid="{00000000-0005-0000-0000-000056A40000}"/>
    <cellStyle name="Total 2 2 13 3 4 8" xfId="46123" xr:uid="{00000000-0005-0000-0000-000057A40000}"/>
    <cellStyle name="Total 2 2 13 3 5" xfId="3255" xr:uid="{00000000-0005-0000-0000-000058A40000}"/>
    <cellStyle name="Total 2 2 13 3 5 2" xfId="6450" xr:uid="{00000000-0005-0000-0000-000059A40000}"/>
    <cellStyle name="Total 2 2 13 3 5 2 2" xfId="19358" xr:uid="{00000000-0005-0000-0000-00005AA40000}"/>
    <cellStyle name="Total 2 2 13 3 5 2 2 2" xfId="31475" xr:uid="{00000000-0005-0000-0000-00005BA40000}"/>
    <cellStyle name="Total 2 2 13 3 5 2 3" xfId="25744" xr:uid="{00000000-0005-0000-0000-00005CA40000}"/>
    <cellStyle name="Total 2 2 13 3 5 2 4" xfId="42541" xr:uid="{00000000-0005-0000-0000-00005DA40000}"/>
    <cellStyle name="Total 2 2 13 3 5 2 5" xfId="50633" xr:uid="{00000000-0005-0000-0000-00005EA40000}"/>
    <cellStyle name="Total 2 2 13 3 5 3" xfId="9651" xr:uid="{00000000-0005-0000-0000-00005FA40000}"/>
    <cellStyle name="Total 2 2 13 3 5 3 2" xfId="22552" xr:uid="{00000000-0005-0000-0000-000060A40000}"/>
    <cellStyle name="Total 2 2 13 3 5 3 3" xfId="28938" xr:uid="{00000000-0005-0000-0000-000061A40000}"/>
    <cellStyle name="Total 2 2 13 3 5 4" xfId="12409" xr:uid="{00000000-0005-0000-0000-000062A40000}"/>
    <cellStyle name="Total 2 2 13 3 5 4 2" xfId="34659" xr:uid="{00000000-0005-0000-0000-000063A40000}"/>
    <cellStyle name="Total 2 2 13 3 5 5" xfId="15010" xr:uid="{00000000-0005-0000-0000-000064A40000}"/>
    <cellStyle name="Total 2 2 13 3 5 6" xfId="36998" xr:uid="{00000000-0005-0000-0000-000065A40000}"/>
    <cellStyle name="Total 2 2 13 3 5 7" xfId="45090" xr:uid="{00000000-0005-0000-0000-000066A40000}"/>
    <cellStyle name="Total 2 2 13 3 6" xfId="4437" xr:uid="{00000000-0005-0000-0000-000067A40000}"/>
    <cellStyle name="Total 2 2 13 3 6 2" xfId="17345" xr:uid="{00000000-0005-0000-0000-000068A40000}"/>
    <cellStyle name="Total 2 2 13 3 6 2 2" xfId="30164" xr:uid="{00000000-0005-0000-0000-000069A40000}"/>
    <cellStyle name="Total 2 2 13 3 6 3" xfId="23731" xr:uid="{00000000-0005-0000-0000-00006AA40000}"/>
    <cellStyle name="Total 2 2 13 3 6 4" xfId="39016" xr:uid="{00000000-0005-0000-0000-00006BA40000}"/>
    <cellStyle name="Total 2 2 13 3 6 5" xfId="47108" xr:uid="{00000000-0005-0000-0000-00006CA40000}"/>
    <cellStyle name="Total 2 2 13 3 7" xfId="7638" xr:uid="{00000000-0005-0000-0000-00006DA40000}"/>
    <cellStyle name="Total 2 2 13 3 7 2" xfId="20539" xr:uid="{00000000-0005-0000-0000-00006EA40000}"/>
    <cellStyle name="Total 2 2 13 3 7 3" xfId="26925" xr:uid="{00000000-0005-0000-0000-00006FA40000}"/>
    <cellStyle name="Total 2 2 13 3 7 4" xfId="39838" xr:uid="{00000000-0005-0000-0000-000070A40000}"/>
    <cellStyle name="Total 2 2 13 3 7 5" xfId="47930" xr:uid="{00000000-0005-0000-0000-000071A40000}"/>
    <cellStyle name="Total 2 2 13 3 8" xfId="10774" xr:uid="{00000000-0005-0000-0000-000072A40000}"/>
    <cellStyle name="Total 2 2 13 3 8 2" xfId="32646" xr:uid="{00000000-0005-0000-0000-000073A40000}"/>
    <cellStyle name="Total 2 2 13 3 9" xfId="13699" xr:uid="{00000000-0005-0000-0000-000074A40000}"/>
    <cellStyle name="Total 2 2 13 4" xfId="1414" xr:uid="{00000000-0005-0000-0000-000075A40000}"/>
    <cellStyle name="Total 2 2 13 4 2" xfId="3455" xr:uid="{00000000-0005-0000-0000-000076A40000}"/>
    <cellStyle name="Total 2 2 13 4 2 2" xfId="6650" xr:uid="{00000000-0005-0000-0000-000077A40000}"/>
    <cellStyle name="Total 2 2 13 4 2 2 2" xfId="19558" xr:uid="{00000000-0005-0000-0000-000078A40000}"/>
    <cellStyle name="Total 2 2 13 4 2 2 2 2" xfId="31665" xr:uid="{00000000-0005-0000-0000-000079A40000}"/>
    <cellStyle name="Total 2 2 13 4 2 2 3" xfId="25944" xr:uid="{00000000-0005-0000-0000-00007AA40000}"/>
    <cellStyle name="Total 2 2 13 4 2 2 4" xfId="42593" xr:uid="{00000000-0005-0000-0000-00007BA40000}"/>
    <cellStyle name="Total 2 2 13 4 2 2 5" xfId="50685" xr:uid="{00000000-0005-0000-0000-00007CA40000}"/>
    <cellStyle name="Total 2 2 13 4 2 3" xfId="9851" xr:uid="{00000000-0005-0000-0000-00007DA40000}"/>
    <cellStyle name="Total 2 2 13 4 2 3 2" xfId="22752" xr:uid="{00000000-0005-0000-0000-00007EA40000}"/>
    <cellStyle name="Total 2 2 13 4 2 3 3" xfId="29138" xr:uid="{00000000-0005-0000-0000-00007FA40000}"/>
    <cellStyle name="Total 2 2 13 4 2 4" xfId="10078" xr:uid="{00000000-0005-0000-0000-000080A40000}"/>
    <cellStyle name="Total 2 2 13 4 2 4 2" xfId="34859" xr:uid="{00000000-0005-0000-0000-000081A40000}"/>
    <cellStyle name="Total 2 2 13 4 2 5" xfId="15200" xr:uid="{00000000-0005-0000-0000-000082A40000}"/>
    <cellStyle name="Total 2 2 13 4 2 6" xfId="37170" xr:uid="{00000000-0005-0000-0000-000083A40000}"/>
    <cellStyle name="Total 2 2 13 4 2 7" xfId="45262" xr:uid="{00000000-0005-0000-0000-000084A40000}"/>
    <cellStyle name="Total 2 2 13 4 3" xfId="4609" xr:uid="{00000000-0005-0000-0000-000085A40000}"/>
    <cellStyle name="Total 2 2 13 4 3 2" xfId="17517" xr:uid="{00000000-0005-0000-0000-000086A40000}"/>
    <cellStyle name="Total 2 2 13 4 3 2 2" xfId="30275" xr:uid="{00000000-0005-0000-0000-000087A40000}"/>
    <cellStyle name="Total 2 2 13 4 3 3" xfId="23903" xr:uid="{00000000-0005-0000-0000-000088A40000}"/>
    <cellStyle name="Total 2 2 13 4 3 4" xfId="39074" xr:uid="{00000000-0005-0000-0000-000089A40000}"/>
    <cellStyle name="Total 2 2 13 4 3 5" xfId="47166" xr:uid="{00000000-0005-0000-0000-00008AA40000}"/>
    <cellStyle name="Total 2 2 13 4 4" xfId="7810" xr:uid="{00000000-0005-0000-0000-00008BA40000}"/>
    <cellStyle name="Total 2 2 13 4 4 2" xfId="20711" xr:uid="{00000000-0005-0000-0000-00008CA40000}"/>
    <cellStyle name="Total 2 2 13 4 4 3" xfId="27097" xr:uid="{00000000-0005-0000-0000-00008DA40000}"/>
    <cellStyle name="Total 2 2 13 4 4 4" xfId="40010" xr:uid="{00000000-0005-0000-0000-00008EA40000}"/>
    <cellStyle name="Total 2 2 13 4 4 5" xfId="48102" xr:uid="{00000000-0005-0000-0000-00008FA40000}"/>
    <cellStyle name="Total 2 2 13 4 5" xfId="10495" xr:uid="{00000000-0005-0000-0000-000090A40000}"/>
    <cellStyle name="Total 2 2 13 4 5 2" xfId="32818" xr:uid="{00000000-0005-0000-0000-000091A40000}"/>
    <cellStyle name="Total 2 2 13 4 6" xfId="13810" xr:uid="{00000000-0005-0000-0000-000092A40000}"/>
    <cellStyle name="Total 2 2 13 4 7" xfId="35657" xr:uid="{00000000-0005-0000-0000-000093A40000}"/>
    <cellStyle name="Total 2 2 13 4 8" xfId="43749" xr:uid="{00000000-0005-0000-0000-000094A40000}"/>
    <cellStyle name="Total 2 2 13 5" xfId="2423" xr:uid="{00000000-0005-0000-0000-000095A40000}"/>
    <cellStyle name="Total 2 2 13 5 2" xfId="3525" xr:uid="{00000000-0005-0000-0000-000096A40000}"/>
    <cellStyle name="Total 2 2 13 5 2 2" xfId="6720" xr:uid="{00000000-0005-0000-0000-000097A40000}"/>
    <cellStyle name="Total 2 2 13 5 2 2 2" xfId="19628" xr:uid="{00000000-0005-0000-0000-000098A40000}"/>
    <cellStyle name="Total 2 2 13 5 2 2 2 2" xfId="31735" xr:uid="{00000000-0005-0000-0000-000099A40000}"/>
    <cellStyle name="Total 2 2 13 5 2 2 3" xfId="26014" xr:uid="{00000000-0005-0000-0000-00009AA40000}"/>
    <cellStyle name="Total 2 2 13 5 2 2 4" xfId="42869" xr:uid="{00000000-0005-0000-0000-00009BA40000}"/>
    <cellStyle name="Total 2 2 13 5 2 2 5" xfId="50961" xr:uid="{00000000-0005-0000-0000-00009CA40000}"/>
    <cellStyle name="Total 2 2 13 5 2 3" xfId="9921" xr:uid="{00000000-0005-0000-0000-00009DA40000}"/>
    <cellStyle name="Total 2 2 13 5 2 3 2" xfId="22822" xr:uid="{00000000-0005-0000-0000-00009EA40000}"/>
    <cellStyle name="Total 2 2 13 5 2 3 3" xfId="29208" xr:uid="{00000000-0005-0000-0000-00009FA40000}"/>
    <cellStyle name="Total 2 2 13 5 2 4" xfId="10382" xr:uid="{00000000-0005-0000-0000-0000A0A40000}"/>
    <cellStyle name="Total 2 2 13 5 2 4 2" xfId="34929" xr:uid="{00000000-0005-0000-0000-0000A1A40000}"/>
    <cellStyle name="Total 2 2 13 5 2 5" xfId="15270" xr:uid="{00000000-0005-0000-0000-0000A2A40000}"/>
    <cellStyle name="Total 2 2 13 5 2 6" xfId="38179" xr:uid="{00000000-0005-0000-0000-0000A3A40000}"/>
    <cellStyle name="Total 2 2 13 5 2 7" xfId="46271" xr:uid="{00000000-0005-0000-0000-0000A4A40000}"/>
    <cellStyle name="Total 2 2 13 5 3" xfId="5618" xr:uid="{00000000-0005-0000-0000-0000A5A40000}"/>
    <cellStyle name="Total 2 2 13 5 3 2" xfId="18526" xr:uid="{00000000-0005-0000-0000-0000A6A40000}"/>
    <cellStyle name="Total 2 2 13 5 3 2 2" xfId="30932" xr:uid="{00000000-0005-0000-0000-0000A7A40000}"/>
    <cellStyle name="Total 2 2 13 5 3 3" xfId="24912" xr:uid="{00000000-0005-0000-0000-0000A8A40000}"/>
    <cellStyle name="Total 2 2 13 5 3 4" xfId="39282" xr:uid="{00000000-0005-0000-0000-0000A9A40000}"/>
    <cellStyle name="Total 2 2 13 5 3 5" xfId="47374" xr:uid="{00000000-0005-0000-0000-0000AAA40000}"/>
    <cellStyle name="Total 2 2 13 5 4" xfId="8819" xr:uid="{00000000-0005-0000-0000-0000ABA40000}"/>
    <cellStyle name="Total 2 2 13 5 4 2" xfId="21720" xr:uid="{00000000-0005-0000-0000-0000ACA40000}"/>
    <cellStyle name="Total 2 2 13 5 4 3" xfId="28106" xr:uid="{00000000-0005-0000-0000-0000ADA40000}"/>
    <cellStyle name="Total 2 2 13 5 4 4" xfId="41019" xr:uid="{00000000-0005-0000-0000-0000AEA40000}"/>
    <cellStyle name="Total 2 2 13 5 4 5" xfId="49111" xr:uid="{00000000-0005-0000-0000-0000AFA40000}"/>
    <cellStyle name="Total 2 2 13 5 5" xfId="10167" xr:uid="{00000000-0005-0000-0000-0000B0A40000}"/>
    <cellStyle name="Total 2 2 13 5 5 2" xfId="33827" xr:uid="{00000000-0005-0000-0000-0000B1A40000}"/>
    <cellStyle name="Total 2 2 13 5 6" xfId="14467" xr:uid="{00000000-0005-0000-0000-0000B2A40000}"/>
    <cellStyle name="Total 2 2 13 5 7" xfId="36154" xr:uid="{00000000-0005-0000-0000-0000B3A40000}"/>
    <cellStyle name="Total 2 2 13 5 8" xfId="44246" xr:uid="{00000000-0005-0000-0000-0000B4A40000}"/>
    <cellStyle name="Total 2 2 13 6" xfId="2045" xr:uid="{00000000-0005-0000-0000-0000B5A40000}"/>
    <cellStyle name="Total 2 2 13 6 2" xfId="3418" xr:uid="{00000000-0005-0000-0000-0000B6A40000}"/>
    <cellStyle name="Total 2 2 13 6 2 2" xfId="6613" xr:uid="{00000000-0005-0000-0000-0000B7A40000}"/>
    <cellStyle name="Total 2 2 13 6 2 2 2" xfId="19521" xr:uid="{00000000-0005-0000-0000-0000B8A40000}"/>
    <cellStyle name="Total 2 2 13 6 2 2 2 2" xfId="31628" xr:uid="{00000000-0005-0000-0000-0000B9A40000}"/>
    <cellStyle name="Total 2 2 13 6 2 2 3" xfId="25907" xr:uid="{00000000-0005-0000-0000-0000BAA40000}"/>
    <cellStyle name="Total 2 2 13 6 2 2 4" xfId="42727" xr:uid="{00000000-0005-0000-0000-0000BBA40000}"/>
    <cellStyle name="Total 2 2 13 6 2 2 5" xfId="50819" xr:uid="{00000000-0005-0000-0000-0000BCA40000}"/>
    <cellStyle name="Total 2 2 13 6 2 3" xfId="9814" xr:uid="{00000000-0005-0000-0000-0000BDA40000}"/>
    <cellStyle name="Total 2 2 13 6 2 3 2" xfId="22715" xr:uid="{00000000-0005-0000-0000-0000BEA40000}"/>
    <cellStyle name="Total 2 2 13 6 2 3 3" xfId="29101" xr:uid="{00000000-0005-0000-0000-0000BFA40000}"/>
    <cellStyle name="Total 2 2 13 6 2 4" xfId="12164" xr:uid="{00000000-0005-0000-0000-0000C0A40000}"/>
    <cellStyle name="Total 2 2 13 6 2 4 2" xfId="34822" xr:uid="{00000000-0005-0000-0000-0000C1A40000}"/>
    <cellStyle name="Total 2 2 13 6 2 5" xfId="15163" xr:uid="{00000000-0005-0000-0000-0000C2A40000}"/>
    <cellStyle name="Total 2 2 13 6 2 6" xfId="39235" xr:uid="{00000000-0005-0000-0000-0000C3A40000}"/>
    <cellStyle name="Total 2 2 13 6 2 7" xfId="47327" xr:uid="{00000000-0005-0000-0000-0000C4A40000}"/>
    <cellStyle name="Total 2 2 13 6 3" xfId="5240" xr:uid="{00000000-0005-0000-0000-0000C5A40000}"/>
    <cellStyle name="Total 2 2 13 6 3 2" xfId="18148" xr:uid="{00000000-0005-0000-0000-0000C6A40000}"/>
    <cellStyle name="Total 2 2 13 6 3 2 2" xfId="30688" xr:uid="{00000000-0005-0000-0000-0000C7A40000}"/>
    <cellStyle name="Total 2 2 13 6 3 3" xfId="24534" xr:uid="{00000000-0005-0000-0000-0000C8A40000}"/>
    <cellStyle name="Total 2 2 13 6 3 4" xfId="40641" xr:uid="{00000000-0005-0000-0000-0000C9A40000}"/>
    <cellStyle name="Total 2 2 13 6 3 5" xfId="48733" xr:uid="{00000000-0005-0000-0000-0000CAA40000}"/>
    <cellStyle name="Total 2 2 13 6 4" xfId="8441" xr:uid="{00000000-0005-0000-0000-0000CBA40000}"/>
    <cellStyle name="Total 2 2 13 6 4 2" xfId="21342" xr:uid="{00000000-0005-0000-0000-0000CCA40000}"/>
    <cellStyle name="Total 2 2 13 6 4 3" xfId="27728" xr:uid="{00000000-0005-0000-0000-0000CDA40000}"/>
    <cellStyle name="Total 2 2 13 6 5" xfId="10417" xr:uid="{00000000-0005-0000-0000-0000CEA40000}"/>
    <cellStyle name="Total 2 2 13 6 5 2" xfId="33449" xr:uid="{00000000-0005-0000-0000-0000CFA40000}"/>
    <cellStyle name="Total 2 2 13 6 6" xfId="14223" xr:uid="{00000000-0005-0000-0000-0000D0A40000}"/>
    <cellStyle name="Total 2 2 13 6 7" xfId="37801" xr:uid="{00000000-0005-0000-0000-0000D1A40000}"/>
    <cellStyle name="Total 2 2 13 6 8" xfId="45893" xr:uid="{00000000-0005-0000-0000-0000D2A40000}"/>
    <cellStyle name="Total 2 2 13 7" xfId="914" xr:uid="{00000000-0005-0000-0000-0000D3A40000}"/>
    <cellStyle name="Total 2 2 13 7 2" xfId="4109" xr:uid="{00000000-0005-0000-0000-0000D4A40000}"/>
    <cellStyle name="Total 2 2 13 7 2 2" xfId="17017" xr:uid="{00000000-0005-0000-0000-0000D5A40000}"/>
    <cellStyle name="Total 2 2 13 7 2 2 2" xfId="29950" xr:uid="{00000000-0005-0000-0000-0000D6A40000}"/>
    <cellStyle name="Total 2 2 13 7 2 3" xfId="23403" xr:uid="{00000000-0005-0000-0000-0000D7A40000}"/>
    <cellStyle name="Total 2 2 13 7 2 4" xfId="41804" xr:uid="{00000000-0005-0000-0000-0000D8A40000}"/>
    <cellStyle name="Total 2 2 13 7 2 5" xfId="49896" xr:uid="{00000000-0005-0000-0000-0000D9A40000}"/>
    <cellStyle name="Total 2 2 13 7 3" xfId="7310" xr:uid="{00000000-0005-0000-0000-0000DAA40000}"/>
    <cellStyle name="Total 2 2 13 7 3 2" xfId="20211" xr:uid="{00000000-0005-0000-0000-0000DBA40000}"/>
    <cellStyle name="Total 2 2 13 7 3 3" xfId="26597" xr:uid="{00000000-0005-0000-0000-0000DCA40000}"/>
    <cellStyle name="Total 2 2 13 7 4" xfId="12486" xr:uid="{00000000-0005-0000-0000-0000DDA40000}"/>
    <cellStyle name="Total 2 2 13 7 4 2" xfId="32318" xr:uid="{00000000-0005-0000-0000-0000DEA40000}"/>
    <cellStyle name="Total 2 2 13 7 5" xfId="13485" xr:uid="{00000000-0005-0000-0000-0000DFA40000}"/>
    <cellStyle name="Total 2 2 13 7 6" xfId="36670" xr:uid="{00000000-0005-0000-0000-0000E0A40000}"/>
    <cellStyle name="Total 2 2 13 7 7" xfId="44762" xr:uid="{00000000-0005-0000-0000-0000E1A40000}"/>
    <cellStyle name="Total 2 2 13 8" xfId="2927" xr:uid="{00000000-0005-0000-0000-0000E2A40000}"/>
    <cellStyle name="Total 2 2 13 8 2" xfId="6122" xr:uid="{00000000-0005-0000-0000-0000E3A40000}"/>
    <cellStyle name="Total 2 2 13 8 2 2" xfId="19030" xr:uid="{00000000-0005-0000-0000-0000E4A40000}"/>
    <cellStyle name="Total 2 2 13 8 2 2 2" xfId="31261" xr:uid="{00000000-0005-0000-0000-0000E5A40000}"/>
    <cellStyle name="Total 2 2 13 8 2 3" xfId="25416" xr:uid="{00000000-0005-0000-0000-0000E6A40000}"/>
    <cellStyle name="Total 2 2 13 8 3" xfId="9323" xr:uid="{00000000-0005-0000-0000-0000E7A40000}"/>
    <cellStyle name="Total 2 2 13 8 3 2" xfId="22224" xr:uid="{00000000-0005-0000-0000-0000E8A40000}"/>
    <cellStyle name="Total 2 2 13 8 3 3" xfId="28610" xr:uid="{00000000-0005-0000-0000-0000E9A40000}"/>
    <cellStyle name="Total 2 2 13 8 4" xfId="381" xr:uid="{00000000-0005-0000-0000-0000EAA40000}"/>
    <cellStyle name="Total 2 2 13 8 4 2" xfId="34331" xr:uid="{00000000-0005-0000-0000-0000EBA40000}"/>
    <cellStyle name="Total 2 2 13 8 5" xfId="14796" xr:uid="{00000000-0005-0000-0000-0000ECA40000}"/>
    <cellStyle name="Total 2 2 13 8 6" xfId="38688" xr:uid="{00000000-0005-0000-0000-0000EDA40000}"/>
    <cellStyle name="Total 2 2 13 8 7" xfId="46780" xr:uid="{00000000-0005-0000-0000-0000EEA40000}"/>
    <cellStyle name="Total 2 2 13 9" xfId="538" xr:uid="{00000000-0005-0000-0000-0000EFA40000}"/>
    <cellStyle name="Total 2 2 13 9 2" xfId="15568" xr:uid="{00000000-0005-0000-0000-0000F0A40000}"/>
    <cellStyle name="Total 2 2 13 9 2 2" xfId="29422" xr:uid="{00000000-0005-0000-0000-0000F1A40000}"/>
    <cellStyle name="Total 2 2 13 9 3" xfId="15936" xr:uid="{00000000-0005-0000-0000-0000F2A40000}"/>
    <cellStyle name="Total 2 2 13 9 4" xfId="39510" xr:uid="{00000000-0005-0000-0000-0000F3A40000}"/>
    <cellStyle name="Total 2 2 13 9 5" xfId="47602" xr:uid="{00000000-0005-0000-0000-0000F4A40000}"/>
    <cellStyle name="Total 2 2 14" xfId="179" xr:uid="{00000000-0005-0000-0000-0000F5A40000}"/>
    <cellStyle name="Total 2 2 14 10" xfId="3739" xr:uid="{00000000-0005-0000-0000-0000F6A40000}"/>
    <cellStyle name="Total 2 2 14 10 2" xfId="16648" xr:uid="{00000000-0005-0000-0000-0000F7A40000}"/>
    <cellStyle name="Total 2 2 14 10 2 2" xfId="29704" xr:uid="{00000000-0005-0000-0000-0000F8A40000}"/>
    <cellStyle name="Total 2 2 14 10 3" xfId="23034" xr:uid="{00000000-0005-0000-0000-0000F9A40000}"/>
    <cellStyle name="Total 2 2 14 11" xfId="6940" xr:uid="{00000000-0005-0000-0000-0000FAA40000}"/>
    <cellStyle name="Total 2 2 14 11 2" xfId="19842" xr:uid="{00000000-0005-0000-0000-0000FBA40000}"/>
    <cellStyle name="Total 2 2 14 11 3" xfId="26228" xr:uid="{00000000-0005-0000-0000-0000FCA40000}"/>
    <cellStyle name="Total 2 2 14 12" xfId="11771" xr:uid="{00000000-0005-0000-0000-0000FDA40000}"/>
    <cellStyle name="Total 2 2 14 12 2" xfId="31959" xr:uid="{00000000-0005-0000-0000-0000FEA40000}"/>
    <cellStyle name="Total 2 2 14 13" xfId="13243" xr:uid="{00000000-0005-0000-0000-0000FFA40000}"/>
    <cellStyle name="Total 2 2 14 14" xfId="35163" xr:uid="{00000000-0005-0000-0000-000000A50000}"/>
    <cellStyle name="Total 2 2 14 15" xfId="43255" xr:uid="{00000000-0005-0000-0000-000001A50000}"/>
    <cellStyle name="Total 2 2 14 2" xfId="324" xr:uid="{00000000-0005-0000-0000-000002A50000}"/>
    <cellStyle name="Total 2 2 14 2 10" xfId="12752" xr:uid="{00000000-0005-0000-0000-000003A50000}"/>
    <cellStyle name="Total 2 2 14 2 10 2" xfId="32129" xr:uid="{00000000-0005-0000-0000-000004A50000}"/>
    <cellStyle name="Total 2 2 14 2 11" xfId="13354" xr:uid="{00000000-0005-0000-0000-000005A50000}"/>
    <cellStyle name="Total 2 2 14 2 12" xfId="35329" xr:uid="{00000000-0005-0000-0000-000006A50000}"/>
    <cellStyle name="Total 2 2 14 2 13" xfId="43421" xr:uid="{00000000-0005-0000-0000-000007A50000}"/>
    <cellStyle name="Total 2 2 14 2 2" xfId="1586" xr:uid="{00000000-0005-0000-0000-000008A50000}"/>
    <cellStyle name="Total 2 2 14 2 2 2" xfId="3408" xr:uid="{00000000-0005-0000-0000-000009A50000}"/>
    <cellStyle name="Total 2 2 14 2 2 2 2" xfId="6603" xr:uid="{00000000-0005-0000-0000-00000AA50000}"/>
    <cellStyle name="Total 2 2 14 2 2 2 2 2" xfId="19511" xr:uid="{00000000-0005-0000-0000-00000BA50000}"/>
    <cellStyle name="Total 2 2 14 2 2 2 2 2 2" xfId="31618" xr:uid="{00000000-0005-0000-0000-00000CA50000}"/>
    <cellStyle name="Total 2 2 14 2 2 2 2 3" xfId="25897" xr:uid="{00000000-0005-0000-0000-00000DA50000}"/>
    <cellStyle name="Total 2 2 14 2 2 2 2 4" xfId="42630" xr:uid="{00000000-0005-0000-0000-00000EA50000}"/>
    <cellStyle name="Total 2 2 14 2 2 2 2 5" xfId="50722" xr:uid="{00000000-0005-0000-0000-00000FA50000}"/>
    <cellStyle name="Total 2 2 14 2 2 2 3" xfId="9804" xr:uid="{00000000-0005-0000-0000-000010A50000}"/>
    <cellStyle name="Total 2 2 14 2 2 2 3 2" xfId="22705" xr:uid="{00000000-0005-0000-0000-000011A50000}"/>
    <cellStyle name="Total 2 2 14 2 2 2 3 3" xfId="29091" xr:uid="{00000000-0005-0000-0000-000012A50000}"/>
    <cellStyle name="Total 2 2 14 2 2 2 4" xfId="12000" xr:uid="{00000000-0005-0000-0000-000013A50000}"/>
    <cellStyle name="Total 2 2 14 2 2 2 4 2" xfId="34812" xr:uid="{00000000-0005-0000-0000-000014A50000}"/>
    <cellStyle name="Total 2 2 14 2 2 2 5" xfId="15153" xr:uid="{00000000-0005-0000-0000-000015A50000}"/>
    <cellStyle name="Total 2 2 14 2 2 2 6" xfId="37342" xr:uid="{00000000-0005-0000-0000-000016A50000}"/>
    <cellStyle name="Total 2 2 14 2 2 2 7" xfId="45434" xr:uid="{00000000-0005-0000-0000-000017A50000}"/>
    <cellStyle name="Total 2 2 14 2 2 3" xfId="4781" xr:uid="{00000000-0005-0000-0000-000018A50000}"/>
    <cellStyle name="Total 2 2 14 2 2 3 2" xfId="17689" xr:uid="{00000000-0005-0000-0000-000019A50000}"/>
    <cellStyle name="Total 2 2 14 2 2 3 2 2" xfId="30388" xr:uid="{00000000-0005-0000-0000-00001AA50000}"/>
    <cellStyle name="Total 2 2 14 2 2 3 3" xfId="24075" xr:uid="{00000000-0005-0000-0000-00001BA50000}"/>
    <cellStyle name="Total 2 2 14 2 2 3 4" xfId="39185" xr:uid="{00000000-0005-0000-0000-00001CA50000}"/>
    <cellStyle name="Total 2 2 14 2 2 3 5" xfId="47277" xr:uid="{00000000-0005-0000-0000-00001DA50000}"/>
    <cellStyle name="Total 2 2 14 2 2 4" xfId="7982" xr:uid="{00000000-0005-0000-0000-00001EA50000}"/>
    <cellStyle name="Total 2 2 14 2 2 4 2" xfId="20883" xr:uid="{00000000-0005-0000-0000-00001FA50000}"/>
    <cellStyle name="Total 2 2 14 2 2 4 3" xfId="27269" xr:uid="{00000000-0005-0000-0000-000020A50000}"/>
    <cellStyle name="Total 2 2 14 2 2 4 4" xfId="40182" xr:uid="{00000000-0005-0000-0000-000021A50000}"/>
    <cellStyle name="Total 2 2 14 2 2 4 5" xfId="48274" xr:uid="{00000000-0005-0000-0000-000022A50000}"/>
    <cellStyle name="Total 2 2 14 2 2 5" xfId="11000" xr:uid="{00000000-0005-0000-0000-000023A50000}"/>
    <cellStyle name="Total 2 2 14 2 2 5 2" xfId="32990" xr:uid="{00000000-0005-0000-0000-000024A50000}"/>
    <cellStyle name="Total 2 2 14 2 2 6" xfId="13923" xr:uid="{00000000-0005-0000-0000-000025A50000}"/>
    <cellStyle name="Total 2 2 14 2 2 7" xfId="35829" xr:uid="{00000000-0005-0000-0000-000026A50000}"/>
    <cellStyle name="Total 2 2 14 2 2 8" xfId="43921" xr:uid="{00000000-0005-0000-0000-000027A50000}"/>
    <cellStyle name="Total 2 2 14 2 3" xfId="2595" xr:uid="{00000000-0005-0000-0000-000028A50000}"/>
    <cellStyle name="Total 2 2 14 2 3 2" xfId="3562" xr:uid="{00000000-0005-0000-0000-000029A50000}"/>
    <cellStyle name="Total 2 2 14 2 3 2 2" xfId="6757" xr:uid="{00000000-0005-0000-0000-00002AA50000}"/>
    <cellStyle name="Total 2 2 14 2 3 2 2 2" xfId="19665" xr:uid="{00000000-0005-0000-0000-00002BA50000}"/>
    <cellStyle name="Total 2 2 14 2 3 2 2 2 2" xfId="31772" xr:uid="{00000000-0005-0000-0000-00002CA50000}"/>
    <cellStyle name="Total 2 2 14 2 3 2 2 3" xfId="26051" xr:uid="{00000000-0005-0000-0000-00002DA50000}"/>
    <cellStyle name="Total 2 2 14 2 3 2 2 4" xfId="42982" xr:uid="{00000000-0005-0000-0000-00002EA50000}"/>
    <cellStyle name="Total 2 2 14 2 3 2 2 5" xfId="51074" xr:uid="{00000000-0005-0000-0000-00002FA50000}"/>
    <cellStyle name="Total 2 2 14 2 3 2 3" xfId="9958" xr:uid="{00000000-0005-0000-0000-000030A50000}"/>
    <cellStyle name="Total 2 2 14 2 3 2 3 2" xfId="22859" xr:uid="{00000000-0005-0000-0000-000031A50000}"/>
    <cellStyle name="Total 2 2 14 2 3 2 3 3" xfId="29245" xr:uid="{00000000-0005-0000-0000-000032A50000}"/>
    <cellStyle name="Total 2 2 14 2 3 2 4" xfId="388" xr:uid="{00000000-0005-0000-0000-000033A50000}"/>
    <cellStyle name="Total 2 2 14 2 3 2 4 2" xfId="34966" xr:uid="{00000000-0005-0000-0000-000034A50000}"/>
    <cellStyle name="Total 2 2 14 2 3 2 5" xfId="15307" xr:uid="{00000000-0005-0000-0000-000035A50000}"/>
    <cellStyle name="Total 2 2 14 2 3 2 6" xfId="38351" xr:uid="{00000000-0005-0000-0000-000036A50000}"/>
    <cellStyle name="Total 2 2 14 2 3 2 7" xfId="46443" xr:uid="{00000000-0005-0000-0000-000037A50000}"/>
    <cellStyle name="Total 2 2 14 2 3 3" xfId="5790" xr:uid="{00000000-0005-0000-0000-000038A50000}"/>
    <cellStyle name="Total 2 2 14 2 3 3 2" xfId="18698" xr:uid="{00000000-0005-0000-0000-000039A50000}"/>
    <cellStyle name="Total 2 2 14 2 3 3 2 2" xfId="31045" xr:uid="{00000000-0005-0000-0000-00003AA50000}"/>
    <cellStyle name="Total 2 2 14 2 3 3 3" xfId="25084" xr:uid="{00000000-0005-0000-0000-00003BA50000}"/>
    <cellStyle name="Total 2 2 14 2 3 3 4" xfId="39319" xr:uid="{00000000-0005-0000-0000-00003CA50000}"/>
    <cellStyle name="Total 2 2 14 2 3 3 5" xfId="47411" xr:uid="{00000000-0005-0000-0000-00003DA50000}"/>
    <cellStyle name="Total 2 2 14 2 3 4" xfId="8991" xr:uid="{00000000-0005-0000-0000-00003EA50000}"/>
    <cellStyle name="Total 2 2 14 2 3 4 2" xfId="21892" xr:uid="{00000000-0005-0000-0000-00003FA50000}"/>
    <cellStyle name="Total 2 2 14 2 3 4 3" xfId="28278" xr:uid="{00000000-0005-0000-0000-000040A50000}"/>
    <cellStyle name="Total 2 2 14 2 3 4 4" xfId="41191" xr:uid="{00000000-0005-0000-0000-000041A50000}"/>
    <cellStyle name="Total 2 2 14 2 3 4 5" xfId="49283" xr:uid="{00000000-0005-0000-0000-000042A50000}"/>
    <cellStyle name="Total 2 2 14 2 3 5" xfId="10065" xr:uid="{00000000-0005-0000-0000-000043A50000}"/>
    <cellStyle name="Total 2 2 14 2 3 5 2" xfId="33999" xr:uid="{00000000-0005-0000-0000-000044A50000}"/>
    <cellStyle name="Total 2 2 14 2 3 6" xfId="14580" xr:uid="{00000000-0005-0000-0000-000045A50000}"/>
    <cellStyle name="Total 2 2 14 2 3 7" xfId="36326" xr:uid="{00000000-0005-0000-0000-000046A50000}"/>
    <cellStyle name="Total 2 2 14 2 3 8" xfId="44418" xr:uid="{00000000-0005-0000-0000-000047A50000}"/>
    <cellStyle name="Total 2 2 14 2 4" xfId="1854" xr:uid="{00000000-0005-0000-0000-000048A50000}"/>
    <cellStyle name="Total 2 2 14 2 4 2" xfId="3389" xr:uid="{00000000-0005-0000-0000-000049A50000}"/>
    <cellStyle name="Total 2 2 14 2 4 2 2" xfId="6584" xr:uid="{00000000-0005-0000-0000-00004AA50000}"/>
    <cellStyle name="Total 2 2 14 2 4 2 2 2" xfId="19492" xr:uid="{00000000-0005-0000-0000-00004BA50000}"/>
    <cellStyle name="Total 2 2 14 2 4 2 2 2 2" xfId="31599" xr:uid="{00000000-0005-0000-0000-00004CA50000}"/>
    <cellStyle name="Total 2 2 14 2 4 2 2 3" xfId="25878" xr:uid="{00000000-0005-0000-0000-00004DA50000}"/>
    <cellStyle name="Total 2 2 14 2 4 2 2 4" xfId="42687" xr:uid="{00000000-0005-0000-0000-00004EA50000}"/>
    <cellStyle name="Total 2 2 14 2 4 2 2 5" xfId="50779" xr:uid="{00000000-0005-0000-0000-00004FA50000}"/>
    <cellStyle name="Total 2 2 14 2 4 2 3" xfId="9785" xr:uid="{00000000-0005-0000-0000-000050A50000}"/>
    <cellStyle name="Total 2 2 14 2 4 2 3 2" xfId="22686" xr:uid="{00000000-0005-0000-0000-000051A50000}"/>
    <cellStyle name="Total 2 2 14 2 4 2 3 3" xfId="29072" xr:uid="{00000000-0005-0000-0000-000052A50000}"/>
    <cellStyle name="Total 2 2 14 2 4 2 4" xfId="10517" xr:uid="{00000000-0005-0000-0000-000053A50000}"/>
    <cellStyle name="Total 2 2 14 2 4 2 4 2" xfId="34793" xr:uid="{00000000-0005-0000-0000-000054A50000}"/>
    <cellStyle name="Total 2 2 14 2 4 2 5" xfId="15134" xr:uid="{00000000-0005-0000-0000-000055A50000}"/>
    <cellStyle name="Total 2 2 14 2 4 2 6" xfId="39196" xr:uid="{00000000-0005-0000-0000-000056A50000}"/>
    <cellStyle name="Total 2 2 14 2 4 2 7" xfId="47288" xr:uid="{00000000-0005-0000-0000-000057A50000}"/>
    <cellStyle name="Total 2 2 14 2 4 3" xfId="5049" xr:uid="{00000000-0005-0000-0000-000058A50000}"/>
    <cellStyle name="Total 2 2 14 2 4 3 2" xfId="17957" xr:uid="{00000000-0005-0000-0000-000059A50000}"/>
    <cellStyle name="Total 2 2 14 2 4 3 2 2" xfId="30558" xr:uid="{00000000-0005-0000-0000-00005AA50000}"/>
    <cellStyle name="Total 2 2 14 2 4 3 3" xfId="24343" xr:uid="{00000000-0005-0000-0000-00005BA50000}"/>
    <cellStyle name="Total 2 2 14 2 4 3 4" xfId="40450" xr:uid="{00000000-0005-0000-0000-00005CA50000}"/>
    <cellStyle name="Total 2 2 14 2 4 3 5" xfId="48542" xr:uid="{00000000-0005-0000-0000-00005DA50000}"/>
    <cellStyle name="Total 2 2 14 2 4 4" xfId="8250" xr:uid="{00000000-0005-0000-0000-00005EA50000}"/>
    <cellStyle name="Total 2 2 14 2 4 4 2" xfId="21151" xr:uid="{00000000-0005-0000-0000-00005FA50000}"/>
    <cellStyle name="Total 2 2 14 2 4 4 3" xfId="27537" xr:uid="{00000000-0005-0000-0000-000060A50000}"/>
    <cellStyle name="Total 2 2 14 2 4 5" xfId="12074" xr:uid="{00000000-0005-0000-0000-000061A50000}"/>
    <cellStyle name="Total 2 2 14 2 4 5 2" xfId="33258" xr:uid="{00000000-0005-0000-0000-000062A50000}"/>
    <cellStyle name="Total 2 2 14 2 4 6" xfId="14093" xr:uid="{00000000-0005-0000-0000-000063A50000}"/>
    <cellStyle name="Total 2 2 14 2 4 7" xfId="37610" xr:uid="{00000000-0005-0000-0000-000064A50000}"/>
    <cellStyle name="Total 2 2 14 2 4 8" xfId="45702" xr:uid="{00000000-0005-0000-0000-000065A50000}"/>
    <cellStyle name="Total 2 2 14 2 5" xfId="1086" xr:uid="{00000000-0005-0000-0000-000066A50000}"/>
    <cellStyle name="Total 2 2 14 2 5 2" xfId="4281" xr:uid="{00000000-0005-0000-0000-000067A50000}"/>
    <cellStyle name="Total 2 2 14 2 5 2 2" xfId="17189" xr:uid="{00000000-0005-0000-0000-000068A50000}"/>
    <cellStyle name="Total 2 2 14 2 5 2 2 2" xfId="30063" xr:uid="{00000000-0005-0000-0000-000069A50000}"/>
    <cellStyle name="Total 2 2 14 2 5 2 3" xfId="23575" xr:uid="{00000000-0005-0000-0000-00006AA50000}"/>
    <cellStyle name="Total 2 2 14 2 5 2 4" xfId="42291" xr:uid="{00000000-0005-0000-0000-00006BA50000}"/>
    <cellStyle name="Total 2 2 14 2 5 2 5" xfId="50383" xr:uid="{00000000-0005-0000-0000-00006CA50000}"/>
    <cellStyle name="Total 2 2 14 2 5 3" xfId="7482" xr:uid="{00000000-0005-0000-0000-00006DA50000}"/>
    <cellStyle name="Total 2 2 14 2 5 3 2" xfId="20383" xr:uid="{00000000-0005-0000-0000-00006EA50000}"/>
    <cellStyle name="Total 2 2 14 2 5 3 3" xfId="26769" xr:uid="{00000000-0005-0000-0000-00006FA50000}"/>
    <cellStyle name="Total 2 2 14 2 5 4" xfId="10840" xr:uid="{00000000-0005-0000-0000-000070A50000}"/>
    <cellStyle name="Total 2 2 14 2 5 4 2" xfId="32490" xr:uid="{00000000-0005-0000-0000-000071A50000}"/>
    <cellStyle name="Total 2 2 14 2 5 5" xfId="13598" xr:uid="{00000000-0005-0000-0000-000072A50000}"/>
    <cellStyle name="Total 2 2 14 2 5 6" xfId="36842" xr:uid="{00000000-0005-0000-0000-000073A50000}"/>
    <cellStyle name="Total 2 2 14 2 5 7" xfId="44934" xr:uid="{00000000-0005-0000-0000-000074A50000}"/>
    <cellStyle name="Total 2 2 14 2 6" xfId="3099" xr:uid="{00000000-0005-0000-0000-000075A50000}"/>
    <cellStyle name="Total 2 2 14 2 6 2" xfId="6294" xr:uid="{00000000-0005-0000-0000-000076A50000}"/>
    <cellStyle name="Total 2 2 14 2 6 2 2" xfId="19202" xr:uid="{00000000-0005-0000-0000-000077A50000}"/>
    <cellStyle name="Total 2 2 14 2 6 2 2 2" xfId="31374" xr:uid="{00000000-0005-0000-0000-000078A50000}"/>
    <cellStyle name="Total 2 2 14 2 6 2 3" xfId="25588" xr:uid="{00000000-0005-0000-0000-000079A50000}"/>
    <cellStyle name="Total 2 2 14 2 6 3" xfId="9495" xr:uid="{00000000-0005-0000-0000-00007AA50000}"/>
    <cellStyle name="Total 2 2 14 2 6 3 2" xfId="22396" xr:uid="{00000000-0005-0000-0000-00007BA50000}"/>
    <cellStyle name="Total 2 2 14 2 6 3 3" xfId="28782" xr:uid="{00000000-0005-0000-0000-00007CA50000}"/>
    <cellStyle name="Total 2 2 14 2 6 4" xfId="12511" xr:uid="{00000000-0005-0000-0000-00007DA50000}"/>
    <cellStyle name="Total 2 2 14 2 6 4 2" xfId="34503" xr:uid="{00000000-0005-0000-0000-00007EA50000}"/>
    <cellStyle name="Total 2 2 14 2 6 5" xfId="14909" xr:uid="{00000000-0005-0000-0000-00007FA50000}"/>
    <cellStyle name="Total 2 2 14 2 6 6" xfId="38860" xr:uid="{00000000-0005-0000-0000-000080A50000}"/>
    <cellStyle name="Total 2 2 14 2 6 7" xfId="46952" xr:uid="{00000000-0005-0000-0000-000081A50000}"/>
    <cellStyle name="Total 2 2 14 2 7" xfId="715" xr:uid="{00000000-0005-0000-0000-000082A50000}"/>
    <cellStyle name="Total 2 2 14 2 7 2" xfId="15740" xr:uid="{00000000-0005-0000-0000-000083A50000}"/>
    <cellStyle name="Total 2 2 14 2 7 2 2" xfId="29593" xr:uid="{00000000-0005-0000-0000-000084A50000}"/>
    <cellStyle name="Total 2 2 14 2 7 3" xfId="16313" xr:uid="{00000000-0005-0000-0000-000085A50000}"/>
    <cellStyle name="Total 2 2 14 2 7 4" xfId="39682" xr:uid="{00000000-0005-0000-0000-000086A50000}"/>
    <cellStyle name="Total 2 2 14 2 7 5" xfId="47774" xr:uid="{00000000-0005-0000-0000-000087A50000}"/>
    <cellStyle name="Total 2 2 14 2 8" xfId="3910" xr:uid="{00000000-0005-0000-0000-000088A50000}"/>
    <cellStyle name="Total 2 2 14 2 8 2" xfId="16818" xr:uid="{00000000-0005-0000-0000-000089A50000}"/>
    <cellStyle name="Total 2 2 14 2 8 2 2" xfId="29815" xr:uid="{00000000-0005-0000-0000-00008AA50000}"/>
    <cellStyle name="Total 2 2 14 2 8 3" xfId="23204" xr:uid="{00000000-0005-0000-0000-00008BA50000}"/>
    <cellStyle name="Total 2 2 14 2 9" xfId="7111" xr:uid="{00000000-0005-0000-0000-00008CA50000}"/>
    <cellStyle name="Total 2 2 14 2 9 2" xfId="20012" xr:uid="{00000000-0005-0000-0000-00008DA50000}"/>
    <cellStyle name="Total 2 2 14 2 9 3" xfId="26398" xr:uid="{00000000-0005-0000-0000-00008EA50000}"/>
    <cellStyle name="Total 2 2 14 3" xfId="1248" xr:uid="{00000000-0005-0000-0000-00008FA50000}"/>
    <cellStyle name="Total 2 2 14 3 10" xfId="35491" xr:uid="{00000000-0005-0000-0000-000090A50000}"/>
    <cellStyle name="Total 2 2 14 3 11" xfId="43583" xr:uid="{00000000-0005-0000-0000-000091A50000}"/>
    <cellStyle name="Total 2 2 14 3 2" xfId="1748" xr:uid="{00000000-0005-0000-0000-000092A50000}"/>
    <cellStyle name="Total 2 2 14 3 2 2" xfId="3435" xr:uid="{00000000-0005-0000-0000-000093A50000}"/>
    <cellStyle name="Total 2 2 14 3 2 2 2" xfId="6630" xr:uid="{00000000-0005-0000-0000-000094A50000}"/>
    <cellStyle name="Total 2 2 14 3 2 2 2 2" xfId="19538" xr:uid="{00000000-0005-0000-0000-000095A50000}"/>
    <cellStyle name="Total 2 2 14 3 2 2 2 2 2" xfId="31645" xr:uid="{00000000-0005-0000-0000-000096A50000}"/>
    <cellStyle name="Total 2 2 14 3 2 2 2 3" xfId="25924" xr:uid="{00000000-0005-0000-0000-000097A50000}"/>
    <cellStyle name="Total 2 2 14 3 2 2 2 4" xfId="42665" xr:uid="{00000000-0005-0000-0000-000098A50000}"/>
    <cellStyle name="Total 2 2 14 3 2 2 2 5" xfId="50757" xr:uid="{00000000-0005-0000-0000-000099A50000}"/>
    <cellStyle name="Total 2 2 14 3 2 2 3" xfId="9831" xr:uid="{00000000-0005-0000-0000-00009AA50000}"/>
    <cellStyle name="Total 2 2 14 3 2 2 3 2" xfId="22732" xr:uid="{00000000-0005-0000-0000-00009BA50000}"/>
    <cellStyle name="Total 2 2 14 3 2 2 3 3" xfId="29118" xr:uid="{00000000-0005-0000-0000-00009CA50000}"/>
    <cellStyle name="Total 2 2 14 3 2 2 4" xfId="12162" xr:uid="{00000000-0005-0000-0000-00009DA50000}"/>
    <cellStyle name="Total 2 2 14 3 2 2 4 2" xfId="34839" xr:uid="{00000000-0005-0000-0000-00009EA50000}"/>
    <cellStyle name="Total 2 2 14 3 2 2 5" xfId="15180" xr:uid="{00000000-0005-0000-0000-00009FA50000}"/>
    <cellStyle name="Total 2 2 14 3 2 2 6" xfId="37504" xr:uid="{00000000-0005-0000-0000-0000A0A50000}"/>
    <cellStyle name="Total 2 2 14 3 2 2 7" xfId="45596" xr:uid="{00000000-0005-0000-0000-0000A1A50000}"/>
    <cellStyle name="Total 2 2 14 3 2 3" xfId="4943" xr:uid="{00000000-0005-0000-0000-0000A2A50000}"/>
    <cellStyle name="Total 2 2 14 3 2 3 2" xfId="17851" xr:uid="{00000000-0005-0000-0000-0000A3A50000}"/>
    <cellStyle name="Total 2 2 14 3 2 3 2 2" xfId="30493" xr:uid="{00000000-0005-0000-0000-0000A4A50000}"/>
    <cellStyle name="Total 2 2 14 3 2 3 3" xfId="24237" xr:uid="{00000000-0005-0000-0000-0000A5A50000}"/>
    <cellStyle name="Total 2 2 14 3 2 3 4" xfId="39130" xr:uid="{00000000-0005-0000-0000-0000A6A50000}"/>
    <cellStyle name="Total 2 2 14 3 2 3 5" xfId="47222" xr:uid="{00000000-0005-0000-0000-0000A7A50000}"/>
    <cellStyle name="Total 2 2 14 3 2 4" xfId="8144" xr:uid="{00000000-0005-0000-0000-0000A8A50000}"/>
    <cellStyle name="Total 2 2 14 3 2 4 2" xfId="21045" xr:uid="{00000000-0005-0000-0000-0000A9A50000}"/>
    <cellStyle name="Total 2 2 14 3 2 4 3" xfId="27431" xr:uid="{00000000-0005-0000-0000-0000AAA50000}"/>
    <cellStyle name="Total 2 2 14 3 2 4 4" xfId="40344" xr:uid="{00000000-0005-0000-0000-0000ABA50000}"/>
    <cellStyle name="Total 2 2 14 3 2 4 5" xfId="48436" xr:uid="{00000000-0005-0000-0000-0000ACA50000}"/>
    <cellStyle name="Total 2 2 14 3 2 5" xfId="12607" xr:uid="{00000000-0005-0000-0000-0000ADA50000}"/>
    <cellStyle name="Total 2 2 14 3 2 5 2" xfId="33152" xr:uid="{00000000-0005-0000-0000-0000AEA50000}"/>
    <cellStyle name="Total 2 2 14 3 2 6" xfId="14028" xr:uid="{00000000-0005-0000-0000-0000AFA50000}"/>
    <cellStyle name="Total 2 2 14 3 2 7" xfId="35991" xr:uid="{00000000-0005-0000-0000-0000B0A50000}"/>
    <cellStyle name="Total 2 2 14 3 2 8" xfId="44083" xr:uid="{00000000-0005-0000-0000-0000B1A50000}"/>
    <cellStyle name="Total 2 2 14 3 3" xfId="2757" xr:uid="{00000000-0005-0000-0000-0000B2A50000}"/>
    <cellStyle name="Total 2 2 14 3 3 2" xfId="3597" xr:uid="{00000000-0005-0000-0000-0000B3A50000}"/>
    <cellStyle name="Total 2 2 14 3 3 2 2" xfId="6792" xr:uid="{00000000-0005-0000-0000-0000B4A50000}"/>
    <cellStyle name="Total 2 2 14 3 3 2 2 2" xfId="19700" xr:uid="{00000000-0005-0000-0000-0000B5A50000}"/>
    <cellStyle name="Total 2 2 14 3 3 2 2 2 2" xfId="31807" xr:uid="{00000000-0005-0000-0000-0000B6A50000}"/>
    <cellStyle name="Total 2 2 14 3 3 2 2 3" xfId="26086" xr:uid="{00000000-0005-0000-0000-0000B7A50000}"/>
    <cellStyle name="Total 2 2 14 3 3 2 2 4" xfId="43087" xr:uid="{00000000-0005-0000-0000-0000B8A50000}"/>
    <cellStyle name="Total 2 2 14 3 3 2 2 5" xfId="51179" xr:uid="{00000000-0005-0000-0000-0000B9A50000}"/>
    <cellStyle name="Total 2 2 14 3 3 2 3" xfId="9993" xr:uid="{00000000-0005-0000-0000-0000BAA50000}"/>
    <cellStyle name="Total 2 2 14 3 3 2 3 2" xfId="22894" xr:uid="{00000000-0005-0000-0000-0000BBA50000}"/>
    <cellStyle name="Total 2 2 14 3 3 2 3 3" xfId="29280" xr:uid="{00000000-0005-0000-0000-0000BCA50000}"/>
    <cellStyle name="Total 2 2 14 3 3 2 4" xfId="13148" xr:uid="{00000000-0005-0000-0000-0000BDA50000}"/>
    <cellStyle name="Total 2 2 14 3 3 2 4 2" xfId="35001" xr:uid="{00000000-0005-0000-0000-0000BEA50000}"/>
    <cellStyle name="Total 2 2 14 3 3 2 5" xfId="15342" xr:uid="{00000000-0005-0000-0000-0000BFA50000}"/>
    <cellStyle name="Total 2 2 14 3 3 2 6" xfId="38513" xr:uid="{00000000-0005-0000-0000-0000C0A50000}"/>
    <cellStyle name="Total 2 2 14 3 3 2 7" xfId="46605" xr:uid="{00000000-0005-0000-0000-0000C1A50000}"/>
    <cellStyle name="Total 2 2 14 3 3 3" xfId="5952" xr:uid="{00000000-0005-0000-0000-0000C2A50000}"/>
    <cellStyle name="Total 2 2 14 3 3 3 2" xfId="18860" xr:uid="{00000000-0005-0000-0000-0000C3A50000}"/>
    <cellStyle name="Total 2 2 14 3 3 3 2 2" xfId="31150" xr:uid="{00000000-0005-0000-0000-0000C4A50000}"/>
    <cellStyle name="Total 2 2 14 3 3 3 3" xfId="25246" xr:uid="{00000000-0005-0000-0000-0000C5A50000}"/>
    <cellStyle name="Total 2 2 14 3 3 3 4" xfId="39354" xr:uid="{00000000-0005-0000-0000-0000C6A50000}"/>
    <cellStyle name="Total 2 2 14 3 3 3 5" xfId="47446" xr:uid="{00000000-0005-0000-0000-0000C7A50000}"/>
    <cellStyle name="Total 2 2 14 3 3 4" xfId="9153" xr:uid="{00000000-0005-0000-0000-0000C8A50000}"/>
    <cellStyle name="Total 2 2 14 3 3 4 2" xfId="22054" xr:uid="{00000000-0005-0000-0000-0000C9A50000}"/>
    <cellStyle name="Total 2 2 14 3 3 4 3" xfId="28440" xr:uid="{00000000-0005-0000-0000-0000CAA50000}"/>
    <cellStyle name="Total 2 2 14 3 3 4 4" xfId="41353" xr:uid="{00000000-0005-0000-0000-0000CBA50000}"/>
    <cellStyle name="Total 2 2 14 3 3 4 5" xfId="49445" xr:uid="{00000000-0005-0000-0000-0000CCA50000}"/>
    <cellStyle name="Total 2 2 14 3 3 5" xfId="11334" xr:uid="{00000000-0005-0000-0000-0000CDA50000}"/>
    <cellStyle name="Total 2 2 14 3 3 5 2" xfId="34161" xr:uid="{00000000-0005-0000-0000-0000CEA50000}"/>
    <cellStyle name="Total 2 2 14 3 3 6" xfId="14685" xr:uid="{00000000-0005-0000-0000-0000CFA50000}"/>
    <cellStyle name="Total 2 2 14 3 3 7" xfId="36488" xr:uid="{00000000-0005-0000-0000-0000D0A50000}"/>
    <cellStyle name="Total 2 2 14 3 3 8" xfId="44580" xr:uid="{00000000-0005-0000-0000-0000D1A50000}"/>
    <cellStyle name="Total 2 2 14 3 4" xfId="2272" xr:uid="{00000000-0005-0000-0000-0000D2A50000}"/>
    <cellStyle name="Total 2 2 14 3 4 2" xfId="754" xr:uid="{00000000-0005-0000-0000-0000D3A50000}"/>
    <cellStyle name="Total 2 2 14 3 4 2 2" xfId="3949" xr:uid="{00000000-0005-0000-0000-0000D4A50000}"/>
    <cellStyle name="Total 2 2 14 3 4 2 2 2" xfId="16857" xr:uid="{00000000-0005-0000-0000-0000D5A50000}"/>
    <cellStyle name="Total 2 2 14 3 4 2 2 2 2" xfId="29845" xr:uid="{00000000-0005-0000-0000-0000D6A50000}"/>
    <cellStyle name="Total 2 2 14 3 4 2 2 3" xfId="23243" xr:uid="{00000000-0005-0000-0000-0000D7A50000}"/>
    <cellStyle name="Total 2 2 14 3 4 2 2 4" xfId="42774" xr:uid="{00000000-0005-0000-0000-0000D8A50000}"/>
    <cellStyle name="Total 2 2 14 3 4 2 2 5" xfId="50866" xr:uid="{00000000-0005-0000-0000-0000D9A50000}"/>
    <cellStyle name="Total 2 2 14 3 4 2 3" xfId="7150" xr:uid="{00000000-0005-0000-0000-0000DAA50000}"/>
    <cellStyle name="Total 2 2 14 3 4 2 3 2" xfId="20051" xr:uid="{00000000-0005-0000-0000-0000DBA50000}"/>
    <cellStyle name="Total 2 2 14 3 4 2 3 3" xfId="26437" xr:uid="{00000000-0005-0000-0000-0000DCA50000}"/>
    <cellStyle name="Total 2 2 14 3 4 2 4" xfId="12101" xr:uid="{00000000-0005-0000-0000-0000DDA50000}"/>
    <cellStyle name="Total 2 2 14 3 4 2 4 2" xfId="32158" xr:uid="{00000000-0005-0000-0000-0000DEA50000}"/>
    <cellStyle name="Total 2 2 14 3 4 2 5" xfId="13380" xr:uid="{00000000-0005-0000-0000-0000DFA50000}"/>
    <cellStyle name="Total 2 2 14 3 4 2 6" xfId="39248" xr:uid="{00000000-0005-0000-0000-0000E0A50000}"/>
    <cellStyle name="Total 2 2 14 3 4 2 7" xfId="47340" xr:uid="{00000000-0005-0000-0000-0000E1A50000}"/>
    <cellStyle name="Total 2 2 14 3 4 3" xfId="5467" xr:uid="{00000000-0005-0000-0000-0000E2A50000}"/>
    <cellStyle name="Total 2 2 14 3 4 3 2" xfId="18375" xr:uid="{00000000-0005-0000-0000-0000E3A50000}"/>
    <cellStyle name="Total 2 2 14 3 4 3 2 2" xfId="30833" xr:uid="{00000000-0005-0000-0000-0000E4A50000}"/>
    <cellStyle name="Total 2 2 14 3 4 3 3" xfId="24761" xr:uid="{00000000-0005-0000-0000-0000E5A50000}"/>
    <cellStyle name="Total 2 2 14 3 4 3 4" xfId="40868" xr:uid="{00000000-0005-0000-0000-0000E6A50000}"/>
    <cellStyle name="Total 2 2 14 3 4 3 5" xfId="48960" xr:uid="{00000000-0005-0000-0000-0000E7A50000}"/>
    <cellStyle name="Total 2 2 14 3 4 4" xfId="8668" xr:uid="{00000000-0005-0000-0000-0000E8A50000}"/>
    <cellStyle name="Total 2 2 14 3 4 4 2" xfId="21569" xr:uid="{00000000-0005-0000-0000-0000E9A50000}"/>
    <cellStyle name="Total 2 2 14 3 4 4 3" xfId="27955" xr:uid="{00000000-0005-0000-0000-0000EAA50000}"/>
    <cellStyle name="Total 2 2 14 3 4 5" xfId="12278" xr:uid="{00000000-0005-0000-0000-0000EBA50000}"/>
    <cellStyle name="Total 2 2 14 3 4 5 2" xfId="33676" xr:uid="{00000000-0005-0000-0000-0000ECA50000}"/>
    <cellStyle name="Total 2 2 14 3 4 6" xfId="14368" xr:uid="{00000000-0005-0000-0000-0000EDA50000}"/>
    <cellStyle name="Total 2 2 14 3 4 7" xfId="38028" xr:uid="{00000000-0005-0000-0000-0000EEA50000}"/>
    <cellStyle name="Total 2 2 14 3 4 8" xfId="46120" xr:uid="{00000000-0005-0000-0000-0000EFA50000}"/>
    <cellStyle name="Total 2 2 14 3 5" xfId="3261" xr:uid="{00000000-0005-0000-0000-0000F0A50000}"/>
    <cellStyle name="Total 2 2 14 3 5 2" xfId="6456" xr:uid="{00000000-0005-0000-0000-0000F1A50000}"/>
    <cellStyle name="Total 2 2 14 3 5 2 2" xfId="19364" xr:uid="{00000000-0005-0000-0000-0000F2A50000}"/>
    <cellStyle name="Total 2 2 14 3 5 2 2 2" xfId="31479" xr:uid="{00000000-0005-0000-0000-0000F3A50000}"/>
    <cellStyle name="Total 2 2 14 3 5 2 3" xfId="25750" xr:uid="{00000000-0005-0000-0000-0000F4A50000}"/>
    <cellStyle name="Total 2 2 14 3 5 2 4" xfId="42545" xr:uid="{00000000-0005-0000-0000-0000F5A50000}"/>
    <cellStyle name="Total 2 2 14 3 5 2 5" xfId="50637" xr:uid="{00000000-0005-0000-0000-0000F6A50000}"/>
    <cellStyle name="Total 2 2 14 3 5 3" xfId="9657" xr:uid="{00000000-0005-0000-0000-0000F7A50000}"/>
    <cellStyle name="Total 2 2 14 3 5 3 2" xfId="22558" xr:uid="{00000000-0005-0000-0000-0000F8A50000}"/>
    <cellStyle name="Total 2 2 14 3 5 3 3" xfId="28944" xr:uid="{00000000-0005-0000-0000-0000F9A50000}"/>
    <cellStyle name="Total 2 2 14 3 5 4" xfId="11817" xr:uid="{00000000-0005-0000-0000-0000FAA50000}"/>
    <cellStyle name="Total 2 2 14 3 5 4 2" xfId="34665" xr:uid="{00000000-0005-0000-0000-0000FBA50000}"/>
    <cellStyle name="Total 2 2 14 3 5 5" xfId="15014" xr:uid="{00000000-0005-0000-0000-0000FCA50000}"/>
    <cellStyle name="Total 2 2 14 3 5 6" xfId="37004" xr:uid="{00000000-0005-0000-0000-0000FDA50000}"/>
    <cellStyle name="Total 2 2 14 3 5 7" xfId="45096" xr:uid="{00000000-0005-0000-0000-0000FEA50000}"/>
    <cellStyle name="Total 2 2 14 3 6" xfId="4443" xr:uid="{00000000-0005-0000-0000-0000FFA50000}"/>
    <cellStyle name="Total 2 2 14 3 6 2" xfId="17351" xr:uid="{00000000-0005-0000-0000-000000A60000}"/>
    <cellStyle name="Total 2 2 14 3 6 2 2" xfId="30168" xr:uid="{00000000-0005-0000-0000-000001A60000}"/>
    <cellStyle name="Total 2 2 14 3 6 3" xfId="23737" xr:uid="{00000000-0005-0000-0000-000002A60000}"/>
    <cellStyle name="Total 2 2 14 3 6 4" xfId="39022" xr:uid="{00000000-0005-0000-0000-000003A60000}"/>
    <cellStyle name="Total 2 2 14 3 6 5" xfId="47114" xr:uid="{00000000-0005-0000-0000-000004A60000}"/>
    <cellStyle name="Total 2 2 14 3 7" xfId="7644" xr:uid="{00000000-0005-0000-0000-000005A60000}"/>
    <cellStyle name="Total 2 2 14 3 7 2" xfId="20545" xr:uid="{00000000-0005-0000-0000-000006A60000}"/>
    <cellStyle name="Total 2 2 14 3 7 3" xfId="26931" xr:uid="{00000000-0005-0000-0000-000007A60000}"/>
    <cellStyle name="Total 2 2 14 3 7 4" xfId="39844" xr:uid="{00000000-0005-0000-0000-000008A60000}"/>
    <cellStyle name="Total 2 2 14 3 7 5" xfId="47936" xr:uid="{00000000-0005-0000-0000-000009A60000}"/>
    <cellStyle name="Total 2 2 14 3 8" xfId="12102" xr:uid="{00000000-0005-0000-0000-00000AA60000}"/>
    <cellStyle name="Total 2 2 14 3 8 2" xfId="32652" xr:uid="{00000000-0005-0000-0000-00000BA60000}"/>
    <cellStyle name="Total 2 2 14 3 9" xfId="13703" xr:uid="{00000000-0005-0000-0000-00000CA60000}"/>
    <cellStyle name="Total 2 2 14 4" xfId="1420" xr:uid="{00000000-0005-0000-0000-00000DA60000}"/>
    <cellStyle name="Total 2 2 14 4 2" xfId="3483" xr:uid="{00000000-0005-0000-0000-00000EA60000}"/>
    <cellStyle name="Total 2 2 14 4 2 2" xfId="6678" xr:uid="{00000000-0005-0000-0000-00000FA60000}"/>
    <cellStyle name="Total 2 2 14 4 2 2 2" xfId="19586" xr:uid="{00000000-0005-0000-0000-000010A60000}"/>
    <cellStyle name="Total 2 2 14 4 2 2 2 2" xfId="31693" xr:uid="{00000000-0005-0000-0000-000011A60000}"/>
    <cellStyle name="Total 2 2 14 4 2 2 3" xfId="25972" xr:uid="{00000000-0005-0000-0000-000012A60000}"/>
    <cellStyle name="Total 2 2 14 4 2 2 4" xfId="42595" xr:uid="{00000000-0005-0000-0000-000013A60000}"/>
    <cellStyle name="Total 2 2 14 4 2 2 5" xfId="50687" xr:uid="{00000000-0005-0000-0000-000014A60000}"/>
    <cellStyle name="Total 2 2 14 4 2 3" xfId="9879" xr:uid="{00000000-0005-0000-0000-000015A60000}"/>
    <cellStyle name="Total 2 2 14 4 2 3 2" xfId="22780" xr:uid="{00000000-0005-0000-0000-000016A60000}"/>
    <cellStyle name="Total 2 2 14 4 2 3 3" xfId="29166" xr:uid="{00000000-0005-0000-0000-000017A60000}"/>
    <cellStyle name="Total 2 2 14 4 2 4" xfId="12600" xr:uid="{00000000-0005-0000-0000-000018A60000}"/>
    <cellStyle name="Total 2 2 14 4 2 4 2" xfId="34887" xr:uid="{00000000-0005-0000-0000-000019A60000}"/>
    <cellStyle name="Total 2 2 14 4 2 5" xfId="15228" xr:uid="{00000000-0005-0000-0000-00001AA60000}"/>
    <cellStyle name="Total 2 2 14 4 2 6" xfId="37176" xr:uid="{00000000-0005-0000-0000-00001BA60000}"/>
    <cellStyle name="Total 2 2 14 4 2 7" xfId="45268" xr:uid="{00000000-0005-0000-0000-00001CA60000}"/>
    <cellStyle name="Total 2 2 14 4 3" xfId="4615" xr:uid="{00000000-0005-0000-0000-00001DA60000}"/>
    <cellStyle name="Total 2 2 14 4 3 2" xfId="17523" xr:uid="{00000000-0005-0000-0000-00001EA60000}"/>
    <cellStyle name="Total 2 2 14 4 3 2 2" xfId="30279" xr:uid="{00000000-0005-0000-0000-00001FA60000}"/>
    <cellStyle name="Total 2 2 14 4 3 3" xfId="23909" xr:uid="{00000000-0005-0000-0000-000020A60000}"/>
    <cellStyle name="Total 2 2 14 4 3 4" xfId="39087" xr:uid="{00000000-0005-0000-0000-000021A60000}"/>
    <cellStyle name="Total 2 2 14 4 3 5" xfId="47179" xr:uid="{00000000-0005-0000-0000-000022A60000}"/>
    <cellStyle name="Total 2 2 14 4 4" xfId="7816" xr:uid="{00000000-0005-0000-0000-000023A60000}"/>
    <cellStyle name="Total 2 2 14 4 4 2" xfId="20717" xr:uid="{00000000-0005-0000-0000-000024A60000}"/>
    <cellStyle name="Total 2 2 14 4 4 3" xfId="27103" xr:uid="{00000000-0005-0000-0000-000025A60000}"/>
    <cellStyle name="Total 2 2 14 4 4 4" xfId="40016" xr:uid="{00000000-0005-0000-0000-000026A60000}"/>
    <cellStyle name="Total 2 2 14 4 4 5" xfId="48108" xr:uid="{00000000-0005-0000-0000-000027A60000}"/>
    <cellStyle name="Total 2 2 14 4 5" xfId="12306" xr:uid="{00000000-0005-0000-0000-000028A60000}"/>
    <cellStyle name="Total 2 2 14 4 5 2" xfId="32824" xr:uid="{00000000-0005-0000-0000-000029A60000}"/>
    <cellStyle name="Total 2 2 14 4 6" xfId="13814" xr:uid="{00000000-0005-0000-0000-00002AA60000}"/>
    <cellStyle name="Total 2 2 14 4 7" xfId="35663" xr:uid="{00000000-0005-0000-0000-00002BA60000}"/>
    <cellStyle name="Total 2 2 14 4 8" xfId="43755" xr:uid="{00000000-0005-0000-0000-00002CA60000}"/>
    <cellStyle name="Total 2 2 14 5" xfId="2429" xr:uid="{00000000-0005-0000-0000-00002DA60000}"/>
    <cellStyle name="Total 2 2 14 5 2" xfId="3527" xr:uid="{00000000-0005-0000-0000-00002EA60000}"/>
    <cellStyle name="Total 2 2 14 5 2 2" xfId="6722" xr:uid="{00000000-0005-0000-0000-00002FA60000}"/>
    <cellStyle name="Total 2 2 14 5 2 2 2" xfId="19630" xr:uid="{00000000-0005-0000-0000-000030A60000}"/>
    <cellStyle name="Total 2 2 14 5 2 2 2 2" xfId="31737" xr:uid="{00000000-0005-0000-0000-000031A60000}"/>
    <cellStyle name="Total 2 2 14 5 2 2 3" xfId="26016" xr:uid="{00000000-0005-0000-0000-000032A60000}"/>
    <cellStyle name="Total 2 2 14 5 2 2 4" xfId="42873" xr:uid="{00000000-0005-0000-0000-000033A60000}"/>
    <cellStyle name="Total 2 2 14 5 2 2 5" xfId="50965" xr:uid="{00000000-0005-0000-0000-000034A60000}"/>
    <cellStyle name="Total 2 2 14 5 2 3" xfId="9923" xr:uid="{00000000-0005-0000-0000-000035A60000}"/>
    <cellStyle name="Total 2 2 14 5 2 3 2" xfId="22824" xr:uid="{00000000-0005-0000-0000-000036A60000}"/>
    <cellStyle name="Total 2 2 14 5 2 3 3" xfId="29210" xr:uid="{00000000-0005-0000-0000-000037A60000}"/>
    <cellStyle name="Total 2 2 14 5 2 4" xfId="11870" xr:uid="{00000000-0005-0000-0000-000038A60000}"/>
    <cellStyle name="Total 2 2 14 5 2 4 2" xfId="34931" xr:uid="{00000000-0005-0000-0000-000039A60000}"/>
    <cellStyle name="Total 2 2 14 5 2 5" xfId="15272" xr:uid="{00000000-0005-0000-0000-00003AA60000}"/>
    <cellStyle name="Total 2 2 14 5 2 6" xfId="38185" xr:uid="{00000000-0005-0000-0000-00003BA60000}"/>
    <cellStyle name="Total 2 2 14 5 2 7" xfId="46277" xr:uid="{00000000-0005-0000-0000-00003CA60000}"/>
    <cellStyle name="Total 2 2 14 5 3" xfId="5624" xr:uid="{00000000-0005-0000-0000-00003DA60000}"/>
    <cellStyle name="Total 2 2 14 5 3 2" xfId="18532" xr:uid="{00000000-0005-0000-0000-00003EA60000}"/>
    <cellStyle name="Total 2 2 14 5 3 2 2" xfId="30936" xr:uid="{00000000-0005-0000-0000-00003FA60000}"/>
    <cellStyle name="Total 2 2 14 5 3 3" xfId="24918" xr:uid="{00000000-0005-0000-0000-000040A60000}"/>
    <cellStyle name="Total 2 2 14 5 3 4" xfId="39284" xr:uid="{00000000-0005-0000-0000-000041A60000}"/>
    <cellStyle name="Total 2 2 14 5 3 5" xfId="47376" xr:uid="{00000000-0005-0000-0000-000042A60000}"/>
    <cellStyle name="Total 2 2 14 5 4" xfId="8825" xr:uid="{00000000-0005-0000-0000-000043A60000}"/>
    <cellStyle name="Total 2 2 14 5 4 2" xfId="21726" xr:uid="{00000000-0005-0000-0000-000044A60000}"/>
    <cellStyle name="Total 2 2 14 5 4 3" xfId="28112" xr:uid="{00000000-0005-0000-0000-000045A60000}"/>
    <cellStyle name="Total 2 2 14 5 4 4" xfId="41025" xr:uid="{00000000-0005-0000-0000-000046A60000}"/>
    <cellStyle name="Total 2 2 14 5 4 5" xfId="49117" xr:uid="{00000000-0005-0000-0000-000047A60000}"/>
    <cellStyle name="Total 2 2 14 5 5" xfId="10343" xr:uid="{00000000-0005-0000-0000-000048A60000}"/>
    <cellStyle name="Total 2 2 14 5 5 2" xfId="33833" xr:uid="{00000000-0005-0000-0000-000049A60000}"/>
    <cellStyle name="Total 2 2 14 5 6" xfId="14471" xr:uid="{00000000-0005-0000-0000-00004AA60000}"/>
    <cellStyle name="Total 2 2 14 5 7" xfId="36160" xr:uid="{00000000-0005-0000-0000-00004BA60000}"/>
    <cellStyle name="Total 2 2 14 5 8" xfId="44252" xr:uid="{00000000-0005-0000-0000-00004CA60000}"/>
    <cellStyle name="Total 2 2 14 6" xfId="2070" xr:uid="{00000000-0005-0000-0000-00004DA60000}"/>
    <cellStyle name="Total 2 2 14 6 2" xfId="3438" xr:uid="{00000000-0005-0000-0000-00004EA60000}"/>
    <cellStyle name="Total 2 2 14 6 2 2" xfId="6633" xr:uid="{00000000-0005-0000-0000-00004FA60000}"/>
    <cellStyle name="Total 2 2 14 6 2 2 2" xfId="19541" xr:uid="{00000000-0005-0000-0000-000050A60000}"/>
    <cellStyle name="Total 2 2 14 6 2 2 2 2" xfId="31648" xr:uid="{00000000-0005-0000-0000-000051A60000}"/>
    <cellStyle name="Total 2 2 14 6 2 2 3" xfId="25927" xr:uid="{00000000-0005-0000-0000-000052A60000}"/>
    <cellStyle name="Total 2 2 14 6 2 2 4" xfId="42736" xr:uid="{00000000-0005-0000-0000-000053A60000}"/>
    <cellStyle name="Total 2 2 14 6 2 2 5" xfId="50828" xr:uid="{00000000-0005-0000-0000-000054A60000}"/>
    <cellStyle name="Total 2 2 14 6 2 3" xfId="9834" xr:uid="{00000000-0005-0000-0000-000055A60000}"/>
    <cellStyle name="Total 2 2 14 6 2 3 2" xfId="22735" xr:uid="{00000000-0005-0000-0000-000056A60000}"/>
    <cellStyle name="Total 2 2 14 6 2 3 3" xfId="29121" xr:uid="{00000000-0005-0000-0000-000057A60000}"/>
    <cellStyle name="Total 2 2 14 6 2 4" xfId="10137" xr:uid="{00000000-0005-0000-0000-000058A60000}"/>
    <cellStyle name="Total 2 2 14 6 2 4 2" xfId="34842" xr:uid="{00000000-0005-0000-0000-000059A60000}"/>
    <cellStyle name="Total 2 2 14 6 2 5" xfId="15183" xr:uid="{00000000-0005-0000-0000-00005AA60000}"/>
    <cellStyle name="Total 2 2 14 6 2 6" xfId="39187" xr:uid="{00000000-0005-0000-0000-00005BA60000}"/>
    <cellStyle name="Total 2 2 14 6 2 7" xfId="47279" xr:uid="{00000000-0005-0000-0000-00005CA60000}"/>
    <cellStyle name="Total 2 2 14 6 3" xfId="5265" xr:uid="{00000000-0005-0000-0000-00005DA60000}"/>
    <cellStyle name="Total 2 2 14 6 3 2" xfId="18173" xr:uid="{00000000-0005-0000-0000-00005EA60000}"/>
    <cellStyle name="Total 2 2 14 6 3 2 2" xfId="30707" xr:uid="{00000000-0005-0000-0000-00005FA60000}"/>
    <cellStyle name="Total 2 2 14 6 3 3" xfId="24559" xr:uid="{00000000-0005-0000-0000-000060A60000}"/>
    <cellStyle name="Total 2 2 14 6 3 4" xfId="40666" xr:uid="{00000000-0005-0000-0000-000061A60000}"/>
    <cellStyle name="Total 2 2 14 6 3 5" xfId="48758" xr:uid="{00000000-0005-0000-0000-000062A60000}"/>
    <cellStyle name="Total 2 2 14 6 4" xfId="8466" xr:uid="{00000000-0005-0000-0000-000063A60000}"/>
    <cellStyle name="Total 2 2 14 6 4 2" xfId="21367" xr:uid="{00000000-0005-0000-0000-000064A60000}"/>
    <cellStyle name="Total 2 2 14 6 4 3" xfId="27753" xr:uid="{00000000-0005-0000-0000-000065A60000}"/>
    <cellStyle name="Total 2 2 14 6 5" xfId="12601" xr:uid="{00000000-0005-0000-0000-000066A60000}"/>
    <cellStyle name="Total 2 2 14 6 5 2" xfId="33474" xr:uid="{00000000-0005-0000-0000-000067A60000}"/>
    <cellStyle name="Total 2 2 14 6 6" xfId="14242" xr:uid="{00000000-0005-0000-0000-000068A60000}"/>
    <cellStyle name="Total 2 2 14 6 7" xfId="37826" xr:uid="{00000000-0005-0000-0000-000069A60000}"/>
    <cellStyle name="Total 2 2 14 6 8" xfId="45918" xr:uid="{00000000-0005-0000-0000-00006AA60000}"/>
    <cellStyle name="Total 2 2 14 7" xfId="920" xr:uid="{00000000-0005-0000-0000-00006BA60000}"/>
    <cellStyle name="Total 2 2 14 7 2" xfId="4115" xr:uid="{00000000-0005-0000-0000-00006CA60000}"/>
    <cellStyle name="Total 2 2 14 7 2 2" xfId="17023" xr:uid="{00000000-0005-0000-0000-00006DA60000}"/>
    <cellStyle name="Total 2 2 14 7 2 2 2" xfId="29954" xr:uid="{00000000-0005-0000-0000-00006EA60000}"/>
    <cellStyle name="Total 2 2 14 7 2 3" xfId="23409" xr:uid="{00000000-0005-0000-0000-00006FA60000}"/>
    <cellStyle name="Total 2 2 14 7 2 4" xfId="41854" xr:uid="{00000000-0005-0000-0000-000070A60000}"/>
    <cellStyle name="Total 2 2 14 7 2 5" xfId="49946" xr:uid="{00000000-0005-0000-0000-000071A60000}"/>
    <cellStyle name="Total 2 2 14 7 3" xfId="7316" xr:uid="{00000000-0005-0000-0000-000072A60000}"/>
    <cellStyle name="Total 2 2 14 7 3 2" xfId="20217" xr:uid="{00000000-0005-0000-0000-000073A60000}"/>
    <cellStyle name="Total 2 2 14 7 3 3" xfId="26603" xr:uid="{00000000-0005-0000-0000-000074A60000}"/>
    <cellStyle name="Total 2 2 14 7 4" xfId="12998" xr:uid="{00000000-0005-0000-0000-000075A60000}"/>
    <cellStyle name="Total 2 2 14 7 4 2" xfId="32324" xr:uid="{00000000-0005-0000-0000-000076A60000}"/>
    <cellStyle name="Total 2 2 14 7 5" xfId="13489" xr:uid="{00000000-0005-0000-0000-000077A60000}"/>
    <cellStyle name="Total 2 2 14 7 6" xfId="36676" xr:uid="{00000000-0005-0000-0000-000078A60000}"/>
    <cellStyle name="Total 2 2 14 7 7" xfId="44768" xr:uid="{00000000-0005-0000-0000-000079A60000}"/>
    <cellStyle name="Total 2 2 14 8" xfId="2933" xr:uid="{00000000-0005-0000-0000-00007AA60000}"/>
    <cellStyle name="Total 2 2 14 8 2" xfId="6128" xr:uid="{00000000-0005-0000-0000-00007BA60000}"/>
    <cellStyle name="Total 2 2 14 8 2 2" xfId="19036" xr:uid="{00000000-0005-0000-0000-00007CA60000}"/>
    <cellStyle name="Total 2 2 14 8 2 2 2" xfId="31265" xr:uid="{00000000-0005-0000-0000-00007DA60000}"/>
    <cellStyle name="Total 2 2 14 8 2 3" xfId="25422" xr:uid="{00000000-0005-0000-0000-00007EA60000}"/>
    <cellStyle name="Total 2 2 14 8 3" xfId="9329" xr:uid="{00000000-0005-0000-0000-00007FA60000}"/>
    <cellStyle name="Total 2 2 14 8 3 2" xfId="22230" xr:uid="{00000000-0005-0000-0000-000080A60000}"/>
    <cellStyle name="Total 2 2 14 8 3 3" xfId="28616" xr:uid="{00000000-0005-0000-0000-000081A60000}"/>
    <cellStyle name="Total 2 2 14 8 4" xfId="11924" xr:uid="{00000000-0005-0000-0000-000082A60000}"/>
    <cellStyle name="Total 2 2 14 8 4 2" xfId="34337" xr:uid="{00000000-0005-0000-0000-000083A60000}"/>
    <cellStyle name="Total 2 2 14 8 5" xfId="14800" xr:uid="{00000000-0005-0000-0000-000084A60000}"/>
    <cellStyle name="Total 2 2 14 8 6" xfId="38694" xr:uid="{00000000-0005-0000-0000-000085A60000}"/>
    <cellStyle name="Total 2 2 14 8 7" xfId="46786" xr:uid="{00000000-0005-0000-0000-000086A60000}"/>
    <cellStyle name="Total 2 2 14 9" xfId="544" xr:uid="{00000000-0005-0000-0000-000087A60000}"/>
    <cellStyle name="Total 2 2 14 9 2" xfId="15574" xr:uid="{00000000-0005-0000-0000-000088A60000}"/>
    <cellStyle name="Total 2 2 14 9 2 2" xfId="29428" xr:uid="{00000000-0005-0000-0000-000089A60000}"/>
    <cellStyle name="Total 2 2 14 9 3" xfId="16426" xr:uid="{00000000-0005-0000-0000-00008AA60000}"/>
    <cellStyle name="Total 2 2 14 9 4" xfId="39516" xr:uid="{00000000-0005-0000-0000-00008BA60000}"/>
    <cellStyle name="Total 2 2 14 9 5" xfId="47608" xr:uid="{00000000-0005-0000-0000-00008CA60000}"/>
    <cellStyle name="Total 2 2 15" xfId="174" xr:uid="{00000000-0005-0000-0000-00008DA60000}"/>
    <cellStyle name="Total 2 2 15 10" xfId="3734" xr:uid="{00000000-0005-0000-0000-00008EA60000}"/>
    <cellStyle name="Total 2 2 15 10 2" xfId="16643" xr:uid="{00000000-0005-0000-0000-00008FA60000}"/>
    <cellStyle name="Total 2 2 15 10 2 2" xfId="29701" xr:uid="{00000000-0005-0000-0000-000090A60000}"/>
    <cellStyle name="Total 2 2 15 10 3" xfId="23029" xr:uid="{00000000-0005-0000-0000-000091A60000}"/>
    <cellStyle name="Total 2 2 15 11" xfId="6935" xr:uid="{00000000-0005-0000-0000-000092A60000}"/>
    <cellStyle name="Total 2 2 15 11 2" xfId="19837" xr:uid="{00000000-0005-0000-0000-000093A60000}"/>
    <cellStyle name="Total 2 2 15 11 3" xfId="26223" xr:uid="{00000000-0005-0000-0000-000094A60000}"/>
    <cellStyle name="Total 2 2 15 12" xfId="11355" xr:uid="{00000000-0005-0000-0000-000095A60000}"/>
    <cellStyle name="Total 2 2 15 12 2" xfId="31954" xr:uid="{00000000-0005-0000-0000-000096A60000}"/>
    <cellStyle name="Total 2 2 15 13" xfId="13240" xr:uid="{00000000-0005-0000-0000-000097A60000}"/>
    <cellStyle name="Total 2 2 15 14" xfId="35158" xr:uid="{00000000-0005-0000-0000-000098A60000}"/>
    <cellStyle name="Total 2 2 15 15" xfId="43250" xr:uid="{00000000-0005-0000-0000-000099A60000}"/>
    <cellStyle name="Total 2 2 15 2" xfId="319" xr:uid="{00000000-0005-0000-0000-00009AA60000}"/>
    <cellStyle name="Total 2 2 15 2 10" xfId="11751" xr:uid="{00000000-0005-0000-0000-00009BA60000}"/>
    <cellStyle name="Total 2 2 15 2 10 2" xfId="32124" xr:uid="{00000000-0005-0000-0000-00009CA60000}"/>
    <cellStyle name="Total 2 2 15 2 11" xfId="13351" xr:uid="{00000000-0005-0000-0000-00009DA60000}"/>
    <cellStyle name="Total 2 2 15 2 12" xfId="35324" xr:uid="{00000000-0005-0000-0000-00009EA60000}"/>
    <cellStyle name="Total 2 2 15 2 13" xfId="43416" xr:uid="{00000000-0005-0000-0000-00009FA60000}"/>
    <cellStyle name="Total 2 2 15 2 2" xfId="1581" xr:uid="{00000000-0005-0000-0000-0000A0A60000}"/>
    <cellStyle name="Total 2 2 15 2 2 2" xfId="3476" xr:uid="{00000000-0005-0000-0000-0000A1A60000}"/>
    <cellStyle name="Total 2 2 15 2 2 2 2" xfId="6671" xr:uid="{00000000-0005-0000-0000-0000A2A60000}"/>
    <cellStyle name="Total 2 2 15 2 2 2 2 2" xfId="19579" xr:uid="{00000000-0005-0000-0000-0000A3A60000}"/>
    <cellStyle name="Total 2 2 15 2 2 2 2 2 2" xfId="31686" xr:uid="{00000000-0005-0000-0000-0000A4A60000}"/>
    <cellStyle name="Total 2 2 15 2 2 2 2 3" xfId="25965" xr:uid="{00000000-0005-0000-0000-0000A5A60000}"/>
    <cellStyle name="Total 2 2 15 2 2 2 2 4" xfId="42629" xr:uid="{00000000-0005-0000-0000-0000A6A60000}"/>
    <cellStyle name="Total 2 2 15 2 2 2 2 5" xfId="50721" xr:uid="{00000000-0005-0000-0000-0000A7A60000}"/>
    <cellStyle name="Total 2 2 15 2 2 2 3" xfId="9872" xr:uid="{00000000-0005-0000-0000-0000A8A60000}"/>
    <cellStyle name="Total 2 2 15 2 2 2 3 2" xfId="22773" xr:uid="{00000000-0005-0000-0000-0000A9A60000}"/>
    <cellStyle name="Total 2 2 15 2 2 2 3 3" xfId="29159" xr:uid="{00000000-0005-0000-0000-0000AAA60000}"/>
    <cellStyle name="Total 2 2 15 2 2 2 4" xfId="11940" xr:uid="{00000000-0005-0000-0000-0000ABA60000}"/>
    <cellStyle name="Total 2 2 15 2 2 2 4 2" xfId="34880" xr:uid="{00000000-0005-0000-0000-0000ACA60000}"/>
    <cellStyle name="Total 2 2 15 2 2 2 5" xfId="15221" xr:uid="{00000000-0005-0000-0000-0000ADA60000}"/>
    <cellStyle name="Total 2 2 15 2 2 2 6" xfId="37337" xr:uid="{00000000-0005-0000-0000-0000AEA60000}"/>
    <cellStyle name="Total 2 2 15 2 2 2 7" xfId="45429" xr:uid="{00000000-0005-0000-0000-0000AFA60000}"/>
    <cellStyle name="Total 2 2 15 2 2 3" xfId="4776" xr:uid="{00000000-0005-0000-0000-0000B0A60000}"/>
    <cellStyle name="Total 2 2 15 2 2 3 2" xfId="17684" xr:uid="{00000000-0005-0000-0000-0000B1A60000}"/>
    <cellStyle name="Total 2 2 15 2 2 3 2 2" xfId="30385" xr:uid="{00000000-0005-0000-0000-0000B2A60000}"/>
    <cellStyle name="Total 2 2 15 2 2 3 3" xfId="24070" xr:uid="{00000000-0005-0000-0000-0000B3A60000}"/>
    <cellStyle name="Total 2 2 15 2 2 3 4" xfId="39091" xr:uid="{00000000-0005-0000-0000-0000B4A60000}"/>
    <cellStyle name="Total 2 2 15 2 2 3 5" xfId="47183" xr:uid="{00000000-0005-0000-0000-0000B5A60000}"/>
    <cellStyle name="Total 2 2 15 2 2 4" xfId="7977" xr:uid="{00000000-0005-0000-0000-0000B6A60000}"/>
    <cellStyle name="Total 2 2 15 2 2 4 2" xfId="20878" xr:uid="{00000000-0005-0000-0000-0000B7A60000}"/>
    <cellStyle name="Total 2 2 15 2 2 4 3" xfId="27264" xr:uid="{00000000-0005-0000-0000-0000B8A60000}"/>
    <cellStyle name="Total 2 2 15 2 2 4 4" xfId="40177" xr:uid="{00000000-0005-0000-0000-0000B9A60000}"/>
    <cellStyle name="Total 2 2 15 2 2 4 5" xfId="48269" xr:uid="{00000000-0005-0000-0000-0000BAA60000}"/>
    <cellStyle name="Total 2 2 15 2 2 5" xfId="10085" xr:uid="{00000000-0005-0000-0000-0000BBA60000}"/>
    <cellStyle name="Total 2 2 15 2 2 5 2" xfId="32985" xr:uid="{00000000-0005-0000-0000-0000BCA60000}"/>
    <cellStyle name="Total 2 2 15 2 2 6" xfId="13920" xr:uid="{00000000-0005-0000-0000-0000BDA60000}"/>
    <cellStyle name="Total 2 2 15 2 2 7" xfId="35824" xr:uid="{00000000-0005-0000-0000-0000BEA60000}"/>
    <cellStyle name="Total 2 2 15 2 2 8" xfId="43916" xr:uid="{00000000-0005-0000-0000-0000BFA60000}"/>
    <cellStyle name="Total 2 2 15 2 3" xfId="2590" xr:uid="{00000000-0005-0000-0000-0000C0A60000}"/>
    <cellStyle name="Total 2 2 15 2 3 2" xfId="3561" xr:uid="{00000000-0005-0000-0000-0000C1A60000}"/>
    <cellStyle name="Total 2 2 15 2 3 2 2" xfId="6756" xr:uid="{00000000-0005-0000-0000-0000C2A60000}"/>
    <cellStyle name="Total 2 2 15 2 3 2 2 2" xfId="19664" xr:uid="{00000000-0005-0000-0000-0000C3A60000}"/>
    <cellStyle name="Total 2 2 15 2 3 2 2 2 2" xfId="31771" xr:uid="{00000000-0005-0000-0000-0000C4A60000}"/>
    <cellStyle name="Total 2 2 15 2 3 2 2 3" xfId="26050" xr:uid="{00000000-0005-0000-0000-0000C5A60000}"/>
    <cellStyle name="Total 2 2 15 2 3 2 2 4" xfId="42979" xr:uid="{00000000-0005-0000-0000-0000C6A60000}"/>
    <cellStyle name="Total 2 2 15 2 3 2 2 5" xfId="51071" xr:uid="{00000000-0005-0000-0000-0000C7A60000}"/>
    <cellStyle name="Total 2 2 15 2 3 2 3" xfId="9957" xr:uid="{00000000-0005-0000-0000-0000C8A60000}"/>
    <cellStyle name="Total 2 2 15 2 3 2 3 2" xfId="22858" xr:uid="{00000000-0005-0000-0000-0000C9A60000}"/>
    <cellStyle name="Total 2 2 15 2 3 2 3 3" xfId="29244" xr:uid="{00000000-0005-0000-0000-0000CAA60000}"/>
    <cellStyle name="Total 2 2 15 2 3 2 4" xfId="387" xr:uid="{00000000-0005-0000-0000-0000CBA60000}"/>
    <cellStyle name="Total 2 2 15 2 3 2 4 2" xfId="34965" xr:uid="{00000000-0005-0000-0000-0000CCA60000}"/>
    <cellStyle name="Total 2 2 15 2 3 2 5" xfId="15306" xr:uid="{00000000-0005-0000-0000-0000CDA60000}"/>
    <cellStyle name="Total 2 2 15 2 3 2 6" xfId="38346" xr:uid="{00000000-0005-0000-0000-0000CEA60000}"/>
    <cellStyle name="Total 2 2 15 2 3 2 7" xfId="46438" xr:uid="{00000000-0005-0000-0000-0000CFA60000}"/>
    <cellStyle name="Total 2 2 15 2 3 3" xfId="5785" xr:uid="{00000000-0005-0000-0000-0000D0A60000}"/>
    <cellStyle name="Total 2 2 15 2 3 3 2" xfId="18693" xr:uid="{00000000-0005-0000-0000-0000D1A60000}"/>
    <cellStyle name="Total 2 2 15 2 3 3 2 2" xfId="31042" xr:uid="{00000000-0005-0000-0000-0000D2A60000}"/>
    <cellStyle name="Total 2 2 15 2 3 3 3" xfId="25079" xr:uid="{00000000-0005-0000-0000-0000D3A60000}"/>
    <cellStyle name="Total 2 2 15 2 3 3 4" xfId="39318" xr:uid="{00000000-0005-0000-0000-0000D4A60000}"/>
    <cellStyle name="Total 2 2 15 2 3 3 5" xfId="47410" xr:uid="{00000000-0005-0000-0000-0000D5A60000}"/>
    <cellStyle name="Total 2 2 15 2 3 4" xfId="8986" xr:uid="{00000000-0005-0000-0000-0000D6A60000}"/>
    <cellStyle name="Total 2 2 15 2 3 4 2" xfId="21887" xr:uid="{00000000-0005-0000-0000-0000D7A60000}"/>
    <cellStyle name="Total 2 2 15 2 3 4 3" xfId="28273" xr:uid="{00000000-0005-0000-0000-0000D8A60000}"/>
    <cellStyle name="Total 2 2 15 2 3 4 4" xfId="41186" xr:uid="{00000000-0005-0000-0000-0000D9A60000}"/>
    <cellStyle name="Total 2 2 15 2 3 4 5" xfId="49278" xr:uid="{00000000-0005-0000-0000-0000DAA60000}"/>
    <cellStyle name="Total 2 2 15 2 3 5" xfId="10602" xr:uid="{00000000-0005-0000-0000-0000DBA60000}"/>
    <cellStyle name="Total 2 2 15 2 3 5 2" xfId="33994" xr:uid="{00000000-0005-0000-0000-0000DCA60000}"/>
    <cellStyle name="Total 2 2 15 2 3 6" xfId="14577" xr:uid="{00000000-0005-0000-0000-0000DDA60000}"/>
    <cellStyle name="Total 2 2 15 2 3 7" xfId="36321" xr:uid="{00000000-0005-0000-0000-0000DEA60000}"/>
    <cellStyle name="Total 2 2 15 2 3 8" xfId="44413" xr:uid="{00000000-0005-0000-0000-0000DFA60000}"/>
    <cellStyle name="Total 2 2 15 2 4" xfId="2107" xr:uid="{00000000-0005-0000-0000-0000E0A60000}"/>
    <cellStyle name="Total 2 2 15 2 4 2" xfId="3290" xr:uid="{00000000-0005-0000-0000-0000E1A60000}"/>
    <cellStyle name="Total 2 2 15 2 4 2 2" xfId="6485" xr:uid="{00000000-0005-0000-0000-0000E2A60000}"/>
    <cellStyle name="Total 2 2 15 2 4 2 2 2" xfId="19393" xr:uid="{00000000-0005-0000-0000-0000E3A60000}"/>
    <cellStyle name="Total 2 2 15 2 4 2 2 2 2" xfId="31500" xr:uid="{00000000-0005-0000-0000-0000E4A60000}"/>
    <cellStyle name="Total 2 2 15 2 4 2 2 3" xfId="25779" xr:uid="{00000000-0005-0000-0000-0000E5A60000}"/>
    <cellStyle name="Total 2 2 15 2 4 2 2 4" xfId="42743" xr:uid="{00000000-0005-0000-0000-0000E6A60000}"/>
    <cellStyle name="Total 2 2 15 2 4 2 2 5" xfId="50835" xr:uid="{00000000-0005-0000-0000-0000E7A60000}"/>
    <cellStyle name="Total 2 2 15 2 4 2 3" xfId="9686" xr:uid="{00000000-0005-0000-0000-0000E8A60000}"/>
    <cellStyle name="Total 2 2 15 2 4 2 3 2" xfId="22587" xr:uid="{00000000-0005-0000-0000-0000E9A60000}"/>
    <cellStyle name="Total 2 2 15 2 4 2 3 3" xfId="28973" xr:uid="{00000000-0005-0000-0000-0000EAA60000}"/>
    <cellStyle name="Total 2 2 15 2 4 2 4" xfId="12697" xr:uid="{00000000-0005-0000-0000-0000EBA60000}"/>
    <cellStyle name="Total 2 2 15 2 4 2 4 2" xfId="34694" xr:uid="{00000000-0005-0000-0000-0000ECA60000}"/>
    <cellStyle name="Total 2 2 15 2 4 2 5" xfId="15035" xr:uid="{00000000-0005-0000-0000-0000EDA60000}"/>
    <cellStyle name="Total 2 2 15 2 4 2 6" xfId="39169" xr:uid="{00000000-0005-0000-0000-0000EEA60000}"/>
    <cellStyle name="Total 2 2 15 2 4 2 7" xfId="47261" xr:uid="{00000000-0005-0000-0000-0000EFA60000}"/>
    <cellStyle name="Total 2 2 15 2 4 3" xfId="5302" xr:uid="{00000000-0005-0000-0000-0000F0A60000}"/>
    <cellStyle name="Total 2 2 15 2 4 3 2" xfId="18210" xr:uid="{00000000-0005-0000-0000-0000F1A60000}"/>
    <cellStyle name="Total 2 2 15 2 4 3 2 2" xfId="30732" xr:uid="{00000000-0005-0000-0000-0000F2A60000}"/>
    <cellStyle name="Total 2 2 15 2 4 3 3" xfId="24596" xr:uid="{00000000-0005-0000-0000-0000F3A60000}"/>
    <cellStyle name="Total 2 2 15 2 4 3 4" xfId="40703" xr:uid="{00000000-0005-0000-0000-0000F4A60000}"/>
    <cellStyle name="Total 2 2 15 2 4 3 5" xfId="48795" xr:uid="{00000000-0005-0000-0000-0000F5A60000}"/>
    <cellStyle name="Total 2 2 15 2 4 4" xfId="8503" xr:uid="{00000000-0005-0000-0000-0000F6A60000}"/>
    <cellStyle name="Total 2 2 15 2 4 4 2" xfId="21404" xr:uid="{00000000-0005-0000-0000-0000F7A60000}"/>
    <cellStyle name="Total 2 2 15 2 4 4 3" xfId="27790" xr:uid="{00000000-0005-0000-0000-0000F8A60000}"/>
    <cellStyle name="Total 2 2 15 2 4 5" xfId="12152" xr:uid="{00000000-0005-0000-0000-0000F9A60000}"/>
    <cellStyle name="Total 2 2 15 2 4 5 2" xfId="33511" xr:uid="{00000000-0005-0000-0000-0000FAA60000}"/>
    <cellStyle name="Total 2 2 15 2 4 6" xfId="14267" xr:uid="{00000000-0005-0000-0000-0000FBA60000}"/>
    <cellStyle name="Total 2 2 15 2 4 7" xfId="37863" xr:uid="{00000000-0005-0000-0000-0000FCA60000}"/>
    <cellStyle name="Total 2 2 15 2 4 8" xfId="45955" xr:uid="{00000000-0005-0000-0000-0000FDA60000}"/>
    <cellStyle name="Total 2 2 15 2 5" xfId="1081" xr:uid="{00000000-0005-0000-0000-0000FEA60000}"/>
    <cellStyle name="Total 2 2 15 2 5 2" xfId="4276" xr:uid="{00000000-0005-0000-0000-0000FFA60000}"/>
    <cellStyle name="Total 2 2 15 2 5 2 2" xfId="17184" xr:uid="{00000000-0005-0000-0000-000000A70000}"/>
    <cellStyle name="Total 2 2 15 2 5 2 2 2" xfId="30060" xr:uid="{00000000-0005-0000-0000-000001A70000}"/>
    <cellStyle name="Total 2 2 15 2 5 2 3" xfId="23570" xr:uid="{00000000-0005-0000-0000-000002A70000}"/>
    <cellStyle name="Total 2 2 15 2 5 2 4" xfId="41907" xr:uid="{00000000-0005-0000-0000-000003A70000}"/>
    <cellStyle name="Total 2 2 15 2 5 2 5" xfId="49999" xr:uid="{00000000-0005-0000-0000-000004A70000}"/>
    <cellStyle name="Total 2 2 15 2 5 3" xfId="7477" xr:uid="{00000000-0005-0000-0000-000005A70000}"/>
    <cellStyle name="Total 2 2 15 2 5 3 2" xfId="20378" xr:uid="{00000000-0005-0000-0000-000006A70000}"/>
    <cellStyle name="Total 2 2 15 2 5 3 3" xfId="26764" xr:uid="{00000000-0005-0000-0000-000007A70000}"/>
    <cellStyle name="Total 2 2 15 2 5 4" xfId="11749" xr:uid="{00000000-0005-0000-0000-000008A70000}"/>
    <cellStyle name="Total 2 2 15 2 5 4 2" xfId="32485" xr:uid="{00000000-0005-0000-0000-000009A70000}"/>
    <cellStyle name="Total 2 2 15 2 5 5" xfId="13595" xr:uid="{00000000-0005-0000-0000-00000AA70000}"/>
    <cellStyle name="Total 2 2 15 2 5 6" xfId="36837" xr:uid="{00000000-0005-0000-0000-00000BA70000}"/>
    <cellStyle name="Total 2 2 15 2 5 7" xfId="44929" xr:uid="{00000000-0005-0000-0000-00000CA70000}"/>
    <cellStyle name="Total 2 2 15 2 6" xfId="3094" xr:uid="{00000000-0005-0000-0000-00000DA70000}"/>
    <cellStyle name="Total 2 2 15 2 6 2" xfId="6289" xr:uid="{00000000-0005-0000-0000-00000EA70000}"/>
    <cellStyle name="Total 2 2 15 2 6 2 2" xfId="19197" xr:uid="{00000000-0005-0000-0000-00000FA70000}"/>
    <cellStyle name="Total 2 2 15 2 6 2 2 2" xfId="31371" xr:uid="{00000000-0005-0000-0000-000010A70000}"/>
    <cellStyle name="Total 2 2 15 2 6 2 3" xfId="25583" xr:uid="{00000000-0005-0000-0000-000011A70000}"/>
    <cellStyle name="Total 2 2 15 2 6 3" xfId="9490" xr:uid="{00000000-0005-0000-0000-000012A70000}"/>
    <cellStyle name="Total 2 2 15 2 6 3 2" xfId="22391" xr:uid="{00000000-0005-0000-0000-000013A70000}"/>
    <cellStyle name="Total 2 2 15 2 6 3 3" xfId="28777" xr:uid="{00000000-0005-0000-0000-000014A70000}"/>
    <cellStyle name="Total 2 2 15 2 6 4" xfId="11385" xr:uid="{00000000-0005-0000-0000-000015A70000}"/>
    <cellStyle name="Total 2 2 15 2 6 4 2" xfId="34498" xr:uid="{00000000-0005-0000-0000-000016A70000}"/>
    <cellStyle name="Total 2 2 15 2 6 5" xfId="14906" xr:uid="{00000000-0005-0000-0000-000017A70000}"/>
    <cellStyle name="Total 2 2 15 2 6 6" xfId="38855" xr:uid="{00000000-0005-0000-0000-000018A70000}"/>
    <cellStyle name="Total 2 2 15 2 6 7" xfId="46947" xr:uid="{00000000-0005-0000-0000-000019A70000}"/>
    <cellStyle name="Total 2 2 15 2 7" xfId="710" xr:uid="{00000000-0005-0000-0000-00001AA70000}"/>
    <cellStyle name="Total 2 2 15 2 7 2" xfId="15735" xr:uid="{00000000-0005-0000-0000-00001BA70000}"/>
    <cellStyle name="Total 2 2 15 2 7 2 2" xfId="29588" xr:uid="{00000000-0005-0000-0000-00001CA70000}"/>
    <cellStyle name="Total 2 2 15 2 7 3" xfId="16231" xr:uid="{00000000-0005-0000-0000-00001DA70000}"/>
    <cellStyle name="Total 2 2 15 2 7 4" xfId="39677" xr:uid="{00000000-0005-0000-0000-00001EA70000}"/>
    <cellStyle name="Total 2 2 15 2 7 5" xfId="47769" xr:uid="{00000000-0005-0000-0000-00001FA70000}"/>
    <cellStyle name="Total 2 2 15 2 8" xfId="3905" xr:uid="{00000000-0005-0000-0000-000020A70000}"/>
    <cellStyle name="Total 2 2 15 2 8 2" xfId="16813" xr:uid="{00000000-0005-0000-0000-000021A70000}"/>
    <cellStyle name="Total 2 2 15 2 8 2 2" xfId="29812" xr:uid="{00000000-0005-0000-0000-000022A70000}"/>
    <cellStyle name="Total 2 2 15 2 8 3" xfId="23199" xr:uid="{00000000-0005-0000-0000-000023A70000}"/>
    <cellStyle name="Total 2 2 15 2 9" xfId="7106" xr:uid="{00000000-0005-0000-0000-000024A70000}"/>
    <cellStyle name="Total 2 2 15 2 9 2" xfId="20007" xr:uid="{00000000-0005-0000-0000-000025A70000}"/>
    <cellStyle name="Total 2 2 15 2 9 3" xfId="26393" xr:uid="{00000000-0005-0000-0000-000026A70000}"/>
    <cellStyle name="Total 2 2 15 3" xfId="1243" xr:uid="{00000000-0005-0000-0000-000027A70000}"/>
    <cellStyle name="Total 2 2 15 3 10" xfId="35486" xr:uid="{00000000-0005-0000-0000-000028A70000}"/>
    <cellStyle name="Total 2 2 15 3 11" xfId="43578" xr:uid="{00000000-0005-0000-0000-000029A70000}"/>
    <cellStyle name="Total 2 2 15 3 2" xfId="1743" xr:uid="{00000000-0005-0000-0000-00002AA70000}"/>
    <cellStyle name="Total 2 2 15 3 2 2" xfId="3371" xr:uid="{00000000-0005-0000-0000-00002BA70000}"/>
    <cellStyle name="Total 2 2 15 3 2 2 2" xfId="6566" xr:uid="{00000000-0005-0000-0000-00002CA70000}"/>
    <cellStyle name="Total 2 2 15 3 2 2 2 2" xfId="19474" xr:uid="{00000000-0005-0000-0000-00002DA70000}"/>
    <cellStyle name="Total 2 2 15 3 2 2 2 2 2" xfId="31581" xr:uid="{00000000-0005-0000-0000-00002EA70000}"/>
    <cellStyle name="Total 2 2 15 3 2 2 2 3" xfId="25860" xr:uid="{00000000-0005-0000-0000-00002FA70000}"/>
    <cellStyle name="Total 2 2 15 3 2 2 2 4" xfId="42664" xr:uid="{00000000-0005-0000-0000-000030A70000}"/>
    <cellStyle name="Total 2 2 15 3 2 2 2 5" xfId="50756" xr:uid="{00000000-0005-0000-0000-000031A70000}"/>
    <cellStyle name="Total 2 2 15 3 2 2 3" xfId="9767" xr:uid="{00000000-0005-0000-0000-000032A70000}"/>
    <cellStyle name="Total 2 2 15 3 2 2 3 2" xfId="22668" xr:uid="{00000000-0005-0000-0000-000033A70000}"/>
    <cellStyle name="Total 2 2 15 3 2 2 3 3" xfId="29054" xr:uid="{00000000-0005-0000-0000-000034A70000}"/>
    <cellStyle name="Total 2 2 15 3 2 2 4" xfId="10475" xr:uid="{00000000-0005-0000-0000-000035A70000}"/>
    <cellStyle name="Total 2 2 15 3 2 2 4 2" xfId="34775" xr:uid="{00000000-0005-0000-0000-000036A70000}"/>
    <cellStyle name="Total 2 2 15 3 2 2 5" xfId="15116" xr:uid="{00000000-0005-0000-0000-000037A70000}"/>
    <cellStyle name="Total 2 2 15 3 2 2 6" xfId="37499" xr:uid="{00000000-0005-0000-0000-000038A70000}"/>
    <cellStyle name="Total 2 2 15 3 2 2 7" xfId="45591" xr:uid="{00000000-0005-0000-0000-000039A70000}"/>
    <cellStyle name="Total 2 2 15 3 2 3" xfId="4938" xr:uid="{00000000-0005-0000-0000-00003AA70000}"/>
    <cellStyle name="Total 2 2 15 3 2 3 2" xfId="17846" xr:uid="{00000000-0005-0000-0000-00003BA70000}"/>
    <cellStyle name="Total 2 2 15 3 2 3 2 2" xfId="30490" xr:uid="{00000000-0005-0000-0000-00003CA70000}"/>
    <cellStyle name="Total 2 2 15 3 2 3 3" xfId="24232" xr:uid="{00000000-0005-0000-0000-00003DA70000}"/>
    <cellStyle name="Total 2 2 15 3 2 3 4" xfId="39212" xr:uid="{00000000-0005-0000-0000-00003EA70000}"/>
    <cellStyle name="Total 2 2 15 3 2 3 5" xfId="47304" xr:uid="{00000000-0005-0000-0000-00003FA70000}"/>
    <cellStyle name="Total 2 2 15 3 2 4" xfId="8139" xr:uid="{00000000-0005-0000-0000-000040A70000}"/>
    <cellStyle name="Total 2 2 15 3 2 4 2" xfId="21040" xr:uid="{00000000-0005-0000-0000-000041A70000}"/>
    <cellStyle name="Total 2 2 15 3 2 4 3" xfId="27426" xr:uid="{00000000-0005-0000-0000-000042A70000}"/>
    <cellStyle name="Total 2 2 15 3 2 4 4" xfId="40339" xr:uid="{00000000-0005-0000-0000-000043A70000}"/>
    <cellStyle name="Total 2 2 15 3 2 4 5" xfId="48431" xr:uid="{00000000-0005-0000-0000-000044A70000}"/>
    <cellStyle name="Total 2 2 15 3 2 5" xfId="12767" xr:uid="{00000000-0005-0000-0000-000045A70000}"/>
    <cellStyle name="Total 2 2 15 3 2 5 2" xfId="33147" xr:uid="{00000000-0005-0000-0000-000046A70000}"/>
    <cellStyle name="Total 2 2 15 3 2 6" xfId="14025" xr:uid="{00000000-0005-0000-0000-000047A70000}"/>
    <cellStyle name="Total 2 2 15 3 2 7" xfId="35986" xr:uid="{00000000-0005-0000-0000-000048A70000}"/>
    <cellStyle name="Total 2 2 15 3 2 8" xfId="44078" xr:uid="{00000000-0005-0000-0000-000049A70000}"/>
    <cellStyle name="Total 2 2 15 3 3" xfId="2752" xr:uid="{00000000-0005-0000-0000-00004AA70000}"/>
    <cellStyle name="Total 2 2 15 3 3 2" xfId="3596" xr:uid="{00000000-0005-0000-0000-00004BA70000}"/>
    <cellStyle name="Total 2 2 15 3 3 2 2" xfId="6791" xr:uid="{00000000-0005-0000-0000-00004CA70000}"/>
    <cellStyle name="Total 2 2 15 3 3 2 2 2" xfId="19699" xr:uid="{00000000-0005-0000-0000-00004DA70000}"/>
    <cellStyle name="Total 2 2 15 3 3 2 2 2 2" xfId="31806" xr:uid="{00000000-0005-0000-0000-00004EA70000}"/>
    <cellStyle name="Total 2 2 15 3 3 2 2 3" xfId="26085" xr:uid="{00000000-0005-0000-0000-00004FA70000}"/>
    <cellStyle name="Total 2 2 15 3 3 2 2 4" xfId="43084" xr:uid="{00000000-0005-0000-0000-000050A70000}"/>
    <cellStyle name="Total 2 2 15 3 3 2 2 5" xfId="51176" xr:uid="{00000000-0005-0000-0000-000051A70000}"/>
    <cellStyle name="Total 2 2 15 3 3 2 3" xfId="9992" xr:uid="{00000000-0005-0000-0000-000052A70000}"/>
    <cellStyle name="Total 2 2 15 3 3 2 3 2" xfId="22893" xr:uid="{00000000-0005-0000-0000-000053A70000}"/>
    <cellStyle name="Total 2 2 15 3 3 2 3 3" xfId="29279" xr:uid="{00000000-0005-0000-0000-000054A70000}"/>
    <cellStyle name="Total 2 2 15 3 3 2 4" xfId="13147" xr:uid="{00000000-0005-0000-0000-000055A70000}"/>
    <cellStyle name="Total 2 2 15 3 3 2 4 2" xfId="35000" xr:uid="{00000000-0005-0000-0000-000056A70000}"/>
    <cellStyle name="Total 2 2 15 3 3 2 5" xfId="15341" xr:uid="{00000000-0005-0000-0000-000057A70000}"/>
    <cellStyle name="Total 2 2 15 3 3 2 6" xfId="38508" xr:uid="{00000000-0005-0000-0000-000058A70000}"/>
    <cellStyle name="Total 2 2 15 3 3 2 7" xfId="46600" xr:uid="{00000000-0005-0000-0000-000059A70000}"/>
    <cellStyle name="Total 2 2 15 3 3 3" xfId="5947" xr:uid="{00000000-0005-0000-0000-00005AA70000}"/>
    <cellStyle name="Total 2 2 15 3 3 3 2" xfId="18855" xr:uid="{00000000-0005-0000-0000-00005BA70000}"/>
    <cellStyle name="Total 2 2 15 3 3 3 2 2" xfId="31147" xr:uid="{00000000-0005-0000-0000-00005CA70000}"/>
    <cellStyle name="Total 2 2 15 3 3 3 3" xfId="25241" xr:uid="{00000000-0005-0000-0000-00005DA70000}"/>
    <cellStyle name="Total 2 2 15 3 3 3 4" xfId="39353" xr:uid="{00000000-0005-0000-0000-00005EA70000}"/>
    <cellStyle name="Total 2 2 15 3 3 3 5" xfId="47445" xr:uid="{00000000-0005-0000-0000-00005FA70000}"/>
    <cellStyle name="Total 2 2 15 3 3 4" xfId="9148" xr:uid="{00000000-0005-0000-0000-000060A70000}"/>
    <cellStyle name="Total 2 2 15 3 3 4 2" xfId="22049" xr:uid="{00000000-0005-0000-0000-000061A70000}"/>
    <cellStyle name="Total 2 2 15 3 3 4 3" xfId="28435" xr:uid="{00000000-0005-0000-0000-000062A70000}"/>
    <cellStyle name="Total 2 2 15 3 3 4 4" xfId="41348" xr:uid="{00000000-0005-0000-0000-000063A70000}"/>
    <cellStyle name="Total 2 2 15 3 3 4 5" xfId="49440" xr:uid="{00000000-0005-0000-0000-000064A70000}"/>
    <cellStyle name="Total 2 2 15 3 3 5" xfId="12006" xr:uid="{00000000-0005-0000-0000-000065A70000}"/>
    <cellStyle name="Total 2 2 15 3 3 5 2" xfId="34156" xr:uid="{00000000-0005-0000-0000-000066A70000}"/>
    <cellStyle name="Total 2 2 15 3 3 6" xfId="14682" xr:uid="{00000000-0005-0000-0000-000067A70000}"/>
    <cellStyle name="Total 2 2 15 3 3 7" xfId="36483" xr:uid="{00000000-0005-0000-0000-000068A70000}"/>
    <cellStyle name="Total 2 2 15 3 3 8" xfId="44575" xr:uid="{00000000-0005-0000-0000-000069A70000}"/>
    <cellStyle name="Total 2 2 15 3 4" xfId="2021" xr:uid="{00000000-0005-0000-0000-00006AA70000}"/>
    <cellStyle name="Total 2 2 15 3 4 2" xfId="3398" xr:uid="{00000000-0005-0000-0000-00006BA70000}"/>
    <cellStyle name="Total 2 2 15 3 4 2 2" xfId="6593" xr:uid="{00000000-0005-0000-0000-00006CA70000}"/>
    <cellStyle name="Total 2 2 15 3 4 2 2 2" xfId="19501" xr:uid="{00000000-0005-0000-0000-00006DA70000}"/>
    <cellStyle name="Total 2 2 15 3 4 2 2 2 2" xfId="31608" xr:uid="{00000000-0005-0000-0000-00006EA70000}"/>
    <cellStyle name="Total 2 2 15 3 4 2 2 3" xfId="25887" xr:uid="{00000000-0005-0000-0000-00006FA70000}"/>
    <cellStyle name="Total 2 2 15 3 4 2 2 4" xfId="42722" xr:uid="{00000000-0005-0000-0000-000070A70000}"/>
    <cellStyle name="Total 2 2 15 3 4 2 2 5" xfId="50814" xr:uid="{00000000-0005-0000-0000-000071A70000}"/>
    <cellStyle name="Total 2 2 15 3 4 2 3" xfId="9794" xr:uid="{00000000-0005-0000-0000-000072A70000}"/>
    <cellStyle name="Total 2 2 15 3 4 2 3 2" xfId="22695" xr:uid="{00000000-0005-0000-0000-000073A70000}"/>
    <cellStyle name="Total 2 2 15 3 4 2 3 3" xfId="29081" xr:uid="{00000000-0005-0000-0000-000074A70000}"/>
    <cellStyle name="Total 2 2 15 3 4 2 4" xfId="12665" xr:uid="{00000000-0005-0000-0000-000075A70000}"/>
    <cellStyle name="Total 2 2 15 3 4 2 4 2" xfId="34802" xr:uid="{00000000-0005-0000-0000-000076A70000}"/>
    <cellStyle name="Total 2 2 15 3 4 2 5" xfId="15143" xr:uid="{00000000-0005-0000-0000-000077A70000}"/>
    <cellStyle name="Total 2 2 15 3 4 2 6" xfId="39220" xr:uid="{00000000-0005-0000-0000-000078A70000}"/>
    <cellStyle name="Total 2 2 15 3 4 2 7" xfId="47312" xr:uid="{00000000-0005-0000-0000-000079A70000}"/>
    <cellStyle name="Total 2 2 15 3 4 3" xfId="5216" xr:uid="{00000000-0005-0000-0000-00007AA70000}"/>
    <cellStyle name="Total 2 2 15 3 4 3 2" xfId="18124" xr:uid="{00000000-0005-0000-0000-00007BA70000}"/>
    <cellStyle name="Total 2 2 15 3 4 3 2 2" xfId="30672" xr:uid="{00000000-0005-0000-0000-00007CA70000}"/>
    <cellStyle name="Total 2 2 15 3 4 3 3" xfId="24510" xr:uid="{00000000-0005-0000-0000-00007DA70000}"/>
    <cellStyle name="Total 2 2 15 3 4 3 4" xfId="40617" xr:uid="{00000000-0005-0000-0000-00007EA70000}"/>
    <cellStyle name="Total 2 2 15 3 4 3 5" xfId="48709" xr:uid="{00000000-0005-0000-0000-00007FA70000}"/>
    <cellStyle name="Total 2 2 15 3 4 4" xfId="8417" xr:uid="{00000000-0005-0000-0000-000080A70000}"/>
    <cellStyle name="Total 2 2 15 3 4 4 2" xfId="21318" xr:uid="{00000000-0005-0000-0000-000081A70000}"/>
    <cellStyle name="Total 2 2 15 3 4 4 3" xfId="27704" xr:uid="{00000000-0005-0000-0000-000082A70000}"/>
    <cellStyle name="Total 2 2 15 3 4 5" xfId="10603" xr:uid="{00000000-0005-0000-0000-000083A70000}"/>
    <cellStyle name="Total 2 2 15 3 4 5 2" xfId="33425" xr:uid="{00000000-0005-0000-0000-000084A70000}"/>
    <cellStyle name="Total 2 2 15 3 4 6" xfId="14207" xr:uid="{00000000-0005-0000-0000-000085A70000}"/>
    <cellStyle name="Total 2 2 15 3 4 7" xfId="37777" xr:uid="{00000000-0005-0000-0000-000086A70000}"/>
    <cellStyle name="Total 2 2 15 3 4 8" xfId="45869" xr:uid="{00000000-0005-0000-0000-000087A70000}"/>
    <cellStyle name="Total 2 2 15 3 5" xfId="3256" xr:uid="{00000000-0005-0000-0000-000088A70000}"/>
    <cellStyle name="Total 2 2 15 3 5 2" xfId="6451" xr:uid="{00000000-0005-0000-0000-000089A70000}"/>
    <cellStyle name="Total 2 2 15 3 5 2 2" xfId="19359" xr:uid="{00000000-0005-0000-0000-00008AA70000}"/>
    <cellStyle name="Total 2 2 15 3 5 2 2 2" xfId="31476" xr:uid="{00000000-0005-0000-0000-00008BA70000}"/>
    <cellStyle name="Total 2 2 15 3 5 2 3" xfId="25745" xr:uid="{00000000-0005-0000-0000-00008CA70000}"/>
    <cellStyle name="Total 2 2 15 3 5 2 4" xfId="42542" xr:uid="{00000000-0005-0000-0000-00008DA70000}"/>
    <cellStyle name="Total 2 2 15 3 5 2 5" xfId="50634" xr:uid="{00000000-0005-0000-0000-00008EA70000}"/>
    <cellStyle name="Total 2 2 15 3 5 3" xfId="9652" xr:uid="{00000000-0005-0000-0000-00008FA70000}"/>
    <cellStyle name="Total 2 2 15 3 5 3 2" xfId="22553" xr:uid="{00000000-0005-0000-0000-000090A70000}"/>
    <cellStyle name="Total 2 2 15 3 5 3 3" xfId="28939" xr:uid="{00000000-0005-0000-0000-000091A70000}"/>
    <cellStyle name="Total 2 2 15 3 5 4" xfId="10424" xr:uid="{00000000-0005-0000-0000-000092A70000}"/>
    <cellStyle name="Total 2 2 15 3 5 4 2" xfId="34660" xr:uid="{00000000-0005-0000-0000-000093A70000}"/>
    <cellStyle name="Total 2 2 15 3 5 5" xfId="15011" xr:uid="{00000000-0005-0000-0000-000094A70000}"/>
    <cellStyle name="Total 2 2 15 3 5 6" xfId="36999" xr:uid="{00000000-0005-0000-0000-000095A70000}"/>
    <cellStyle name="Total 2 2 15 3 5 7" xfId="45091" xr:uid="{00000000-0005-0000-0000-000096A70000}"/>
    <cellStyle name="Total 2 2 15 3 6" xfId="4438" xr:uid="{00000000-0005-0000-0000-000097A70000}"/>
    <cellStyle name="Total 2 2 15 3 6 2" xfId="17346" xr:uid="{00000000-0005-0000-0000-000098A70000}"/>
    <cellStyle name="Total 2 2 15 3 6 2 2" xfId="30165" xr:uid="{00000000-0005-0000-0000-000099A70000}"/>
    <cellStyle name="Total 2 2 15 3 6 3" xfId="23732" xr:uid="{00000000-0005-0000-0000-00009AA70000}"/>
    <cellStyle name="Total 2 2 15 3 6 4" xfId="39017" xr:uid="{00000000-0005-0000-0000-00009BA70000}"/>
    <cellStyle name="Total 2 2 15 3 6 5" xfId="47109" xr:uid="{00000000-0005-0000-0000-00009CA70000}"/>
    <cellStyle name="Total 2 2 15 3 7" xfId="7639" xr:uid="{00000000-0005-0000-0000-00009DA70000}"/>
    <cellStyle name="Total 2 2 15 3 7 2" xfId="20540" xr:uid="{00000000-0005-0000-0000-00009EA70000}"/>
    <cellStyle name="Total 2 2 15 3 7 3" xfId="26926" xr:uid="{00000000-0005-0000-0000-00009FA70000}"/>
    <cellStyle name="Total 2 2 15 3 7 4" xfId="39839" xr:uid="{00000000-0005-0000-0000-0000A0A70000}"/>
    <cellStyle name="Total 2 2 15 3 7 5" xfId="47931" xr:uid="{00000000-0005-0000-0000-0000A1A70000}"/>
    <cellStyle name="Total 2 2 15 3 8" xfId="12598" xr:uid="{00000000-0005-0000-0000-0000A2A70000}"/>
    <cellStyle name="Total 2 2 15 3 8 2" xfId="32647" xr:uid="{00000000-0005-0000-0000-0000A3A70000}"/>
    <cellStyle name="Total 2 2 15 3 9" xfId="13700" xr:uid="{00000000-0005-0000-0000-0000A4A70000}"/>
    <cellStyle name="Total 2 2 15 4" xfId="1415" xr:uid="{00000000-0005-0000-0000-0000A5A70000}"/>
    <cellStyle name="Total 2 2 15 4 2" xfId="3312" xr:uid="{00000000-0005-0000-0000-0000A6A70000}"/>
    <cellStyle name="Total 2 2 15 4 2 2" xfId="6507" xr:uid="{00000000-0005-0000-0000-0000A7A70000}"/>
    <cellStyle name="Total 2 2 15 4 2 2 2" xfId="19415" xr:uid="{00000000-0005-0000-0000-0000A8A70000}"/>
    <cellStyle name="Total 2 2 15 4 2 2 2 2" xfId="31522" xr:uid="{00000000-0005-0000-0000-0000A9A70000}"/>
    <cellStyle name="Total 2 2 15 4 2 2 3" xfId="25801" xr:uid="{00000000-0005-0000-0000-0000AAA70000}"/>
    <cellStyle name="Total 2 2 15 4 2 2 4" xfId="42594" xr:uid="{00000000-0005-0000-0000-0000ABA70000}"/>
    <cellStyle name="Total 2 2 15 4 2 2 5" xfId="50686" xr:uid="{00000000-0005-0000-0000-0000ACA70000}"/>
    <cellStyle name="Total 2 2 15 4 2 3" xfId="9708" xr:uid="{00000000-0005-0000-0000-0000ADA70000}"/>
    <cellStyle name="Total 2 2 15 4 2 3 2" xfId="22609" xr:uid="{00000000-0005-0000-0000-0000AEA70000}"/>
    <cellStyle name="Total 2 2 15 4 2 3 3" xfId="28995" xr:uid="{00000000-0005-0000-0000-0000AFA70000}"/>
    <cellStyle name="Total 2 2 15 4 2 4" xfId="12652" xr:uid="{00000000-0005-0000-0000-0000B0A70000}"/>
    <cellStyle name="Total 2 2 15 4 2 4 2" xfId="34716" xr:uid="{00000000-0005-0000-0000-0000B1A70000}"/>
    <cellStyle name="Total 2 2 15 4 2 5" xfId="15057" xr:uid="{00000000-0005-0000-0000-0000B2A70000}"/>
    <cellStyle name="Total 2 2 15 4 2 6" xfId="37171" xr:uid="{00000000-0005-0000-0000-0000B3A70000}"/>
    <cellStyle name="Total 2 2 15 4 2 7" xfId="45263" xr:uid="{00000000-0005-0000-0000-0000B4A70000}"/>
    <cellStyle name="Total 2 2 15 4 3" xfId="4610" xr:uid="{00000000-0005-0000-0000-0000B5A70000}"/>
    <cellStyle name="Total 2 2 15 4 3 2" xfId="17518" xr:uid="{00000000-0005-0000-0000-0000B6A70000}"/>
    <cellStyle name="Total 2 2 15 4 3 2 2" xfId="30276" xr:uid="{00000000-0005-0000-0000-0000B7A70000}"/>
    <cellStyle name="Total 2 2 15 4 3 3" xfId="23904" xr:uid="{00000000-0005-0000-0000-0000B8A70000}"/>
    <cellStyle name="Total 2 2 15 4 3 4" xfId="39156" xr:uid="{00000000-0005-0000-0000-0000B9A70000}"/>
    <cellStyle name="Total 2 2 15 4 3 5" xfId="47248" xr:uid="{00000000-0005-0000-0000-0000BAA70000}"/>
    <cellStyle name="Total 2 2 15 4 4" xfId="7811" xr:uid="{00000000-0005-0000-0000-0000BBA70000}"/>
    <cellStyle name="Total 2 2 15 4 4 2" xfId="20712" xr:uid="{00000000-0005-0000-0000-0000BCA70000}"/>
    <cellStyle name="Total 2 2 15 4 4 3" xfId="27098" xr:uid="{00000000-0005-0000-0000-0000BDA70000}"/>
    <cellStyle name="Total 2 2 15 4 4 4" xfId="40011" xr:uid="{00000000-0005-0000-0000-0000BEA70000}"/>
    <cellStyle name="Total 2 2 15 4 4 5" xfId="48103" xr:uid="{00000000-0005-0000-0000-0000BFA70000}"/>
    <cellStyle name="Total 2 2 15 4 5" xfId="11411" xr:uid="{00000000-0005-0000-0000-0000C0A70000}"/>
    <cellStyle name="Total 2 2 15 4 5 2" xfId="32819" xr:uid="{00000000-0005-0000-0000-0000C1A70000}"/>
    <cellStyle name="Total 2 2 15 4 6" xfId="13811" xr:uid="{00000000-0005-0000-0000-0000C2A70000}"/>
    <cellStyle name="Total 2 2 15 4 7" xfId="35658" xr:uid="{00000000-0005-0000-0000-0000C3A70000}"/>
    <cellStyle name="Total 2 2 15 4 8" xfId="43750" xr:uid="{00000000-0005-0000-0000-0000C4A70000}"/>
    <cellStyle name="Total 2 2 15 5" xfId="2424" xr:uid="{00000000-0005-0000-0000-0000C5A70000}"/>
    <cellStyle name="Total 2 2 15 5 2" xfId="3526" xr:uid="{00000000-0005-0000-0000-0000C6A70000}"/>
    <cellStyle name="Total 2 2 15 5 2 2" xfId="6721" xr:uid="{00000000-0005-0000-0000-0000C7A70000}"/>
    <cellStyle name="Total 2 2 15 5 2 2 2" xfId="19629" xr:uid="{00000000-0005-0000-0000-0000C8A70000}"/>
    <cellStyle name="Total 2 2 15 5 2 2 2 2" xfId="31736" xr:uid="{00000000-0005-0000-0000-0000C9A70000}"/>
    <cellStyle name="Total 2 2 15 5 2 2 3" xfId="26015" xr:uid="{00000000-0005-0000-0000-0000CAA70000}"/>
    <cellStyle name="Total 2 2 15 5 2 2 4" xfId="42870" xr:uid="{00000000-0005-0000-0000-0000CBA70000}"/>
    <cellStyle name="Total 2 2 15 5 2 2 5" xfId="50962" xr:uid="{00000000-0005-0000-0000-0000CCA70000}"/>
    <cellStyle name="Total 2 2 15 5 2 3" xfId="9922" xr:uid="{00000000-0005-0000-0000-0000CDA70000}"/>
    <cellStyle name="Total 2 2 15 5 2 3 2" xfId="22823" xr:uid="{00000000-0005-0000-0000-0000CEA70000}"/>
    <cellStyle name="Total 2 2 15 5 2 3 3" xfId="29209" xr:uid="{00000000-0005-0000-0000-0000CFA70000}"/>
    <cellStyle name="Total 2 2 15 5 2 4" xfId="11489" xr:uid="{00000000-0005-0000-0000-0000D0A70000}"/>
    <cellStyle name="Total 2 2 15 5 2 4 2" xfId="34930" xr:uid="{00000000-0005-0000-0000-0000D1A70000}"/>
    <cellStyle name="Total 2 2 15 5 2 5" xfId="15271" xr:uid="{00000000-0005-0000-0000-0000D2A70000}"/>
    <cellStyle name="Total 2 2 15 5 2 6" xfId="38180" xr:uid="{00000000-0005-0000-0000-0000D3A70000}"/>
    <cellStyle name="Total 2 2 15 5 2 7" xfId="46272" xr:uid="{00000000-0005-0000-0000-0000D4A70000}"/>
    <cellStyle name="Total 2 2 15 5 3" xfId="5619" xr:uid="{00000000-0005-0000-0000-0000D5A70000}"/>
    <cellStyle name="Total 2 2 15 5 3 2" xfId="18527" xr:uid="{00000000-0005-0000-0000-0000D6A70000}"/>
    <cellStyle name="Total 2 2 15 5 3 2 2" xfId="30933" xr:uid="{00000000-0005-0000-0000-0000D7A70000}"/>
    <cellStyle name="Total 2 2 15 5 3 3" xfId="24913" xr:uid="{00000000-0005-0000-0000-0000D8A70000}"/>
    <cellStyle name="Total 2 2 15 5 3 4" xfId="39283" xr:uid="{00000000-0005-0000-0000-0000D9A70000}"/>
    <cellStyle name="Total 2 2 15 5 3 5" xfId="47375" xr:uid="{00000000-0005-0000-0000-0000DAA70000}"/>
    <cellStyle name="Total 2 2 15 5 4" xfId="8820" xr:uid="{00000000-0005-0000-0000-0000DBA70000}"/>
    <cellStyle name="Total 2 2 15 5 4 2" xfId="21721" xr:uid="{00000000-0005-0000-0000-0000DCA70000}"/>
    <cellStyle name="Total 2 2 15 5 4 3" xfId="28107" xr:uid="{00000000-0005-0000-0000-0000DDA70000}"/>
    <cellStyle name="Total 2 2 15 5 4 4" xfId="41020" xr:uid="{00000000-0005-0000-0000-0000DEA70000}"/>
    <cellStyle name="Total 2 2 15 5 4 5" xfId="49112" xr:uid="{00000000-0005-0000-0000-0000DFA70000}"/>
    <cellStyle name="Total 2 2 15 5 5" xfId="12356" xr:uid="{00000000-0005-0000-0000-0000E0A70000}"/>
    <cellStyle name="Total 2 2 15 5 5 2" xfId="33828" xr:uid="{00000000-0005-0000-0000-0000E1A70000}"/>
    <cellStyle name="Total 2 2 15 5 6" xfId="14468" xr:uid="{00000000-0005-0000-0000-0000E2A70000}"/>
    <cellStyle name="Total 2 2 15 5 7" xfId="36155" xr:uid="{00000000-0005-0000-0000-0000E3A70000}"/>
    <cellStyle name="Total 2 2 15 5 8" xfId="44247" xr:uid="{00000000-0005-0000-0000-0000E4A70000}"/>
    <cellStyle name="Total 2 2 15 6" xfId="2212" xr:uid="{00000000-0005-0000-0000-0000E5A70000}"/>
    <cellStyle name="Total 2 2 15 6 2" xfId="3321" xr:uid="{00000000-0005-0000-0000-0000E6A70000}"/>
    <cellStyle name="Total 2 2 15 6 2 2" xfId="6516" xr:uid="{00000000-0005-0000-0000-0000E7A70000}"/>
    <cellStyle name="Total 2 2 15 6 2 2 2" xfId="19424" xr:uid="{00000000-0005-0000-0000-0000E8A70000}"/>
    <cellStyle name="Total 2 2 15 6 2 2 2 2" xfId="31531" xr:uid="{00000000-0005-0000-0000-0000E9A70000}"/>
    <cellStyle name="Total 2 2 15 6 2 2 3" xfId="25810" xr:uid="{00000000-0005-0000-0000-0000EAA70000}"/>
    <cellStyle name="Total 2 2 15 6 2 2 4" xfId="42764" xr:uid="{00000000-0005-0000-0000-0000EBA70000}"/>
    <cellStyle name="Total 2 2 15 6 2 2 5" xfId="50856" xr:uid="{00000000-0005-0000-0000-0000ECA70000}"/>
    <cellStyle name="Total 2 2 15 6 2 3" xfId="9717" xr:uid="{00000000-0005-0000-0000-0000EDA70000}"/>
    <cellStyle name="Total 2 2 15 6 2 3 2" xfId="22618" xr:uid="{00000000-0005-0000-0000-0000EEA70000}"/>
    <cellStyle name="Total 2 2 15 6 2 3 3" xfId="29004" xr:uid="{00000000-0005-0000-0000-0000EFA70000}"/>
    <cellStyle name="Total 2 2 15 6 2 4" xfId="11536" xr:uid="{00000000-0005-0000-0000-0000F0A70000}"/>
    <cellStyle name="Total 2 2 15 6 2 4 2" xfId="34725" xr:uid="{00000000-0005-0000-0000-0000F1A70000}"/>
    <cellStyle name="Total 2 2 15 6 2 5" xfId="15066" xr:uid="{00000000-0005-0000-0000-0000F2A70000}"/>
    <cellStyle name="Total 2 2 15 6 2 6" xfId="39126" xr:uid="{00000000-0005-0000-0000-0000F3A70000}"/>
    <cellStyle name="Total 2 2 15 6 2 7" xfId="47218" xr:uid="{00000000-0005-0000-0000-0000F4A70000}"/>
    <cellStyle name="Total 2 2 15 6 3" xfId="5407" xr:uid="{00000000-0005-0000-0000-0000F5A70000}"/>
    <cellStyle name="Total 2 2 15 6 3 2" xfId="18315" xr:uid="{00000000-0005-0000-0000-0000F6A70000}"/>
    <cellStyle name="Total 2 2 15 6 3 2 2" xfId="30797" xr:uid="{00000000-0005-0000-0000-0000F7A70000}"/>
    <cellStyle name="Total 2 2 15 6 3 3" xfId="24701" xr:uid="{00000000-0005-0000-0000-0000F8A70000}"/>
    <cellStyle name="Total 2 2 15 6 3 4" xfId="40808" xr:uid="{00000000-0005-0000-0000-0000F9A70000}"/>
    <cellStyle name="Total 2 2 15 6 3 5" xfId="48900" xr:uid="{00000000-0005-0000-0000-0000FAA70000}"/>
    <cellStyle name="Total 2 2 15 6 4" xfId="8608" xr:uid="{00000000-0005-0000-0000-0000FBA70000}"/>
    <cellStyle name="Total 2 2 15 6 4 2" xfId="21509" xr:uid="{00000000-0005-0000-0000-0000FCA70000}"/>
    <cellStyle name="Total 2 2 15 6 4 3" xfId="27895" xr:uid="{00000000-0005-0000-0000-0000FDA70000}"/>
    <cellStyle name="Total 2 2 15 6 5" xfId="10288" xr:uid="{00000000-0005-0000-0000-0000FEA70000}"/>
    <cellStyle name="Total 2 2 15 6 5 2" xfId="33616" xr:uid="{00000000-0005-0000-0000-0000FFA70000}"/>
    <cellStyle name="Total 2 2 15 6 6" xfId="14332" xr:uid="{00000000-0005-0000-0000-000000A80000}"/>
    <cellStyle name="Total 2 2 15 6 7" xfId="37968" xr:uid="{00000000-0005-0000-0000-000001A80000}"/>
    <cellStyle name="Total 2 2 15 6 8" xfId="46060" xr:uid="{00000000-0005-0000-0000-000002A80000}"/>
    <cellStyle name="Total 2 2 15 7" xfId="915" xr:uid="{00000000-0005-0000-0000-000003A80000}"/>
    <cellStyle name="Total 2 2 15 7 2" xfId="4110" xr:uid="{00000000-0005-0000-0000-000004A80000}"/>
    <cellStyle name="Total 2 2 15 7 2 2" xfId="17018" xr:uid="{00000000-0005-0000-0000-000005A80000}"/>
    <cellStyle name="Total 2 2 15 7 2 2 2" xfId="29951" xr:uid="{00000000-0005-0000-0000-000006A80000}"/>
    <cellStyle name="Total 2 2 15 7 2 3" xfId="23404" xr:uid="{00000000-0005-0000-0000-000007A80000}"/>
    <cellStyle name="Total 2 2 15 7 2 4" xfId="42081" xr:uid="{00000000-0005-0000-0000-000008A80000}"/>
    <cellStyle name="Total 2 2 15 7 2 5" xfId="50173" xr:uid="{00000000-0005-0000-0000-000009A80000}"/>
    <cellStyle name="Total 2 2 15 7 3" xfId="7311" xr:uid="{00000000-0005-0000-0000-00000AA80000}"/>
    <cellStyle name="Total 2 2 15 7 3 2" xfId="20212" xr:uid="{00000000-0005-0000-0000-00000BA80000}"/>
    <cellStyle name="Total 2 2 15 7 3 3" xfId="26598" xr:uid="{00000000-0005-0000-0000-00000CA80000}"/>
    <cellStyle name="Total 2 2 15 7 4" xfId="10502" xr:uid="{00000000-0005-0000-0000-00000DA80000}"/>
    <cellStyle name="Total 2 2 15 7 4 2" xfId="32319" xr:uid="{00000000-0005-0000-0000-00000EA80000}"/>
    <cellStyle name="Total 2 2 15 7 5" xfId="13486" xr:uid="{00000000-0005-0000-0000-00000FA80000}"/>
    <cellStyle name="Total 2 2 15 7 6" xfId="36671" xr:uid="{00000000-0005-0000-0000-000010A80000}"/>
    <cellStyle name="Total 2 2 15 7 7" xfId="44763" xr:uid="{00000000-0005-0000-0000-000011A80000}"/>
    <cellStyle name="Total 2 2 15 8" xfId="2928" xr:uid="{00000000-0005-0000-0000-000012A80000}"/>
    <cellStyle name="Total 2 2 15 8 2" xfId="6123" xr:uid="{00000000-0005-0000-0000-000013A80000}"/>
    <cellStyle name="Total 2 2 15 8 2 2" xfId="19031" xr:uid="{00000000-0005-0000-0000-000014A80000}"/>
    <cellStyle name="Total 2 2 15 8 2 2 2" xfId="31262" xr:uid="{00000000-0005-0000-0000-000015A80000}"/>
    <cellStyle name="Total 2 2 15 8 2 3" xfId="25417" xr:uid="{00000000-0005-0000-0000-000016A80000}"/>
    <cellStyle name="Total 2 2 15 8 3" xfId="9324" xr:uid="{00000000-0005-0000-0000-000017A80000}"/>
    <cellStyle name="Total 2 2 15 8 3 2" xfId="22225" xr:uid="{00000000-0005-0000-0000-000018A80000}"/>
    <cellStyle name="Total 2 2 15 8 3 3" xfId="28611" xr:uid="{00000000-0005-0000-0000-000019A80000}"/>
    <cellStyle name="Total 2 2 15 8 4" xfId="382" xr:uid="{00000000-0005-0000-0000-00001AA80000}"/>
    <cellStyle name="Total 2 2 15 8 4 2" xfId="34332" xr:uid="{00000000-0005-0000-0000-00001BA80000}"/>
    <cellStyle name="Total 2 2 15 8 5" xfId="14797" xr:uid="{00000000-0005-0000-0000-00001CA80000}"/>
    <cellStyle name="Total 2 2 15 8 6" xfId="38689" xr:uid="{00000000-0005-0000-0000-00001DA80000}"/>
    <cellStyle name="Total 2 2 15 8 7" xfId="46781" xr:uid="{00000000-0005-0000-0000-00001EA80000}"/>
    <cellStyle name="Total 2 2 15 9" xfId="539" xr:uid="{00000000-0005-0000-0000-00001FA80000}"/>
    <cellStyle name="Total 2 2 15 9 2" xfId="15569" xr:uid="{00000000-0005-0000-0000-000020A80000}"/>
    <cellStyle name="Total 2 2 15 9 2 2" xfId="29423" xr:uid="{00000000-0005-0000-0000-000021A80000}"/>
    <cellStyle name="Total 2 2 15 9 3" xfId="16388" xr:uid="{00000000-0005-0000-0000-000022A80000}"/>
    <cellStyle name="Total 2 2 15 9 4" xfId="39511" xr:uid="{00000000-0005-0000-0000-000023A80000}"/>
    <cellStyle name="Total 2 2 15 9 5" xfId="47603" xr:uid="{00000000-0005-0000-0000-000024A80000}"/>
    <cellStyle name="Total 2 2 16" xfId="235" xr:uid="{00000000-0005-0000-0000-000025A80000}"/>
    <cellStyle name="Total 2 2 16 10" xfId="11187" xr:uid="{00000000-0005-0000-0000-000026A80000}"/>
    <cellStyle name="Total 2 2 16 10 2" xfId="32040" xr:uid="{00000000-0005-0000-0000-000027A80000}"/>
    <cellStyle name="Total 2 2 16 11" xfId="13299" xr:uid="{00000000-0005-0000-0000-000028A80000}"/>
    <cellStyle name="Total 2 2 16 12" xfId="35240" xr:uid="{00000000-0005-0000-0000-000029A80000}"/>
    <cellStyle name="Total 2 2 16 13" xfId="43332" xr:uid="{00000000-0005-0000-0000-00002AA80000}"/>
    <cellStyle name="Total 2 2 16 2" xfId="1497" xr:uid="{00000000-0005-0000-0000-00002BA80000}"/>
    <cellStyle name="Total 2 2 16 2 2" xfId="3385" xr:uid="{00000000-0005-0000-0000-00002CA80000}"/>
    <cellStyle name="Total 2 2 16 2 2 2" xfId="6580" xr:uid="{00000000-0005-0000-0000-00002DA80000}"/>
    <cellStyle name="Total 2 2 16 2 2 2 2" xfId="19488" xr:uid="{00000000-0005-0000-0000-00002EA80000}"/>
    <cellStyle name="Total 2 2 16 2 2 2 2 2" xfId="31595" xr:uid="{00000000-0005-0000-0000-00002FA80000}"/>
    <cellStyle name="Total 2 2 16 2 2 2 3" xfId="25874" xr:uid="{00000000-0005-0000-0000-000030A80000}"/>
    <cellStyle name="Total 2 2 16 2 2 2 4" xfId="42610" xr:uid="{00000000-0005-0000-0000-000031A80000}"/>
    <cellStyle name="Total 2 2 16 2 2 2 5" xfId="50702" xr:uid="{00000000-0005-0000-0000-000032A80000}"/>
    <cellStyle name="Total 2 2 16 2 2 3" xfId="9781" xr:uid="{00000000-0005-0000-0000-000033A80000}"/>
    <cellStyle name="Total 2 2 16 2 2 3 2" xfId="22682" xr:uid="{00000000-0005-0000-0000-000034A80000}"/>
    <cellStyle name="Total 2 2 16 2 2 3 3" xfId="29068" xr:uid="{00000000-0005-0000-0000-000035A80000}"/>
    <cellStyle name="Total 2 2 16 2 2 4" xfId="10272" xr:uid="{00000000-0005-0000-0000-000036A80000}"/>
    <cellStyle name="Total 2 2 16 2 2 4 2" xfId="34789" xr:uid="{00000000-0005-0000-0000-000037A80000}"/>
    <cellStyle name="Total 2 2 16 2 2 5" xfId="15130" xr:uid="{00000000-0005-0000-0000-000038A80000}"/>
    <cellStyle name="Total 2 2 16 2 2 6" xfId="37253" xr:uid="{00000000-0005-0000-0000-000039A80000}"/>
    <cellStyle name="Total 2 2 16 2 2 7" xfId="45345" xr:uid="{00000000-0005-0000-0000-00003AA80000}"/>
    <cellStyle name="Total 2 2 16 2 3" xfId="4692" xr:uid="{00000000-0005-0000-0000-00003BA80000}"/>
    <cellStyle name="Total 2 2 16 2 3 2" xfId="17600" xr:uid="{00000000-0005-0000-0000-00003CA80000}"/>
    <cellStyle name="Total 2 2 16 2 3 2 2" xfId="30333" xr:uid="{00000000-0005-0000-0000-00003DA80000}"/>
    <cellStyle name="Total 2 2 16 2 3 3" xfId="23986" xr:uid="{00000000-0005-0000-0000-00003EA80000}"/>
    <cellStyle name="Total 2 2 16 2 3 4" xfId="39205" xr:uid="{00000000-0005-0000-0000-00003FA80000}"/>
    <cellStyle name="Total 2 2 16 2 3 5" xfId="47297" xr:uid="{00000000-0005-0000-0000-000040A80000}"/>
    <cellStyle name="Total 2 2 16 2 4" xfId="7893" xr:uid="{00000000-0005-0000-0000-000041A80000}"/>
    <cellStyle name="Total 2 2 16 2 4 2" xfId="20794" xr:uid="{00000000-0005-0000-0000-000042A80000}"/>
    <cellStyle name="Total 2 2 16 2 4 3" xfId="27180" xr:uid="{00000000-0005-0000-0000-000043A80000}"/>
    <cellStyle name="Total 2 2 16 2 4 4" xfId="40093" xr:uid="{00000000-0005-0000-0000-000044A80000}"/>
    <cellStyle name="Total 2 2 16 2 4 5" xfId="48185" xr:uid="{00000000-0005-0000-0000-000045A80000}"/>
    <cellStyle name="Total 2 2 16 2 5" xfId="10069" xr:uid="{00000000-0005-0000-0000-000046A80000}"/>
    <cellStyle name="Total 2 2 16 2 5 2" xfId="32901" xr:uid="{00000000-0005-0000-0000-000047A80000}"/>
    <cellStyle name="Total 2 2 16 2 6" xfId="13868" xr:uid="{00000000-0005-0000-0000-000048A80000}"/>
    <cellStyle name="Total 2 2 16 2 7" xfId="35740" xr:uid="{00000000-0005-0000-0000-000049A80000}"/>
    <cellStyle name="Total 2 2 16 2 8" xfId="43832" xr:uid="{00000000-0005-0000-0000-00004AA80000}"/>
    <cellStyle name="Total 2 2 16 3" xfId="2506" xr:uid="{00000000-0005-0000-0000-00004BA80000}"/>
    <cellStyle name="Total 2 2 16 3 2" xfId="3542" xr:uid="{00000000-0005-0000-0000-00004CA80000}"/>
    <cellStyle name="Total 2 2 16 3 2 2" xfId="6737" xr:uid="{00000000-0005-0000-0000-00004DA80000}"/>
    <cellStyle name="Total 2 2 16 3 2 2 2" xfId="19645" xr:uid="{00000000-0005-0000-0000-00004EA80000}"/>
    <cellStyle name="Total 2 2 16 3 2 2 2 2" xfId="31752" xr:uid="{00000000-0005-0000-0000-00004FA80000}"/>
    <cellStyle name="Total 2 2 16 3 2 2 3" xfId="26031" xr:uid="{00000000-0005-0000-0000-000050A80000}"/>
    <cellStyle name="Total 2 2 16 3 2 2 4" xfId="42927" xr:uid="{00000000-0005-0000-0000-000051A80000}"/>
    <cellStyle name="Total 2 2 16 3 2 2 5" xfId="51019" xr:uid="{00000000-0005-0000-0000-000052A80000}"/>
    <cellStyle name="Total 2 2 16 3 2 3" xfId="9938" xr:uid="{00000000-0005-0000-0000-000053A80000}"/>
    <cellStyle name="Total 2 2 16 3 2 3 2" xfId="22839" xr:uid="{00000000-0005-0000-0000-000054A80000}"/>
    <cellStyle name="Total 2 2 16 3 2 3 3" xfId="29225" xr:uid="{00000000-0005-0000-0000-000055A80000}"/>
    <cellStyle name="Total 2 2 16 3 2 4" xfId="10408" xr:uid="{00000000-0005-0000-0000-000056A80000}"/>
    <cellStyle name="Total 2 2 16 3 2 4 2" xfId="34946" xr:uid="{00000000-0005-0000-0000-000057A80000}"/>
    <cellStyle name="Total 2 2 16 3 2 5" xfId="15287" xr:uid="{00000000-0005-0000-0000-000058A80000}"/>
    <cellStyle name="Total 2 2 16 3 2 6" xfId="38262" xr:uid="{00000000-0005-0000-0000-000059A80000}"/>
    <cellStyle name="Total 2 2 16 3 2 7" xfId="46354" xr:uid="{00000000-0005-0000-0000-00005AA80000}"/>
    <cellStyle name="Total 2 2 16 3 3" xfId="5701" xr:uid="{00000000-0005-0000-0000-00005BA80000}"/>
    <cellStyle name="Total 2 2 16 3 3 2" xfId="18609" xr:uid="{00000000-0005-0000-0000-00005CA80000}"/>
    <cellStyle name="Total 2 2 16 3 3 2 2" xfId="30990" xr:uid="{00000000-0005-0000-0000-00005DA80000}"/>
    <cellStyle name="Total 2 2 16 3 3 3" xfId="24995" xr:uid="{00000000-0005-0000-0000-00005EA80000}"/>
    <cellStyle name="Total 2 2 16 3 3 4" xfId="39299" xr:uid="{00000000-0005-0000-0000-00005FA80000}"/>
    <cellStyle name="Total 2 2 16 3 3 5" xfId="47391" xr:uid="{00000000-0005-0000-0000-000060A80000}"/>
    <cellStyle name="Total 2 2 16 3 4" xfId="8902" xr:uid="{00000000-0005-0000-0000-000061A80000}"/>
    <cellStyle name="Total 2 2 16 3 4 2" xfId="21803" xr:uid="{00000000-0005-0000-0000-000062A80000}"/>
    <cellStyle name="Total 2 2 16 3 4 3" xfId="28189" xr:uid="{00000000-0005-0000-0000-000063A80000}"/>
    <cellStyle name="Total 2 2 16 3 4 4" xfId="41102" xr:uid="{00000000-0005-0000-0000-000064A80000}"/>
    <cellStyle name="Total 2 2 16 3 4 5" xfId="49194" xr:uid="{00000000-0005-0000-0000-000065A80000}"/>
    <cellStyle name="Total 2 2 16 3 5" xfId="11442" xr:uid="{00000000-0005-0000-0000-000066A80000}"/>
    <cellStyle name="Total 2 2 16 3 5 2" xfId="33910" xr:uid="{00000000-0005-0000-0000-000067A80000}"/>
    <cellStyle name="Total 2 2 16 3 6" xfId="14525" xr:uid="{00000000-0005-0000-0000-000068A80000}"/>
    <cellStyle name="Total 2 2 16 3 7" xfId="36237" xr:uid="{00000000-0005-0000-0000-000069A80000}"/>
    <cellStyle name="Total 2 2 16 3 8" xfId="44329" xr:uid="{00000000-0005-0000-0000-00006AA80000}"/>
    <cellStyle name="Total 2 2 16 4" xfId="2078" xr:uid="{00000000-0005-0000-0000-00006BA80000}"/>
    <cellStyle name="Total 2 2 16 4 2" xfId="3376" xr:uid="{00000000-0005-0000-0000-00006CA80000}"/>
    <cellStyle name="Total 2 2 16 4 2 2" xfId="6571" xr:uid="{00000000-0005-0000-0000-00006DA80000}"/>
    <cellStyle name="Total 2 2 16 4 2 2 2" xfId="19479" xr:uid="{00000000-0005-0000-0000-00006EA80000}"/>
    <cellStyle name="Total 2 2 16 4 2 2 2 2" xfId="31586" xr:uid="{00000000-0005-0000-0000-00006FA80000}"/>
    <cellStyle name="Total 2 2 16 4 2 2 3" xfId="25865" xr:uid="{00000000-0005-0000-0000-000070A80000}"/>
    <cellStyle name="Total 2 2 16 4 2 2 4" xfId="42738" xr:uid="{00000000-0005-0000-0000-000071A80000}"/>
    <cellStyle name="Total 2 2 16 4 2 2 5" xfId="50830" xr:uid="{00000000-0005-0000-0000-000072A80000}"/>
    <cellStyle name="Total 2 2 16 4 2 3" xfId="9772" xr:uid="{00000000-0005-0000-0000-000073A80000}"/>
    <cellStyle name="Total 2 2 16 4 2 3 2" xfId="22673" xr:uid="{00000000-0005-0000-0000-000074A80000}"/>
    <cellStyle name="Total 2 2 16 4 2 3 3" xfId="29059" xr:uid="{00000000-0005-0000-0000-000075A80000}"/>
    <cellStyle name="Total 2 2 16 4 2 4" xfId="11426" xr:uid="{00000000-0005-0000-0000-000076A80000}"/>
    <cellStyle name="Total 2 2 16 4 2 4 2" xfId="34780" xr:uid="{00000000-0005-0000-0000-000077A80000}"/>
    <cellStyle name="Total 2 2 16 4 2 5" xfId="15121" xr:uid="{00000000-0005-0000-0000-000078A80000}"/>
    <cellStyle name="Total 2 2 16 4 2 6" xfId="39186" xr:uid="{00000000-0005-0000-0000-000079A80000}"/>
    <cellStyle name="Total 2 2 16 4 2 7" xfId="47278" xr:uid="{00000000-0005-0000-0000-00007AA80000}"/>
    <cellStyle name="Total 2 2 16 4 3" xfId="5273" xr:uid="{00000000-0005-0000-0000-00007BA80000}"/>
    <cellStyle name="Total 2 2 16 4 3 2" xfId="18181" xr:uid="{00000000-0005-0000-0000-00007CA80000}"/>
    <cellStyle name="Total 2 2 16 4 3 2 2" xfId="30712" xr:uid="{00000000-0005-0000-0000-00007DA80000}"/>
    <cellStyle name="Total 2 2 16 4 3 3" xfId="24567" xr:uid="{00000000-0005-0000-0000-00007EA80000}"/>
    <cellStyle name="Total 2 2 16 4 3 4" xfId="40674" xr:uid="{00000000-0005-0000-0000-00007FA80000}"/>
    <cellStyle name="Total 2 2 16 4 3 5" xfId="48766" xr:uid="{00000000-0005-0000-0000-000080A80000}"/>
    <cellStyle name="Total 2 2 16 4 4" xfId="8474" xr:uid="{00000000-0005-0000-0000-000081A80000}"/>
    <cellStyle name="Total 2 2 16 4 4 2" xfId="21375" xr:uid="{00000000-0005-0000-0000-000082A80000}"/>
    <cellStyle name="Total 2 2 16 4 4 3" xfId="27761" xr:uid="{00000000-0005-0000-0000-000083A80000}"/>
    <cellStyle name="Total 2 2 16 4 5" xfId="10506" xr:uid="{00000000-0005-0000-0000-000084A80000}"/>
    <cellStyle name="Total 2 2 16 4 5 2" xfId="33482" xr:uid="{00000000-0005-0000-0000-000085A80000}"/>
    <cellStyle name="Total 2 2 16 4 6" xfId="14247" xr:uid="{00000000-0005-0000-0000-000086A80000}"/>
    <cellStyle name="Total 2 2 16 4 7" xfId="37834" xr:uid="{00000000-0005-0000-0000-000087A80000}"/>
    <cellStyle name="Total 2 2 16 4 8" xfId="45926" xr:uid="{00000000-0005-0000-0000-000088A80000}"/>
    <cellStyle name="Total 2 2 16 5" xfId="997" xr:uid="{00000000-0005-0000-0000-000089A80000}"/>
    <cellStyle name="Total 2 2 16 5 2" xfId="4192" xr:uid="{00000000-0005-0000-0000-00008AA80000}"/>
    <cellStyle name="Total 2 2 16 5 2 2" xfId="17100" xr:uid="{00000000-0005-0000-0000-00008BA80000}"/>
    <cellStyle name="Total 2 2 16 5 2 2 2" xfId="30008" xr:uid="{00000000-0005-0000-0000-00008CA80000}"/>
    <cellStyle name="Total 2 2 16 5 2 3" xfId="23486" xr:uid="{00000000-0005-0000-0000-00008DA80000}"/>
    <cellStyle name="Total 2 2 16 5 2 4" xfId="41870" xr:uid="{00000000-0005-0000-0000-00008EA80000}"/>
    <cellStyle name="Total 2 2 16 5 2 5" xfId="49962" xr:uid="{00000000-0005-0000-0000-00008FA80000}"/>
    <cellStyle name="Total 2 2 16 5 3" xfId="7393" xr:uid="{00000000-0005-0000-0000-000090A80000}"/>
    <cellStyle name="Total 2 2 16 5 3 2" xfId="20294" xr:uid="{00000000-0005-0000-0000-000091A80000}"/>
    <cellStyle name="Total 2 2 16 5 3 3" xfId="26680" xr:uid="{00000000-0005-0000-0000-000092A80000}"/>
    <cellStyle name="Total 2 2 16 5 4" xfId="11922" xr:uid="{00000000-0005-0000-0000-000093A80000}"/>
    <cellStyle name="Total 2 2 16 5 4 2" xfId="32401" xr:uid="{00000000-0005-0000-0000-000094A80000}"/>
    <cellStyle name="Total 2 2 16 5 5" xfId="13543" xr:uid="{00000000-0005-0000-0000-000095A80000}"/>
    <cellStyle name="Total 2 2 16 5 6" xfId="36753" xr:uid="{00000000-0005-0000-0000-000096A80000}"/>
    <cellStyle name="Total 2 2 16 5 7" xfId="44845" xr:uid="{00000000-0005-0000-0000-000097A80000}"/>
    <cellStyle name="Total 2 2 16 6" xfId="3010" xr:uid="{00000000-0005-0000-0000-000098A80000}"/>
    <cellStyle name="Total 2 2 16 6 2" xfId="6205" xr:uid="{00000000-0005-0000-0000-000099A80000}"/>
    <cellStyle name="Total 2 2 16 6 2 2" xfId="19113" xr:uid="{00000000-0005-0000-0000-00009AA80000}"/>
    <cellStyle name="Total 2 2 16 6 2 2 2" xfId="31319" xr:uid="{00000000-0005-0000-0000-00009BA80000}"/>
    <cellStyle name="Total 2 2 16 6 2 3" xfId="25499" xr:uid="{00000000-0005-0000-0000-00009CA80000}"/>
    <cellStyle name="Total 2 2 16 6 3" xfId="9406" xr:uid="{00000000-0005-0000-0000-00009DA80000}"/>
    <cellStyle name="Total 2 2 16 6 3 2" xfId="22307" xr:uid="{00000000-0005-0000-0000-00009EA80000}"/>
    <cellStyle name="Total 2 2 16 6 3 3" xfId="28693" xr:uid="{00000000-0005-0000-0000-00009FA80000}"/>
    <cellStyle name="Total 2 2 16 6 4" xfId="11456" xr:uid="{00000000-0005-0000-0000-0000A0A80000}"/>
    <cellStyle name="Total 2 2 16 6 4 2" xfId="34414" xr:uid="{00000000-0005-0000-0000-0000A1A80000}"/>
    <cellStyle name="Total 2 2 16 6 5" xfId="14854" xr:uid="{00000000-0005-0000-0000-0000A2A80000}"/>
    <cellStyle name="Total 2 2 16 6 6" xfId="38771" xr:uid="{00000000-0005-0000-0000-0000A3A80000}"/>
    <cellStyle name="Total 2 2 16 6 7" xfId="46863" xr:uid="{00000000-0005-0000-0000-0000A4A80000}"/>
    <cellStyle name="Total 2 2 16 7" xfId="626" xr:uid="{00000000-0005-0000-0000-0000A5A80000}"/>
    <cellStyle name="Total 2 2 16 7 2" xfId="15651" xr:uid="{00000000-0005-0000-0000-0000A6A80000}"/>
    <cellStyle name="Total 2 2 16 7 2 2" xfId="29504" xr:uid="{00000000-0005-0000-0000-0000A7A80000}"/>
    <cellStyle name="Total 2 2 16 7 3" xfId="16344" xr:uid="{00000000-0005-0000-0000-0000A8A80000}"/>
    <cellStyle name="Total 2 2 16 7 4" xfId="39593" xr:uid="{00000000-0005-0000-0000-0000A9A80000}"/>
    <cellStyle name="Total 2 2 16 7 5" xfId="47685" xr:uid="{00000000-0005-0000-0000-0000AAA80000}"/>
    <cellStyle name="Total 2 2 16 8" xfId="3821" xr:uid="{00000000-0005-0000-0000-0000ABA80000}"/>
    <cellStyle name="Total 2 2 16 8 2" xfId="16729" xr:uid="{00000000-0005-0000-0000-0000ACA80000}"/>
    <cellStyle name="Total 2 2 16 8 2 2" xfId="29760" xr:uid="{00000000-0005-0000-0000-0000ADA80000}"/>
    <cellStyle name="Total 2 2 16 8 3" xfId="23115" xr:uid="{00000000-0005-0000-0000-0000AEA80000}"/>
    <cellStyle name="Total 2 2 16 9" xfId="7022" xr:uid="{00000000-0005-0000-0000-0000AFA80000}"/>
    <cellStyle name="Total 2 2 16 9 2" xfId="19923" xr:uid="{00000000-0005-0000-0000-0000B0A80000}"/>
    <cellStyle name="Total 2 2 16 9 3" xfId="26309" xr:uid="{00000000-0005-0000-0000-0000B1A80000}"/>
    <cellStyle name="Total 2 2 17" xfId="1159" xr:uid="{00000000-0005-0000-0000-0000B2A80000}"/>
    <cellStyle name="Total 2 2 17 10" xfId="35402" xr:uid="{00000000-0005-0000-0000-0000B3A80000}"/>
    <cellStyle name="Total 2 2 17 11" xfId="43494" xr:uid="{00000000-0005-0000-0000-0000B4A80000}"/>
    <cellStyle name="Total 2 2 17 2" xfId="1659" xr:uid="{00000000-0005-0000-0000-0000B5A80000}"/>
    <cellStyle name="Total 2 2 17 2 2" xfId="3374" xr:uid="{00000000-0005-0000-0000-0000B6A80000}"/>
    <cellStyle name="Total 2 2 17 2 2 2" xfId="6569" xr:uid="{00000000-0005-0000-0000-0000B7A80000}"/>
    <cellStyle name="Total 2 2 17 2 2 2 2" xfId="19477" xr:uid="{00000000-0005-0000-0000-0000B8A80000}"/>
    <cellStyle name="Total 2 2 17 2 2 2 2 2" xfId="31584" xr:uid="{00000000-0005-0000-0000-0000B9A80000}"/>
    <cellStyle name="Total 2 2 17 2 2 2 3" xfId="25863" xr:uid="{00000000-0005-0000-0000-0000BAA80000}"/>
    <cellStyle name="Total 2 2 17 2 2 2 4" xfId="42645" xr:uid="{00000000-0005-0000-0000-0000BBA80000}"/>
    <cellStyle name="Total 2 2 17 2 2 2 5" xfId="50737" xr:uid="{00000000-0005-0000-0000-0000BCA80000}"/>
    <cellStyle name="Total 2 2 17 2 2 3" xfId="9770" xr:uid="{00000000-0005-0000-0000-0000BDA80000}"/>
    <cellStyle name="Total 2 2 17 2 2 3 2" xfId="22671" xr:uid="{00000000-0005-0000-0000-0000BEA80000}"/>
    <cellStyle name="Total 2 2 17 2 2 3 3" xfId="29057" xr:uid="{00000000-0005-0000-0000-0000BFA80000}"/>
    <cellStyle name="Total 2 2 17 2 2 4" xfId="10968" xr:uid="{00000000-0005-0000-0000-0000C0A80000}"/>
    <cellStyle name="Total 2 2 17 2 2 4 2" xfId="34778" xr:uid="{00000000-0005-0000-0000-0000C1A80000}"/>
    <cellStyle name="Total 2 2 17 2 2 5" xfId="15119" xr:uid="{00000000-0005-0000-0000-0000C2A80000}"/>
    <cellStyle name="Total 2 2 17 2 2 6" xfId="37415" xr:uid="{00000000-0005-0000-0000-0000C3A80000}"/>
    <cellStyle name="Total 2 2 17 2 2 7" xfId="45507" xr:uid="{00000000-0005-0000-0000-0000C4A80000}"/>
    <cellStyle name="Total 2 2 17 2 3" xfId="4854" xr:uid="{00000000-0005-0000-0000-0000C5A80000}"/>
    <cellStyle name="Total 2 2 17 2 3 2" xfId="17762" xr:uid="{00000000-0005-0000-0000-0000C6A80000}"/>
    <cellStyle name="Total 2 2 17 2 3 2 2" xfId="30438" xr:uid="{00000000-0005-0000-0000-0000C7A80000}"/>
    <cellStyle name="Total 2 2 17 2 3 3" xfId="24148" xr:uid="{00000000-0005-0000-0000-0000C8A80000}"/>
    <cellStyle name="Total 2 2 17 2 3 4" xfId="39247" xr:uid="{00000000-0005-0000-0000-0000C9A80000}"/>
    <cellStyle name="Total 2 2 17 2 3 5" xfId="47339" xr:uid="{00000000-0005-0000-0000-0000CAA80000}"/>
    <cellStyle name="Total 2 2 17 2 4" xfId="8055" xr:uid="{00000000-0005-0000-0000-0000CBA80000}"/>
    <cellStyle name="Total 2 2 17 2 4 2" xfId="20956" xr:uid="{00000000-0005-0000-0000-0000CCA80000}"/>
    <cellStyle name="Total 2 2 17 2 4 3" xfId="27342" xr:uid="{00000000-0005-0000-0000-0000CDA80000}"/>
    <cellStyle name="Total 2 2 17 2 4 4" xfId="40255" xr:uid="{00000000-0005-0000-0000-0000CEA80000}"/>
    <cellStyle name="Total 2 2 17 2 4 5" xfId="48347" xr:uid="{00000000-0005-0000-0000-0000CFA80000}"/>
    <cellStyle name="Total 2 2 17 2 5" xfId="11407" xr:uid="{00000000-0005-0000-0000-0000D0A80000}"/>
    <cellStyle name="Total 2 2 17 2 5 2" xfId="33063" xr:uid="{00000000-0005-0000-0000-0000D1A80000}"/>
    <cellStyle name="Total 2 2 17 2 6" xfId="13973" xr:uid="{00000000-0005-0000-0000-0000D2A80000}"/>
    <cellStyle name="Total 2 2 17 2 7" xfId="35902" xr:uid="{00000000-0005-0000-0000-0000D3A80000}"/>
    <cellStyle name="Total 2 2 17 2 8" xfId="43994" xr:uid="{00000000-0005-0000-0000-0000D4A80000}"/>
    <cellStyle name="Total 2 2 17 3" xfId="2668" xr:uid="{00000000-0005-0000-0000-0000D5A80000}"/>
    <cellStyle name="Total 2 2 17 3 2" xfId="3577" xr:uid="{00000000-0005-0000-0000-0000D6A80000}"/>
    <cellStyle name="Total 2 2 17 3 2 2" xfId="6772" xr:uid="{00000000-0005-0000-0000-0000D7A80000}"/>
    <cellStyle name="Total 2 2 17 3 2 2 2" xfId="19680" xr:uid="{00000000-0005-0000-0000-0000D8A80000}"/>
    <cellStyle name="Total 2 2 17 3 2 2 2 2" xfId="31787" xr:uid="{00000000-0005-0000-0000-0000D9A80000}"/>
    <cellStyle name="Total 2 2 17 3 2 2 3" xfId="26066" xr:uid="{00000000-0005-0000-0000-0000DAA80000}"/>
    <cellStyle name="Total 2 2 17 3 2 2 4" xfId="43032" xr:uid="{00000000-0005-0000-0000-0000DBA80000}"/>
    <cellStyle name="Total 2 2 17 3 2 2 5" xfId="51124" xr:uid="{00000000-0005-0000-0000-0000DCA80000}"/>
    <cellStyle name="Total 2 2 17 3 2 3" xfId="9973" xr:uid="{00000000-0005-0000-0000-0000DDA80000}"/>
    <cellStyle name="Total 2 2 17 3 2 3 2" xfId="22874" xr:uid="{00000000-0005-0000-0000-0000DEA80000}"/>
    <cellStyle name="Total 2 2 17 3 2 3 3" xfId="29260" xr:uid="{00000000-0005-0000-0000-0000DFA80000}"/>
    <cellStyle name="Total 2 2 17 3 2 4" xfId="364" xr:uid="{00000000-0005-0000-0000-0000E0A80000}"/>
    <cellStyle name="Total 2 2 17 3 2 4 2" xfId="34981" xr:uid="{00000000-0005-0000-0000-0000E1A80000}"/>
    <cellStyle name="Total 2 2 17 3 2 5" xfId="15322" xr:uid="{00000000-0005-0000-0000-0000E2A80000}"/>
    <cellStyle name="Total 2 2 17 3 2 6" xfId="38424" xr:uid="{00000000-0005-0000-0000-0000E3A80000}"/>
    <cellStyle name="Total 2 2 17 3 2 7" xfId="46516" xr:uid="{00000000-0005-0000-0000-0000E4A80000}"/>
    <cellStyle name="Total 2 2 17 3 3" xfId="5863" xr:uid="{00000000-0005-0000-0000-0000E5A80000}"/>
    <cellStyle name="Total 2 2 17 3 3 2" xfId="18771" xr:uid="{00000000-0005-0000-0000-0000E6A80000}"/>
    <cellStyle name="Total 2 2 17 3 3 2 2" xfId="31095" xr:uid="{00000000-0005-0000-0000-0000E7A80000}"/>
    <cellStyle name="Total 2 2 17 3 3 3" xfId="25157" xr:uid="{00000000-0005-0000-0000-0000E8A80000}"/>
    <cellStyle name="Total 2 2 17 3 3 4" xfId="39334" xr:uid="{00000000-0005-0000-0000-0000E9A80000}"/>
    <cellStyle name="Total 2 2 17 3 3 5" xfId="47426" xr:uid="{00000000-0005-0000-0000-0000EAA80000}"/>
    <cellStyle name="Total 2 2 17 3 4" xfId="9064" xr:uid="{00000000-0005-0000-0000-0000EBA80000}"/>
    <cellStyle name="Total 2 2 17 3 4 2" xfId="21965" xr:uid="{00000000-0005-0000-0000-0000ECA80000}"/>
    <cellStyle name="Total 2 2 17 3 4 3" xfId="28351" xr:uid="{00000000-0005-0000-0000-0000EDA80000}"/>
    <cellStyle name="Total 2 2 17 3 4 4" xfId="41264" xr:uid="{00000000-0005-0000-0000-0000EEA80000}"/>
    <cellStyle name="Total 2 2 17 3 4 5" xfId="49356" xr:uid="{00000000-0005-0000-0000-0000EFA80000}"/>
    <cellStyle name="Total 2 2 17 3 5" xfId="12813" xr:uid="{00000000-0005-0000-0000-0000F0A80000}"/>
    <cellStyle name="Total 2 2 17 3 5 2" xfId="34072" xr:uid="{00000000-0005-0000-0000-0000F1A80000}"/>
    <cellStyle name="Total 2 2 17 3 6" xfId="14630" xr:uid="{00000000-0005-0000-0000-0000F2A80000}"/>
    <cellStyle name="Total 2 2 17 3 7" xfId="36399" xr:uid="{00000000-0005-0000-0000-0000F3A80000}"/>
    <cellStyle name="Total 2 2 17 3 8" xfId="44491" xr:uid="{00000000-0005-0000-0000-0000F4A80000}"/>
    <cellStyle name="Total 2 2 17 4" xfId="2001" xr:uid="{00000000-0005-0000-0000-0000F5A80000}"/>
    <cellStyle name="Total 2 2 17 4 2" xfId="3472" xr:uid="{00000000-0005-0000-0000-0000F6A80000}"/>
    <cellStyle name="Total 2 2 17 4 2 2" xfId="6667" xr:uid="{00000000-0005-0000-0000-0000F7A80000}"/>
    <cellStyle name="Total 2 2 17 4 2 2 2" xfId="19575" xr:uid="{00000000-0005-0000-0000-0000F8A80000}"/>
    <cellStyle name="Total 2 2 17 4 2 2 2 2" xfId="31682" xr:uid="{00000000-0005-0000-0000-0000F9A80000}"/>
    <cellStyle name="Total 2 2 17 4 2 2 3" xfId="25961" xr:uid="{00000000-0005-0000-0000-0000FAA80000}"/>
    <cellStyle name="Total 2 2 17 4 2 2 4" xfId="42718" xr:uid="{00000000-0005-0000-0000-0000FBA80000}"/>
    <cellStyle name="Total 2 2 17 4 2 2 5" xfId="50810" xr:uid="{00000000-0005-0000-0000-0000FCA80000}"/>
    <cellStyle name="Total 2 2 17 4 2 3" xfId="9868" xr:uid="{00000000-0005-0000-0000-0000FDA80000}"/>
    <cellStyle name="Total 2 2 17 4 2 3 2" xfId="22769" xr:uid="{00000000-0005-0000-0000-0000FEA80000}"/>
    <cellStyle name="Total 2 2 17 4 2 3 3" xfId="29155" xr:uid="{00000000-0005-0000-0000-0000FFA80000}"/>
    <cellStyle name="Total 2 2 17 4 2 4" xfId="10093" xr:uid="{00000000-0005-0000-0000-000000A90000}"/>
    <cellStyle name="Total 2 2 17 4 2 4 2" xfId="34876" xr:uid="{00000000-0005-0000-0000-000001A90000}"/>
    <cellStyle name="Total 2 2 17 4 2 5" xfId="15217" xr:uid="{00000000-0005-0000-0000-000002A90000}"/>
    <cellStyle name="Total 2 2 17 4 2 6" xfId="39105" xr:uid="{00000000-0005-0000-0000-000003A90000}"/>
    <cellStyle name="Total 2 2 17 4 2 7" xfId="47197" xr:uid="{00000000-0005-0000-0000-000004A90000}"/>
    <cellStyle name="Total 2 2 17 4 3" xfId="5196" xr:uid="{00000000-0005-0000-0000-000005A90000}"/>
    <cellStyle name="Total 2 2 17 4 3 2" xfId="18104" xr:uid="{00000000-0005-0000-0000-000006A90000}"/>
    <cellStyle name="Total 2 2 17 4 3 2 2" xfId="30659" xr:uid="{00000000-0005-0000-0000-000007A90000}"/>
    <cellStyle name="Total 2 2 17 4 3 3" xfId="24490" xr:uid="{00000000-0005-0000-0000-000008A90000}"/>
    <cellStyle name="Total 2 2 17 4 3 4" xfId="40597" xr:uid="{00000000-0005-0000-0000-000009A90000}"/>
    <cellStyle name="Total 2 2 17 4 3 5" xfId="48689" xr:uid="{00000000-0005-0000-0000-00000AA90000}"/>
    <cellStyle name="Total 2 2 17 4 4" xfId="8397" xr:uid="{00000000-0005-0000-0000-00000BA90000}"/>
    <cellStyle name="Total 2 2 17 4 4 2" xfId="21298" xr:uid="{00000000-0005-0000-0000-00000CA90000}"/>
    <cellStyle name="Total 2 2 17 4 4 3" xfId="27684" xr:uid="{00000000-0005-0000-0000-00000DA90000}"/>
    <cellStyle name="Total 2 2 17 4 5" xfId="11263" xr:uid="{00000000-0005-0000-0000-00000EA90000}"/>
    <cellStyle name="Total 2 2 17 4 5 2" xfId="33405" xr:uid="{00000000-0005-0000-0000-00000FA90000}"/>
    <cellStyle name="Total 2 2 17 4 6" xfId="14194" xr:uid="{00000000-0005-0000-0000-000010A90000}"/>
    <cellStyle name="Total 2 2 17 4 7" xfId="37757" xr:uid="{00000000-0005-0000-0000-000011A90000}"/>
    <cellStyle name="Total 2 2 17 4 8" xfId="45849" xr:uid="{00000000-0005-0000-0000-000012A90000}"/>
    <cellStyle name="Total 2 2 17 5" xfId="3172" xr:uid="{00000000-0005-0000-0000-000013A90000}"/>
    <cellStyle name="Total 2 2 17 5 2" xfId="6367" xr:uid="{00000000-0005-0000-0000-000014A90000}"/>
    <cellStyle name="Total 2 2 17 5 2 2" xfId="19275" xr:uid="{00000000-0005-0000-0000-000015A90000}"/>
    <cellStyle name="Total 2 2 17 5 2 2 2" xfId="31424" xr:uid="{00000000-0005-0000-0000-000016A90000}"/>
    <cellStyle name="Total 2 2 17 5 2 3" xfId="25661" xr:uid="{00000000-0005-0000-0000-000017A90000}"/>
    <cellStyle name="Total 2 2 17 5 2 4" xfId="41461" xr:uid="{00000000-0005-0000-0000-000018A90000}"/>
    <cellStyle name="Total 2 2 17 5 2 5" xfId="49553" xr:uid="{00000000-0005-0000-0000-000019A90000}"/>
    <cellStyle name="Total 2 2 17 5 3" xfId="9568" xr:uid="{00000000-0005-0000-0000-00001AA90000}"/>
    <cellStyle name="Total 2 2 17 5 3 2" xfId="22469" xr:uid="{00000000-0005-0000-0000-00001BA90000}"/>
    <cellStyle name="Total 2 2 17 5 3 3" xfId="28855" xr:uid="{00000000-0005-0000-0000-00001CA90000}"/>
    <cellStyle name="Total 2 2 17 5 4" xfId="12768" xr:uid="{00000000-0005-0000-0000-00001DA90000}"/>
    <cellStyle name="Total 2 2 17 5 4 2" xfId="34576" xr:uid="{00000000-0005-0000-0000-00001EA90000}"/>
    <cellStyle name="Total 2 2 17 5 5" xfId="14959" xr:uid="{00000000-0005-0000-0000-00001FA90000}"/>
    <cellStyle name="Total 2 2 17 5 6" xfId="36915" xr:uid="{00000000-0005-0000-0000-000020A90000}"/>
    <cellStyle name="Total 2 2 17 5 7" xfId="45007" xr:uid="{00000000-0005-0000-0000-000021A90000}"/>
    <cellStyle name="Total 2 2 17 6" xfId="4354" xr:uid="{00000000-0005-0000-0000-000022A90000}"/>
    <cellStyle name="Total 2 2 17 6 2" xfId="17262" xr:uid="{00000000-0005-0000-0000-000023A90000}"/>
    <cellStyle name="Total 2 2 17 6 2 2" xfId="30113" xr:uid="{00000000-0005-0000-0000-000024A90000}"/>
    <cellStyle name="Total 2 2 17 6 3" xfId="23648" xr:uid="{00000000-0005-0000-0000-000025A90000}"/>
    <cellStyle name="Total 2 2 17 6 4" xfId="38933" xr:uid="{00000000-0005-0000-0000-000026A90000}"/>
    <cellStyle name="Total 2 2 17 6 5" xfId="47025" xr:uid="{00000000-0005-0000-0000-000027A90000}"/>
    <cellStyle name="Total 2 2 17 7" xfId="7555" xr:uid="{00000000-0005-0000-0000-000028A90000}"/>
    <cellStyle name="Total 2 2 17 7 2" xfId="20456" xr:uid="{00000000-0005-0000-0000-000029A90000}"/>
    <cellStyle name="Total 2 2 17 7 3" xfId="26842" xr:uid="{00000000-0005-0000-0000-00002AA90000}"/>
    <cellStyle name="Total 2 2 17 7 4" xfId="39755" xr:uid="{00000000-0005-0000-0000-00002BA90000}"/>
    <cellStyle name="Total 2 2 17 7 5" xfId="47847" xr:uid="{00000000-0005-0000-0000-00002CA90000}"/>
    <cellStyle name="Total 2 2 17 8" xfId="11609" xr:uid="{00000000-0005-0000-0000-00002DA90000}"/>
    <cellStyle name="Total 2 2 17 8 2" xfId="32563" xr:uid="{00000000-0005-0000-0000-00002EA90000}"/>
    <cellStyle name="Total 2 2 17 9" xfId="13648" xr:uid="{00000000-0005-0000-0000-00002FA90000}"/>
    <cellStyle name="Total 2 2 18" xfId="1331" xr:uid="{00000000-0005-0000-0000-000030A90000}"/>
    <cellStyle name="Total 2 2 18 2" xfId="3383" xr:uid="{00000000-0005-0000-0000-000031A90000}"/>
    <cellStyle name="Total 2 2 18 2 2" xfId="6578" xr:uid="{00000000-0005-0000-0000-000032A90000}"/>
    <cellStyle name="Total 2 2 18 2 2 2" xfId="19486" xr:uid="{00000000-0005-0000-0000-000033A90000}"/>
    <cellStyle name="Total 2 2 18 2 2 2 2" xfId="31593" xr:uid="{00000000-0005-0000-0000-000034A90000}"/>
    <cellStyle name="Total 2 2 18 2 2 3" xfId="25872" xr:uid="{00000000-0005-0000-0000-000035A90000}"/>
    <cellStyle name="Total 2 2 18 2 2 4" xfId="42575" xr:uid="{00000000-0005-0000-0000-000036A90000}"/>
    <cellStyle name="Total 2 2 18 2 2 5" xfId="50667" xr:uid="{00000000-0005-0000-0000-000037A90000}"/>
    <cellStyle name="Total 2 2 18 2 3" xfId="9779" xr:uid="{00000000-0005-0000-0000-000038A90000}"/>
    <cellStyle name="Total 2 2 18 2 3 2" xfId="22680" xr:uid="{00000000-0005-0000-0000-000039A90000}"/>
    <cellStyle name="Total 2 2 18 2 3 3" xfId="29066" xr:uid="{00000000-0005-0000-0000-00003AA90000}"/>
    <cellStyle name="Total 2 2 18 2 4" xfId="12127" xr:uid="{00000000-0005-0000-0000-00003BA90000}"/>
    <cellStyle name="Total 2 2 18 2 4 2" xfId="34787" xr:uid="{00000000-0005-0000-0000-00003CA90000}"/>
    <cellStyle name="Total 2 2 18 2 5" xfId="15128" xr:uid="{00000000-0005-0000-0000-00003DA90000}"/>
    <cellStyle name="Total 2 2 18 2 6" xfId="37087" xr:uid="{00000000-0005-0000-0000-00003EA90000}"/>
    <cellStyle name="Total 2 2 18 2 7" xfId="45179" xr:uid="{00000000-0005-0000-0000-00003FA90000}"/>
    <cellStyle name="Total 2 2 18 3" xfId="4526" xr:uid="{00000000-0005-0000-0000-000040A90000}"/>
    <cellStyle name="Total 2 2 18 3 2" xfId="17434" xr:uid="{00000000-0005-0000-0000-000041A90000}"/>
    <cellStyle name="Total 2 2 18 3 2 2" xfId="30224" xr:uid="{00000000-0005-0000-0000-000042A90000}"/>
    <cellStyle name="Total 2 2 18 3 3" xfId="23820" xr:uid="{00000000-0005-0000-0000-000043A90000}"/>
    <cellStyle name="Total 2 2 18 3 4" xfId="39230" xr:uid="{00000000-0005-0000-0000-000044A90000}"/>
    <cellStyle name="Total 2 2 18 3 5" xfId="47322" xr:uid="{00000000-0005-0000-0000-000045A90000}"/>
    <cellStyle name="Total 2 2 18 4" xfId="7727" xr:uid="{00000000-0005-0000-0000-000046A90000}"/>
    <cellStyle name="Total 2 2 18 4 2" xfId="20628" xr:uid="{00000000-0005-0000-0000-000047A90000}"/>
    <cellStyle name="Total 2 2 18 4 3" xfId="27014" xr:uid="{00000000-0005-0000-0000-000048A90000}"/>
    <cellStyle name="Total 2 2 18 4 4" xfId="39927" xr:uid="{00000000-0005-0000-0000-000049A90000}"/>
    <cellStyle name="Total 2 2 18 4 5" xfId="48019" xr:uid="{00000000-0005-0000-0000-00004AA90000}"/>
    <cellStyle name="Total 2 2 18 5" xfId="10062" xr:uid="{00000000-0005-0000-0000-00004BA90000}"/>
    <cellStyle name="Total 2 2 18 5 2" xfId="32735" xr:uid="{00000000-0005-0000-0000-00004CA90000}"/>
    <cellStyle name="Total 2 2 18 6" xfId="13759" xr:uid="{00000000-0005-0000-0000-00004DA90000}"/>
    <cellStyle name="Total 2 2 18 7" xfId="35574" xr:uid="{00000000-0005-0000-0000-00004EA90000}"/>
    <cellStyle name="Total 2 2 18 8" xfId="43666" xr:uid="{00000000-0005-0000-0000-00004FA90000}"/>
    <cellStyle name="Total 2 2 19" xfId="2340" xr:uid="{00000000-0005-0000-0000-000050A90000}"/>
    <cellStyle name="Total 2 2 19 2" xfId="3507" xr:uid="{00000000-0005-0000-0000-000051A90000}"/>
    <cellStyle name="Total 2 2 19 2 2" xfId="6702" xr:uid="{00000000-0005-0000-0000-000052A90000}"/>
    <cellStyle name="Total 2 2 19 2 2 2" xfId="19610" xr:uid="{00000000-0005-0000-0000-000053A90000}"/>
    <cellStyle name="Total 2 2 19 2 2 2 2" xfId="31717" xr:uid="{00000000-0005-0000-0000-000054A90000}"/>
    <cellStyle name="Total 2 2 19 2 2 3" xfId="25996" xr:uid="{00000000-0005-0000-0000-000055A90000}"/>
    <cellStyle name="Total 2 2 19 2 2 4" xfId="42818" xr:uid="{00000000-0005-0000-0000-000056A90000}"/>
    <cellStyle name="Total 2 2 19 2 2 5" xfId="50910" xr:uid="{00000000-0005-0000-0000-000057A90000}"/>
    <cellStyle name="Total 2 2 19 2 3" xfId="9903" xr:uid="{00000000-0005-0000-0000-000058A90000}"/>
    <cellStyle name="Total 2 2 19 2 3 2" xfId="22804" xr:uid="{00000000-0005-0000-0000-000059A90000}"/>
    <cellStyle name="Total 2 2 19 2 3 3" xfId="29190" xr:uid="{00000000-0005-0000-0000-00005AA90000}"/>
    <cellStyle name="Total 2 2 19 2 4" xfId="12399" xr:uid="{00000000-0005-0000-0000-00005BA90000}"/>
    <cellStyle name="Total 2 2 19 2 4 2" xfId="34911" xr:uid="{00000000-0005-0000-0000-00005CA90000}"/>
    <cellStyle name="Total 2 2 19 2 5" xfId="15252" xr:uid="{00000000-0005-0000-0000-00005DA90000}"/>
    <cellStyle name="Total 2 2 19 2 6" xfId="38096" xr:uid="{00000000-0005-0000-0000-00005EA90000}"/>
    <cellStyle name="Total 2 2 19 2 7" xfId="46188" xr:uid="{00000000-0005-0000-0000-00005FA90000}"/>
    <cellStyle name="Total 2 2 19 3" xfId="5535" xr:uid="{00000000-0005-0000-0000-000060A90000}"/>
    <cellStyle name="Total 2 2 19 3 2" xfId="18443" xr:uid="{00000000-0005-0000-0000-000061A90000}"/>
    <cellStyle name="Total 2 2 19 3 2 2" xfId="30881" xr:uid="{00000000-0005-0000-0000-000062A90000}"/>
    <cellStyle name="Total 2 2 19 3 3" xfId="24829" xr:uid="{00000000-0005-0000-0000-000063A90000}"/>
    <cellStyle name="Total 2 2 19 3 4" xfId="39264" xr:uid="{00000000-0005-0000-0000-000064A90000}"/>
    <cellStyle name="Total 2 2 19 3 5" xfId="47356" xr:uid="{00000000-0005-0000-0000-000065A90000}"/>
    <cellStyle name="Total 2 2 19 4" xfId="8736" xr:uid="{00000000-0005-0000-0000-000066A90000}"/>
    <cellStyle name="Total 2 2 19 4 2" xfId="21637" xr:uid="{00000000-0005-0000-0000-000067A90000}"/>
    <cellStyle name="Total 2 2 19 4 3" xfId="28023" xr:uid="{00000000-0005-0000-0000-000068A90000}"/>
    <cellStyle name="Total 2 2 19 4 4" xfId="40936" xr:uid="{00000000-0005-0000-0000-000069A90000}"/>
    <cellStyle name="Total 2 2 19 4 5" xfId="49028" xr:uid="{00000000-0005-0000-0000-00006AA90000}"/>
    <cellStyle name="Total 2 2 19 5" xfId="10207" xr:uid="{00000000-0005-0000-0000-00006BA90000}"/>
    <cellStyle name="Total 2 2 19 5 2" xfId="33744" xr:uid="{00000000-0005-0000-0000-00006CA90000}"/>
    <cellStyle name="Total 2 2 19 6" xfId="14416" xr:uid="{00000000-0005-0000-0000-00006DA90000}"/>
    <cellStyle name="Total 2 2 19 7" xfId="36071" xr:uid="{00000000-0005-0000-0000-00006EA90000}"/>
    <cellStyle name="Total 2 2 19 8" xfId="44163" xr:uid="{00000000-0005-0000-0000-00006FA90000}"/>
    <cellStyle name="Total 2 2 2" xfId="99" xr:uid="{00000000-0005-0000-0000-000070A90000}"/>
    <cellStyle name="Total 2 2 2 10" xfId="3659" xr:uid="{00000000-0005-0000-0000-000071A90000}"/>
    <cellStyle name="Total 2 2 2 10 2" xfId="16568" xr:uid="{00000000-0005-0000-0000-000072A90000}"/>
    <cellStyle name="Total 2 2 2 10 2 2" xfId="29655" xr:uid="{00000000-0005-0000-0000-000073A90000}"/>
    <cellStyle name="Total 2 2 2 10 3" xfId="22954" xr:uid="{00000000-0005-0000-0000-000074A90000}"/>
    <cellStyle name="Total 2 2 2 11" xfId="6860" xr:uid="{00000000-0005-0000-0000-000075A90000}"/>
    <cellStyle name="Total 2 2 2 11 2" xfId="19762" xr:uid="{00000000-0005-0000-0000-000076A90000}"/>
    <cellStyle name="Total 2 2 2 11 3" xfId="26148" xr:uid="{00000000-0005-0000-0000-000077A90000}"/>
    <cellStyle name="Total 2 2 2 12" xfId="10571" xr:uid="{00000000-0005-0000-0000-000078A90000}"/>
    <cellStyle name="Total 2 2 2 12 2" xfId="31879" xr:uid="{00000000-0005-0000-0000-000079A90000}"/>
    <cellStyle name="Total 2 2 2 13" xfId="13194" xr:uid="{00000000-0005-0000-0000-00007AA90000}"/>
    <cellStyle name="Total 2 2 2 14" xfId="35083" xr:uid="{00000000-0005-0000-0000-00007BA90000}"/>
    <cellStyle name="Total 2 2 2 15" xfId="43175" xr:uid="{00000000-0005-0000-0000-00007CA90000}"/>
    <cellStyle name="Total 2 2 2 2" xfId="244" xr:uid="{00000000-0005-0000-0000-00007DA90000}"/>
    <cellStyle name="Total 2 2 2 2 10" xfId="13028" xr:uid="{00000000-0005-0000-0000-00007EA90000}"/>
    <cellStyle name="Total 2 2 2 2 10 2" xfId="32049" xr:uid="{00000000-0005-0000-0000-00007FA90000}"/>
    <cellStyle name="Total 2 2 2 2 11" xfId="13305" xr:uid="{00000000-0005-0000-0000-000080A90000}"/>
    <cellStyle name="Total 2 2 2 2 12" xfId="35249" xr:uid="{00000000-0005-0000-0000-000081A90000}"/>
    <cellStyle name="Total 2 2 2 2 13" xfId="43341" xr:uid="{00000000-0005-0000-0000-000082A90000}"/>
    <cellStyle name="Total 2 2 2 2 2" xfId="1506" xr:uid="{00000000-0005-0000-0000-000083A90000}"/>
    <cellStyle name="Total 2 2 2 2 2 2" xfId="3360" xr:uid="{00000000-0005-0000-0000-000084A90000}"/>
    <cellStyle name="Total 2 2 2 2 2 2 2" xfId="6555" xr:uid="{00000000-0005-0000-0000-000085A90000}"/>
    <cellStyle name="Total 2 2 2 2 2 2 2 2" xfId="19463" xr:uid="{00000000-0005-0000-0000-000086A90000}"/>
    <cellStyle name="Total 2 2 2 2 2 2 2 2 2" xfId="31570" xr:uid="{00000000-0005-0000-0000-000087A90000}"/>
    <cellStyle name="Total 2 2 2 2 2 2 2 3" xfId="25849" xr:uid="{00000000-0005-0000-0000-000088A90000}"/>
    <cellStyle name="Total 2 2 2 2 2 2 2 4" xfId="42612" xr:uid="{00000000-0005-0000-0000-000089A90000}"/>
    <cellStyle name="Total 2 2 2 2 2 2 2 5" xfId="50704" xr:uid="{00000000-0005-0000-0000-00008AA90000}"/>
    <cellStyle name="Total 2 2 2 2 2 2 3" xfId="9756" xr:uid="{00000000-0005-0000-0000-00008BA90000}"/>
    <cellStyle name="Total 2 2 2 2 2 2 3 2" xfId="22657" xr:uid="{00000000-0005-0000-0000-00008CA90000}"/>
    <cellStyle name="Total 2 2 2 2 2 2 3 3" xfId="29043" xr:uid="{00000000-0005-0000-0000-00008DA90000}"/>
    <cellStyle name="Total 2 2 2 2 2 2 4" xfId="12295" xr:uid="{00000000-0005-0000-0000-00008EA90000}"/>
    <cellStyle name="Total 2 2 2 2 2 2 4 2" xfId="34764" xr:uid="{00000000-0005-0000-0000-00008FA90000}"/>
    <cellStyle name="Total 2 2 2 2 2 2 5" xfId="15105" xr:uid="{00000000-0005-0000-0000-000090A90000}"/>
    <cellStyle name="Total 2 2 2 2 2 2 6" xfId="37262" xr:uid="{00000000-0005-0000-0000-000091A90000}"/>
    <cellStyle name="Total 2 2 2 2 2 2 7" xfId="45354" xr:uid="{00000000-0005-0000-0000-000092A90000}"/>
    <cellStyle name="Total 2 2 2 2 2 3" xfId="4701" xr:uid="{00000000-0005-0000-0000-000093A90000}"/>
    <cellStyle name="Total 2 2 2 2 2 3 2" xfId="17609" xr:uid="{00000000-0005-0000-0000-000094A90000}"/>
    <cellStyle name="Total 2 2 2 2 2 3 2 2" xfId="30339" xr:uid="{00000000-0005-0000-0000-000095A90000}"/>
    <cellStyle name="Total 2 2 2 2 2 3 3" xfId="23995" xr:uid="{00000000-0005-0000-0000-000096A90000}"/>
    <cellStyle name="Total 2 2 2 2 2 3 4" xfId="39200" xr:uid="{00000000-0005-0000-0000-000097A90000}"/>
    <cellStyle name="Total 2 2 2 2 2 3 5" xfId="47292" xr:uid="{00000000-0005-0000-0000-000098A90000}"/>
    <cellStyle name="Total 2 2 2 2 2 4" xfId="7902" xr:uid="{00000000-0005-0000-0000-000099A90000}"/>
    <cellStyle name="Total 2 2 2 2 2 4 2" xfId="20803" xr:uid="{00000000-0005-0000-0000-00009AA90000}"/>
    <cellStyle name="Total 2 2 2 2 2 4 3" xfId="27189" xr:uid="{00000000-0005-0000-0000-00009BA90000}"/>
    <cellStyle name="Total 2 2 2 2 2 4 4" xfId="40102" xr:uid="{00000000-0005-0000-0000-00009CA90000}"/>
    <cellStyle name="Total 2 2 2 2 2 4 5" xfId="48194" xr:uid="{00000000-0005-0000-0000-00009DA90000}"/>
    <cellStyle name="Total 2 2 2 2 2 5" xfId="11264" xr:uid="{00000000-0005-0000-0000-00009EA90000}"/>
    <cellStyle name="Total 2 2 2 2 2 5 2" xfId="32910" xr:uid="{00000000-0005-0000-0000-00009FA90000}"/>
    <cellStyle name="Total 2 2 2 2 2 6" xfId="13874" xr:uid="{00000000-0005-0000-0000-0000A0A90000}"/>
    <cellStyle name="Total 2 2 2 2 2 7" xfId="35749" xr:uid="{00000000-0005-0000-0000-0000A1A90000}"/>
    <cellStyle name="Total 2 2 2 2 2 8" xfId="43841" xr:uid="{00000000-0005-0000-0000-0000A2A90000}"/>
    <cellStyle name="Total 2 2 2 2 3" xfId="2515" xr:uid="{00000000-0005-0000-0000-0000A3A90000}"/>
    <cellStyle name="Total 2 2 2 2 3 2" xfId="3544" xr:uid="{00000000-0005-0000-0000-0000A4A90000}"/>
    <cellStyle name="Total 2 2 2 2 3 2 2" xfId="6739" xr:uid="{00000000-0005-0000-0000-0000A5A90000}"/>
    <cellStyle name="Total 2 2 2 2 3 2 2 2" xfId="19647" xr:uid="{00000000-0005-0000-0000-0000A6A90000}"/>
    <cellStyle name="Total 2 2 2 2 3 2 2 2 2" xfId="31754" xr:uid="{00000000-0005-0000-0000-0000A7A90000}"/>
    <cellStyle name="Total 2 2 2 2 3 2 2 3" xfId="26033" xr:uid="{00000000-0005-0000-0000-0000A8A90000}"/>
    <cellStyle name="Total 2 2 2 2 3 2 2 4" xfId="42933" xr:uid="{00000000-0005-0000-0000-0000A9A90000}"/>
    <cellStyle name="Total 2 2 2 2 3 2 2 5" xfId="51025" xr:uid="{00000000-0005-0000-0000-0000AAA90000}"/>
    <cellStyle name="Total 2 2 2 2 3 2 3" xfId="9940" xr:uid="{00000000-0005-0000-0000-0000ABA90000}"/>
    <cellStyle name="Total 2 2 2 2 3 2 3 2" xfId="22841" xr:uid="{00000000-0005-0000-0000-0000ACA90000}"/>
    <cellStyle name="Total 2 2 2 2 3 2 3 3" xfId="29227" xr:uid="{00000000-0005-0000-0000-0000ADA90000}"/>
    <cellStyle name="Total 2 2 2 2 3 2 4" xfId="11896" xr:uid="{00000000-0005-0000-0000-0000AEA90000}"/>
    <cellStyle name="Total 2 2 2 2 3 2 4 2" xfId="34948" xr:uid="{00000000-0005-0000-0000-0000AFA90000}"/>
    <cellStyle name="Total 2 2 2 2 3 2 5" xfId="15289" xr:uid="{00000000-0005-0000-0000-0000B0A90000}"/>
    <cellStyle name="Total 2 2 2 2 3 2 6" xfId="38271" xr:uid="{00000000-0005-0000-0000-0000B1A90000}"/>
    <cellStyle name="Total 2 2 2 2 3 2 7" xfId="46363" xr:uid="{00000000-0005-0000-0000-0000B2A90000}"/>
    <cellStyle name="Total 2 2 2 2 3 3" xfId="5710" xr:uid="{00000000-0005-0000-0000-0000B3A90000}"/>
    <cellStyle name="Total 2 2 2 2 3 3 2" xfId="18618" xr:uid="{00000000-0005-0000-0000-0000B4A90000}"/>
    <cellStyle name="Total 2 2 2 2 3 3 2 2" xfId="30996" xr:uid="{00000000-0005-0000-0000-0000B5A90000}"/>
    <cellStyle name="Total 2 2 2 2 3 3 3" xfId="25004" xr:uid="{00000000-0005-0000-0000-0000B6A90000}"/>
    <cellStyle name="Total 2 2 2 2 3 3 4" xfId="39301" xr:uid="{00000000-0005-0000-0000-0000B7A90000}"/>
    <cellStyle name="Total 2 2 2 2 3 3 5" xfId="47393" xr:uid="{00000000-0005-0000-0000-0000B8A90000}"/>
    <cellStyle name="Total 2 2 2 2 3 4" xfId="8911" xr:uid="{00000000-0005-0000-0000-0000B9A90000}"/>
    <cellStyle name="Total 2 2 2 2 3 4 2" xfId="21812" xr:uid="{00000000-0005-0000-0000-0000BAA90000}"/>
    <cellStyle name="Total 2 2 2 2 3 4 3" xfId="28198" xr:uid="{00000000-0005-0000-0000-0000BBA90000}"/>
    <cellStyle name="Total 2 2 2 2 3 4 4" xfId="41111" xr:uid="{00000000-0005-0000-0000-0000BCA90000}"/>
    <cellStyle name="Total 2 2 2 2 3 4 5" xfId="49203" xr:uid="{00000000-0005-0000-0000-0000BDA90000}"/>
    <cellStyle name="Total 2 2 2 2 3 5" xfId="10963" xr:uid="{00000000-0005-0000-0000-0000BEA90000}"/>
    <cellStyle name="Total 2 2 2 2 3 5 2" xfId="33919" xr:uid="{00000000-0005-0000-0000-0000BFA90000}"/>
    <cellStyle name="Total 2 2 2 2 3 6" xfId="14531" xr:uid="{00000000-0005-0000-0000-0000C0A90000}"/>
    <cellStyle name="Total 2 2 2 2 3 7" xfId="36246" xr:uid="{00000000-0005-0000-0000-0000C1A90000}"/>
    <cellStyle name="Total 2 2 2 2 3 8" xfId="44338" xr:uid="{00000000-0005-0000-0000-0000C2A90000}"/>
    <cellStyle name="Total 2 2 2 2 4" xfId="2150" xr:uid="{00000000-0005-0000-0000-0000C3A90000}"/>
    <cellStyle name="Total 2 2 2 2 4 2" xfId="3412" xr:uid="{00000000-0005-0000-0000-0000C4A90000}"/>
    <cellStyle name="Total 2 2 2 2 4 2 2" xfId="6607" xr:uid="{00000000-0005-0000-0000-0000C5A90000}"/>
    <cellStyle name="Total 2 2 2 2 4 2 2 2" xfId="19515" xr:uid="{00000000-0005-0000-0000-0000C6A90000}"/>
    <cellStyle name="Total 2 2 2 2 4 2 2 2 2" xfId="31622" xr:uid="{00000000-0005-0000-0000-0000C7A90000}"/>
    <cellStyle name="Total 2 2 2 2 4 2 2 3" xfId="25901" xr:uid="{00000000-0005-0000-0000-0000C8A90000}"/>
    <cellStyle name="Total 2 2 2 2 4 2 2 4" xfId="42749" xr:uid="{00000000-0005-0000-0000-0000C9A90000}"/>
    <cellStyle name="Total 2 2 2 2 4 2 2 5" xfId="50841" xr:uid="{00000000-0005-0000-0000-0000CAA90000}"/>
    <cellStyle name="Total 2 2 2 2 4 2 3" xfId="9808" xr:uid="{00000000-0005-0000-0000-0000CBA90000}"/>
    <cellStyle name="Total 2 2 2 2 4 2 3 2" xfId="22709" xr:uid="{00000000-0005-0000-0000-0000CCA90000}"/>
    <cellStyle name="Total 2 2 2 2 4 2 3 3" xfId="29095" xr:uid="{00000000-0005-0000-0000-0000CDA90000}"/>
    <cellStyle name="Total 2 2 2 2 4 2 4" xfId="12323" xr:uid="{00000000-0005-0000-0000-0000CEA90000}"/>
    <cellStyle name="Total 2 2 2 2 4 2 4 2" xfId="34816" xr:uid="{00000000-0005-0000-0000-0000CFA90000}"/>
    <cellStyle name="Total 2 2 2 2 4 2 5" xfId="15157" xr:uid="{00000000-0005-0000-0000-0000D0A90000}"/>
    <cellStyle name="Total 2 2 2 2 4 2 6" xfId="39204" xr:uid="{00000000-0005-0000-0000-0000D1A90000}"/>
    <cellStyle name="Total 2 2 2 2 4 2 7" xfId="47296" xr:uid="{00000000-0005-0000-0000-0000D2A90000}"/>
    <cellStyle name="Total 2 2 2 2 4 3" xfId="5345" xr:uid="{00000000-0005-0000-0000-0000D3A90000}"/>
    <cellStyle name="Total 2 2 2 2 4 3 2" xfId="18253" xr:uid="{00000000-0005-0000-0000-0000D4A90000}"/>
    <cellStyle name="Total 2 2 2 2 4 3 2 2" xfId="30753" xr:uid="{00000000-0005-0000-0000-0000D5A90000}"/>
    <cellStyle name="Total 2 2 2 2 4 3 3" xfId="24639" xr:uid="{00000000-0005-0000-0000-0000D6A90000}"/>
    <cellStyle name="Total 2 2 2 2 4 3 4" xfId="40746" xr:uid="{00000000-0005-0000-0000-0000D7A90000}"/>
    <cellStyle name="Total 2 2 2 2 4 3 5" xfId="48838" xr:uid="{00000000-0005-0000-0000-0000D8A90000}"/>
    <cellStyle name="Total 2 2 2 2 4 4" xfId="8546" xr:uid="{00000000-0005-0000-0000-0000D9A90000}"/>
    <cellStyle name="Total 2 2 2 2 4 4 2" xfId="21447" xr:uid="{00000000-0005-0000-0000-0000DAA90000}"/>
    <cellStyle name="Total 2 2 2 2 4 4 3" xfId="27833" xr:uid="{00000000-0005-0000-0000-0000DBA90000}"/>
    <cellStyle name="Total 2 2 2 2 4 5" xfId="11017" xr:uid="{00000000-0005-0000-0000-0000DCA90000}"/>
    <cellStyle name="Total 2 2 2 2 4 5 2" xfId="33554" xr:uid="{00000000-0005-0000-0000-0000DDA90000}"/>
    <cellStyle name="Total 2 2 2 2 4 6" xfId="14288" xr:uid="{00000000-0005-0000-0000-0000DEA90000}"/>
    <cellStyle name="Total 2 2 2 2 4 7" xfId="37906" xr:uid="{00000000-0005-0000-0000-0000DFA90000}"/>
    <cellStyle name="Total 2 2 2 2 4 8" xfId="45998" xr:uid="{00000000-0005-0000-0000-0000E0A90000}"/>
    <cellStyle name="Total 2 2 2 2 5" xfId="1006" xr:uid="{00000000-0005-0000-0000-0000E1A90000}"/>
    <cellStyle name="Total 2 2 2 2 5 2" xfId="4201" xr:uid="{00000000-0005-0000-0000-0000E2A90000}"/>
    <cellStyle name="Total 2 2 2 2 5 2 2" xfId="17109" xr:uid="{00000000-0005-0000-0000-0000E3A90000}"/>
    <cellStyle name="Total 2 2 2 2 5 2 2 2" xfId="30014" xr:uid="{00000000-0005-0000-0000-0000E4A90000}"/>
    <cellStyle name="Total 2 2 2 2 5 2 3" xfId="23495" xr:uid="{00000000-0005-0000-0000-0000E5A90000}"/>
    <cellStyle name="Total 2 2 2 2 5 2 4" xfId="41584" xr:uid="{00000000-0005-0000-0000-0000E6A90000}"/>
    <cellStyle name="Total 2 2 2 2 5 2 5" xfId="49676" xr:uid="{00000000-0005-0000-0000-0000E7A90000}"/>
    <cellStyle name="Total 2 2 2 2 5 3" xfId="7402" xr:uid="{00000000-0005-0000-0000-0000E8A90000}"/>
    <cellStyle name="Total 2 2 2 2 5 3 2" xfId="20303" xr:uid="{00000000-0005-0000-0000-0000E9A90000}"/>
    <cellStyle name="Total 2 2 2 2 5 3 3" xfId="26689" xr:uid="{00000000-0005-0000-0000-0000EAA90000}"/>
    <cellStyle name="Total 2 2 2 2 5 4" xfId="11250" xr:uid="{00000000-0005-0000-0000-0000EBA90000}"/>
    <cellStyle name="Total 2 2 2 2 5 4 2" xfId="32410" xr:uid="{00000000-0005-0000-0000-0000ECA90000}"/>
    <cellStyle name="Total 2 2 2 2 5 5" xfId="13549" xr:uid="{00000000-0005-0000-0000-0000EDA90000}"/>
    <cellStyle name="Total 2 2 2 2 5 6" xfId="36762" xr:uid="{00000000-0005-0000-0000-0000EEA90000}"/>
    <cellStyle name="Total 2 2 2 2 5 7" xfId="44854" xr:uid="{00000000-0005-0000-0000-0000EFA90000}"/>
    <cellStyle name="Total 2 2 2 2 6" xfId="3019" xr:uid="{00000000-0005-0000-0000-0000F0A90000}"/>
    <cellStyle name="Total 2 2 2 2 6 2" xfId="6214" xr:uid="{00000000-0005-0000-0000-0000F1A90000}"/>
    <cellStyle name="Total 2 2 2 2 6 2 2" xfId="19122" xr:uid="{00000000-0005-0000-0000-0000F2A90000}"/>
    <cellStyle name="Total 2 2 2 2 6 2 2 2" xfId="31325" xr:uid="{00000000-0005-0000-0000-0000F3A90000}"/>
    <cellStyle name="Total 2 2 2 2 6 2 3" xfId="25508" xr:uid="{00000000-0005-0000-0000-0000F4A90000}"/>
    <cellStyle name="Total 2 2 2 2 6 3" xfId="9415" xr:uid="{00000000-0005-0000-0000-0000F5A90000}"/>
    <cellStyle name="Total 2 2 2 2 6 3 2" xfId="22316" xr:uid="{00000000-0005-0000-0000-0000F6A90000}"/>
    <cellStyle name="Total 2 2 2 2 6 3 3" xfId="28702" xr:uid="{00000000-0005-0000-0000-0000F7A90000}"/>
    <cellStyle name="Total 2 2 2 2 6 4" xfId="10889" xr:uid="{00000000-0005-0000-0000-0000F8A90000}"/>
    <cellStyle name="Total 2 2 2 2 6 4 2" xfId="34423" xr:uid="{00000000-0005-0000-0000-0000F9A90000}"/>
    <cellStyle name="Total 2 2 2 2 6 5" xfId="14860" xr:uid="{00000000-0005-0000-0000-0000FAA90000}"/>
    <cellStyle name="Total 2 2 2 2 6 6" xfId="38780" xr:uid="{00000000-0005-0000-0000-0000FBA90000}"/>
    <cellStyle name="Total 2 2 2 2 6 7" xfId="46872" xr:uid="{00000000-0005-0000-0000-0000FCA90000}"/>
    <cellStyle name="Total 2 2 2 2 7" xfId="635" xr:uid="{00000000-0005-0000-0000-0000FDA90000}"/>
    <cellStyle name="Total 2 2 2 2 7 2" xfId="15660" xr:uid="{00000000-0005-0000-0000-0000FEA90000}"/>
    <cellStyle name="Total 2 2 2 2 7 2 2" xfId="29513" xr:uid="{00000000-0005-0000-0000-0000FFA90000}"/>
    <cellStyle name="Total 2 2 2 2 7 3" xfId="15373" xr:uid="{00000000-0005-0000-0000-000000AA0000}"/>
    <cellStyle name="Total 2 2 2 2 7 4" xfId="39602" xr:uid="{00000000-0005-0000-0000-000001AA0000}"/>
    <cellStyle name="Total 2 2 2 2 7 5" xfId="47694" xr:uid="{00000000-0005-0000-0000-000002AA0000}"/>
    <cellStyle name="Total 2 2 2 2 8" xfId="3830" xr:uid="{00000000-0005-0000-0000-000003AA0000}"/>
    <cellStyle name="Total 2 2 2 2 8 2" xfId="16738" xr:uid="{00000000-0005-0000-0000-000004AA0000}"/>
    <cellStyle name="Total 2 2 2 2 8 2 2" xfId="29766" xr:uid="{00000000-0005-0000-0000-000005AA0000}"/>
    <cellStyle name="Total 2 2 2 2 8 3" xfId="23124" xr:uid="{00000000-0005-0000-0000-000006AA0000}"/>
    <cellStyle name="Total 2 2 2 2 9" xfId="7031" xr:uid="{00000000-0005-0000-0000-000007AA0000}"/>
    <cellStyle name="Total 2 2 2 2 9 2" xfId="19932" xr:uid="{00000000-0005-0000-0000-000008AA0000}"/>
    <cellStyle name="Total 2 2 2 2 9 3" xfId="26318" xr:uid="{00000000-0005-0000-0000-000009AA0000}"/>
    <cellStyle name="Total 2 2 2 3" xfId="1168" xr:uid="{00000000-0005-0000-0000-00000AAA0000}"/>
    <cellStyle name="Total 2 2 2 3 10" xfId="35411" xr:uid="{00000000-0005-0000-0000-00000BAA0000}"/>
    <cellStyle name="Total 2 2 2 3 11" xfId="43503" xr:uid="{00000000-0005-0000-0000-00000CAA0000}"/>
    <cellStyle name="Total 2 2 2 3 2" xfId="1668" xr:uid="{00000000-0005-0000-0000-00000DAA0000}"/>
    <cellStyle name="Total 2 2 2 3 2 2" xfId="3410" xr:uid="{00000000-0005-0000-0000-00000EAA0000}"/>
    <cellStyle name="Total 2 2 2 3 2 2 2" xfId="6605" xr:uid="{00000000-0005-0000-0000-00000FAA0000}"/>
    <cellStyle name="Total 2 2 2 3 2 2 2 2" xfId="19513" xr:uid="{00000000-0005-0000-0000-000010AA0000}"/>
    <cellStyle name="Total 2 2 2 3 2 2 2 2 2" xfId="31620" xr:uid="{00000000-0005-0000-0000-000011AA0000}"/>
    <cellStyle name="Total 2 2 2 3 2 2 2 3" xfId="25899" xr:uid="{00000000-0005-0000-0000-000012AA0000}"/>
    <cellStyle name="Total 2 2 2 3 2 2 2 4" xfId="42647" xr:uid="{00000000-0005-0000-0000-000013AA0000}"/>
    <cellStyle name="Total 2 2 2 3 2 2 2 5" xfId="50739" xr:uid="{00000000-0005-0000-0000-000014AA0000}"/>
    <cellStyle name="Total 2 2 2 3 2 2 3" xfId="9806" xr:uid="{00000000-0005-0000-0000-000015AA0000}"/>
    <cellStyle name="Total 2 2 2 3 2 2 3 2" xfId="22707" xr:uid="{00000000-0005-0000-0000-000016AA0000}"/>
    <cellStyle name="Total 2 2 2 3 2 2 3 3" xfId="29093" xr:uid="{00000000-0005-0000-0000-000017AA0000}"/>
    <cellStyle name="Total 2 2 2 3 2 2 4" xfId="12820" xr:uid="{00000000-0005-0000-0000-000018AA0000}"/>
    <cellStyle name="Total 2 2 2 3 2 2 4 2" xfId="34814" xr:uid="{00000000-0005-0000-0000-000019AA0000}"/>
    <cellStyle name="Total 2 2 2 3 2 2 5" xfId="15155" xr:uid="{00000000-0005-0000-0000-00001AAA0000}"/>
    <cellStyle name="Total 2 2 2 3 2 2 6" xfId="37424" xr:uid="{00000000-0005-0000-0000-00001BAA0000}"/>
    <cellStyle name="Total 2 2 2 3 2 2 7" xfId="45516" xr:uid="{00000000-0005-0000-0000-00001CAA0000}"/>
    <cellStyle name="Total 2 2 2 3 2 3" xfId="4863" xr:uid="{00000000-0005-0000-0000-00001DAA0000}"/>
    <cellStyle name="Total 2 2 2 3 2 3 2" xfId="17771" xr:uid="{00000000-0005-0000-0000-00001EAA0000}"/>
    <cellStyle name="Total 2 2 2 3 2 3 2 2" xfId="30444" xr:uid="{00000000-0005-0000-0000-00001FAA0000}"/>
    <cellStyle name="Total 2 2 2 3 2 3 3" xfId="24157" xr:uid="{00000000-0005-0000-0000-000020AA0000}"/>
    <cellStyle name="Total 2 2 2 3 2 3 4" xfId="39241" xr:uid="{00000000-0005-0000-0000-000021AA0000}"/>
    <cellStyle name="Total 2 2 2 3 2 3 5" xfId="47333" xr:uid="{00000000-0005-0000-0000-000022AA0000}"/>
    <cellStyle name="Total 2 2 2 3 2 4" xfId="8064" xr:uid="{00000000-0005-0000-0000-000023AA0000}"/>
    <cellStyle name="Total 2 2 2 3 2 4 2" xfId="20965" xr:uid="{00000000-0005-0000-0000-000024AA0000}"/>
    <cellStyle name="Total 2 2 2 3 2 4 3" xfId="27351" xr:uid="{00000000-0005-0000-0000-000025AA0000}"/>
    <cellStyle name="Total 2 2 2 3 2 4 4" xfId="40264" xr:uid="{00000000-0005-0000-0000-000026AA0000}"/>
    <cellStyle name="Total 2 2 2 3 2 4 5" xfId="48356" xr:uid="{00000000-0005-0000-0000-000027AA0000}"/>
    <cellStyle name="Total 2 2 2 3 2 5" xfId="10327" xr:uid="{00000000-0005-0000-0000-000028AA0000}"/>
    <cellStyle name="Total 2 2 2 3 2 5 2" xfId="33072" xr:uid="{00000000-0005-0000-0000-000029AA0000}"/>
    <cellStyle name="Total 2 2 2 3 2 6" xfId="13979" xr:uid="{00000000-0005-0000-0000-00002AAA0000}"/>
    <cellStyle name="Total 2 2 2 3 2 7" xfId="35911" xr:uid="{00000000-0005-0000-0000-00002BAA0000}"/>
    <cellStyle name="Total 2 2 2 3 2 8" xfId="44003" xr:uid="{00000000-0005-0000-0000-00002CAA0000}"/>
    <cellStyle name="Total 2 2 2 3 3" xfId="2677" xr:uid="{00000000-0005-0000-0000-00002DAA0000}"/>
    <cellStyle name="Total 2 2 2 3 3 2" xfId="3579" xr:uid="{00000000-0005-0000-0000-00002EAA0000}"/>
    <cellStyle name="Total 2 2 2 3 3 2 2" xfId="6774" xr:uid="{00000000-0005-0000-0000-00002FAA0000}"/>
    <cellStyle name="Total 2 2 2 3 3 2 2 2" xfId="19682" xr:uid="{00000000-0005-0000-0000-000030AA0000}"/>
    <cellStyle name="Total 2 2 2 3 3 2 2 2 2" xfId="31789" xr:uid="{00000000-0005-0000-0000-000031AA0000}"/>
    <cellStyle name="Total 2 2 2 3 3 2 2 3" xfId="26068" xr:uid="{00000000-0005-0000-0000-000032AA0000}"/>
    <cellStyle name="Total 2 2 2 3 3 2 2 4" xfId="43038" xr:uid="{00000000-0005-0000-0000-000033AA0000}"/>
    <cellStyle name="Total 2 2 2 3 3 2 2 5" xfId="51130" xr:uid="{00000000-0005-0000-0000-000034AA0000}"/>
    <cellStyle name="Total 2 2 2 3 3 2 3" xfId="9975" xr:uid="{00000000-0005-0000-0000-000035AA0000}"/>
    <cellStyle name="Total 2 2 2 3 3 2 3 2" xfId="22876" xr:uid="{00000000-0005-0000-0000-000036AA0000}"/>
    <cellStyle name="Total 2 2 2 3 3 2 3 3" xfId="29262" xr:uid="{00000000-0005-0000-0000-000037AA0000}"/>
    <cellStyle name="Total 2 2 2 3 3 2 4" xfId="369" xr:uid="{00000000-0005-0000-0000-000038AA0000}"/>
    <cellStyle name="Total 2 2 2 3 3 2 4 2" xfId="34983" xr:uid="{00000000-0005-0000-0000-000039AA0000}"/>
    <cellStyle name="Total 2 2 2 3 3 2 5" xfId="15324" xr:uid="{00000000-0005-0000-0000-00003AAA0000}"/>
    <cellStyle name="Total 2 2 2 3 3 2 6" xfId="38433" xr:uid="{00000000-0005-0000-0000-00003BAA0000}"/>
    <cellStyle name="Total 2 2 2 3 3 2 7" xfId="46525" xr:uid="{00000000-0005-0000-0000-00003CAA0000}"/>
    <cellStyle name="Total 2 2 2 3 3 3" xfId="5872" xr:uid="{00000000-0005-0000-0000-00003DAA0000}"/>
    <cellStyle name="Total 2 2 2 3 3 3 2" xfId="18780" xr:uid="{00000000-0005-0000-0000-00003EAA0000}"/>
    <cellStyle name="Total 2 2 2 3 3 3 2 2" xfId="31101" xr:uid="{00000000-0005-0000-0000-00003FAA0000}"/>
    <cellStyle name="Total 2 2 2 3 3 3 3" xfId="25166" xr:uid="{00000000-0005-0000-0000-000040AA0000}"/>
    <cellStyle name="Total 2 2 2 3 3 3 4" xfId="39336" xr:uid="{00000000-0005-0000-0000-000041AA0000}"/>
    <cellStyle name="Total 2 2 2 3 3 3 5" xfId="47428" xr:uid="{00000000-0005-0000-0000-000042AA0000}"/>
    <cellStyle name="Total 2 2 2 3 3 4" xfId="9073" xr:uid="{00000000-0005-0000-0000-000043AA0000}"/>
    <cellStyle name="Total 2 2 2 3 3 4 2" xfId="21974" xr:uid="{00000000-0005-0000-0000-000044AA0000}"/>
    <cellStyle name="Total 2 2 2 3 3 4 3" xfId="28360" xr:uid="{00000000-0005-0000-0000-000045AA0000}"/>
    <cellStyle name="Total 2 2 2 3 3 4 4" xfId="41273" xr:uid="{00000000-0005-0000-0000-000046AA0000}"/>
    <cellStyle name="Total 2 2 2 3 3 4 5" xfId="49365" xr:uid="{00000000-0005-0000-0000-000047AA0000}"/>
    <cellStyle name="Total 2 2 2 3 3 5" xfId="11161" xr:uid="{00000000-0005-0000-0000-000048AA0000}"/>
    <cellStyle name="Total 2 2 2 3 3 5 2" xfId="34081" xr:uid="{00000000-0005-0000-0000-000049AA0000}"/>
    <cellStyle name="Total 2 2 2 3 3 6" xfId="14636" xr:uid="{00000000-0005-0000-0000-00004AAA0000}"/>
    <cellStyle name="Total 2 2 2 3 3 7" xfId="36408" xr:uid="{00000000-0005-0000-0000-00004BAA0000}"/>
    <cellStyle name="Total 2 2 2 3 3 8" xfId="44500" xr:uid="{00000000-0005-0000-0000-00004CAA0000}"/>
    <cellStyle name="Total 2 2 2 3 4" xfId="1828" xr:uid="{00000000-0005-0000-0000-00004DAA0000}"/>
    <cellStyle name="Total 2 2 2 3 4 2" xfId="3447" xr:uid="{00000000-0005-0000-0000-00004EAA0000}"/>
    <cellStyle name="Total 2 2 2 3 4 2 2" xfId="6642" xr:uid="{00000000-0005-0000-0000-00004FAA0000}"/>
    <cellStyle name="Total 2 2 2 3 4 2 2 2" xfId="19550" xr:uid="{00000000-0005-0000-0000-000050AA0000}"/>
    <cellStyle name="Total 2 2 2 3 4 2 2 2 2" xfId="31657" xr:uid="{00000000-0005-0000-0000-000051AA0000}"/>
    <cellStyle name="Total 2 2 2 3 4 2 2 3" xfId="25936" xr:uid="{00000000-0005-0000-0000-000052AA0000}"/>
    <cellStyle name="Total 2 2 2 3 4 2 2 4" xfId="42680" xr:uid="{00000000-0005-0000-0000-000053AA0000}"/>
    <cellStyle name="Total 2 2 2 3 4 2 2 5" xfId="50772" xr:uid="{00000000-0005-0000-0000-000054AA0000}"/>
    <cellStyle name="Total 2 2 2 3 4 2 3" xfId="9843" xr:uid="{00000000-0005-0000-0000-000055AA0000}"/>
    <cellStyle name="Total 2 2 2 3 4 2 3 2" xfId="22744" xr:uid="{00000000-0005-0000-0000-000056AA0000}"/>
    <cellStyle name="Total 2 2 2 3 4 2 3 3" xfId="29130" xr:uid="{00000000-0005-0000-0000-000057AA0000}"/>
    <cellStyle name="Total 2 2 2 3 4 2 4" xfId="11267" xr:uid="{00000000-0005-0000-0000-000058AA0000}"/>
    <cellStyle name="Total 2 2 2 3 4 2 4 2" xfId="34851" xr:uid="{00000000-0005-0000-0000-000059AA0000}"/>
    <cellStyle name="Total 2 2 2 3 4 2 5" xfId="15192" xr:uid="{00000000-0005-0000-0000-00005AAA0000}"/>
    <cellStyle name="Total 2 2 2 3 4 2 6" xfId="39048" xr:uid="{00000000-0005-0000-0000-00005BAA0000}"/>
    <cellStyle name="Total 2 2 2 3 4 2 7" xfId="47140" xr:uid="{00000000-0005-0000-0000-00005CAA0000}"/>
    <cellStyle name="Total 2 2 2 3 4 3" xfId="5023" xr:uid="{00000000-0005-0000-0000-00005DAA0000}"/>
    <cellStyle name="Total 2 2 2 3 4 3 2" xfId="17931" xr:uid="{00000000-0005-0000-0000-00005EAA0000}"/>
    <cellStyle name="Total 2 2 2 3 4 3 2 2" xfId="30543" xr:uid="{00000000-0005-0000-0000-00005FAA0000}"/>
    <cellStyle name="Total 2 2 2 3 4 3 3" xfId="24317" xr:uid="{00000000-0005-0000-0000-000060AA0000}"/>
    <cellStyle name="Total 2 2 2 3 4 3 4" xfId="40424" xr:uid="{00000000-0005-0000-0000-000061AA0000}"/>
    <cellStyle name="Total 2 2 2 3 4 3 5" xfId="48516" xr:uid="{00000000-0005-0000-0000-000062AA0000}"/>
    <cellStyle name="Total 2 2 2 3 4 4" xfId="8224" xr:uid="{00000000-0005-0000-0000-000063AA0000}"/>
    <cellStyle name="Total 2 2 2 3 4 4 2" xfId="21125" xr:uid="{00000000-0005-0000-0000-000064AA0000}"/>
    <cellStyle name="Total 2 2 2 3 4 4 3" xfId="27511" xr:uid="{00000000-0005-0000-0000-000065AA0000}"/>
    <cellStyle name="Total 2 2 2 3 4 5" xfId="10925" xr:uid="{00000000-0005-0000-0000-000066AA0000}"/>
    <cellStyle name="Total 2 2 2 3 4 5 2" xfId="33232" xr:uid="{00000000-0005-0000-0000-000067AA0000}"/>
    <cellStyle name="Total 2 2 2 3 4 6" xfId="14078" xr:uid="{00000000-0005-0000-0000-000068AA0000}"/>
    <cellStyle name="Total 2 2 2 3 4 7" xfId="37584" xr:uid="{00000000-0005-0000-0000-000069AA0000}"/>
    <cellStyle name="Total 2 2 2 3 4 8" xfId="45676" xr:uid="{00000000-0005-0000-0000-00006AAA0000}"/>
    <cellStyle name="Total 2 2 2 3 5" xfId="3181" xr:uid="{00000000-0005-0000-0000-00006BAA0000}"/>
    <cellStyle name="Total 2 2 2 3 5 2" xfId="6376" xr:uid="{00000000-0005-0000-0000-00006CAA0000}"/>
    <cellStyle name="Total 2 2 2 3 5 2 2" xfId="19284" xr:uid="{00000000-0005-0000-0000-00006DAA0000}"/>
    <cellStyle name="Total 2 2 2 3 5 2 2 2" xfId="31430" xr:uid="{00000000-0005-0000-0000-00006EAA0000}"/>
    <cellStyle name="Total 2 2 2 3 5 2 3" xfId="25670" xr:uid="{00000000-0005-0000-0000-00006FAA0000}"/>
    <cellStyle name="Total 2 2 2 3 5 2 4" xfId="42496" xr:uid="{00000000-0005-0000-0000-000070AA0000}"/>
    <cellStyle name="Total 2 2 2 3 5 2 5" xfId="50588" xr:uid="{00000000-0005-0000-0000-000071AA0000}"/>
    <cellStyle name="Total 2 2 2 3 5 3" xfId="9577" xr:uid="{00000000-0005-0000-0000-000072AA0000}"/>
    <cellStyle name="Total 2 2 2 3 5 3 2" xfId="22478" xr:uid="{00000000-0005-0000-0000-000073AA0000}"/>
    <cellStyle name="Total 2 2 2 3 5 3 3" xfId="28864" xr:uid="{00000000-0005-0000-0000-000074AA0000}"/>
    <cellStyle name="Total 2 2 2 3 5 4" xfId="11116" xr:uid="{00000000-0005-0000-0000-000075AA0000}"/>
    <cellStyle name="Total 2 2 2 3 5 4 2" xfId="34585" xr:uid="{00000000-0005-0000-0000-000076AA0000}"/>
    <cellStyle name="Total 2 2 2 3 5 5" xfId="14965" xr:uid="{00000000-0005-0000-0000-000077AA0000}"/>
    <cellStyle name="Total 2 2 2 3 5 6" xfId="36924" xr:uid="{00000000-0005-0000-0000-000078AA0000}"/>
    <cellStyle name="Total 2 2 2 3 5 7" xfId="45016" xr:uid="{00000000-0005-0000-0000-000079AA0000}"/>
    <cellStyle name="Total 2 2 2 3 6" xfId="4363" xr:uid="{00000000-0005-0000-0000-00007AAA0000}"/>
    <cellStyle name="Total 2 2 2 3 6 2" xfId="17271" xr:uid="{00000000-0005-0000-0000-00007BAA0000}"/>
    <cellStyle name="Total 2 2 2 3 6 2 2" xfId="30119" xr:uid="{00000000-0005-0000-0000-00007CAA0000}"/>
    <cellStyle name="Total 2 2 2 3 6 3" xfId="23657" xr:uid="{00000000-0005-0000-0000-00007DAA0000}"/>
    <cellStyle name="Total 2 2 2 3 6 4" xfId="38942" xr:uid="{00000000-0005-0000-0000-00007EAA0000}"/>
    <cellStyle name="Total 2 2 2 3 6 5" xfId="47034" xr:uid="{00000000-0005-0000-0000-00007FAA0000}"/>
    <cellStyle name="Total 2 2 2 3 7" xfId="7564" xr:uid="{00000000-0005-0000-0000-000080AA0000}"/>
    <cellStyle name="Total 2 2 2 3 7 2" xfId="20465" xr:uid="{00000000-0005-0000-0000-000081AA0000}"/>
    <cellStyle name="Total 2 2 2 3 7 3" xfId="26851" xr:uid="{00000000-0005-0000-0000-000082AA0000}"/>
    <cellStyle name="Total 2 2 2 3 7 4" xfId="39764" xr:uid="{00000000-0005-0000-0000-000083AA0000}"/>
    <cellStyle name="Total 2 2 2 3 7 5" xfId="47856" xr:uid="{00000000-0005-0000-0000-000084AA0000}"/>
    <cellStyle name="Total 2 2 2 3 8" xfId="11444" xr:uid="{00000000-0005-0000-0000-000085AA0000}"/>
    <cellStyle name="Total 2 2 2 3 8 2" xfId="32572" xr:uid="{00000000-0005-0000-0000-000086AA0000}"/>
    <cellStyle name="Total 2 2 2 3 9" xfId="13654" xr:uid="{00000000-0005-0000-0000-000087AA0000}"/>
    <cellStyle name="Total 2 2 2 4" xfId="1340" xr:uid="{00000000-0005-0000-0000-000088AA0000}"/>
    <cellStyle name="Total 2 2 2 4 2" xfId="3362" xr:uid="{00000000-0005-0000-0000-000089AA0000}"/>
    <cellStyle name="Total 2 2 2 4 2 2" xfId="6557" xr:uid="{00000000-0005-0000-0000-00008AAA0000}"/>
    <cellStyle name="Total 2 2 2 4 2 2 2" xfId="19465" xr:uid="{00000000-0005-0000-0000-00008BAA0000}"/>
    <cellStyle name="Total 2 2 2 4 2 2 2 2" xfId="31572" xr:uid="{00000000-0005-0000-0000-00008CAA0000}"/>
    <cellStyle name="Total 2 2 2 4 2 2 3" xfId="25851" xr:uid="{00000000-0005-0000-0000-00008DAA0000}"/>
    <cellStyle name="Total 2 2 2 4 2 2 4" xfId="42577" xr:uid="{00000000-0005-0000-0000-00008EAA0000}"/>
    <cellStyle name="Total 2 2 2 4 2 2 5" xfId="50669" xr:uid="{00000000-0005-0000-0000-00008FAA0000}"/>
    <cellStyle name="Total 2 2 2 4 2 3" xfId="9758" xr:uid="{00000000-0005-0000-0000-000090AA0000}"/>
    <cellStyle name="Total 2 2 2 4 2 3 2" xfId="22659" xr:uid="{00000000-0005-0000-0000-000091AA0000}"/>
    <cellStyle name="Total 2 2 2 4 2 3 3" xfId="29045" xr:uid="{00000000-0005-0000-0000-000092AA0000}"/>
    <cellStyle name="Total 2 2 2 4 2 4" xfId="10808" xr:uid="{00000000-0005-0000-0000-000093AA0000}"/>
    <cellStyle name="Total 2 2 2 4 2 4 2" xfId="34766" xr:uid="{00000000-0005-0000-0000-000094AA0000}"/>
    <cellStyle name="Total 2 2 2 4 2 5" xfId="15107" xr:uid="{00000000-0005-0000-0000-000095AA0000}"/>
    <cellStyle name="Total 2 2 2 4 2 6" xfId="37096" xr:uid="{00000000-0005-0000-0000-000096AA0000}"/>
    <cellStyle name="Total 2 2 2 4 2 7" xfId="45188" xr:uid="{00000000-0005-0000-0000-000097AA0000}"/>
    <cellStyle name="Total 2 2 2 4 3" xfId="4535" xr:uid="{00000000-0005-0000-0000-000098AA0000}"/>
    <cellStyle name="Total 2 2 2 4 3 2" xfId="17443" xr:uid="{00000000-0005-0000-0000-000099AA0000}"/>
    <cellStyle name="Total 2 2 2 4 3 2 2" xfId="30230" xr:uid="{00000000-0005-0000-0000-00009AAA0000}"/>
    <cellStyle name="Total 2 2 2 4 3 3" xfId="23829" xr:uid="{00000000-0005-0000-0000-00009BAA0000}"/>
    <cellStyle name="Total 2 2 2 4 3 4" xfId="39108" xr:uid="{00000000-0005-0000-0000-00009CAA0000}"/>
    <cellStyle name="Total 2 2 2 4 3 5" xfId="47200" xr:uid="{00000000-0005-0000-0000-00009DAA0000}"/>
    <cellStyle name="Total 2 2 2 4 4" xfId="7736" xr:uid="{00000000-0005-0000-0000-00009EAA0000}"/>
    <cellStyle name="Total 2 2 2 4 4 2" xfId="20637" xr:uid="{00000000-0005-0000-0000-00009FAA0000}"/>
    <cellStyle name="Total 2 2 2 4 4 3" xfId="27023" xr:uid="{00000000-0005-0000-0000-0000A0AA0000}"/>
    <cellStyle name="Total 2 2 2 4 4 4" xfId="39936" xr:uid="{00000000-0005-0000-0000-0000A1AA0000}"/>
    <cellStyle name="Total 2 2 2 4 4 5" xfId="48028" xr:uid="{00000000-0005-0000-0000-0000A2AA0000}"/>
    <cellStyle name="Total 2 2 2 4 5" xfId="11201" xr:uid="{00000000-0005-0000-0000-0000A3AA0000}"/>
    <cellStyle name="Total 2 2 2 4 5 2" xfId="32744" xr:uid="{00000000-0005-0000-0000-0000A4AA0000}"/>
    <cellStyle name="Total 2 2 2 4 6" xfId="13765" xr:uid="{00000000-0005-0000-0000-0000A5AA0000}"/>
    <cellStyle name="Total 2 2 2 4 7" xfId="35583" xr:uid="{00000000-0005-0000-0000-0000A6AA0000}"/>
    <cellStyle name="Total 2 2 2 4 8" xfId="43675" xr:uid="{00000000-0005-0000-0000-0000A7AA0000}"/>
    <cellStyle name="Total 2 2 2 5" xfId="2349" xr:uid="{00000000-0005-0000-0000-0000A8AA0000}"/>
    <cellStyle name="Total 2 2 2 5 2" xfId="3509" xr:uid="{00000000-0005-0000-0000-0000A9AA0000}"/>
    <cellStyle name="Total 2 2 2 5 2 2" xfId="6704" xr:uid="{00000000-0005-0000-0000-0000AAAA0000}"/>
    <cellStyle name="Total 2 2 2 5 2 2 2" xfId="19612" xr:uid="{00000000-0005-0000-0000-0000ABAA0000}"/>
    <cellStyle name="Total 2 2 2 5 2 2 2 2" xfId="31719" xr:uid="{00000000-0005-0000-0000-0000ACAA0000}"/>
    <cellStyle name="Total 2 2 2 5 2 2 3" xfId="25998" xr:uid="{00000000-0005-0000-0000-0000ADAA0000}"/>
    <cellStyle name="Total 2 2 2 5 2 2 4" xfId="42824" xr:uid="{00000000-0005-0000-0000-0000AEAA0000}"/>
    <cellStyle name="Total 2 2 2 5 2 2 5" xfId="50916" xr:uid="{00000000-0005-0000-0000-0000AFAA0000}"/>
    <cellStyle name="Total 2 2 2 5 2 3" xfId="9905" xr:uid="{00000000-0005-0000-0000-0000B0AA0000}"/>
    <cellStyle name="Total 2 2 2 5 2 3 2" xfId="22806" xr:uid="{00000000-0005-0000-0000-0000B1AA0000}"/>
    <cellStyle name="Total 2 2 2 5 2 3 3" xfId="29192" xr:uid="{00000000-0005-0000-0000-0000B2AA0000}"/>
    <cellStyle name="Total 2 2 2 5 2 4" xfId="11795" xr:uid="{00000000-0005-0000-0000-0000B3AA0000}"/>
    <cellStyle name="Total 2 2 2 5 2 4 2" xfId="34913" xr:uid="{00000000-0005-0000-0000-0000B4AA0000}"/>
    <cellStyle name="Total 2 2 2 5 2 5" xfId="15254" xr:uid="{00000000-0005-0000-0000-0000B5AA0000}"/>
    <cellStyle name="Total 2 2 2 5 2 6" xfId="38105" xr:uid="{00000000-0005-0000-0000-0000B6AA0000}"/>
    <cellStyle name="Total 2 2 2 5 2 7" xfId="46197" xr:uid="{00000000-0005-0000-0000-0000B7AA0000}"/>
    <cellStyle name="Total 2 2 2 5 3" xfId="5544" xr:uid="{00000000-0005-0000-0000-0000B8AA0000}"/>
    <cellStyle name="Total 2 2 2 5 3 2" xfId="18452" xr:uid="{00000000-0005-0000-0000-0000B9AA0000}"/>
    <cellStyle name="Total 2 2 2 5 3 2 2" xfId="30887" xr:uid="{00000000-0005-0000-0000-0000BAAA0000}"/>
    <cellStyle name="Total 2 2 2 5 3 3" xfId="24838" xr:uid="{00000000-0005-0000-0000-0000BBAA0000}"/>
    <cellStyle name="Total 2 2 2 5 3 4" xfId="39266" xr:uid="{00000000-0005-0000-0000-0000BCAA0000}"/>
    <cellStyle name="Total 2 2 2 5 3 5" xfId="47358" xr:uid="{00000000-0005-0000-0000-0000BDAA0000}"/>
    <cellStyle name="Total 2 2 2 5 4" xfId="8745" xr:uid="{00000000-0005-0000-0000-0000BEAA0000}"/>
    <cellStyle name="Total 2 2 2 5 4 2" xfId="21646" xr:uid="{00000000-0005-0000-0000-0000BFAA0000}"/>
    <cellStyle name="Total 2 2 2 5 4 3" xfId="28032" xr:uid="{00000000-0005-0000-0000-0000C0AA0000}"/>
    <cellStyle name="Total 2 2 2 5 4 4" xfId="40945" xr:uid="{00000000-0005-0000-0000-0000C1AA0000}"/>
    <cellStyle name="Total 2 2 2 5 4 5" xfId="49037" xr:uid="{00000000-0005-0000-0000-0000C2AA0000}"/>
    <cellStyle name="Total 2 2 2 5 5" xfId="12225" xr:uid="{00000000-0005-0000-0000-0000C3AA0000}"/>
    <cellStyle name="Total 2 2 2 5 5 2" xfId="33753" xr:uid="{00000000-0005-0000-0000-0000C4AA0000}"/>
    <cellStyle name="Total 2 2 2 5 6" xfId="14422" xr:uid="{00000000-0005-0000-0000-0000C5AA0000}"/>
    <cellStyle name="Total 2 2 2 5 7" xfId="36080" xr:uid="{00000000-0005-0000-0000-0000C6AA0000}"/>
    <cellStyle name="Total 2 2 2 5 8" xfId="44172" xr:uid="{00000000-0005-0000-0000-0000C7AA0000}"/>
    <cellStyle name="Total 2 2 2 6" xfId="1849" xr:uid="{00000000-0005-0000-0000-0000C8AA0000}"/>
    <cellStyle name="Total 2 2 2 6 2" xfId="3473" xr:uid="{00000000-0005-0000-0000-0000C9AA0000}"/>
    <cellStyle name="Total 2 2 2 6 2 2" xfId="6668" xr:uid="{00000000-0005-0000-0000-0000CAAA0000}"/>
    <cellStyle name="Total 2 2 2 6 2 2 2" xfId="19576" xr:uid="{00000000-0005-0000-0000-0000CBAA0000}"/>
    <cellStyle name="Total 2 2 2 6 2 2 2 2" xfId="31683" xr:uid="{00000000-0005-0000-0000-0000CCAA0000}"/>
    <cellStyle name="Total 2 2 2 6 2 2 3" xfId="25962" xr:uid="{00000000-0005-0000-0000-0000CDAA0000}"/>
    <cellStyle name="Total 2 2 2 6 2 2 4" xfId="42685" xr:uid="{00000000-0005-0000-0000-0000CEAA0000}"/>
    <cellStyle name="Total 2 2 2 6 2 2 5" xfId="50777" xr:uid="{00000000-0005-0000-0000-0000CFAA0000}"/>
    <cellStyle name="Total 2 2 2 6 2 3" xfId="9869" xr:uid="{00000000-0005-0000-0000-0000D0AA0000}"/>
    <cellStyle name="Total 2 2 2 6 2 3 2" xfId="22770" xr:uid="{00000000-0005-0000-0000-0000D1AA0000}"/>
    <cellStyle name="Total 2 2 2 6 2 3 3" xfId="29156" xr:uid="{00000000-0005-0000-0000-0000D2AA0000}"/>
    <cellStyle name="Total 2 2 2 6 2 4" xfId="12436" xr:uid="{00000000-0005-0000-0000-0000D3AA0000}"/>
    <cellStyle name="Total 2 2 2 6 2 4 2" xfId="34877" xr:uid="{00000000-0005-0000-0000-0000D4AA0000}"/>
    <cellStyle name="Total 2 2 2 6 2 5" xfId="15218" xr:uid="{00000000-0005-0000-0000-0000D5AA0000}"/>
    <cellStyle name="Total 2 2 2 6 2 6" xfId="39099" xr:uid="{00000000-0005-0000-0000-0000D6AA0000}"/>
    <cellStyle name="Total 2 2 2 6 2 7" xfId="47191" xr:uid="{00000000-0005-0000-0000-0000D7AA0000}"/>
    <cellStyle name="Total 2 2 2 6 3" xfId="5044" xr:uid="{00000000-0005-0000-0000-0000D8AA0000}"/>
    <cellStyle name="Total 2 2 2 6 3 2" xfId="17952" xr:uid="{00000000-0005-0000-0000-0000D9AA0000}"/>
    <cellStyle name="Total 2 2 2 6 3 2 2" xfId="30554" xr:uid="{00000000-0005-0000-0000-0000DAAA0000}"/>
    <cellStyle name="Total 2 2 2 6 3 3" xfId="24338" xr:uid="{00000000-0005-0000-0000-0000DBAA0000}"/>
    <cellStyle name="Total 2 2 2 6 3 4" xfId="40445" xr:uid="{00000000-0005-0000-0000-0000DCAA0000}"/>
    <cellStyle name="Total 2 2 2 6 3 5" xfId="48537" xr:uid="{00000000-0005-0000-0000-0000DDAA0000}"/>
    <cellStyle name="Total 2 2 2 6 4" xfId="8245" xr:uid="{00000000-0005-0000-0000-0000DEAA0000}"/>
    <cellStyle name="Total 2 2 2 6 4 2" xfId="21146" xr:uid="{00000000-0005-0000-0000-0000DFAA0000}"/>
    <cellStyle name="Total 2 2 2 6 4 3" xfId="27532" xr:uid="{00000000-0005-0000-0000-0000E0AA0000}"/>
    <cellStyle name="Total 2 2 2 6 5" xfId="11238" xr:uid="{00000000-0005-0000-0000-0000E1AA0000}"/>
    <cellStyle name="Total 2 2 2 6 5 2" xfId="33253" xr:uid="{00000000-0005-0000-0000-0000E2AA0000}"/>
    <cellStyle name="Total 2 2 2 6 6" xfId="14089" xr:uid="{00000000-0005-0000-0000-0000E3AA0000}"/>
    <cellStyle name="Total 2 2 2 6 7" xfId="37605" xr:uid="{00000000-0005-0000-0000-0000E4AA0000}"/>
    <cellStyle name="Total 2 2 2 6 8" xfId="45697" xr:uid="{00000000-0005-0000-0000-0000E5AA0000}"/>
    <cellStyle name="Total 2 2 2 7" xfId="840" xr:uid="{00000000-0005-0000-0000-0000E6AA0000}"/>
    <cellStyle name="Total 2 2 2 7 2" xfId="4035" xr:uid="{00000000-0005-0000-0000-0000E7AA0000}"/>
    <cellStyle name="Total 2 2 2 7 2 2" xfId="16943" xr:uid="{00000000-0005-0000-0000-0000E8AA0000}"/>
    <cellStyle name="Total 2 2 2 7 2 2 2" xfId="29905" xr:uid="{00000000-0005-0000-0000-0000E9AA0000}"/>
    <cellStyle name="Total 2 2 2 7 2 3" xfId="23329" xr:uid="{00000000-0005-0000-0000-0000EAAA0000}"/>
    <cellStyle name="Total 2 2 2 7 2 4" xfId="42304" xr:uid="{00000000-0005-0000-0000-0000EBAA0000}"/>
    <cellStyle name="Total 2 2 2 7 2 5" xfId="50396" xr:uid="{00000000-0005-0000-0000-0000ECAA0000}"/>
    <cellStyle name="Total 2 2 2 7 3" xfId="7236" xr:uid="{00000000-0005-0000-0000-0000EDAA0000}"/>
    <cellStyle name="Total 2 2 2 7 3 2" xfId="20137" xr:uid="{00000000-0005-0000-0000-0000EEAA0000}"/>
    <cellStyle name="Total 2 2 2 7 3 3" xfId="26523" xr:uid="{00000000-0005-0000-0000-0000EFAA0000}"/>
    <cellStyle name="Total 2 2 2 7 4" xfId="10055" xr:uid="{00000000-0005-0000-0000-0000F0AA0000}"/>
    <cellStyle name="Total 2 2 2 7 4 2" xfId="32244" xr:uid="{00000000-0005-0000-0000-0000F1AA0000}"/>
    <cellStyle name="Total 2 2 2 7 5" xfId="13440" xr:uid="{00000000-0005-0000-0000-0000F2AA0000}"/>
    <cellStyle name="Total 2 2 2 7 6" xfId="36596" xr:uid="{00000000-0005-0000-0000-0000F3AA0000}"/>
    <cellStyle name="Total 2 2 2 7 7" xfId="44688" xr:uid="{00000000-0005-0000-0000-0000F4AA0000}"/>
    <cellStyle name="Total 2 2 2 8" xfId="2853" xr:uid="{00000000-0005-0000-0000-0000F5AA0000}"/>
    <cellStyle name="Total 2 2 2 8 2" xfId="6048" xr:uid="{00000000-0005-0000-0000-0000F6AA0000}"/>
    <cellStyle name="Total 2 2 2 8 2 2" xfId="18956" xr:uid="{00000000-0005-0000-0000-0000F7AA0000}"/>
    <cellStyle name="Total 2 2 2 8 2 2 2" xfId="31216" xr:uid="{00000000-0005-0000-0000-0000F8AA0000}"/>
    <cellStyle name="Total 2 2 2 8 2 3" xfId="25342" xr:uid="{00000000-0005-0000-0000-0000F9AA0000}"/>
    <cellStyle name="Total 2 2 2 8 3" xfId="9249" xr:uid="{00000000-0005-0000-0000-0000FAAA0000}"/>
    <cellStyle name="Total 2 2 2 8 3 2" xfId="22150" xr:uid="{00000000-0005-0000-0000-0000FBAA0000}"/>
    <cellStyle name="Total 2 2 2 8 3 3" xfId="28536" xr:uid="{00000000-0005-0000-0000-0000FCAA0000}"/>
    <cellStyle name="Total 2 2 2 8 4" xfId="11596" xr:uid="{00000000-0005-0000-0000-0000FDAA0000}"/>
    <cellStyle name="Total 2 2 2 8 4 2" xfId="34257" xr:uid="{00000000-0005-0000-0000-0000FEAA0000}"/>
    <cellStyle name="Total 2 2 2 8 5" xfId="14751" xr:uid="{00000000-0005-0000-0000-0000FFAA0000}"/>
    <cellStyle name="Total 2 2 2 8 6" xfId="38614" xr:uid="{00000000-0005-0000-0000-000000AB0000}"/>
    <cellStyle name="Total 2 2 2 8 7" xfId="46706" xr:uid="{00000000-0005-0000-0000-000001AB0000}"/>
    <cellStyle name="Total 2 2 2 9" xfId="464" xr:uid="{00000000-0005-0000-0000-000002AB0000}"/>
    <cellStyle name="Total 2 2 2 9 2" xfId="15494" xr:uid="{00000000-0005-0000-0000-000003AB0000}"/>
    <cellStyle name="Total 2 2 2 9 2 2" xfId="29348" xr:uid="{00000000-0005-0000-0000-000004AB0000}"/>
    <cellStyle name="Total 2 2 2 9 3" xfId="16064" xr:uid="{00000000-0005-0000-0000-000005AB0000}"/>
    <cellStyle name="Total 2 2 2 9 4" xfId="39436" xr:uid="{00000000-0005-0000-0000-000006AB0000}"/>
    <cellStyle name="Total 2 2 2 9 5" xfId="47528" xr:uid="{00000000-0005-0000-0000-000007AB0000}"/>
    <cellStyle name="Total 2 2 20" xfId="2220" xr:uid="{00000000-0005-0000-0000-000008AB0000}"/>
    <cellStyle name="Total 2 2 20 2" xfId="3457" xr:uid="{00000000-0005-0000-0000-000009AB0000}"/>
    <cellStyle name="Total 2 2 20 2 2" xfId="6652" xr:uid="{00000000-0005-0000-0000-00000AAB0000}"/>
    <cellStyle name="Total 2 2 20 2 2 2" xfId="19560" xr:uid="{00000000-0005-0000-0000-00000BAB0000}"/>
    <cellStyle name="Total 2 2 20 2 2 2 2" xfId="31667" xr:uid="{00000000-0005-0000-0000-00000CAB0000}"/>
    <cellStyle name="Total 2 2 20 2 2 3" xfId="25946" xr:uid="{00000000-0005-0000-0000-00000DAB0000}"/>
    <cellStyle name="Total 2 2 20 2 2 4" xfId="42766" xr:uid="{00000000-0005-0000-0000-00000EAB0000}"/>
    <cellStyle name="Total 2 2 20 2 2 5" xfId="50858" xr:uid="{00000000-0005-0000-0000-00000FAB0000}"/>
    <cellStyle name="Total 2 2 20 2 3" xfId="9853" xr:uid="{00000000-0005-0000-0000-000010AB0000}"/>
    <cellStyle name="Total 2 2 20 2 3 2" xfId="22754" xr:uid="{00000000-0005-0000-0000-000011AB0000}"/>
    <cellStyle name="Total 2 2 20 2 3 3" xfId="29140" xr:uid="{00000000-0005-0000-0000-000012AB0000}"/>
    <cellStyle name="Total 2 2 20 2 4" xfId="10466" xr:uid="{00000000-0005-0000-0000-000013AB0000}"/>
    <cellStyle name="Total 2 2 20 2 4 2" xfId="34861" xr:uid="{00000000-0005-0000-0000-000014AB0000}"/>
    <cellStyle name="Total 2 2 20 2 5" xfId="15202" xr:uid="{00000000-0005-0000-0000-000015AB0000}"/>
    <cellStyle name="Total 2 2 20 2 6" xfId="39068" xr:uid="{00000000-0005-0000-0000-000016AB0000}"/>
    <cellStyle name="Total 2 2 20 2 7" xfId="47160" xr:uid="{00000000-0005-0000-0000-000017AB0000}"/>
    <cellStyle name="Total 2 2 20 3" xfId="5415" xr:uid="{00000000-0005-0000-0000-000018AB0000}"/>
    <cellStyle name="Total 2 2 20 3 2" xfId="18323" xr:uid="{00000000-0005-0000-0000-000019AB0000}"/>
    <cellStyle name="Total 2 2 20 3 2 2" xfId="30803" xr:uid="{00000000-0005-0000-0000-00001AAB0000}"/>
    <cellStyle name="Total 2 2 20 3 3" xfId="24709" xr:uid="{00000000-0005-0000-0000-00001BAB0000}"/>
    <cellStyle name="Total 2 2 20 3 4" xfId="40816" xr:uid="{00000000-0005-0000-0000-00001CAB0000}"/>
    <cellStyle name="Total 2 2 20 3 5" xfId="48908" xr:uid="{00000000-0005-0000-0000-00001DAB0000}"/>
    <cellStyle name="Total 2 2 20 4" xfId="8616" xr:uid="{00000000-0005-0000-0000-00001EAB0000}"/>
    <cellStyle name="Total 2 2 20 4 2" xfId="21517" xr:uid="{00000000-0005-0000-0000-00001FAB0000}"/>
    <cellStyle name="Total 2 2 20 4 3" xfId="27903" xr:uid="{00000000-0005-0000-0000-000020AB0000}"/>
    <cellStyle name="Total 2 2 20 5" xfId="11375" xr:uid="{00000000-0005-0000-0000-000021AB0000}"/>
    <cellStyle name="Total 2 2 20 5 2" xfId="33624" xr:uid="{00000000-0005-0000-0000-000022AB0000}"/>
    <cellStyle name="Total 2 2 20 6" xfId="14338" xr:uid="{00000000-0005-0000-0000-000023AB0000}"/>
    <cellStyle name="Total 2 2 20 7" xfId="37976" xr:uid="{00000000-0005-0000-0000-000024AB0000}"/>
    <cellStyle name="Total 2 2 20 8" xfId="46068" xr:uid="{00000000-0005-0000-0000-000025AB0000}"/>
    <cellStyle name="Total 2 2 21" xfId="831" xr:uid="{00000000-0005-0000-0000-000026AB0000}"/>
    <cellStyle name="Total 2 2 21 2" xfId="4026" xr:uid="{00000000-0005-0000-0000-000027AB0000}"/>
    <cellStyle name="Total 2 2 21 2 2" xfId="16934" xr:uid="{00000000-0005-0000-0000-000028AB0000}"/>
    <cellStyle name="Total 2 2 21 2 2 2" xfId="29899" xr:uid="{00000000-0005-0000-0000-000029AB0000}"/>
    <cellStyle name="Total 2 2 21 2 3" xfId="23320" xr:uid="{00000000-0005-0000-0000-00002AAB0000}"/>
    <cellStyle name="Total 2 2 21 2 4" xfId="42102" xr:uid="{00000000-0005-0000-0000-00002BAB0000}"/>
    <cellStyle name="Total 2 2 21 2 5" xfId="50194" xr:uid="{00000000-0005-0000-0000-00002CAB0000}"/>
    <cellStyle name="Total 2 2 21 3" xfId="7227" xr:uid="{00000000-0005-0000-0000-00002DAB0000}"/>
    <cellStyle name="Total 2 2 21 3 2" xfId="20128" xr:uid="{00000000-0005-0000-0000-00002EAB0000}"/>
    <cellStyle name="Total 2 2 21 3 3" xfId="26514" xr:uid="{00000000-0005-0000-0000-00002FAB0000}"/>
    <cellStyle name="Total 2 2 21 4" xfId="12576" xr:uid="{00000000-0005-0000-0000-000030AB0000}"/>
    <cellStyle name="Total 2 2 21 4 2" xfId="32235" xr:uid="{00000000-0005-0000-0000-000031AB0000}"/>
    <cellStyle name="Total 2 2 21 5" xfId="13434" xr:uid="{00000000-0005-0000-0000-000032AB0000}"/>
    <cellStyle name="Total 2 2 21 6" xfId="36587" xr:uid="{00000000-0005-0000-0000-000033AB0000}"/>
    <cellStyle name="Total 2 2 21 7" xfId="44679" xr:uid="{00000000-0005-0000-0000-000034AB0000}"/>
    <cellStyle name="Total 2 2 22" xfId="2844" xr:uid="{00000000-0005-0000-0000-000035AB0000}"/>
    <cellStyle name="Total 2 2 22 2" xfId="6039" xr:uid="{00000000-0005-0000-0000-000036AB0000}"/>
    <cellStyle name="Total 2 2 22 2 2" xfId="18947" xr:uid="{00000000-0005-0000-0000-000037AB0000}"/>
    <cellStyle name="Total 2 2 22 2 2 2" xfId="31210" xr:uid="{00000000-0005-0000-0000-000038AB0000}"/>
    <cellStyle name="Total 2 2 22 2 3" xfId="25333" xr:uid="{00000000-0005-0000-0000-000039AB0000}"/>
    <cellStyle name="Total 2 2 22 3" xfId="9240" xr:uid="{00000000-0005-0000-0000-00003AAB0000}"/>
    <cellStyle name="Total 2 2 22 3 2" xfId="22141" xr:uid="{00000000-0005-0000-0000-00003BAB0000}"/>
    <cellStyle name="Total 2 2 22 3 3" xfId="28527" xr:uid="{00000000-0005-0000-0000-00003CAB0000}"/>
    <cellStyle name="Total 2 2 22 4" xfId="12603" xr:uid="{00000000-0005-0000-0000-00003DAB0000}"/>
    <cellStyle name="Total 2 2 22 4 2" xfId="34248" xr:uid="{00000000-0005-0000-0000-00003EAB0000}"/>
    <cellStyle name="Total 2 2 22 5" xfId="14745" xr:uid="{00000000-0005-0000-0000-00003FAB0000}"/>
    <cellStyle name="Total 2 2 22 6" xfId="38605" xr:uid="{00000000-0005-0000-0000-000040AB0000}"/>
    <cellStyle name="Total 2 2 22 7" xfId="46697" xr:uid="{00000000-0005-0000-0000-000041AB0000}"/>
    <cellStyle name="Total 2 2 23" xfId="455" xr:uid="{00000000-0005-0000-0000-000042AB0000}"/>
    <cellStyle name="Total 2 2 23 2" xfId="15485" xr:uid="{00000000-0005-0000-0000-000043AB0000}"/>
    <cellStyle name="Total 2 2 23 2 2" xfId="29339" xr:uid="{00000000-0005-0000-0000-000044AB0000}"/>
    <cellStyle name="Total 2 2 23 3" xfId="15792" xr:uid="{00000000-0005-0000-0000-000045AB0000}"/>
    <cellStyle name="Total 2 2 23 4" xfId="39427" xr:uid="{00000000-0005-0000-0000-000046AB0000}"/>
    <cellStyle name="Total 2 2 23 5" xfId="47519" xr:uid="{00000000-0005-0000-0000-000047AB0000}"/>
    <cellStyle name="Total 2 2 24" xfId="3650" xr:uid="{00000000-0005-0000-0000-000048AB0000}"/>
    <cellStyle name="Total 2 2 24 2" xfId="16559" xr:uid="{00000000-0005-0000-0000-000049AB0000}"/>
    <cellStyle name="Total 2 2 24 2 2" xfId="29649" xr:uid="{00000000-0005-0000-0000-00004AAB0000}"/>
    <cellStyle name="Total 2 2 24 3" xfId="22945" xr:uid="{00000000-0005-0000-0000-00004BAB0000}"/>
    <cellStyle name="Total 2 2 25" xfId="6851" xr:uid="{00000000-0005-0000-0000-00004CAB0000}"/>
    <cellStyle name="Total 2 2 25 2" xfId="19753" xr:uid="{00000000-0005-0000-0000-00004DAB0000}"/>
    <cellStyle name="Total 2 2 25 3" xfId="26139" xr:uid="{00000000-0005-0000-0000-00004EAB0000}"/>
    <cellStyle name="Total 2 2 26" xfId="12715" xr:uid="{00000000-0005-0000-0000-00004FAB0000}"/>
    <cellStyle name="Total 2 2 26 2" xfId="31870" xr:uid="{00000000-0005-0000-0000-000050AB0000}"/>
    <cellStyle name="Total 2 2 27" xfId="13188" xr:uid="{00000000-0005-0000-0000-000051AB0000}"/>
    <cellStyle name="Total 2 2 28" xfId="35074" xr:uid="{00000000-0005-0000-0000-000052AB0000}"/>
    <cellStyle name="Total 2 2 29" xfId="43166" xr:uid="{00000000-0005-0000-0000-000053AB0000}"/>
    <cellStyle name="Total 2 2 3" xfId="98" xr:uid="{00000000-0005-0000-0000-000054AB0000}"/>
    <cellStyle name="Total 2 2 3 10" xfId="3658" xr:uid="{00000000-0005-0000-0000-000055AB0000}"/>
    <cellStyle name="Total 2 2 3 10 2" xfId="16567" xr:uid="{00000000-0005-0000-0000-000056AB0000}"/>
    <cellStyle name="Total 2 2 3 10 2 2" xfId="29654" xr:uid="{00000000-0005-0000-0000-000057AB0000}"/>
    <cellStyle name="Total 2 2 3 10 3" xfId="22953" xr:uid="{00000000-0005-0000-0000-000058AB0000}"/>
    <cellStyle name="Total 2 2 3 11" xfId="6859" xr:uid="{00000000-0005-0000-0000-000059AB0000}"/>
    <cellStyle name="Total 2 2 3 11 2" xfId="19761" xr:uid="{00000000-0005-0000-0000-00005AAB0000}"/>
    <cellStyle name="Total 2 2 3 11 3" xfId="26147" xr:uid="{00000000-0005-0000-0000-00005BAB0000}"/>
    <cellStyle name="Total 2 2 3 12" xfId="12555" xr:uid="{00000000-0005-0000-0000-00005CAB0000}"/>
    <cellStyle name="Total 2 2 3 12 2" xfId="31878" xr:uid="{00000000-0005-0000-0000-00005DAB0000}"/>
    <cellStyle name="Total 2 2 3 13" xfId="13193" xr:uid="{00000000-0005-0000-0000-00005EAB0000}"/>
    <cellStyle name="Total 2 2 3 14" xfId="35082" xr:uid="{00000000-0005-0000-0000-00005FAB0000}"/>
    <cellStyle name="Total 2 2 3 15" xfId="43174" xr:uid="{00000000-0005-0000-0000-000060AB0000}"/>
    <cellStyle name="Total 2 2 3 2" xfId="243" xr:uid="{00000000-0005-0000-0000-000061AB0000}"/>
    <cellStyle name="Total 2 2 3 2 10" xfId="11969" xr:uid="{00000000-0005-0000-0000-000062AB0000}"/>
    <cellStyle name="Total 2 2 3 2 10 2" xfId="32048" xr:uid="{00000000-0005-0000-0000-000063AB0000}"/>
    <cellStyle name="Total 2 2 3 2 11" xfId="13304" xr:uid="{00000000-0005-0000-0000-000064AB0000}"/>
    <cellStyle name="Total 2 2 3 2 12" xfId="35248" xr:uid="{00000000-0005-0000-0000-000065AB0000}"/>
    <cellStyle name="Total 2 2 3 2 13" xfId="43340" xr:uid="{00000000-0005-0000-0000-000066AB0000}"/>
    <cellStyle name="Total 2 2 3 2 2" xfId="1505" xr:uid="{00000000-0005-0000-0000-000067AB0000}"/>
    <cellStyle name="Total 2 2 3 2 2 2" xfId="3329" xr:uid="{00000000-0005-0000-0000-000068AB0000}"/>
    <cellStyle name="Total 2 2 3 2 2 2 2" xfId="6524" xr:uid="{00000000-0005-0000-0000-000069AB0000}"/>
    <cellStyle name="Total 2 2 3 2 2 2 2 2" xfId="19432" xr:uid="{00000000-0005-0000-0000-00006AAB0000}"/>
    <cellStyle name="Total 2 2 3 2 2 2 2 2 2" xfId="31539" xr:uid="{00000000-0005-0000-0000-00006BAB0000}"/>
    <cellStyle name="Total 2 2 3 2 2 2 2 3" xfId="25818" xr:uid="{00000000-0005-0000-0000-00006CAB0000}"/>
    <cellStyle name="Total 2 2 3 2 2 2 2 4" xfId="42611" xr:uid="{00000000-0005-0000-0000-00006DAB0000}"/>
    <cellStyle name="Total 2 2 3 2 2 2 2 5" xfId="50703" xr:uid="{00000000-0005-0000-0000-00006EAB0000}"/>
    <cellStyle name="Total 2 2 3 2 2 2 3" xfId="9725" xr:uid="{00000000-0005-0000-0000-00006FAB0000}"/>
    <cellStyle name="Total 2 2 3 2 2 2 3 2" xfId="22626" xr:uid="{00000000-0005-0000-0000-000070AB0000}"/>
    <cellStyle name="Total 2 2 3 2 2 2 3 3" xfId="29012" xr:uid="{00000000-0005-0000-0000-000071AB0000}"/>
    <cellStyle name="Total 2 2 3 2 2 2 4" xfId="12646" xr:uid="{00000000-0005-0000-0000-000072AB0000}"/>
    <cellStyle name="Total 2 2 3 2 2 2 4 2" xfId="34733" xr:uid="{00000000-0005-0000-0000-000073AB0000}"/>
    <cellStyle name="Total 2 2 3 2 2 2 5" xfId="15074" xr:uid="{00000000-0005-0000-0000-000074AB0000}"/>
    <cellStyle name="Total 2 2 3 2 2 2 6" xfId="37261" xr:uid="{00000000-0005-0000-0000-000075AB0000}"/>
    <cellStyle name="Total 2 2 3 2 2 2 7" xfId="45353" xr:uid="{00000000-0005-0000-0000-000076AB0000}"/>
    <cellStyle name="Total 2 2 3 2 2 3" xfId="4700" xr:uid="{00000000-0005-0000-0000-000077AB0000}"/>
    <cellStyle name="Total 2 2 3 2 2 3 2" xfId="17608" xr:uid="{00000000-0005-0000-0000-000078AB0000}"/>
    <cellStyle name="Total 2 2 3 2 2 3 2 2" xfId="30338" xr:uid="{00000000-0005-0000-0000-000079AB0000}"/>
    <cellStyle name="Total 2 2 3 2 2 3 3" xfId="23994" xr:uid="{00000000-0005-0000-0000-00007AAB0000}"/>
    <cellStyle name="Total 2 2 3 2 2 3 4" xfId="39176" xr:uid="{00000000-0005-0000-0000-00007BAB0000}"/>
    <cellStyle name="Total 2 2 3 2 2 3 5" xfId="47268" xr:uid="{00000000-0005-0000-0000-00007CAB0000}"/>
    <cellStyle name="Total 2 2 3 2 2 4" xfId="7901" xr:uid="{00000000-0005-0000-0000-00007DAB0000}"/>
    <cellStyle name="Total 2 2 3 2 2 4 2" xfId="20802" xr:uid="{00000000-0005-0000-0000-00007EAB0000}"/>
    <cellStyle name="Total 2 2 3 2 2 4 3" xfId="27188" xr:uid="{00000000-0005-0000-0000-00007FAB0000}"/>
    <cellStyle name="Total 2 2 3 2 2 4 4" xfId="40101" xr:uid="{00000000-0005-0000-0000-000080AB0000}"/>
    <cellStyle name="Total 2 2 3 2 2 4 5" xfId="48193" xr:uid="{00000000-0005-0000-0000-000081AB0000}"/>
    <cellStyle name="Total 2 2 3 2 2 5" xfId="12259" xr:uid="{00000000-0005-0000-0000-000082AB0000}"/>
    <cellStyle name="Total 2 2 3 2 2 5 2" xfId="32909" xr:uid="{00000000-0005-0000-0000-000083AB0000}"/>
    <cellStyle name="Total 2 2 3 2 2 6" xfId="13873" xr:uid="{00000000-0005-0000-0000-000084AB0000}"/>
    <cellStyle name="Total 2 2 3 2 2 7" xfId="35748" xr:uid="{00000000-0005-0000-0000-000085AB0000}"/>
    <cellStyle name="Total 2 2 3 2 2 8" xfId="43840" xr:uid="{00000000-0005-0000-0000-000086AB0000}"/>
    <cellStyle name="Total 2 2 3 2 3" xfId="2514" xr:uid="{00000000-0005-0000-0000-000087AB0000}"/>
    <cellStyle name="Total 2 2 3 2 3 2" xfId="3543" xr:uid="{00000000-0005-0000-0000-000088AB0000}"/>
    <cellStyle name="Total 2 2 3 2 3 2 2" xfId="6738" xr:uid="{00000000-0005-0000-0000-000089AB0000}"/>
    <cellStyle name="Total 2 2 3 2 3 2 2 2" xfId="19646" xr:uid="{00000000-0005-0000-0000-00008AAB0000}"/>
    <cellStyle name="Total 2 2 3 2 3 2 2 2 2" xfId="31753" xr:uid="{00000000-0005-0000-0000-00008BAB0000}"/>
    <cellStyle name="Total 2 2 3 2 3 2 2 3" xfId="26032" xr:uid="{00000000-0005-0000-0000-00008CAB0000}"/>
    <cellStyle name="Total 2 2 3 2 3 2 2 4" xfId="42932" xr:uid="{00000000-0005-0000-0000-00008DAB0000}"/>
    <cellStyle name="Total 2 2 3 2 3 2 2 5" xfId="51024" xr:uid="{00000000-0005-0000-0000-00008EAB0000}"/>
    <cellStyle name="Total 2 2 3 2 3 2 3" xfId="9939" xr:uid="{00000000-0005-0000-0000-00008FAB0000}"/>
    <cellStyle name="Total 2 2 3 2 3 2 3 2" xfId="22840" xr:uid="{00000000-0005-0000-0000-000090AB0000}"/>
    <cellStyle name="Total 2 2 3 2 3 2 3 3" xfId="29226" xr:uid="{00000000-0005-0000-0000-000091AB0000}"/>
    <cellStyle name="Total 2 2 3 2 3 2 4" xfId="11794" xr:uid="{00000000-0005-0000-0000-000092AB0000}"/>
    <cellStyle name="Total 2 2 3 2 3 2 4 2" xfId="34947" xr:uid="{00000000-0005-0000-0000-000093AB0000}"/>
    <cellStyle name="Total 2 2 3 2 3 2 5" xfId="15288" xr:uid="{00000000-0005-0000-0000-000094AB0000}"/>
    <cellStyle name="Total 2 2 3 2 3 2 6" xfId="38270" xr:uid="{00000000-0005-0000-0000-000095AB0000}"/>
    <cellStyle name="Total 2 2 3 2 3 2 7" xfId="46362" xr:uid="{00000000-0005-0000-0000-000096AB0000}"/>
    <cellStyle name="Total 2 2 3 2 3 3" xfId="5709" xr:uid="{00000000-0005-0000-0000-000097AB0000}"/>
    <cellStyle name="Total 2 2 3 2 3 3 2" xfId="18617" xr:uid="{00000000-0005-0000-0000-000098AB0000}"/>
    <cellStyle name="Total 2 2 3 2 3 3 2 2" xfId="30995" xr:uid="{00000000-0005-0000-0000-000099AB0000}"/>
    <cellStyle name="Total 2 2 3 2 3 3 3" xfId="25003" xr:uid="{00000000-0005-0000-0000-00009AAB0000}"/>
    <cellStyle name="Total 2 2 3 2 3 3 4" xfId="39300" xr:uid="{00000000-0005-0000-0000-00009BAB0000}"/>
    <cellStyle name="Total 2 2 3 2 3 3 5" xfId="47392" xr:uid="{00000000-0005-0000-0000-00009CAB0000}"/>
    <cellStyle name="Total 2 2 3 2 3 4" xfId="8910" xr:uid="{00000000-0005-0000-0000-00009DAB0000}"/>
    <cellStyle name="Total 2 2 3 2 3 4 2" xfId="21811" xr:uid="{00000000-0005-0000-0000-00009EAB0000}"/>
    <cellStyle name="Total 2 2 3 2 3 4 3" xfId="28197" xr:uid="{00000000-0005-0000-0000-00009FAB0000}"/>
    <cellStyle name="Total 2 2 3 2 3 4 4" xfId="41110" xr:uid="{00000000-0005-0000-0000-0000A0AB0000}"/>
    <cellStyle name="Total 2 2 3 2 3 4 5" xfId="49202" xr:uid="{00000000-0005-0000-0000-0000A1AB0000}"/>
    <cellStyle name="Total 2 2 3 2 3 5" xfId="11958" xr:uid="{00000000-0005-0000-0000-0000A2AB0000}"/>
    <cellStyle name="Total 2 2 3 2 3 5 2" xfId="33918" xr:uid="{00000000-0005-0000-0000-0000A3AB0000}"/>
    <cellStyle name="Total 2 2 3 2 3 6" xfId="14530" xr:uid="{00000000-0005-0000-0000-0000A4AB0000}"/>
    <cellStyle name="Total 2 2 3 2 3 7" xfId="36245" xr:uid="{00000000-0005-0000-0000-0000A5AB0000}"/>
    <cellStyle name="Total 2 2 3 2 3 8" xfId="44337" xr:uid="{00000000-0005-0000-0000-0000A6AB0000}"/>
    <cellStyle name="Total 2 2 3 2 4" xfId="1978" xr:uid="{00000000-0005-0000-0000-0000A7AB0000}"/>
    <cellStyle name="Total 2 2 3 2 4 2" xfId="3333" xr:uid="{00000000-0005-0000-0000-0000A8AB0000}"/>
    <cellStyle name="Total 2 2 3 2 4 2 2" xfId="6528" xr:uid="{00000000-0005-0000-0000-0000A9AB0000}"/>
    <cellStyle name="Total 2 2 3 2 4 2 2 2" xfId="19436" xr:uid="{00000000-0005-0000-0000-0000AAAB0000}"/>
    <cellStyle name="Total 2 2 3 2 4 2 2 2 2" xfId="31543" xr:uid="{00000000-0005-0000-0000-0000ABAB0000}"/>
    <cellStyle name="Total 2 2 3 2 4 2 2 3" xfId="25822" xr:uid="{00000000-0005-0000-0000-0000ACAB0000}"/>
    <cellStyle name="Total 2 2 3 2 4 2 2 4" xfId="42713" xr:uid="{00000000-0005-0000-0000-0000ADAB0000}"/>
    <cellStyle name="Total 2 2 3 2 4 2 2 5" xfId="50805" xr:uid="{00000000-0005-0000-0000-0000AEAB0000}"/>
    <cellStyle name="Total 2 2 3 2 4 2 3" xfId="9729" xr:uid="{00000000-0005-0000-0000-0000AFAB0000}"/>
    <cellStyle name="Total 2 2 3 2 4 2 3 2" xfId="22630" xr:uid="{00000000-0005-0000-0000-0000B0AB0000}"/>
    <cellStyle name="Total 2 2 3 2 4 2 3 3" xfId="29016" xr:uid="{00000000-0005-0000-0000-0000B1AB0000}"/>
    <cellStyle name="Total 2 2 3 2 4 2 4" xfId="11154" xr:uid="{00000000-0005-0000-0000-0000B2AB0000}"/>
    <cellStyle name="Total 2 2 3 2 4 2 4 2" xfId="34737" xr:uid="{00000000-0005-0000-0000-0000B3AB0000}"/>
    <cellStyle name="Total 2 2 3 2 4 2 5" xfId="15078" xr:uid="{00000000-0005-0000-0000-0000B4AB0000}"/>
    <cellStyle name="Total 2 2 3 2 4 2 6" xfId="39165" xr:uid="{00000000-0005-0000-0000-0000B5AB0000}"/>
    <cellStyle name="Total 2 2 3 2 4 2 7" xfId="47257" xr:uid="{00000000-0005-0000-0000-0000B6AB0000}"/>
    <cellStyle name="Total 2 2 3 2 4 3" xfId="5173" xr:uid="{00000000-0005-0000-0000-0000B7AB0000}"/>
    <cellStyle name="Total 2 2 3 2 4 3 2" xfId="18081" xr:uid="{00000000-0005-0000-0000-0000B8AB0000}"/>
    <cellStyle name="Total 2 2 3 2 4 3 2 2" xfId="30642" xr:uid="{00000000-0005-0000-0000-0000B9AB0000}"/>
    <cellStyle name="Total 2 2 3 2 4 3 3" xfId="24467" xr:uid="{00000000-0005-0000-0000-0000BAAB0000}"/>
    <cellStyle name="Total 2 2 3 2 4 3 4" xfId="40574" xr:uid="{00000000-0005-0000-0000-0000BBAB0000}"/>
    <cellStyle name="Total 2 2 3 2 4 3 5" xfId="48666" xr:uid="{00000000-0005-0000-0000-0000BCAB0000}"/>
    <cellStyle name="Total 2 2 3 2 4 4" xfId="8374" xr:uid="{00000000-0005-0000-0000-0000BDAB0000}"/>
    <cellStyle name="Total 2 2 3 2 4 4 2" xfId="21275" xr:uid="{00000000-0005-0000-0000-0000BEAB0000}"/>
    <cellStyle name="Total 2 2 3 2 4 4 3" xfId="27661" xr:uid="{00000000-0005-0000-0000-0000BFAB0000}"/>
    <cellStyle name="Total 2 2 3 2 4 5" xfId="11803" xr:uid="{00000000-0005-0000-0000-0000C0AB0000}"/>
    <cellStyle name="Total 2 2 3 2 4 5 2" xfId="33382" xr:uid="{00000000-0005-0000-0000-0000C1AB0000}"/>
    <cellStyle name="Total 2 2 3 2 4 6" xfId="14177" xr:uid="{00000000-0005-0000-0000-0000C2AB0000}"/>
    <cellStyle name="Total 2 2 3 2 4 7" xfId="37734" xr:uid="{00000000-0005-0000-0000-0000C3AB0000}"/>
    <cellStyle name="Total 2 2 3 2 4 8" xfId="45826" xr:uid="{00000000-0005-0000-0000-0000C4AB0000}"/>
    <cellStyle name="Total 2 2 3 2 5" xfId="1005" xr:uid="{00000000-0005-0000-0000-0000C5AB0000}"/>
    <cellStyle name="Total 2 2 3 2 5 2" xfId="4200" xr:uid="{00000000-0005-0000-0000-0000C6AB0000}"/>
    <cellStyle name="Total 2 2 3 2 5 2 2" xfId="17108" xr:uid="{00000000-0005-0000-0000-0000C7AB0000}"/>
    <cellStyle name="Total 2 2 3 2 5 2 2 2" xfId="30013" xr:uid="{00000000-0005-0000-0000-0000C8AB0000}"/>
    <cellStyle name="Total 2 2 3 2 5 2 3" xfId="23494" xr:uid="{00000000-0005-0000-0000-0000C9AB0000}"/>
    <cellStyle name="Total 2 2 3 2 5 2 4" xfId="41728" xr:uid="{00000000-0005-0000-0000-0000CAAB0000}"/>
    <cellStyle name="Total 2 2 3 2 5 2 5" xfId="49820" xr:uid="{00000000-0005-0000-0000-0000CBAB0000}"/>
    <cellStyle name="Total 2 2 3 2 5 3" xfId="7401" xr:uid="{00000000-0005-0000-0000-0000CCAB0000}"/>
    <cellStyle name="Total 2 2 3 2 5 3 2" xfId="20302" xr:uid="{00000000-0005-0000-0000-0000CDAB0000}"/>
    <cellStyle name="Total 2 2 3 2 5 3 3" xfId="26688" xr:uid="{00000000-0005-0000-0000-0000CEAB0000}"/>
    <cellStyle name="Total 2 2 3 2 5 4" xfId="12967" xr:uid="{00000000-0005-0000-0000-0000CFAB0000}"/>
    <cellStyle name="Total 2 2 3 2 5 4 2" xfId="32409" xr:uid="{00000000-0005-0000-0000-0000D0AB0000}"/>
    <cellStyle name="Total 2 2 3 2 5 5" xfId="13548" xr:uid="{00000000-0005-0000-0000-0000D1AB0000}"/>
    <cellStyle name="Total 2 2 3 2 5 6" xfId="36761" xr:uid="{00000000-0005-0000-0000-0000D2AB0000}"/>
    <cellStyle name="Total 2 2 3 2 5 7" xfId="44853" xr:uid="{00000000-0005-0000-0000-0000D3AB0000}"/>
    <cellStyle name="Total 2 2 3 2 6" xfId="3018" xr:uid="{00000000-0005-0000-0000-0000D4AB0000}"/>
    <cellStyle name="Total 2 2 3 2 6 2" xfId="6213" xr:uid="{00000000-0005-0000-0000-0000D5AB0000}"/>
    <cellStyle name="Total 2 2 3 2 6 2 2" xfId="19121" xr:uid="{00000000-0005-0000-0000-0000D6AB0000}"/>
    <cellStyle name="Total 2 2 3 2 6 2 2 2" xfId="31324" xr:uid="{00000000-0005-0000-0000-0000D7AB0000}"/>
    <cellStyle name="Total 2 2 3 2 6 2 3" xfId="25507" xr:uid="{00000000-0005-0000-0000-0000D8AB0000}"/>
    <cellStyle name="Total 2 2 3 2 6 3" xfId="9414" xr:uid="{00000000-0005-0000-0000-0000D9AB0000}"/>
    <cellStyle name="Total 2 2 3 2 6 3 2" xfId="22315" xr:uid="{00000000-0005-0000-0000-0000DAAB0000}"/>
    <cellStyle name="Total 2 2 3 2 6 3 3" xfId="28701" xr:uid="{00000000-0005-0000-0000-0000DBAB0000}"/>
    <cellStyle name="Total 2 2 3 2 6 4" xfId="11883" xr:uid="{00000000-0005-0000-0000-0000DCAB0000}"/>
    <cellStyle name="Total 2 2 3 2 6 4 2" xfId="34422" xr:uid="{00000000-0005-0000-0000-0000DDAB0000}"/>
    <cellStyle name="Total 2 2 3 2 6 5" xfId="14859" xr:uid="{00000000-0005-0000-0000-0000DEAB0000}"/>
    <cellStyle name="Total 2 2 3 2 6 6" xfId="38779" xr:uid="{00000000-0005-0000-0000-0000DFAB0000}"/>
    <cellStyle name="Total 2 2 3 2 6 7" xfId="46871" xr:uid="{00000000-0005-0000-0000-0000E0AB0000}"/>
    <cellStyle name="Total 2 2 3 2 7" xfId="634" xr:uid="{00000000-0005-0000-0000-0000E1AB0000}"/>
    <cellStyle name="Total 2 2 3 2 7 2" xfId="15659" xr:uid="{00000000-0005-0000-0000-0000E2AB0000}"/>
    <cellStyle name="Total 2 2 3 2 7 2 2" xfId="29512" xr:uid="{00000000-0005-0000-0000-0000E3AB0000}"/>
    <cellStyle name="Total 2 2 3 2 7 3" xfId="15412" xr:uid="{00000000-0005-0000-0000-0000E4AB0000}"/>
    <cellStyle name="Total 2 2 3 2 7 4" xfId="39601" xr:uid="{00000000-0005-0000-0000-0000E5AB0000}"/>
    <cellStyle name="Total 2 2 3 2 7 5" xfId="47693" xr:uid="{00000000-0005-0000-0000-0000E6AB0000}"/>
    <cellStyle name="Total 2 2 3 2 8" xfId="3829" xr:uid="{00000000-0005-0000-0000-0000E7AB0000}"/>
    <cellStyle name="Total 2 2 3 2 8 2" xfId="16737" xr:uid="{00000000-0005-0000-0000-0000E8AB0000}"/>
    <cellStyle name="Total 2 2 3 2 8 2 2" xfId="29765" xr:uid="{00000000-0005-0000-0000-0000E9AB0000}"/>
    <cellStyle name="Total 2 2 3 2 8 3" xfId="23123" xr:uid="{00000000-0005-0000-0000-0000EAAB0000}"/>
    <cellStyle name="Total 2 2 3 2 9" xfId="7030" xr:uid="{00000000-0005-0000-0000-0000EBAB0000}"/>
    <cellStyle name="Total 2 2 3 2 9 2" xfId="19931" xr:uid="{00000000-0005-0000-0000-0000ECAB0000}"/>
    <cellStyle name="Total 2 2 3 2 9 3" xfId="26317" xr:uid="{00000000-0005-0000-0000-0000EDAB0000}"/>
    <cellStyle name="Total 2 2 3 3" xfId="1167" xr:uid="{00000000-0005-0000-0000-0000EEAB0000}"/>
    <cellStyle name="Total 2 2 3 3 10" xfId="35410" xr:uid="{00000000-0005-0000-0000-0000EFAB0000}"/>
    <cellStyle name="Total 2 2 3 3 11" xfId="43502" xr:uid="{00000000-0005-0000-0000-0000F0AB0000}"/>
    <cellStyle name="Total 2 2 3 3 2" xfId="1667" xr:uid="{00000000-0005-0000-0000-0000F1AB0000}"/>
    <cellStyle name="Total 2 2 3 3 2 2" xfId="3311" xr:uid="{00000000-0005-0000-0000-0000F2AB0000}"/>
    <cellStyle name="Total 2 2 3 3 2 2 2" xfId="6506" xr:uid="{00000000-0005-0000-0000-0000F3AB0000}"/>
    <cellStyle name="Total 2 2 3 3 2 2 2 2" xfId="19414" xr:uid="{00000000-0005-0000-0000-0000F4AB0000}"/>
    <cellStyle name="Total 2 2 3 3 2 2 2 2 2" xfId="31521" xr:uid="{00000000-0005-0000-0000-0000F5AB0000}"/>
    <cellStyle name="Total 2 2 3 3 2 2 2 3" xfId="25800" xr:uid="{00000000-0005-0000-0000-0000F6AB0000}"/>
    <cellStyle name="Total 2 2 3 3 2 2 2 4" xfId="42646" xr:uid="{00000000-0005-0000-0000-0000F7AB0000}"/>
    <cellStyle name="Total 2 2 3 3 2 2 2 5" xfId="50738" xr:uid="{00000000-0005-0000-0000-0000F8AB0000}"/>
    <cellStyle name="Total 2 2 3 3 2 2 3" xfId="9707" xr:uid="{00000000-0005-0000-0000-0000F9AB0000}"/>
    <cellStyle name="Total 2 2 3 3 2 2 3 2" xfId="22608" xr:uid="{00000000-0005-0000-0000-0000FAAB0000}"/>
    <cellStyle name="Total 2 2 3 3 2 2 3 3" xfId="28994" xr:uid="{00000000-0005-0000-0000-0000FBAB0000}"/>
    <cellStyle name="Total 2 2 3 3 2 2 4" xfId="10828" xr:uid="{00000000-0005-0000-0000-0000FCAB0000}"/>
    <cellStyle name="Total 2 2 3 3 2 2 4 2" xfId="34715" xr:uid="{00000000-0005-0000-0000-0000FDAB0000}"/>
    <cellStyle name="Total 2 2 3 3 2 2 5" xfId="15056" xr:uid="{00000000-0005-0000-0000-0000FEAB0000}"/>
    <cellStyle name="Total 2 2 3 3 2 2 6" xfId="37423" xr:uid="{00000000-0005-0000-0000-0000FFAB0000}"/>
    <cellStyle name="Total 2 2 3 3 2 2 7" xfId="45515" xr:uid="{00000000-0005-0000-0000-000000AC0000}"/>
    <cellStyle name="Total 2 2 3 3 2 3" xfId="4862" xr:uid="{00000000-0005-0000-0000-000001AC0000}"/>
    <cellStyle name="Total 2 2 3 3 2 3 2" xfId="17770" xr:uid="{00000000-0005-0000-0000-000002AC0000}"/>
    <cellStyle name="Total 2 2 3 3 2 3 2 2" xfId="30443" xr:uid="{00000000-0005-0000-0000-000003AC0000}"/>
    <cellStyle name="Total 2 2 3 3 2 3 3" xfId="24156" xr:uid="{00000000-0005-0000-0000-000004AC0000}"/>
    <cellStyle name="Total 2 2 3 3 2 3 4" xfId="39142" xr:uid="{00000000-0005-0000-0000-000005AC0000}"/>
    <cellStyle name="Total 2 2 3 3 2 3 5" xfId="47234" xr:uid="{00000000-0005-0000-0000-000006AC0000}"/>
    <cellStyle name="Total 2 2 3 3 2 4" xfId="8063" xr:uid="{00000000-0005-0000-0000-000007AC0000}"/>
    <cellStyle name="Total 2 2 3 3 2 4 2" xfId="20964" xr:uid="{00000000-0005-0000-0000-000008AC0000}"/>
    <cellStyle name="Total 2 2 3 3 2 4 3" xfId="27350" xr:uid="{00000000-0005-0000-0000-000009AC0000}"/>
    <cellStyle name="Total 2 2 3 3 2 4 4" xfId="40263" xr:uid="{00000000-0005-0000-0000-00000AAC0000}"/>
    <cellStyle name="Total 2 2 3 3 2 4 5" xfId="48355" xr:uid="{00000000-0005-0000-0000-00000BAC0000}"/>
    <cellStyle name="Total 2 2 3 3 2 5" xfId="11186" xr:uid="{00000000-0005-0000-0000-00000CAC0000}"/>
    <cellStyle name="Total 2 2 3 3 2 5 2" xfId="33071" xr:uid="{00000000-0005-0000-0000-00000DAC0000}"/>
    <cellStyle name="Total 2 2 3 3 2 6" xfId="13978" xr:uid="{00000000-0005-0000-0000-00000EAC0000}"/>
    <cellStyle name="Total 2 2 3 3 2 7" xfId="35910" xr:uid="{00000000-0005-0000-0000-00000FAC0000}"/>
    <cellStyle name="Total 2 2 3 3 2 8" xfId="44002" xr:uid="{00000000-0005-0000-0000-000010AC0000}"/>
    <cellStyle name="Total 2 2 3 3 3" xfId="2676" xr:uid="{00000000-0005-0000-0000-000011AC0000}"/>
    <cellStyle name="Total 2 2 3 3 3 2" xfId="3578" xr:uid="{00000000-0005-0000-0000-000012AC0000}"/>
    <cellStyle name="Total 2 2 3 3 3 2 2" xfId="6773" xr:uid="{00000000-0005-0000-0000-000013AC0000}"/>
    <cellStyle name="Total 2 2 3 3 3 2 2 2" xfId="19681" xr:uid="{00000000-0005-0000-0000-000014AC0000}"/>
    <cellStyle name="Total 2 2 3 3 3 2 2 2 2" xfId="31788" xr:uid="{00000000-0005-0000-0000-000015AC0000}"/>
    <cellStyle name="Total 2 2 3 3 3 2 2 3" xfId="26067" xr:uid="{00000000-0005-0000-0000-000016AC0000}"/>
    <cellStyle name="Total 2 2 3 3 3 2 2 4" xfId="43037" xr:uid="{00000000-0005-0000-0000-000017AC0000}"/>
    <cellStyle name="Total 2 2 3 3 3 2 2 5" xfId="51129" xr:uid="{00000000-0005-0000-0000-000018AC0000}"/>
    <cellStyle name="Total 2 2 3 3 3 2 3" xfId="9974" xr:uid="{00000000-0005-0000-0000-000019AC0000}"/>
    <cellStyle name="Total 2 2 3 3 3 2 3 2" xfId="22875" xr:uid="{00000000-0005-0000-0000-00001AAC0000}"/>
    <cellStyle name="Total 2 2 3 3 3 2 3 3" xfId="29261" xr:uid="{00000000-0005-0000-0000-00001BAC0000}"/>
    <cellStyle name="Total 2 2 3 3 3 2 4" xfId="365" xr:uid="{00000000-0005-0000-0000-00001CAC0000}"/>
    <cellStyle name="Total 2 2 3 3 3 2 4 2" xfId="34982" xr:uid="{00000000-0005-0000-0000-00001DAC0000}"/>
    <cellStyle name="Total 2 2 3 3 3 2 5" xfId="15323" xr:uid="{00000000-0005-0000-0000-00001EAC0000}"/>
    <cellStyle name="Total 2 2 3 3 3 2 6" xfId="38432" xr:uid="{00000000-0005-0000-0000-00001FAC0000}"/>
    <cellStyle name="Total 2 2 3 3 3 2 7" xfId="46524" xr:uid="{00000000-0005-0000-0000-000020AC0000}"/>
    <cellStyle name="Total 2 2 3 3 3 3" xfId="5871" xr:uid="{00000000-0005-0000-0000-000021AC0000}"/>
    <cellStyle name="Total 2 2 3 3 3 3 2" xfId="18779" xr:uid="{00000000-0005-0000-0000-000022AC0000}"/>
    <cellStyle name="Total 2 2 3 3 3 3 2 2" xfId="31100" xr:uid="{00000000-0005-0000-0000-000023AC0000}"/>
    <cellStyle name="Total 2 2 3 3 3 3 3" xfId="25165" xr:uid="{00000000-0005-0000-0000-000024AC0000}"/>
    <cellStyle name="Total 2 2 3 3 3 3 4" xfId="39335" xr:uid="{00000000-0005-0000-0000-000025AC0000}"/>
    <cellStyle name="Total 2 2 3 3 3 3 5" xfId="47427" xr:uid="{00000000-0005-0000-0000-000026AC0000}"/>
    <cellStyle name="Total 2 2 3 3 3 4" xfId="9072" xr:uid="{00000000-0005-0000-0000-000027AC0000}"/>
    <cellStyle name="Total 2 2 3 3 3 4 2" xfId="21973" xr:uid="{00000000-0005-0000-0000-000028AC0000}"/>
    <cellStyle name="Total 2 2 3 3 3 4 3" xfId="28359" xr:uid="{00000000-0005-0000-0000-000029AC0000}"/>
    <cellStyle name="Total 2 2 3 3 3 4 4" xfId="41272" xr:uid="{00000000-0005-0000-0000-00002AAC0000}"/>
    <cellStyle name="Total 2 2 3 3 3 4 5" xfId="49364" xr:uid="{00000000-0005-0000-0000-00002BAC0000}"/>
    <cellStyle name="Total 2 2 3 3 3 5" xfId="12157" xr:uid="{00000000-0005-0000-0000-00002CAC0000}"/>
    <cellStyle name="Total 2 2 3 3 3 5 2" xfId="34080" xr:uid="{00000000-0005-0000-0000-00002DAC0000}"/>
    <cellStyle name="Total 2 2 3 3 3 6" xfId="14635" xr:uid="{00000000-0005-0000-0000-00002EAC0000}"/>
    <cellStyle name="Total 2 2 3 3 3 7" xfId="36407" xr:uid="{00000000-0005-0000-0000-00002FAC0000}"/>
    <cellStyle name="Total 2 2 3 3 3 8" xfId="44499" xr:uid="{00000000-0005-0000-0000-000030AC0000}"/>
    <cellStyle name="Total 2 2 3 3 4" xfId="1911" xr:uid="{00000000-0005-0000-0000-000031AC0000}"/>
    <cellStyle name="Total 2 2 3 3 4 2" xfId="2782" xr:uid="{00000000-0005-0000-0000-000032AC0000}"/>
    <cellStyle name="Total 2 2 3 3 4 2 2" xfId="5977" xr:uid="{00000000-0005-0000-0000-000033AC0000}"/>
    <cellStyle name="Total 2 2 3 3 4 2 2 2" xfId="18885" xr:uid="{00000000-0005-0000-0000-000034AC0000}"/>
    <cellStyle name="Total 2 2 3 3 4 2 2 2 2" xfId="31167" xr:uid="{00000000-0005-0000-0000-000035AC0000}"/>
    <cellStyle name="Total 2 2 3 3 4 2 2 3" xfId="25271" xr:uid="{00000000-0005-0000-0000-000036AC0000}"/>
    <cellStyle name="Total 2 2 3 3 4 2 2 4" xfId="42700" xr:uid="{00000000-0005-0000-0000-000037AC0000}"/>
    <cellStyle name="Total 2 2 3 3 4 2 2 5" xfId="50792" xr:uid="{00000000-0005-0000-0000-000038AC0000}"/>
    <cellStyle name="Total 2 2 3 3 4 2 3" xfId="9178" xr:uid="{00000000-0005-0000-0000-000039AC0000}"/>
    <cellStyle name="Total 2 2 3 3 4 2 3 2" xfId="22079" xr:uid="{00000000-0005-0000-0000-00003AAC0000}"/>
    <cellStyle name="Total 2 2 3 3 4 2 3 3" xfId="28465" xr:uid="{00000000-0005-0000-0000-00003BAC0000}"/>
    <cellStyle name="Total 2 2 3 3 4 2 4" xfId="10140" xr:uid="{00000000-0005-0000-0000-00003CAC0000}"/>
    <cellStyle name="Total 2 2 3 3 4 2 4 2" xfId="34186" xr:uid="{00000000-0005-0000-0000-00003DAC0000}"/>
    <cellStyle name="Total 2 2 3 3 4 2 5" xfId="14702" xr:uid="{00000000-0005-0000-0000-00003EAC0000}"/>
    <cellStyle name="Total 2 2 3 3 4 2 6" xfId="39145" xr:uid="{00000000-0005-0000-0000-00003FAC0000}"/>
    <cellStyle name="Total 2 2 3 3 4 2 7" xfId="47237" xr:uid="{00000000-0005-0000-0000-000040AC0000}"/>
    <cellStyle name="Total 2 2 3 3 4 3" xfId="5106" xr:uid="{00000000-0005-0000-0000-000041AC0000}"/>
    <cellStyle name="Total 2 2 3 3 4 3 2" xfId="18014" xr:uid="{00000000-0005-0000-0000-000042AC0000}"/>
    <cellStyle name="Total 2 2 3 3 4 3 2 2" xfId="30594" xr:uid="{00000000-0005-0000-0000-000043AC0000}"/>
    <cellStyle name="Total 2 2 3 3 4 3 3" xfId="24400" xr:uid="{00000000-0005-0000-0000-000044AC0000}"/>
    <cellStyle name="Total 2 2 3 3 4 3 4" xfId="40507" xr:uid="{00000000-0005-0000-0000-000045AC0000}"/>
    <cellStyle name="Total 2 2 3 3 4 3 5" xfId="48599" xr:uid="{00000000-0005-0000-0000-000046AC0000}"/>
    <cellStyle name="Total 2 2 3 3 4 4" xfId="8307" xr:uid="{00000000-0005-0000-0000-000047AC0000}"/>
    <cellStyle name="Total 2 2 3 3 4 4 2" xfId="21208" xr:uid="{00000000-0005-0000-0000-000048AC0000}"/>
    <cellStyle name="Total 2 2 3 3 4 4 3" xfId="27594" xr:uid="{00000000-0005-0000-0000-000049AC0000}"/>
    <cellStyle name="Total 2 2 3 3 4 5" xfId="11982" xr:uid="{00000000-0005-0000-0000-00004AAC0000}"/>
    <cellStyle name="Total 2 2 3 3 4 5 2" xfId="33315" xr:uid="{00000000-0005-0000-0000-00004BAC0000}"/>
    <cellStyle name="Total 2 2 3 3 4 6" xfId="14129" xr:uid="{00000000-0005-0000-0000-00004CAC0000}"/>
    <cellStyle name="Total 2 2 3 3 4 7" xfId="37667" xr:uid="{00000000-0005-0000-0000-00004DAC0000}"/>
    <cellStyle name="Total 2 2 3 3 4 8" xfId="45759" xr:uid="{00000000-0005-0000-0000-00004EAC0000}"/>
    <cellStyle name="Total 2 2 3 3 5" xfId="3180" xr:uid="{00000000-0005-0000-0000-00004FAC0000}"/>
    <cellStyle name="Total 2 2 3 3 5 2" xfId="6375" xr:uid="{00000000-0005-0000-0000-000050AC0000}"/>
    <cellStyle name="Total 2 2 3 3 5 2 2" xfId="19283" xr:uid="{00000000-0005-0000-0000-000051AC0000}"/>
    <cellStyle name="Total 2 2 3 3 5 2 2 2" xfId="31429" xr:uid="{00000000-0005-0000-0000-000052AC0000}"/>
    <cellStyle name="Total 2 2 3 3 5 2 3" xfId="25669" xr:uid="{00000000-0005-0000-0000-000053AC0000}"/>
    <cellStyle name="Total 2 2 3 3 5 2 4" xfId="42495" xr:uid="{00000000-0005-0000-0000-000054AC0000}"/>
    <cellStyle name="Total 2 2 3 3 5 2 5" xfId="50587" xr:uid="{00000000-0005-0000-0000-000055AC0000}"/>
    <cellStyle name="Total 2 2 3 3 5 3" xfId="9576" xr:uid="{00000000-0005-0000-0000-000056AC0000}"/>
    <cellStyle name="Total 2 2 3 3 5 3 2" xfId="22477" xr:uid="{00000000-0005-0000-0000-000057AC0000}"/>
    <cellStyle name="Total 2 2 3 3 5 3 3" xfId="28863" xr:uid="{00000000-0005-0000-0000-000058AC0000}"/>
    <cellStyle name="Total 2 2 3 3 5 4" xfId="12112" xr:uid="{00000000-0005-0000-0000-000059AC0000}"/>
    <cellStyle name="Total 2 2 3 3 5 4 2" xfId="34584" xr:uid="{00000000-0005-0000-0000-00005AAC0000}"/>
    <cellStyle name="Total 2 2 3 3 5 5" xfId="14964" xr:uid="{00000000-0005-0000-0000-00005BAC0000}"/>
    <cellStyle name="Total 2 2 3 3 5 6" xfId="36923" xr:uid="{00000000-0005-0000-0000-00005CAC0000}"/>
    <cellStyle name="Total 2 2 3 3 5 7" xfId="45015" xr:uid="{00000000-0005-0000-0000-00005DAC0000}"/>
    <cellStyle name="Total 2 2 3 3 6" xfId="4362" xr:uid="{00000000-0005-0000-0000-00005EAC0000}"/>
    <cellStyle name="Total 2 2 3 3 6 2" xfId="17270" xr:uid="{00000000-0005-0000-0000-00005FAC0000}"/>
    <cellStyle name="Total 2 2 3 3 6 2 2" xfId="30118" xr:uid="{00000000-0005-0000-0000-000060AC0000}"/>
    <cellStyle name="Total 2 2 3 3 6 3" xfId="23656" xr:uid="{00000000-0005-0000-0000-000061AC0000}"/>
    <cellStyle name="Total 2 2 3 3 6 4" xfId="38941" xr:uid="{00000000-0005-0000-0000-000062AC0000}"/>
    <cellStyle name="Total 2 2 3 3 6 5" xfId="47033" xr:uid="{00000000-0005-0000-0000-000063AC0000}"/>
    <cellStyle name="Total 2 2 3 3 7" xfId="7563" xr:uid="{00000000-0005-0000-0000-000064AC0000}"/>
    <cellStyle name="Total 2 2 3 3 7 2" xfId="20464" xr:uid="{00000000-0005-0000-0000-000065AC0000}"/>
    <cellStyle name="Total 2 2 3 3 7 3" xfId="26850" xr:uid="{00000000-0005-0000-0000-000066AC0000}"/>
    <cellStyle name="Total 2 2 3 3 7 4" xfId="39763" xr:uid="{00000000-0005-0000-0000-000067AC0000}"/>
    <cellStyle name="Total 2 2 3 3 7 5" xfId="47855" xr:uid="{00000000-0005-0000-0000-000068AC0000}"/>
    <cellStyle name="Total 2 2 3 3 8" xfId="12889" xr:uid="{00000000-0005-0000-0000-000069AC0000}"/>
    <cellStyle name="Total 2 2 3 3 8 2" xfId="32571" xr:uid="{00000000-0005-0000-0000-00006AAC0000}"/>
    <cellStyle name="Total 2 2 3 3 9" xfId="13653" xr:uid="{00000000-0005-0000-0000-00006BAC0000}"/>
    <cellStyle name="Total 2 2 3 4" xfId="1339" xr:uid="{00000000-0005-0000-0000-00006CAC0000}"/>
    <cellStyle name="Total 2 2 3 4 2" xfId="3294" xr:uid="{00000000-0005-0000-0000-00006DAC0000}"/>
    <cellStyle name="Total 2 2 3 4 2 2" xfId="6489" xr:uid="{00000000-0005-0000-0000-00006EAC0000}"/>
    <cellStyle name="Total 2 2 3 4 2 2 2" xfId="19397" xr:uid="{00000000-0005-0000-0000-00006FAC0000}"/>
    <cellStyle name="Total 2 2 3 4 2 2 2 2" xfId="31504" xr:uid="{00000000-0005-0000-0000-000070AC0000}"/>
    <cellStyle name="Total 2 2 3 4 2 2 3" xfId="25783" xr:uid="{00000000-0005-0000-0000-000071AC0000}"/>
    <cellStyle name="Total 2 2 3 4 2 2 4" xfId="42576" xr:uid="{00000000-0005-0000-0000-000072AC0000}"/>
    <cellStyle name="Total 2 2 3 4 2 2 5" xfId="50668" xr:uid="{00000000-0005-0000-0000-000073AC0000}"/>
    <cellStyle name="Total 2 2 3 4 2 3" xfId="9690" xr:uid="{00000000-0005-0000-0000-000074AC0000}"/>
    <cellStyle name="Total 2 2 3 4 2 3 2" xfId="22591" xr:uid="{00000000-0005-0000-0000-000075AC0000}"/>
    <cellStyle name="Total 2 2 3 4 2 3 3" xfId="28977" xr:uid="{00000000-0005-0000-0000-000076AC0000}"/>
    <cellStyle name="Total 2 2 3 4 2 4" xfId="10713" xr:uid="{00000000-0005-0000-0000-000077AC0000}"/>
    <cellStyle name="Total 2 2 3 4 2 4 2" xfId="34698" xr:uid="{00000000-0005-0000-0000-000078AC0000}"/>
    <cellStyle name="Total 2 2 3 4 2 5" xfId="15039" xr:uid="{00000000-0005-0000-0000-000079AC0000}"/>
    <cellStyle name="Total 2 2 3 4 2 6" xfId="37095" xr:uid="{00000000-0005-0000-0000-00007AAC0000}"/>
    <cellStyle name="Total 2 2 3 4 2 7" xfId="45187" xr:uid="{00000000-0005-0000-0000-00007BAC0000}"/>
    <cellStyle name="Total 2 2 3 4 3" xfId="4534" xr:uid="{00000000-0005-0000-0000-00007CAC0000}"/>
    <cellStyle name="Total 2 2 3 4 3 2" xfId="17442" xr:uid="{00000000-0005-0000-0000-00007DAC0000}"/>
    <cellStyle name="Total 2 2 3 4 3 2 2" xfId="30229" xr:uid="{00000000-0005-0000-0000-00007EAC0000}"/>
    <cellStyle name="Total 2 2 3 4 3 3" xfId="23828" xr:uid="{00000000-0005-0000-0000-00007FAC0000}"/>
    <cellStyle name="Total 2 2 3 4 3 4" xfId="39134" xr:uid="{00000000-0005-0000-0000-000080AC0000}"/>
    <cellStyle name="Total 2 2 3 4 3 5" xfId="47226" xr:uid="{00000000-0005-0000-0000-000081AC0000}"/>
    <cellStyle name="Total 2 2 3 4 4" xfId="7735" xr:uid="{00000000-0005-0000-0000-000082AC0000}"/>
    <cellStyle name="Total 2 2 3 4 4 2" xfId="20636" xr:uid="{00000000-0005-0000-0000-000083AC0000}"/>
    <cellStyle name="Total 2 2 3 4 4 3" xfId="27022" xr:uid="{00000000-0005-0000-0000-000084AC0000}"/>
    <cellStyle name="Total 2 2 3 4 4 4" xfId="39935" xr:uid="{00000000-0005-0000-0000-000085AC0000}"/>
    <cellStyle name="Total 2 2 3 4 4 5" xfId="48027" xr:uid="{00000000-0005-0000-0000-000086AC0000}"/>
    <cellStyle name="Total 2 2 3 4 5" xfId="12197" xr:uid="{00000000-0005-0000-0000-000087AC0000}"/>
    <cellStyle name="Total 2 2 3 4 5 2" xfId="32743" xr:uid="{00000000-0005-0000-0000-000088AC0000}"/>
    <cellStyle name="Total 2 2 3 4 6" xfId="13764" xr:uid="{00000000-0005-0000-0000-000089AC0000}"/>
    <cellStyle name="Total 2 2 3 4 7" xfId="35582" xr:uid="{00000000-0005-0000-0000-00008AAC0000}"/>
    <cellStyle name="Total 2 2 3 4 8" xfId="43674" xr:uid="{00000000-0005-0000-0000-00008BAC0000}"/>
    <cellStyle name="Total 2 2 3 5" xfId="2348" xr:uid="{00000000-0005-0000-0000-00008CAC0000}"/>
    <cellStyle name="Total 2 2 3 5 2" xfId="3508" xr:uid="{00000000-0005-0000-0000-00008DAC0000}"/>
    <cellStyle name="Total 2 2 3 5 2 2" xfId="6703" xr:uid="{00000000-0005-0000-0000-00008EAC0000}"/>
    <cellStyle name="Total 2 2 3 5 2 2 2" xfId="19611" xr:uid="{00000000-0005-0000-0000-00008FAC0000}"/>
    <cellStyle name="Total 2 2 3 5 2 2 2 2" xfId="31718" xr:uid="{00000000-0005-0000-0000-000090AC0000}"/>
    <cellStyle name="Total 2 2 3 5 2 2 3" xfId="25997" xr:uid="{00000000-0005-0000-0000-000091AC0000}"/>
    <cellStyle name="Total 2 2 3 5 2 2 4" xfId="42823" xr:uid="{00000000-0005-0000-0000-000092AC0000}"/>
    <cellStyle name="Total 2 2 3 5 2 2 5" xfId="50915" xr:uid="{00000000-0005-0000-0000-000093AC0000}"/>
    <cellStyle name="Total 2 2 3 5 2 3" xfId="9904" xr:uid="{00000000-0005-0000-0000-000094AC0000}"/>
    <cellStyle name="Total 2 2 3 5 2 3 2" xfId="22805" xr:uid="{00000000-0005-0000-0000-000095AC0000}"/>
    <cellStyle name="Total 2 2 3 5 2 3 3" xfId="29191" xr:uid="{00000000-0005-0000-0000-000096AC0000}"/>
    <cellStyle name="Total 2 2 3 5 2 4" xfId="10414" xr:uid="{00000000-0005-0000-0000-000097AC0000}"/>
    <cellStyle name="Total 2 2 3 5 2 4 2" xfId="34912" xr:uid="{00000000-0005-0000-0000-000098AC0000}"/>
    <cellStyle name="Total 2 2 3 5 2 5" xfId="15253" xr:uid="{00000000-0005-0000-0000-000099AC0000}"/>
    <cellStyle name="Total 2 2 3 5 2 6" xfId="38104" xr:uid="{00000000-0005-0000-0000-00009AAC0000}"/>
    <cellStyle name="Total 2 2 3 5 2 7" xfId="46196" xr:uid="{00000000-0005-0000-0000-00009BAC0000}"/>
    <cellStyle name="Total 2 2 3 5 3" xfId="5543" xr:uid="{00000000-0005-0000-0000-00009CAC0000}"/>
    <cellStyle name="Total 2 2 3 5 3 2" xfId="18451" xr:uid="{00000000-0005-0000-0000-00009DAC0000}"/>
    <cellStyle name="Total 2 2 3 5 3 2 2" xfId="30886" xr:uid="{00000000-0005-0000-0000-00009EAC0000}"/>
    <cellStyle name="Total 2 2 3 5 3 3" xfId="24837" xr:uid="{00000000-0005-0000-0000-00009FAC0000}"/>
    <cellStyle name="Total 2 2 3 5 3 4" xfId="39265" xr:uid="{00000000-0005-0000-0000-0000A0AC0000}"/>
    <cellStyle name="Total 2 2 3 5 3 5" xfId="47357" xr:uid="{00000000-0005-0000-0000-0000A1AC0000}"/>
    <cellStyle name="Total 2 2 3 5 4" xfId="8744" xr:uid="{00000000-0005-0000-0000-0000A2AC0000}"/>
    <cellStyle name="Total 2 2 3 5 4 2" xfId="21645" xr:uid="{00000000-0005-0000-0000-0000A3AC0000}"/>
    <cellStyle name="Total 2 2 3 5 4 3" xfId="28031" xr:uid="{00000000-0005-0000-0000-0000A4AC0000}"/>
    <cellStyle name="Total 2 2 3 5 4 4" xfId="40944" xr:uid="{00000000-0005-0000-0000-0000A5AC0000}"/>
    <cellStyle name="Total 2 2 3 5 4 5" xfId="49036" xr:uid="{00000000-0005-0000-0000-0000A6AC0000}"/>
    <cellStyle name="Total 2 2 3 5 5" xfId="11830" xr:uid="{00000000-0005-0000-0000-0000A7AC0000}"/>
    <cellStyle name="Total 2 2 3 5 5 2" xfId="33752" xr:uid="{00000000-0005-0000-0000-0000A8AC0000}"/>
    <cellStyle name="Total 2 2 3 5 6" xfId="14421" xr:uid="{00000000-0005-0000-0000-0000A9AC0000}"/>
    <cellStyle name="Total 2 2 3 5 7" xfId="36079" xr:uid="{00000000-0005-0000-0000-0000AAAC0000}"/>
    <cellStyle name="Total 2 2 3 5 8" xfId="44171" xr:uid="{00000000-0005-0000-0000-0000ABAC0000}"/>
    <cellStyle name="Total 2 2 3 6" xfId="1932" xr:uid="{00000000-0005-0000-0000-0000ACAC0000}"/>
    <cellStyle name="Total 2 2 3 6 2" xfId="3334" xr:uid="{00000000-0005-0000-0000-0000ADAC0000}"/>
    <cellStyle name="Total 2 2 3 6 2 2" xfId="6529" xr:uid="{00000000-0005-0000-0000-0000AEAC0000}"/>
    <cellStyle name="Total 2 2 3 6 2 2 2" xfId="19437" xr:uid="{00000000-0005-0000-0000-0000AFAC0000}"/>
    <cellStyle name="Total 2 2 3 6 2 2 2 2" xfId="31544" xr:uid="{00000000-0005-0000-0000-0000B0AC0000}"/>
    <cellStyle name="Total 2 2 3 6 2 2 3" xfId="25823" xr:uid="{00000000-0005-0000-0000-0000B1AC0000}"/>
    <cellStyle name="Total 2 2 3 6 2 2 4" xfId="42704" xr:uid="{00000000-0005-0000-0000-0000B2AC0000}"/>
    <cellStyle name="Total 2 2 3 6 2 2 5" xfId="50796" xr:uid="{00000000-0005-0000-0000-0000B3AC0000}"/>
    <cellStyle name="Total 2 2 3 6 2 3" xfId="9730" xr:uid="{00000000-0005-0000-0000-0000B4AC0000}"/>
    <cellStyle name="Total 2 2 3 6 2 3 2" xfId="22631" xr:uid="{00000000-0005-0000-0000-0000B5AC0000}"/>
    <cellStyle name="Total 2 2 3 6 2 3 3" xfId="29017" xr:uid="{00000000-0005-0000-0000-0000B6AC0000}"/>
    <cellStyle name="Total 2 2 3 6 2 4" xfId="10295" xr:uid="{00000000-0005-0000-0000-0000B7AC0000}"/>
    <cellStyle name="Total 2 2 3 6 2 4 2" xfId="34738" xr:uid="{00000000-0005-0000-0000-0000B8AC0000}"/>
    <cellStyle name="Total 2 2 3 6 2 5" xfId="15079" xr:uid="{00000000-0005-0000-0000-0000B9AC0000}"/>
    <cellStyle name="Total 2 2 3 6 2 6" xfId="39158" xr:uid="{00000000-0005-0000-0000-0000BAAC0000}"/>
    <cellStyle name="Total 2 2 3 6 2 7" xfId="47250" xr:uid="{00000000-0005-0000-0000-0000BBAC0000}"/>
    <cellStyle name="Total 2 2 3 6 3" xfId="5127" xr:uid="{00000000-0005-0000-0000-0000BCAC0000}"/>
    <cellStyle name="Total 2 2 3 6 3 2" xfId="18035" xr:uid="{00000000-0005-0000-0000-0000BDAC0000}"/>
    <cellStyle name="Total 2 2 3 6 3 2 2" xfId="30608" xr:uid="{00000000-0005-0000-0000-0000BEAC0000}"/>
    <cellStyle name="Total 2 2 3 6 3 3" xfId="24421" xr:uid="{00000000-0005-0000-0000-0000BFAC0000}"/>
    <cellStyle name="Total 2 2 3 6 3 4" xfId="40528" xr:uid="{00000000-0005-0000-0000-0000C0AC0000}"/>
    <cellStyle name="Total 2 2 3 6 3 5" xfId="48620" xr:uid="{00000000-0005-0000-0000-0000C1AC0000}"/>
    <cellStyle name="Total 2 2 3 6 4" xfId="8328" xr:uid="{00000000-0005-0000-0000-0000C2AC0000}"/>
    <cellStyle name="Total 2 2 3 6 4 2" xfId="21229" xr:uid="{00000000-0005-0000-0000-0000C3AC0000}"/>
    <cellStyle name="Total 2 2 3 6 4 3" xfId="27615" xr:uid="{00000000-0005-0000-0000-0000C4AC0000}"/>
    <cellStyle name="Total 2 2 3 6 5" xfId="12297" xr:uid="{00000000-0005-0000-0000-0000C5AC0000}"/>
    <cellStyle name="Total 2 2 3 6 5 2" xfId="33336" xr:uid="{00000000-0005-0000-0000-0000C6AC0000}"/>
    <cellStyle name="Total 2 2 3 6 6" xfId="14143" xr:uid="{00000000-0005-0000-0000-0000C7AC0000}"/>
    <cellStyle name="Total 2 2 3 6 7" xfId="37688" xr:uid="{00000000-0005-0000-0000-0000C8AC0000}"/>
    <cellStyle name="Total 2 2 3 6 8" xfId="45780" xr:uid="{00000000-0005-0000-0000-0000C9AC0000}"/>
    <cellStyle name="Total 2 2 3 7" xfId="839" xr:uid="{00000000-0005-0000-0000-0000CAAC0000}"/>
    <cellStyle name="Total 2 2 3 7 2" xfId="4034" xr:uid="{00000000-0005-0000-0000-0000CBAC0000}"/>
    <cellStyle name="Total 2 2 3 7 2 2" xfId="16942" xr:uid="{00000000-0005-0000-0000-0000CCAC0000}"/>
    <cellStyle name="Total 2 2 3 7 2 2 2" xfId="29904" xr:uid="{00000000-0005-0000-0000-0000CDAC0000}"/>
    <cellStyle name="Total 2 2 3 7 2 3" xfId="23328" xr:uid="{00000000-0005-0000-0000-0000CEAC0000}"/>
    <cellStyle name="Total 2 2 3 7 2 4" xfId="42039" xr:uid="{00000000-0005-0000-0000-0000CFAC0000}"/>
    <cellStyle name="Total 2 2 3 7 2 5" xfId="50131" xr:uid="{00000000-0005-0000-0000-0000D0AC0000}"/>
    <cellStyle name="Total 2 2 3 7 3" xfId="7235" xr:uid="{00000000-0005-0000-0000-0000D1AC0000}"/>
    <cellStyle name="Total 2 2 3 7 3 2" xfId="20136" xr:uid="{00000000-0005-0000-0000-0000D2AC0000}"/>
    <cellStyle name="Total 2 2 3 7 3 3" xfId="26522" xr:uid="{00000000-0005-0000-0000-0000D3AC0000}"/>
    <cellStyle name="Total 2 2 3 7 4" xfId="10225" xr:uid="{00000000-0005-0000-0000-0000D4AC0000}"/>
    <cellStyle name="Total 2 2 3 7 4 2" xfId="32243" xr:uid="{00000000-0005-0000-0000-0000D5AC0000}"/>
    <cellStyle name="Total 2 2 3 7 5" xfId="13439" xr:uid="{00000000-0005-0000-0000-0000D6AC0000}"/>
    <cellStyle name="Total 2 2 3 7 6" xfId="36595" xr:uid="{00000000-0005-0000-0000-0000D7AC0000}"/>
    <cellStyle name="Total 2 2 3 7 7" xfId="44687" xr:uid="{00000000-0005-0000-0000-0000D8AC0000}"/>
    <cellStyle name="Total 2 2 3 8" xfId="2852" xr:uid="{00000000-0005-0000-0000-0000D9AC0000}"/>
    <cellStyle name="Total 2 2 3 8 2" xfId="6047" xr:uid="{00000000-0005-0000-0000-0000DAAC0000}"/>
    <cellStyle name="Total 2 2 3 8 2 2" xfId="18955" xr:uid="{00000000-0005-0000-0000-0000DBAC0000}"/>
    <cellStyle name="Total 2 2 3 8 2 2 2" xfId="31215" xr:uid="{00000000-0005-0000-0000-0000DCAC0000}"/>
    <cellStyle name="Total 2 2 3 8 2 3" xfId="25341" xr:uid="{00000000-0005-0000-0000-0000DDAC0000}"/>
    <cellStyle name="Total 2 2 3 8 3" xfId="9248" xr:uid="{00000000-0005-0000-0000-0000DEAC0000}"/>
    <cellStyle name="Total 2 2 3 8 3 2" xfId="22149" xr:uid="{00000000-0005-0000-0000-0000DFAC0000}"/>
    <cellStyle name="Total 2 2 3 8 3 3" xfId="28535" xr:uid="{00000000-0005-0000-0000-0000E0AC0000}"/>
    <cellStyle name="Total 2 2 3 8 4" xfId="10468" xr:uid="{00000000-0005-0000-0000-0000E1AC0000}"/>
    <cellStyle name="Total 2 2 3 8 4 2" xfId="34256" xr:uid="{00000000-0005-0000-0000-0000E2AC0000}"/>
    <cellStyle name="Total 2 2 3 8 5" xfId="14750" xr:uid="{00000000-0005-0000-0000-0000E3AC0000}"/>
    <cellStyle name="Total 2 2 3 8 6" xfId="38613" xr:uid="{00000000-0005-0000-0000-0000E4AC0000}"/>
    <cellStyle name="Total 2 2 3 8 7" xfId="46705" xr:uid="{00000000-0005-0000-0000-0000E5AC0000}"/>
    <cellStyle name="Total 2 2 3 9" xfId="463" xr:uid="{00000000-0005-0000-0000-0000E6AC0000}"/>
    <cellStyle name="Total 2 2 3 9 2" xfId="15493" xr:uid="{00000000-0005-0000-0000-0000E7AC0000}"/>
    <cellStyle name="Total 2 2 3 9 2 2" xfId="29347" xr:uid="{00000000-0005-0000-0000-0000E8AC0000}"/>
    <cellStyle name="Total 2 2 3 9 3" xfId="16274" xr:uid="{00000000-0005-0000-0000-0000E9AC0000}"/>
    <cellStyle name="Total 2 2 3 9 4" xfId="39435" xr:uid="{00000000-0005-0000-0000-0000EAAC0000}"/>
    <cellStyle name="Total 2 2 3 9 5" xfId="47527" xr:uid="{00000000-0005-0000-0000-0000EBAC0000}"/>
    <cellStyle name="Total 2 2 4" xfId="112" xr:uid="{00000000-0005-0000-0000-0000ECAC0000}"/>
    <cellStyle name="Total 2 2 4 10" xfId="3672" xr:uid="{00000000-0005-0000-0000-0000EDAC0000}"/>
    <cellStyle name="Total 2 2 4 10 2" xfId="16581" xr:uid="{00000000-0005-0000-0000-0000EEAC0000}"/>
    <cellStyle name="Total 2 2 4 10 2 2" xfId="29664" xr:uid="{00000000-0005-0000-0000-0000EFAC0000}"/>
    <cellStyle name="Total 2 2 4 10 3" xfId="22967" xr:uid="{00000000-0005-0000-0000-0000F0AC0000}"/>
    <cellStyle name="Total 2 2 4 11" xfId="6873" xr:uid="{00000000-0005-0000-0000-0000F1AC0000}"/>
    <cellStyle name="Total 2 2 4 11 2" xfId="19775" xr:uid="{00000000-0005-0000-0000-0000F2AC0000}"/>
    <cellStyle name="Total 2 2 4 11 3" xfId="26161" xr:uid="{00000000-0005-0000-0000-0000F3AC0000}"/>
    <cellStyle name="Total 2 2 4 12" xfId="13040" xr:uid="{00000000-0005-0000-0000-0000F4AC0000}"/>
    <cellStyle name="Total 2 2 4 12 2" xfId="31892" xr:uid="{00000000-0005-0000-0000-0000F5AC0000}"/>
    <cellStyle name="Total 2 2 4 13" xfId="13203" xr:uid="{00000000-0005-0000-0000-0000F6AC0000}"/>
    <cellStyle name="Total 2 2 4 14" xfId="35096" xr:uid="{00000000-0005-0000-0000-0000F7AC0000}"/>
    <cellStyle name="Total 2 2 4 15" xfId="43188" xr:uid="{00000000-0005-0000-0000-0000F8AC0000}"/>
    <cellStyle name="Total 2 2 4 2" xfId="257" xr:uid="{00000000-0005-0000-0000-0000F9AC0000}"/>
    <cellStyle name="Total 2 2 4 2 10" xfId="11527" xr:uid="{00000000-0005-0000-0000-0000FAAC0000}"/>
    <cellStyle name="Total 2 2 4 2 10 2" xfId="32062" xr:uid="{00000000-0005-0000-0000-0000FBAC0000}"/>
    <cellStyle name="Total 2 2 4 2 11" xfId="13314" xr:uid="{00000000-0005-0000-0000-0000FCAC0000}"/>
    <cellStyle name="Total 2 2 4 2 12" xfId="35262" xr:uid="{00000000-0005-0000-0000-0000FDAC0000}"/>
    <cellStyle name="Total 2 2 4 2 13" xfId="43354" xr:uid="{00000000-0005-0000-0000-0000FEAC0000}"/>
    <cellStyle name="Total 2 2 4 2 2" xfId="1519" xr:uid="{00000000-0005-0000-0000-0000FFAC0000}"/>
    <cellStyle name="Total 2 2 4 2 2 2" xfId="3490" xr:uid="{00000000-0005-0000-0000-000000AD0000}"/>
    <cellStyle name="Total 2 2 4 2 2 2 2" xfId="6685" xr:uid="{00000000-0005-0000-0000-000001AD0000}"/>
    <cellStyle name="Total 2 2 4 2 2 2 2 2" xfId="19593" xr:uid="{00000000-0005-0000-0000-000002AD0000}"/>
    <cellStyle name="Total 2 2 4 2 2 2 2 2 2" xfId="31700" xr:uid="{00000000-0005-0000-0000-000003AD0000}"/>
    <cellStyle name="Total 2 2 4 2 2 2 2 3" xfId="25979" xr:uid="{00000000-0005-0000-0000-000004AD0000}"/>
    <cellStyle name="Total 2 2 4 2 2 2 2 4" xfId="42614" xr:uid="{00000000-0005-0000-0000-000005AD0000}"/>
    <cellStyle name="Total 2 2 4 2 2 2 2 5" xfId="50706" xr:uid="{00000000-0005-0000-0000-000006AD0000}"/>
    <cellStyle name="Total 2 2 4 2 2 2 3" xfId="9886" xr:uid="{00000000-0005-0000-0000-000007AD0000}"/>
    <cellStyle name="Total 2 2 4 2 2 2 3 2" xfId="22787" xr:uid="{00000000-0005-0000-0000-000008AD0000}"/>
    <cellStyle name="Total 2 2 4 2 2 2 3 3" xfId="29173" xr:uid="{00000000-0005-0000-0000-000009AD0000}"/>
    <cellStyle name="Total 2 2 4 2 2 2 4" xfId="12387" xr:uid="{00000000-0005-0000-0000-00000AAD0000}"/>
    <cellStyle name="Total 2 2 4 2 2 2 4 2" xfId="34894" xr:uid="{00000000-0005-0000-0000-00000BAD0000}"/>
    <cellStyle name="Total 2 2 4 2 2 2 5" xfId="15235" xr:uid="{00000000-0005-0000-0000-00000CAD0000}"/>
    <cellStyle name="Total 2 2 4 2 2 2 6" xfId="37275" xr:uid="{00000000-0005-0000-0000-00000DAD0000}"/>
    <cellStyle name="Total 2 2 4 2 2 2 7" xfId="45367" xr:uid="{00000000-0005-0000-0000-00000EAD0000}"/>
    <cellStyle name="Total 2 2 4 2 2 3" xfId="4714" xr:uid="{00000000-0005-0000-0000-00000FAD0000}"/>
    <cellStyle name="Total 2 2 4 2 2 3 2" xfId="17622" xr:uid="{00000000-0005-0000-0000-000010AD0000}"/>
    <cellStyle name="Total 2 2 4 2 2 3 2 2" xfId="30348" xr:uid="{00000000-0005-0000-0000-000011AD0000}"/>
    <cellStyle name="Total 2 2 4 2 2 3 3" xfId="24008" xr:uid="{00000000-0005-0000-0000-000012AD0000}"/>
    <cellStyle name="Total 2 2 4 2 2 3 4" xfId="39103" xr:uid="{00000000-0005-0000-0000-000013AD0000}"/>
    <cellStyle name="Total 2 2 4 2 2 3 5" xfId="47195" xr:uid="{00000000-0005-0000-0000-000014AD0000}"/>
    <cellStyle name="Total 2 2 4 2 2 4" xfId="7915" xr:uid="{00000000-0005-0000-0000-000015AD0000}"/>
    <cellStyle name="Total 2 2 4 2 2 4 2" xfId="20816" xr:uid="{00000000-0005-0000-0000-000016AD0000}"/>
    <cellStyle name="Total 2 2 4 2 2 4 3" xfId="27202" xr:uid="{00000000-0005-0000-0000-000017AD0000}"/>
    <cellStyle name="Total 2 2 4 2 2 4 4" xfId="40115" xr:uid="{00000000-0005-0000-0000-000018AD0000}"/>
    <cellStyle name="Total 2 2 4 2 2 4 5" xfId="48207" xr:uid="{00000000-0005-0000-0000-000019AD0000}"/>
    <cellStyle name="Total 2 2 4 2 2 5" xfId="10934" xr:uid="{00000000-0005-0000-0000-00001AAD0000}"/>
    <cellStyle name="Total 2 2 4 2 2 5 2" xfId="32923" xr:uid="{00000000-0005-0000-0000-00001BAD0000}"/>
    <cellStyle name="Total 2 2 4 2 2 6" xfId="13883" xr:uid="{00000000-0005-0000-0000-00001CAD0000}"/>
    <cellStyle name="Total 2 2 4 2 2 7" xfId="35762" xr:uid="{00000000-0005-0000-0000-00001DAD0000}"/>
    <cellStyle name="Total 2 2 4 2 2 8" xfId="43854" xr:uid="{00000000-0005-0000-0000-00001EAD0000}"/>
    <cellStyle name="Total 2 2 4 2 3" xfId="2528" xr:uid="{00000000-0005-0000-0000-00001FAD0000}"/>
    <cellStyle name="Total 2 2 4 2 3 2" xfId="3546" xr:uid="{00000000-0005-0000-0000-000020AD0000}"/>
    <cellStyle name="Total 2 2 4 2 3 2 2" xfId="6741" xr:uid="{00000000-0005-0000-0000-000021AD0000}"/>
    <cellStyle name="Total 2 2 4 2 3 2 2 2" xfId="19649" xr:uid="{00000000-0005-0000-0000-000022AD0000}"/>
    <cellStyle name="Total 2 2 4 2 3 2 2 2 2" xfId="31756" xr:uid="{00000000-0005-0000-0000-000023AD0000}"/>
    <cellStyle name="Total 2 2 4 2 3 2 2 3" xfId="26035" xr:uid="{00000000-0005-0000-0000-000024AD0000}"/>
    <cellStyle name="Total 2 2 4 2 3 2 2 4" xfId="42942" xr:uid="{00000000-0005-0000-0000-000025AD0000}"/>
    <cellStyle name="Total 2 2 4 2 3 2 2 5" xfId="51034" xr:uid="{00000000-0005-0000-0000-000026AD0000}"/>
    <cellStyle name="Total 2 2 4 2 3 2 3" xfId="9942" xr:uid="{00000000-0005-0000-0000-000027AD0000}"/>
    <cellStyle name="Total 2 2 4 2 3 2 3 2" xfId="22843" xr:uid="{00000000-0005-0000-0000-000028AD0000}"/>
    <cellStyle name="Total 2 2 4 2 3 2 3 3" xfId="29229" xr:uid="{00000000-0005-0000-0000-000029AD0000}"/>
    <cellStyle name="Total 2 2 4 2 3 2 4" xfId="12716" xr:uid="{00000000-0005-0000-0000-00002AAD0000}"/>
    <cellStyle name="Total 2 2 4 2 3 2 4 2" xfId="34950" xr:uid="{00000000-0005-0000-0000-00002BAD0000}"/>
    <cellStyle name="Total 2 2 4 2 3 2 5" xfId="15291" xr:uid="{00000000-0005-0000-0000-00002CAD0000}"/>
    <cellStyle name="Total 2 2 4 2 3 2 6" xfId="38284" xr:uid="{00000000-0005-0000-0000-00002DAD0000}"/>
    <cellStyle name="Total 2 2 4 2 3 2 7" xfId="46376" xr:uid="{00000000-0005-0000-0000-00002EAD0000}"/>
    <cellStyle name="Total 2 2 4 2 3 3" xfId="5723" xr:uid="{00000000-0005-0000-0000-00002FAD0000}"/>
    <cellStyle name="Total 2 2 4 2 3 3 2" xfId="18631" xr:uid="{00000000-0005-0000-0000-000030AD0000}"/>
    <cellStyle name="Total 2 2 4 2 3 3 2 2" xfId="31005" xr:uid="{00000000-0005-0000-0000-000031AD0000}"/>
    <cellStyle name="Total 2 2 4 2 3 3 3" xfId="25017" xr:uid="{00000000-0005-0000-0000-000032AD0000}"/>
    <cellStyle name="Total 2 2 4 2 3 3 4" xfId="39303" xr:uid="{00000000-0005-0000-0000-000033AD0000}"/>
    <cellStyle name="Total 2 2 4 2 3 3 5" xfId="47395" xr:uid="{00000000-0005-0000-0000-000034AD0000}"/>
    <cellStyle name="Total 2 2 4 2 3 4" xfId="8924" xr:uid="{00000000-0005-0000-0000-000035AD0000}"/>
    <cellStyle name="Total 2 2 4 2 3 4 2" xfId="21825" xr:uid="{00000000-0005-0000-0000-000036AD0000}"/>
    <cellStyle name="Total 2 2 4 2 3 4 3" xfId="28211" xr:uid="{00000000-0005-0000-0000-000037AD0000}"/>
    <cellStyle name="Total 2 2 4 2 3 4 4" xfId="41124" xr:uid="{00000000-0005-0000-0000-000038AD0000}"/>
    <cellStyle name="Total 2 2 4 2 3 4 5" xfId="49216" xr:uid="{00000000-0005-0000-0000-000039AD0000}"/>
    <cellStyle name="Total 2 2 4 2 3 5" xfId="12445" xr:uid="{00000000-0005-0000-0000-00003AAD0000}"/>
    <cellStyle name="Total 2 2 4 2 3 5 2" xfId="33932" xr:uid="{00000000-0005-0000-0000-00003BAD0000}"/>
    <cellStyle name="Total 2 2 4 2 3 6" xfId="14540" xr:uid="{00000000-0005-0000-0000-00003CAD0000}"/>
    <cellStyle name="Total 2 2 4 2 3 7" xfId="36259" xr:uid="{00000000-0005-0000-0000-00003DAD0000}"/>
    <cellStyle name="Total 2 2 4 2 3 8" xfId="44351" xr:uid="{00000000-0005-0000-0000-00003EAD0000}"/>
    <cellStyle name="Total 2 2 4 2 4" xfId="1894" xr:uid="{00000000-0005-0000-0000-00003FAD0000}"/>
    <cellStyle name="Total 2 2 4 2 4 2" xfId="3480" xr:uid="{00000000-0005-0000-0000-000040AD0000}"/>
    <cellStyle name="Total 2 2 4 2 4 2 2" xfId="6675" xr:uid="{00000000-0005-0000-0000-000041AD0000}"/>
    <cellStyle name="Total 2 2 4 2 4 2 2 2" xfId="19583" xr:uid="{00000000-0005-0000-0000-000042AD0000}"/>
    <cellStyle name="Total 2 2 4 2 4 2 2 2 2" xfId="31690" xr:uid="{00000000-0005-0000-0000-000043AD0000}"/>
    <cellStyle name="Total 2 2 4 2 4 2 2 3" xfId="25969" xr:uid="{00000000-0005-0000-0000-000044AD0000}"/>
    <cellStyle name="Total 2 2 4 2 4 2 2 4" xfId="42698" xr:uid="{00000000-0005-0000-0000-000045AD0000}"/>
    <cellStyle name="Total 2 2 4 2 4 2 2 5" xfId="50790" xr:uid="{00000000-0005-0000-0000-000046AD0000}"/>
    <cellStyle name="Total 2 2 4 2 4 2 3" xfId="9876" xr:uid="{00000000-0005-0000-0000-000047AD0000}"/>
    <cellStyle name="Total 2 2 4 2 4 2 3 2" xfId="22777" xr:uid="{00000000-0005-0000-0000-000048AD0000}"/>
    <cellStyle name="Total 2 2 4 2 4 2 3 3" xfId="29163" xr:uid="{00000000-0005-0000-0000-000049AD0000}"/>
    <cellStyle name="Total 2 2 4 2 4 2 4" xfId="12263" xr:uid="{00000000-0005-0000-0000-00004AAD0000}"/>
    <cellStyle name="Total 2 2 4 2 4 2 4 2" xfId="34884" xr:uid="{00000000-0005-0000-0000-00004BAD0000}"/>
    <cellStyle name="Total 2 2 4 2 4 2 5" xfId="15225" xr:uid="{00000000-0005-0000-0000-00004CAD0000}"/>
    <cellStyle name="Total 2 2 4 2 4 2 6" xfId="36513" xr:uid="{00000000-0005-0000-0000-00004DAD0000}"/>
    <cellStyle name="Total 2 2 4 2 4 2 7" xfId="44605" xr:uid="{00000000-0005-0000-0000-00004EAD0000}"/>
    <cellStyle name="Total 2 2 4 2 4 3" xfId="5089" xr:uid="{00000000-0005-0000-0000-00004FAD0000}"/>
    <cellStyle name="Total 2 2 4 2 4 3 2" xfId="17997" xr:uid="{00000000-0005-0000-0000-000050AD0000}"/>
    <cellStyle name="Total 2 2 4 2 4 3 2 2" xfId="30582" xr:uid="{00000000-0005-0000-0000-000051AD0000}"/>
    <cellStyle name="Total 2 2 4 2 4 3 3" xfId="24383" xr:uid="{00000000-0005-0000-0000-000052AD0000}"/>
    <cellStyle name="Total 2 2 4 2 4 3 4" xfId="40490" xr:uid="{00000000-0005-0000-0000-000053AD0000}"/>
    <cellStyle name="Total 2 2 4 2 4 3 5" xfId="48582" xr:uid="{00000000-0005-0000-0000-000054AD0000}"/>
    <cellStyle name="Total 2 2 4 2 4 4" xfId="8290" xr:uid="{00000000-0005-0000-0000-000055AD0000}"/>
    <cellStyle name="Total 2 2 4 2 4 4 2" xfId="21191" xr:uid="{00000000-0005-0000-0000-000056AD0000}"/>
    <cellStyle name="Total 2 2 4 2 4 4 3" xfId="27577" xr:uid="{00000000-0005-0000-0000-000057AD0000}"/>
    <cellStyle name="Total 2 2 4 2 4 5" xfId="10331" xr:uid="{00000000-0005-0000-0000-000058AD0000}"/>
    <cellStyle name="Total 2 2 4 2 4 5 2" xfId="33298" xr:uid="{00000000-0005-0000-0000-000059AD0000}"/>
    <cellStyle name="Total 2 2 4 2 4 6" xfId="14117" xr:uid="{00000000-0005-0000-0000-00005AAD0000}"/>
    <cellStyle name="Total 2 2 4 2 4 7" xfId="37650" xr:uid="{00000000-0005-0000-0000-00005BAD0000}"/>
    <cellStyle name="Total 2 2 4 2 4 8" xfId="45742" xr:uid="{00000000-0005-0000-0000-00005CAD0000}"/>
    <cellStyle name="Total 2 2 4 2 5" xfId="1019" xr:uid="{00000000-0005-0000-0000-00005DAD0000}"/>
    <cellStyle name="Total 2 2 4 2 5 2" xfId="4214" xr:uid="{00000000-0005-0000-0000-00005EAD0000}"/>
    <cellStyle name="Total 2 2 4 2 5 2 2" xfId="17122" xr:uid="{00000000-0005-0000-0000-00005FAD0000}"/>
    <cellStyle name="Total 2 2 4 2 5 2 2 2" xfId="30023" xr:uid="{00000000-0005-0000-0000-000060AD0000}"/>
    <cellStyle name="Total 2 2 4 2 5 2 3" xfId="23508" xr:uid="{00000000-0005-0000-0000-000061AD0000}"/>
    <cellStyle name="Total 2 2 4 2 5 2 4" xfId="41982" xr:uid="{00000000-0005-0000-0000-000062AD0000}"/>
    <cellStyle name="Total 2 2 4 2 5 2 5" xfId="50074" xr:uid="{00000000-0005-0000-0000-000063AD0000}"/>
    <cellStyle name="Total 2 2 4 2 5 3" xfId="7415" xr:uid="{00000000-0005-0000-0000-000064AD0000}"/>
    <cellStyle name="Total 2 2 4 2 5 3 2" xfId="20316" xr:uid="{00000000-0005-0000-0000-000065AD0000}"/>
    <cellStyle name="Total 2 2 4 2 5 3 3" xfId="26702" xr:uid="{00000000-0005-0000-0000-000066AD0000}"/>
    <cellStyle name="Total 2 2 4 2 5 4" xfId="12510" xr:uid="{00000000-0005-0000-0000-000067AD0000}"/>
    <cellStyle name="Total 2 2 4 2 5 4 2" xfId="32423" xr:uid="{00000000-0005-0000-0000-000068AD0000}"/>
    <cellStyle name="Total 2 2 4 2 5 5" xfId="13558" xr:uid="{00000000-0005-0000-0000-000069AD0000}"/>
    <cellStyle name="Total 2 2 4 2 5 6" xfId="36775" xr:uid="{00000000-0005-0000-0000-00006AAD0000}"/>
    <cellStyle name="Total 2 2 4 2 5 7" xfId="44867" xr:uid="{00000000-0005-0000-0000-00006BAD0000}"/>
    <cellStyle name="Total 2 2 4 2 6" xfId="3032" xr:uid="{00000000-0005-0000-0000-00006CAD0000}"/>
    <cellStyle name="Total 2 2 4 2 6 2" xfId="6227" xr:uid="{00000000-0005-0000-0000-00006DAD0000}"/>
    <cellStyle name="Total 2 2 4 2 6 2 2" xfId="19135" xr:uid="{00000000-0005-0000-0000-00006EAD0000}"/>
    <cellStyle name="Total 2 2 4 2 6 2 2 2" xfId="31334" xr:uid="{00000000-0005-0000-0000-00006FAD0000}"/>
    <cellStyle name="Total 2 2 4 2 6 2 3" xfId="25521" xr:uid="{00000000-0005-0000-0000-000070AD0000}"/>
    <cellStyle name="Total 2 2 4 2 6 3" xfId="9428" xr:uid="{00000000-0005-0000-0000-000071AD0000}"/>
    <cellStyle name="Total 2 2 4 2 6 3 2" xfId="22329" xr:uid="{00000000-0005-0000-0000-000072AD0000}"/>
    <cellStyle name="Total 2 2 4 2 6 3 3" xfId="28715" xr:uid="{00000000-0005-0000-0000-000073AD0000}"/>
    <cellStyle name="Total 2 2 4 2 6 4" xfId="10349" xr:uid="{00000000-0005-0000-0000-000074AD0000}"/>
    <cellStyle name="Total 2 2 4 2 6 4 2" xfId="34436" xr:uid="{00000000-0005-0000-0000-000075AD0000}"/>
    <cellStyle name="Total 2 2 4 2 6 5" xfId="14869" xr:uid="{00000000-0005-0000-0000-000076AD0000}"/>
    <cellStyle name="Total 2 2 4 2 6 6" xfId="38793" xr:uid="{00000000-0005-0000-0000-000077AD0000}"/>
    <cellStyle name="Total 2 2 4 2 6 7" xfId="46885" xr:uid="{00000000-0005-0000-0000-000078AD0000}"/>
    <cellStyle name="Total 2 2 4 2 7" xfId="648" xr:uid="{00000000-0005-0000-0000-000079AD0000}"/>
    <cellStyle name="Total 2 2 4 2 7 2" xfId="15673" xr:uid="{00000000-0005-0000-0000-00007AAD0000}"/>
    <cellStyle name="Total 2 2 4 2 7 2 2" xfId="29526" xr:uid="{00000000-0005-0000-0000-00007BAD0000}"/>
    <cellStyle name="Total 2 2 4 2 7 3" xfId="16258" xr:uid="{00000000-0005-0000-0000-00007CAD0000}"/>
    <cellStyle name="Total 2 2 4 2 7 4" xfId="39615" xr:uid="{00000000-0005-0000-0000-00007DAD0000}"/>
    <cellStyle name="Total 2 2 4 2 7 5" xfId="47707" xr:uid="{00000000-0005-0000-0000-00007EAD0000}"/>
    <cellStyle name="Total 2 2 4 2 8" xfId="3843" xr:uid="{00000000-0005-0000-0000-00007FAD0000}"/>
    <cellStyle name="Total 2 2 4 2 8 2" xfId="16751" xr:uid="{00000000-0005-0000-0000-000080AD0000}"/>
    <cellStyle name="Total 2 2 4 2 8 2 2" xfId="29775" xr:uid="{00000000-0005-0000-0000-000081AD0000}"/>
    <cellStyle name="Total 2 2 4 2 8 3" xfId="23137" xr:uid="{00000000-0005-0000-0000-000082AD0000}"/>
    <cellStyle name="Total 2 2 4 2 9" xfId="7044" xr:uid="{00000000-0005-0000-0000-000083AD0000}"/>
    <cellStyle name="Total 2 2 4 2 9 2" xfId="19945" xr:uid="{00000000-0005-0000-0000-000084AD0000}"/>
    <cellStyle name="Total 2 2 4 2 9 3" xfId="26331" xr:uid="{00000000-0005-0000-0000-000085AD0000}"/>
    <cellStyle name="Total 2 2 4 3" xfId="1181" xr:uid="{00000000-0005-0000-0000-000086AD0000}"/>
    <cellStyle name="Total 2 2 4 3 10" xfId="35424" xr:uid="{00000000-0005-0000-0000-000087AD0000}"/>
    <cellStyle name="Total 2 2 4 3 11" xfId="43516" xr:uid="{00000000-0005-0000-0000-000088AD0000}"/>
    <cellStyle name="Total 2 2 4 3 2" xfId="1681" xr:uid="{00000000-0005-0000-0000-000089AD0000}"/>
    <cellStyle name="Total 2 2 4 3 2 2" xfId="3471" xr:uid="{00000000-0005-0000-0000-00008AAD0000}"/>
    <cellStyle name="Total 2 2 4 3 2 2 2" xfId="6666" xr:uid="{00000000-0005-0000-0000-00008BAD0000}"/>
    <cellStyle name="Total 2 2 4 3 2 2 2 2" xfId="19574" xr:uid="{00000000-0005-0000-0000-00008CAD0000}"/>
    <cellStyle name="Total 2 2 4 3 2 2 2 2 2" xfId="31681" xr:uid="{00000000-0005-0000-0000-00008DAD0000}"/>
    <cellStyle name="Total 2 2 4 3 2 2 2 3" xfId="25960" xr:uid="{00000000-0005-0000-0000-00008EAD0000}"/>
    <cellStyle name="Total 2 2 4 3 2 2 2 4" xfId="42649" xr:uid="{00000000-0005-0000-0000-00008FAD0000}"/>
    <cellStyle name="Total 2 2 4 3 2 2 2 5" xfId="50741" xr:uid="{00000000-0005-0000-0000-000090AD0000}"/>
    <cellStyle name="Total 2 2 4 3 2 2 3" xfId="9867" xr:uid="{00000000-0005-0000-0000-000091AD0000}"/>
    <cellStyle name="Total 2 2 4 3 2 2 3 2" xfId="22768" xr:uid="{00000000-0005-0000-0000-000092AD0000}"/>
    <cellStyle name="Total 2 2 4 3 2 2 3 3" xfId="29154" xr:uid="{00000000-0005-0000-0000-000093AD0000}"/>
    <cellStyle name="Total 2 2 4 3 2 2 4" xfId="10263" xr:uid="{00000000-0005-0000-0000-000094AD0000}"/>
    <cellStyle name="Total 2 2 4 3 2 2 4 2" xfId="34875" xr:uid="{00000000-0005-0000-0000-000095AD0000}"/>
    <cellStyle name="Total 2 2 4 3 2 2 5" xfId="15216" xr:uid="{00000000-0005-0000-0000-000096AD0000}"/>
    <cellStyle name="Total 2 2 4 3 2 2 6" xfId="37437" xr:uid="{00000000-0005-0000-0000-000097AD0000}"/>
    <cellStyle name="Total 2 2 4 3 2 2 7" xfId="45529" xr:uid="{00000000-0005-0000-0000-000098AD0000}"/>
    <cellStyle name="Total 2 2 4 3 2 3" xfId="4876" xr:uid="{00000000-0005-0000-0000-000099AD0000}"/>
    <cellStyle name="Total 2 2 4 3 2 3 2" xfId="17784" xr:uid="{00000000-0005-0000-0000-00009AAD0000}"/>
    <cellStyle name="Total 2 2 4 3 2 3 2 2" xfId="30453" xr:uid="{00000000-0005-0000-0000-00009BAD0000}"/>
    <cellStyle name="Total 2 2 4 3 2 3 3" xfId="24170" xr:uid="{00000000-0005-0000-0000-00009CAD0000}"/>
    <cellStyle name="Total 2 2 4 3 2 3 4" xfId="39078" xr:uid="{00000000-0005-0000-0000-00009DAD0000}"/>
    <cellStyle name="Total 2 2 4 3 2 3 5" xfId="47170" xr:uid="{00000000-0005-0000-0000-00009EAD0000}"/>
    <cellStyle name="Total 2 2 4 3 2 4" xfId="8077" xr:uid="{00000000-0005-0000-0000-00009FAD0000}"/>
    <cellStyle name="Total 2 2 4 3 2 4 2" xfId="20978" xr:uid="{00000000-0005-0000-0000-0000A0AD0000}"/>
    <cellStyle name="Total 2 2 4 3 2 4 3" xfId="27364" xr:uid="{00000000-0005-0000-0000-0000A1AD0000}"/>
    <cellStyle name="Total 2 2 4 3 2 4 4" xfId="40277" xr:uid="{00000000-0005-0000-0000-0000A2AD0000}"/>
    <cellStyle name="Total 2 2 4 3 2 4 5" xfId="48369" xr:uid="{00000000-0005-0000-0000-0000A3AD0000}"/>
    <cellStyle name="Total 2 2 4 3 2 5" xfId="10689" xr:uid="{00000000-0005-0000-0000-0000A4AD0000}"/>
    <cellStyle name="Total 2 2 4 3 2 5 2" xfId="33085" xr:uid="{00000000-0005-0000-0000-0000A5AD0000}"/>
    <cellStyle name="Total 2 2 4 3 2 6" xfId="13988" xr:uid="{00000000-0005-0000-0000-0000A6AD0000}"/>
    <cellStyle name="Total 2 2 4 3 2 7" xfId="35924" xr:uid="{00000000-0005-0000-0000-0000A7AD0000}"/>
    <cellStyle name="Total 2 2 4 3 2 8" xfId="44016" xr:uid="{00000000-0005-0000-0000-0000A8AD0000}"/>
    <cellStyle name="Total 2 2 4 3 3" xfId="2690" xr:uid="{00000000-0005-0000-0000-0000A9AD0000}"/>
    <cellStyle name="Total 2 2 4 3 3 2" xfId="3581" xr:uid="{00000000-0005-0000-0000-0000AAAD0000}"/>
    <cellStyle name="Total 2 2 4 3 3 2 2" xfId="6776" xr:uid="{00000000-0005-0000-0000-0000ABAD0000}"/>
    <cellStyle name="Total 2 2 4 3 3 2 2 2" xfId="19684" xr:uid="{00000000-0005-0000-0000-0000ACAD0000}"/>
    <cellStyle name="Total 2 2 4 3 3 2 2 2 2" xfId="31791" xr:uid="{00000000-0005-0000-0000-0000ADAD0000}"/>
    <cellStyle name="Total 2 2 4 3 3 2 2 3" xfId="26070" xr:uid="{00000000-0005-0000-0000-0000AEAD0000}"/>
    <cellStyle name="Total 2 2 4 3 3 2 2 4" xfId="43047" xr:uid="{00000000-0005-0000-0000-0000AFAD0000}"/>
    <cellStyle name="Total 2 2 4 3 3 2 2 5" xfId="51139" xr:uid="{00000000-0005-0000-0000-0000B0AD0000}"/>
    <cellStyle name="Total 2 2 4 3 3 2 3" xfId="9977" xr:uid="{00000000-0005-0000-0000-0000B1AD0000}"/>
    <cellStyle name="Total 2 2 4 3 3 2 3 2" xfId="22878" xr:uid="{00000000-0005-0000-0000-0000B2AD0000}"/>
    <cellStyle name="Total 2 2 4 3 3 2 3 3" xfId="29264" xr:uid="{00000000-0005-0000-0000-0000B3AD0000}"/>
    <cellStyle name="Total 2 2 4 3 3 2 4" xfId="403" xr:uid="{00000000-0005-0000-0000-0000B4AD0000}"/>
    <cellStyle name="Total 2 2 4 3 3 2 4 2" xfId="34985" xr:uid="{00000000-0005-0000-0000-0000B5AD0000}"/>
    <cellStyle name="Total 2 2 4 3 3 2 5" xfId="15326" xr:uid="{00000000-0005-0000-0000-0000B6AD0000}"/>
    <cellStyle name="Total 2 2 4 3 3 2 6" xfId="38446" xr:uid="{00000000-0005-0000-0000-0000B7AD0000}"/>
    <cellStyle name="Total 2 2 4 3 3 2 7" xfId="46538" xr:uid="{00000000-0005-0000-0000-0000B8AD0000}"/>
    <cellStyle name="Total 2 2 4 3 3 3" xfId="5885" xr:uid="{00000000-0005-0000-0000-0000B9AD0000}"/>
    <cellStyle name="Total 2 2 4 3 3 3 2" xfId="18793" xr:uid="{00000000-0005-0000-0000-0000BAAD0000}"/>
    <cellStyle name="Total 2 2 4 3 3 3 2 2" xfId="31110" xr:uid="{00000000-0005-0000-0000-0000BBAD0000}"/>
    <cellStyle name="Total 2 2 4 3 3 3 3" xfId="25179" xr:uid="{00000000-0005-0000-0000-0000BCAD0000}"/>
    <cellStyle name="Total 2 2 4 3 3 3 4" xfId="39338" xr:uid="{00000000-0005-0000-0000-0000BDAD0000}"/>
    <cellStyle name="Total 2 2 4 3 3 3 5" xfId="47430" xr:uid="{00000000-0005-0000-0000-0000BEAD0000}"/>
    <cellStyle name="Total 2 2 4 3 3 4" xfId="9086" xr:uid="{00000000-0005-0000-0000-0000BFAD0000}"/>
    <cellStyle name="Total 2 2 4 3 3 4 2" xfId="21987" xr:uid="{00000000-0005-0000-0000-0000C0AD0000}"/>
    <cellStyle name="Total 2 2 4 3 3 4 3" xfId="28373" xr:uid="{00000000-0005-0000-0000-0000C1AD0000}"/>
    <cellStyle name="Total 2 2 4 3 3 4 4" xfId="41286" xr:uid="{00000000-0005-0000-0000-0000C2AD0000}"/>
    <cellStyle name="Total 2 2 4 3 3 4 5" xfId="49378" xr:uid="{00000000-0005-0000-0000-0000C3AD0000}"/>
    <cellStyle name="Total 2 2 4 3 3 5" xfId="12647" xr:uid="{00000000-0005-0000-0000-0000C4AD0000}"/>
    <cellStyle name="Total 2 2 4 3 3 5 2" xfId="34094" xr:uid="{00000000-0005-0000-0000-0000C5AD0000}"/>
    <cellStyle name="Total 2 2 4 3 3 6" xfId="14645" xr:uid="{00000000-0005-0000-0000-0000C6AD0000}"/>
    <cellStyle name="Total 2 2 4 3 3 7" xfId="36421" xr:uid="{00000000-0005-0000-0000-0000C7AD0000}"/>
    <cellStyle name="Total 2 2 4 3 3 8" xfId="44513" xr:uid="{00000000-0005-0000-0000-0000C8AD0000}"/>
    <cellStyle name="Total 2 2 4 3 4" xfId="2067" xr:uid="{00000000-0005-0000-0000-0000C9AD0000}"/>
    <cellStyle name="Total 2 2 4 3 4 2" xfId="3462" xr:uid="{00000000-0005-0000-0000-0000CAAD0000}"/>
    <cellStyle name="Total 2 2 4 3 4 2 2" xfId="6657" xr:uid="{00000000-0005-0000-0000-0000CBAD0000}"/>
    <cellStyle name="Total 2 2 4 3 4 2 2 2" xfId="19565" xr:uid="{00000000-0005-0000-0000-0000CCAD0000}"/>
    <cellStyle name="Total 2 2 4 3 4 2 2 2 2" xfId="31672" xr:uid="{00000000-0005-0000-0000-0000CDAD0000}"/>
    <cellStyle name="Total 2 2 4 3 4 2 2 3" xfId="25951" xr:uid="{00000000-0005-0000-0000-0000CEAD0000}"/>
    <cellStyle name="Total 2 2 4 3 4 2 2 4" xfId="42734" xr:uid="{00000000-0005-0000-0000-0000CFAD0000}"/>
    <cellStyle name="Total 2 2 4 3 4 2 2 5" xfId="50826" xr:uid="{00000000-0005-0000-0000-0000D0AD0000}"/>
    <cellStyle name="Total 2 2 4 3 4 2 3" xfId="9858" xr:uid="{00000000-0005-0000-0000-0000D1AD0000}"/>
    <cellStyle name="Total 2 2 4 3 4 2 3 2" xfId="22759" xr:uid="{00000000-0005-0000-0000-0000D2AD0000}"/>
    <cellStyle name="Total 2 2 4 3 4 2 3 3" xfId="29145" xr:uid="{00000000-0005-0000-0000-0000D3AD0000}"/>
    <cellStyle name="Total 2 2 4 3 4 2 4" xfId="11558" xr:uid="{00000000-0005-0000-0000-0000D4AD0000}"/>
    <cellStyle name="Total 2 2 4 3 4 2 4 2" xfId="34866" xr:uid="{00000000-0005-0000-0000-0000D5AD0000}"/>
    <cellStyle name="Total 2 2 4 3 4 2 5" xfId="15207" xr:uid="{00000000-0005-0000-0000-0000D6AD0000}"/>
    <cellStyle name="Total 2 2 4 3 4 2 6" xfId="39071" xr:uid="{00000000-0005-0000-0000-0000D7AD0000}"/>
    <cellStyle name="Total 2 2 4 3 4 2 7" xfId="47163" xr:uid="{00000000-0005-0000-0000-0000D8AD0000}"/>
    <cellStyle name="Total 2 2 4 3 4 3" xfId="5262" xr:uid="{00000000-0005-0000-0000-0000D9AD0000}"/>
    <cellStyle name="Total 2 2 4 3 4 3 2" xfId="18170" xr:uid="{00000000-0005-0000-0000-0000DAAD0000}"/>
    <cellStyle name="Total 2 2 4 3 4 3 2 2" xfId="30705" xr:uid="{00000000-0005-0000-0000-0000DBAD0000}"/>
    <cellStyle name="Total 2 2 4 3 4 3 3" xfId="24556" xr:uid="{00000000-0005-0000-0000-0000DCAD0000}"/>
    <cellStyle name="Total 2 2 4 3 4 3 4" xfId="40663" xr:uid="{00000000-0005-0000-0000-0000DDAD0000}"/>
    <cellStyle name="Total 2 2 4 3 4 3 5" xfId="48755" xr:uid="{00000000-0005-0000-0000-0000DEAD0000}"/>
    <cellStyle name="Total 2 2 4 3 4 4" xfId="8463" xr:uid="{00000000-0005-0000-0000-0000DFAD0000}"/>
    <cellStyle name="Total 2 2 4 3 4 4 2" xfId="21364" xr:uid="{00000000-0005-0000-0000-0000E0AD0000}"/>
    <cellStyle name="Total 2 2 4 3 4 4 3" xfId="27750" xr:uid="{00000000-0005-0000-0000-0000E1AD0000}"/>
    <cellStyle name="Total 2 2 4 3 4 5" xfId="12264" xr:uid="{00000000-0005-0000-0000-0000E2AD0000}"/>
    <cellStyle name="Total 2 2 4 3 4 5 2" xfId="33471" xr:uid="{00000000-0005-0000-0000-0000E3AD0000}"/>
    <cellStyle name="Total 2 2 4 3 4 6" xfId="14240" xr:uid="{00000000-0005-0000-0000-0000E4AD0000}"/>
    <cellStyle name="Total 2 2 4 3 4 7" xfId="37823" xr:uid="{00000000-0005-0000-0000-0000E5AD0000}"/>
    <cellStyle name="Total 2 2 4 3 4 8" xfId="45915" xr:uid="{00000000-0005-0000-0000-0000E6AD0000}"/>
    <cellStyle name="Total 2 2 4 3 5" xfId="3194" xr:uid="{00000000-0005-0000-0000-0000E7AD0000}"/>
    <cellStyle name="Total 2 2 4 3 5 2" xfId="6389" xr:uid="{00000000-0005-0000-0000-0000E8AD0000}"/>
    <cellStyle name="Total 2 2 4 3 5 2 2" xfId="19297" xr:uid="{00000000-0005-0000-0000-0000E9AD0000}"/>
    <cellStyle name="Total 2 2 4 3 5 2 2 2" xfId="31439" xr:uid="{00000000-0005-0000-0000-0000EAAD0000}"/>
    <cellStyle name="Total 2 2 4 3 5 2 3" xfId="25683" xr:uid="{00000000-0005-0000-0000-0000EBAD0000}"/>
    <cellStyle name="Total 2 2 4 3 5 2 4" xfId="42505" xr:uid="{00000000-0005-0000-0000-0000ECAD0000}"/>
    <cellStyle name="Total 2 2 4 3 5 2 5" xfId="50597" xr:uid="{00000000-0005-0000-0000-0000EDAD0000}"/>
    <cellStyle name="Total 2 2 4 3 5 3" xfId="9590" xr:uid="{00000000-0005-0000-0000-0000EEAD0000}"/>
    <cellStyle name="Total 2 2 4 3 5 3 2" xfId="22491" xr:uid="{00000000-0005-0000-0000-0000EFAD0000}"/>
    <cellStyle name="Total 2 2 4 3 5 3 3" xfId="28877" xr:uid="{00000000-0005-0000-0000-0000F0AD0000}"/>
    <cellStyle name="Total 2 2 4 3 5 4" xfId="12580" xr:uid="{00000000-0005-0000-0000-0000F1AD0000}"/>
    <cellStyle name="Total 2 2 4 3 5 4 2" xfId="34598" xr:uid="{00000000-0005-0000-0000-0000F2AD0000}"/>
    <cellStyle name="Total 2 2 4 3 5 5" xfId="14974" xr:uid="{00000000-0005-0000-0000-0000F3AD0000}"/>
    <cellStyle name="Total 2 2 4 3 5 6" xfId="36937" xr:uid="{00000000-0005-0000-0000-0000F4AD0000}"/>
    <cellStyle name="Total 2 2 4 3 5 7" xfId="45029" xr:uid="{00000000-0005-0000-0000-0000F5AD0000}"/>
    <cellStyle name="Total 2 2 4 3 6" xfId="4376" xr:uid="{00000000-0005-0000-0000-0000F6AD0000}"/>
    <cellStyle name="Total 2 2 4 3 6 2" xfId="17284" xr:uid="{00000000-0005-0000-0000-0000F7AD0000}"/>
    <cellStyle name="Total 2 2 4 3 6 2 2" xfId="30128" xr:uid="{00000000-0005-0000-0000-0000F8AD0000}"/>
    <cellStyle name="Total 2 2 4 3 6 3" xfId="23670" xr:uid="{00000000-0005-0000-0000-0000F9AD0000}"/>
    <cellStyle name="Total 2 2 4 3 6 4" xfId="38955" xr:uid="{00000000-0005-0000-0000-0000FAAD0000}"/>
    <cellStyle name="Total 2 2 4 3 6 5" xfId="47047" xr:uid="{00000000-0005-0000-0000-0000FBAD0000}"/>
    <cellStyle name="Total 2 2 4 3 7" xfId="7577" xr:uid="{00000000-0005-0000-0000-0000FCAD0000}"/>
    <cellStyle name="Total 2 2 4 3 7 2" xfId="20478" xr:uid="{00000000-0005-0000-0000-0000FDAD0000}"/>
    <cellStyle name="Total 2 2 4 3 7 3" xfId="26864" xr:uid="{00000000-0005-0000-0000-0000FEAD0000}"/>
    <cellStyle name="Total 2 2 4 3 7 4" xfId="39777" xr:uid="{00000000-0005-0000-0000-0000FFAD0000}"/>
    <cellStyle name="Total 2 2 4 3 7 5" xfId="47869" xr:uid="{00000000-0005-0000-0000-000000AE0000}"/>
    <cellStyle name="Total 2 2 4 3 8" xfId="12888" xr:uid="{00000000-0005-0000-0000-000001AE0000}"/>
    <cellStyle name="Total 2 2 4 3 8 2" xfId="32585" xr:uid="{00000000-0005-0000-0000-000002AE0000}"/>
    <cellStyle name="Total 2 2 4 3 9" xfId="13663" xr:uid="{00000000-0005-0000-0000-000003AE0000}"/>
    <cellStyle name="Total 2 2 4 4" xfId="1353" xr:uid="{00000000-0005-0000-0000-000004AE0000}"/>
    <cellStyle name="Total 2 2 4 4 2" xfId="3459" xr:uid="{00000000-0005-0000-0000-000005AE0000}"/>
    <cellStyle name="Total 2 2 4 4 2 2" xfId="6654" xr:uid="{00000000-0005-0000-0000-000006AE0000}"/>
    <cellStyle name="Total 2 2 4 4 2 2 2" xfId="19562" xr:uid="{00000000-0005-0000-0000-000007AE0000}"/>
    <cellStyle name="Total 2 2 4 4 2 2 2 2" xfId="31669" xr:uid="{00000000-0005-0000-0000-000008AE0000}"/>
    <cellStyle name="Total 2 2 4 4 2 2 3" xfId="25948" xr:uid="{00000000-0005-0000-0000-000009AE0000}"/>
    <cellStyle name="Total 2 2 4 4 2 2 4" xfId="42579" xr:uid="{00000000-0005-0000-0000-00000AAE0000}"/>
    <cellStyle name="Total 2 2 4 4 2 2 5" xfId="50671" xr:uid="{00000000-0005-0000-0000-00000BAE0000}"/>
    <cellStyle name="Total 2 2 4 4 2 3" xfId="9855" xr:uid="{00000000-0005-0000-0000-00000CAE0000}"/>
    <cellStyle name="Total 2 2 4 4 2 3 2" xfId="22756" xr:uid="{00000000-0005-0000-0000-00000DAE0000}"/>
    <cellStyle name="Total 2 2 4 4 2 3 3" xfId="29142" xr:uid="{00000000-0005-0000-0000-00000EAE0000}"/>
    <cellStyle name="Total 2 2 4 4 2 4" xfId="11954" xr:uid="{00000000-0005-0000-0000-00000FAE0000}"/>
    <cellStyle name="Total 2 2 4 4 2 4 2" xfId="34863" xr:uid="{00000000-0005-0000-0000-000010AE0000}"/>
    <cellStyle name="Total 2 2 4 4 2 5" xfId="15204" xr:uid="{00000000-0005-0000-0000-000011AE0000}"/>
    <cellStyle name="Total 2 2 4 4 2 6" xfId="37109" xr:uid="{00000000-0005-0000-0000-000012AE0000}"/>
    <cellStyle name="Total 2 2 4 4 2 7" xfId="45201" xr:uid="{00000000-0005-0000-0000-000013AE0000}"/>
    <cellStyle name="Total 2 2 4 4 3" xfId="4548" xr:uid="{00000000-0005-0000-0000-000014AE0000}"/>
    <cellStyle name="Total 2 2 4 4 3 2" xfId="17456" xr:uid="{00000000-0005-0000-0000-000015AE0000}"/>
    <cellStyle name="Total 2 2 4 4 3 2 2" xfId="30239" xr:uid="{00000000-0005-0000-0000-000016AE0000}"/>
    <cellStyle name="Total 2 2 4 4 3 3" xfId="23842" xr:uid="{00000000-0005-0000-0000-000017AE0000}"/>
    <cellStyle name="Total 2 2 4 4 3 4" xfId="39202" xr:uid="{00000000-0005-0000-0000-000018AE0000}"/>
    <cellStyle name="Total 2 2 4 4 3 5" xfId="47294" xr:uid="{00000000-0005-0000-0000-000019AE0000}"/>
    <cellStyle name="Total 2 2 4 4 4" xfId="7749" xr:uid="{00000000-0005-0000-0000-00001AAE0000}"/>
    <cellStyle name="Total 2 2 4 4 4 2" xfId="20650" xr:uid="{00000000-0005-0000-0000-00001BAE0000}"/>
    <cellStyle name="Total 2 2 4 4 4 3" xfId="27036" xr:uid="{00000000-0005-0000-0000-00001CAE0000}"/>
    <cellStyle name="Total 2 2 4 4 4 4" xfId="39949" xr:uid="{00000000-0005-0000-0000-00001DAE0000}"/>
    <cellStyle name="Total 2 2 4 4 4 5" xfId="48041" xr:uid="{00000000-0005-0000-0000-00001EAE0000}"/>
    <cellStyle name="Total 2 2 4 4 5" xfId="10915" xr:uid="{00000000-0005-0000-0000-00001FAE0000}"/>
    <cellStyle name="Total 2 2 4 4 5 2" xfId="32757" xr:uid="{00000000-0005-0000-0000-000020AE0000}"/>
    <cellStyle name="Total 2 2 4 4 6" xfId="13774" xr:uid="{00000000-0005-0000-0000-000021AE0000}"/>
    <cellStyle name="Total 2 2 4 4 7" xfId="35596" xr:uid="{00000000-0005-0000-0000-000022AE0000}"/>
    <cellStyle name="Total 2 2 4 4 8" xfId="43688" xr:uid="{00000000-0005-0000-0000-000023AE0000}"/>
    <cellStyle name="Total 2 2 4 5" xfId="2362" xr:uid="{00000000-0005-0000-0000-000024AE0000}"/>
    <cellStyle name="Total 2 2 4 5 2" xfId="3511" xr:uid="{00000000-0005-0000-0000-000025AE0000}"/>
    <cellStyle name="Total 2 2 4 5 2 2" xfId="6706" xr:uid="{00000000-0005-0000-0000-000026AE0000}"/>
    <cellStyle name="Total 2 2 4 5 2 2 2" xfId="19614" xr:uid="{00000000-0005-0000-0000-000027AE0000}"/>
    <cellStyle name="Total 2 2 4 5 2 2 2 2" xfId="31721" xr:uid="{00000000-0005-0000-0000-000028AE0000}"/>
    <cellStyle name="Total 2 2 4 5 2 2 3" xfId="26000" xr:uid="{00000000-0005-0000-0000-000029AE0000}"/>
    <cellStyle name="Total 2 2 4 5 2 2 4" xfId="42833" xr:uid="{00000000-0005-0000-0000-00002AAE0000}"/>
    <cellStyle name="Total 2 2 4 5 2 2 5" xfId="50925" xr:uid="{00000000-0005-0000-0000-00002BAE0000}"/>
    <cellStyle name="Total 2 2 4 5 2 3" xfId="9907" xr:uid="{00000000-0005-0000-0000-00002CAE0000}"/>
    <cellStyle name="Total 2 2 4 5 2 3 2" xfId="22808" xr:uid="{00000000-0005-0000-0000-00002DAE0000}"/>
    <cellStyle name="Total 2 2 4 5 2 3 3" xfId="29194" xr:uid="{00000000-0005-0000-0000-00002EAE0000}"/>
    <cellStyle name="Total 2 2 4 5 2 4" xfId="10908" xr:uid="{00000000-0005-0000-0000-00002FAE0000}"/>
    <cellStyle name="Total 2 2 4 5 2 4 2" xfId="34915" xr:uid="{00000000-0005-0000-0000-000030AE0000}"/>
    <cellStyle name="Total 2 2 4 5 2 5" xfId="15256" xr:uid="{00000000-0005-0000-0000-000031AE0000}"/>
    <cellStyle name="Total 2 2 4 5 2 6" xfId="38118" xr:uid="{00000000-0005-0000-0000-000032AE0000}"/>
    <cellStyle name="Total 2 2 4 5 2 7" xfId="46210" xr:uid="{00000000-0005-0000-0000-000033AE0000}"/>
    <cellStyle name="Total 2 2 4 5 3" xfId="5557" xr:uid="{00000000-0005-0000-0000-000034AE0000}"/>
    <cellStyle name="Total 2 2 4 5 3 2" xfId="18465" xr:uid="{00000000-0005-0000-0000-000035AE0000}"/>
    <cellStyle name="Total 2 2 4 5 3 2 2" xfId="30896" xr:uid="{00000000-0005-0000-0000-000036AE0000}"/>
    <cellStyle name="Total 2 2 4 5 3 3" xfId="24851" xr:uid="{00000000-0005-0000-0000-000037AE0000}"/>
    <cellStyle name="Total 2 2 4 5 3 4" xfId="39268" xr:uid="{00000000-0005-0000-0000-000038AE0000}"/>
    <cellStyle name="Total 2 2 4 5 3 5" xfId="47360" xr:uid="{00000000-0005-0000-0000-000039AE0000}"/>
    <cellStyle name="Total 2 2 4 5 4" xfId="8758" xr:uid="{00000000-0005-0000-0000-00003AAE0000}"/>
    <cellStyle name="Total 2 2 4 5 4 2" xfId="21659" xr:uid="{00000000-0005-0000-0000-00003BAE0000}"/>
    <cellStyle name="Total 2 2 4 5 4 3" xfId="28045" xr:uid="{00000000-0005-0000-0000-00003CAE0000}"/>
    <cellStyle name="Total 2 2 4 5 4 4" xfId="40958" xr:uid="{00000000-0005-0000-0000-00003DAE0000}"/>
    <cellStyle name="Total 2 2 4 5 4 5" xfId="49050" xr:uid="{00000000-0005-0000-0000-00003EAE0000}"/>
    <cellStyle name="Total 2 2 4 5 5" xfId="11880" xr:uid="{00000000-0005-0000-0000-00003FAE0000}"/>
    <cellStyle name="Total 2 2 4 5 5 2" xfId="33766" xr:uid="{00000000-0005-0000-0000-000040AE0000}"/>
    <cellStyle name="Total 2 2 4 5 6" xfId="14431" xr:uid="{00000000-0005-0000-0000-000041AE0000}"/>
    <cellStyle name="Total 2 2 4 5 7" xfId="36093" xr:uid="{00000000-0005-0000-0000-000042AE0000}"/>
    <cellStyle name="Total 2 2 4 5 8" xfId="44185" xr:uid="{00000000-0005-0000-0000-000043AE0000}"/>
    <cellStyle name="Total 2 2 4 6" xfId="2097" xr:uid="{00000000-0005-0000-0000-000044AE0000}"/>
    <cellStyle name="Total 2 2 4 6 2" xfId="3433" xr:uid="{00000000-0005-0000-0000-000045AE0000}"/>
    <cellStyle name="Total 2 2 4 6 2 2" xfId="6628" xr:uid="{00000000-0005-0000-0000-000046AE0000}"/>
    <cellStyle name="Total 2 2 4 6 2 2 2" xfId="19536" xr:uid="{00000000-0005-0000-0000-000047AE0000}"/>
    <cellStyle name="Total 2 2 4 6 2 2 2 2" xfId="31643" xr:uid="{00000000-0005-0000-0000-000048AE0000}"/>
    <cellStyle name="Total 2 2 4 6 2 2 3" xfId="25922" xr:uid="{00000000-0005-0000-0000-000049AE0000}"/>
    <cellStyle name="Total 2 2 4 6 2 2 4" xfId="42742" xr:uid="{00000000-0005-0000-0000-00004AAE0000}"/>
    <cellStyle name="Total 2 2 4 6 2 2 5" xfId="50834" xr:uid="{00000000-0005-0000-0000-00004BAE0000}"/>
    <cellStyle name="Total 2 2 4 6 2 3" xfId="9829" xr:uid="{00000000-0005-0000-0000-00004CAE0000}"/>
    <cellStyle name="Total 2 2 4 6 2 3 2" xfId="22730" xr:uid="{00000000-0005-0000-0000-00004DAE0000}"/>
    <cellStyle name="Total 2 2 4 6 2 3 3" xfId="29116" xr:uid="{00000000-0005-0000-0000-00004EAE0000}"/>
    <cellStyle name="Total 2 2 4 6 2 4" xfId="10674" xr:uid="{00000000-0005-0000-0000-00004FAE0000}"/>
    <cellStyle name="Total 2 2 4 6 2 4 2" xfId="34837" xr:uid="{00000000-0005-0000-0000-000050AE0000}"/>
    <cellStyle name="Total 2 2 4 6 2 5" xfId="15178" xr:uid="{00000000-0005-0000-0000-000051AE0000}"/>
    <cellStyle name="Total 2 2 4 6 2 6" xfId="39062" xr:uid="{00000000-0005-0000-0000-000052AE0000}"/>
    <cellStyle name="Total 2 2 4 6 2 7" xfId="47154" xr:uid="{00000000-0005-0000-0000-000053AE0000}"/>
    <cellStyle name="Total 2 2 4 6 3" xfId="5292" xr:uid="{00000000-0005-0000-0000-000054AE0000}"/>
    <cellStyle name="Total 2 2 4 6 3 2" xfId="18200" xr:uid="{00000000-0005-0000-0000-000055AE0000}"/>
    <cellStyle name="Total 2 2 4 6 3 2 2" xfId="30724" xr:uid="{00000000-0005-0000-0000-000056AE0000}"/>
    <cellStyle name="Total 2 2 4 6 3 3" xfId="24586" xr:uid="{00000000-0005-0000-0000-000057AE0000}"/>
    <cellStyle name="Total 2 2 4 6 3 4" xfId="40693" xr:uid="{00000000-0005-0000-0000-000058AE0000}"/>
    <cellStyle name="Total 2 2 4 6 3 5" xfId="48785" xr:uid="{00000000-0005-0000-0000-000059AE0000}"/>
    <cellStyle name="Total 2 2 4 6 4" xfId="8493" xr:uid="{00000000-0005-0000-0000-00005AAE0000}"/>
    <cellStyle name="Total 2 2 4 6 4 2" xfId="21394" xr:uid="{00000000-0005-0000-0000-00005BAE0000}"/>
    <cellStyle name="Total 2 2 4 6 4 3" xfId="27780" xr:uid="{00000000-0005-0000-0000-00005CAE0000}"/>
    <cellStyle name="Total 2 2 4 6 5" xfId="11988" xr:uid="{00000000-0005-0000-0000-00005DAE0000}"/>
    <cellStyle name="Total 2 2 4 6 5 2" xfId="33501" xr:uid="{00000000-0005-0000-0000-00005EAE0000}"/>
    <cellStyle name="Total 2 2 4 6 6" xfId="14259" xr:uid="{00000000-0005-0000-0000-00005FAE0000}"/>
    <cellStyle name="Total 2 2 4 6 7" xfId="37853" xr:uid="{00000000-0005-0000-0000-000060AE0000}"/>
    <cellStyle name="Total 2 2 4 6 8" xfId="45945" xr:uid="{00000000-0005-0000-0000-000061AE0000}"/>
    <cellStyle name="Total 2 2 4 7" xfId="853" xr:uid="{00000000-0005-0000-0000-000062AE0000}"/>
    <cellStyle name="Total 2 2 4 7 2" xfId="4048" xr:uid="{00000000-0005-0000-0000-000063AE0000}"/>
    <cellStyle name="Total 2 2 4 7 2 2" xfId="16956" xr:uid="{00000000-0005-0000-0000-000064AE0000}"/>
    <cellStyle name="Total 2 2 4 7 2 2 2" xfId="29914" xr:uid="{00000000-0005-0000-0000-000065AE0000}"/>
    <cellStyle name="Total 2 2 4 7 2 3" xfId="23342" xr:uid="{00000000-0005-0000-0000-000066AE0000}"/>
    <cellStyle name="Total 2 2 4 7 2 4" xfId="41891" xr:uid="{00000000-0005-0000-0000-000067AE0000}"/>
    <cellStyle name="Total 2 2 4 7 2 5" xfId="49983" xr:uid="{00000000-0005-0000-0000-000068AE0000}"/>
    <cellStyle name="Total 2 2 4 7 3" xfId="7249" xr:uid="{00000000-0005-0000-0000-000069AE0000}"/>
    <cellStyle name="Total 2 2 4 7 3 2" xfId="20150" xr:uid="{00000000-0005-0000-0000-00006AAE0000}"/>
    <cellStyle name="Total 2 2 4 7 3 3" xfId="26536" xr:uid="{00000000-0005-0000-0000-00006BAE0000}"/>
    <cellStyle name="Total 2 2 4 7 4" xfId="12567" xr:uid="{00000000-0005-0000-0000-00006CAE0000}"/>
    <cellStyle name="Total 2 2 4 7 4 2" xfId="32257" xr:uid="{00000000-0005-0000-0000-00006DAE0000}"/>
    <cellStyle name="Total 2 2 4 7 5" xfId="13449" xr:uid="{00000000-0005-0000-0000-00006EAE0000}"/>
    <cellStyle name="Total 2 2 4 7 6" xfId="36609" xr:uid="{00000000-0005-0000-0000-00006FAE0000}"/>
    <cellStyle name="Total 2 2 4 7 7" xfId="44701" xr:uid="{00000000-0005-0000-0000-000070AE0000}"/>
    <cellStyle name="Total 2 2 4 8" xfId="2866" xr:uid="{00000000-0005-0000-0000-000071AE0000}"/>
    <cellStyle name="Total 2 2 4 8 2" xfId="6061" xr:uid="{00000000-0005-0000-0000-000072AE0000}"/>
    <cellStyle name="Total 2 2 4 8 2 2" xfId="18969" xr:uid="{00000000-0005-0000-0000-000073AE0000}"/>
    <cellStyle name="Total 2 2 4 8 2 2 2" xfId="31225" xr:uid="{00000000-0005-0000-0000-000074AE0000}"/>
    <cellStyle name="Total 2 2 4 8 2 3" xfId="25355" xr:uid="{00000000-0005-0000-0000-000075AE0000}"/>
    <cellStyle name="Total 2 2 4 8 3" xfId="9262" xr:uid="{00000000-0005-0000-0000-000076AE0000}"/>
    <cellStyle name="Total 2 2 4 8 3 2" xfId="22163" xr:uid="{00000000-0005-0000-0000-000077AE0000}"/>
    <cellStyle name="Total 2 2 4 8 3 3" xfId="28549" xr:uid="{00000000-0005-0000-0000-000078AE0000}"/>
    <cellStyle name="Total 2 2 4 8 4" xfId="10265" xr:uid="{00000000-0005-0000-0000-000079AE0000}"/>
    <cellStyle name="Total 2 2 4 8 4 2" xfId="34270" xr:uid="{00000000-0005-0000-0000-00007AAE0000}"/>
    <cellStyle name="Total 2 2 4 8 5" xfId="14760" xr:uid="{00000000-0005-0000-0000-00007BAE0000}"/>
    <cellStyle name="Total 2 2 4 8 6" xfId="38627" xr:uid="{00000000-0005-0000-0000-00007CAE0000}"/>
    <cellStyle name="Total 2 2 4 8 7" xfId="46719" xr:uid="{00000000-0005-0000-0000-00007DAE0000}"/>
    <cellStyle name="Total 2 2 4 9" xfId="477" xr:uid="{00000000-0005-0000-0000-00007EAE0000}"/>
    <cellStyle name="Total 2 2 4 9 2" xfId="15507" xr:uid="{00000000-0005-0000-0000-00007FAE0000}"/>
    <cellStyle name="Total 2 2 4 9 2 2" xfId="29361" xr:uid="{00000000-0005-0000-0000-000080AE0000}"/>
    <cellStyle name="Total 2 2 4 9 3" xfId="15955" xr:uid="{00000000-0005-0000-0000-000081AE0000}"/>
    <cellStyle name="Total 2 2 4 9 4" xfId="39449" xr:uid="{00000000-0005-0000-0000-000082AE0000}"/>
    <cellStyle name="Total 2 2 4 9 5" xfId="47541" xr:uid="{00000000-0005-0000-0000-000083AE0000}"/>
    <cellStyle name="Total 2 2 5" xfId="120" xr:uid="{00000000-0005-0000-0000-000084AE0000}"/>
    <cellStyle name="Total 2 2 5 10" xfId="3680" xr:uid="{00000000-0005-0000-0000-000085AE0000}"/>
    <cellStyle name="Total 2 2 5 10 2" xfId="16589" xr:uid="{00000000-0005-0000-0000-000086AE0000}"/>
    <cellStyle name="Total 2 2 5 10 2 2" xfId="29669" xr:uid="{00000000-0005-0000-0000-000087AE0000}"/>
    <cellStyle name="Total 2 2 5 10 3" xfId="22975" xr:uid="{00000000-0005-0000-0000-000088AE0000}"/>
    <cellStyle name="Total 2 2 5 11" xfId="6881" xr:uid="{00000000-0005-0000-0000-000089AE0000}"/>
    <cellStyle name="Total 2 2 5 11 2" xfId="19783" xr:uid="{00000000-0005-0000-0000-00008AAE0000}"/>
    <cellStyle name="Total 2 2 5 11 3" xfId="26169" xr:uid="{00000000-0005-0000-0000-00008BAE0000}"/>
    <cellStyle name="Total 2 2 5 12" xfId="12199" xr:uid="{00000000-0005-0000-0000-00008CAE0000}"/>
    <cellStyle name="Total 2 2 5 12 2" xfId="31900" xr:uid="{00000000-0005-0000-0000-00008DAE0000}"/>
    <cellStyle name="Total 2 2 5 13" xfId="13208" xr:uid="{00000000-0005-0000-0000-00008EAE0000}"/>
    <cellStyle name="Total 2 2 5 14" xfId="35104" xr:uid="{00000000-0005-0000-0000-00008FAE0000}"/>
    <cellStyle name="Total 2 2 5 15" xfId="43196" xr:uid="{00000000-0005-0000-0000-000090AE0000}"/>
    <cellStyle name="Total 2 2 5 2" xfId="265" xr:uid="{00000000-0005-0000-0000-000091AE0000}"/>
    <cellStyle name="Total 2 2 5 2 10" xfId="10473" xr:uid="{00000000-0005-0000-0000-000092AE0000}"/>
    <cellStyle name="Total 2 2 5 2 10 2" xfId="32070" xr:uid="{00000000-0005-0000-0000-000093AE0000}"/>
    <cellStyle name="Total 2 2 5 2 11" xfId="13319" xr:uid="{00000000-0005-0000-0000-000094AE0000}"/>
    <cellStyle name="Total 2 2 5 2 12" xfId="35270" xr:uid="{00000000-0005-0000-0000-000095AE0000}"/>
    <cellStyle name="Total 2 2 5 2 13" xfId="43362" xr:uid="{00000000-0005-0000-0000-000096AE0000}"/>
    <cellStyle name="Total 2 2 5 2 2" xfId="1527" xr:uid="{00000000-0005-0000-0000-000097AE0000}"/>
    <cellStyle name="Total 2 2 5 2 2 2" xfId="3392" xr:uid="{00000000-0005-0000-0000-000098AE0000}"/>
    <cellStyle name="Total 2 2 5 2 2 2 2" xfId="6587" xr:uid="{00000000-0005-0000-0000-000099AE0000}"/>
    <cellStyle name="Total 2 2 5 2 2 2 2 2" xfId="19495" xr:uid="{00000000-0005-0000-0000-00009AAE0000}"/>
    <cellStyle name="Total 2 2 5 2 2 2 2 2 2" xfId="31602" xr:uid="{00000000-0005-0000-0000-00009BAE0000}"/>
    <cellStyle name="Total 2 2 5 2 2 2 2 3" xfId="25881" xr:uid="{00000000-0005-0000-0000-00009CAE0000}"/>
    <cellStyle name="Total 2 2 5 2 2 2 2 4" xfId="42617" xr:uid="{00000000-0005-0000-0000-00009DAE0000}"/>
    <cellStyle name="Total 2 2 5 2 2 2 2 5" xfId="50709" xr:uid="{00000000-0005-0000-0000-00009EAE0000}"/>
    <cellStyle name="Total 2 2 5 2 2 2 3" xfId="9788" xr:uid="{00000000-0005-0000-0000-00009FAE0000}"/>
    <cellStyle name="Total 2 2 5 2 2 2 3 2" xfId="22689" xr:uid="{00000000-0005-0000-0000-0000A0AE0000}"/>
    <cellStyle name="Total 2 2 5 2 2 2 3 3" xfId="29075" xr:uid="{00000000-0005-0000-0000-0000A1AE0000}"/>
    <cellStyle name="Total 2 2 5 2 2 2 4" xfId="11010" xr:uid="{00000000-0005-0000-0000-0000A2AE0000}"/>
    <cellStyle name="Total 2 2 5 2 2 2 4 2" xfId="34796" xr:uid="{00000000-0005-0000-0000-0000A3AE0000}"/>
    <cellStyle name="Total 2 2 5 2 2 2 5" xfId="15137" xr:uid="{00000000-0005-0000-0000-0000A4AE0000}"/>
    <cellStyle name="Total 2 2 5 2 2 2 6" xfId="37283" xr:uid="{00000000-0005-0000-0000-0000A5AE0000}"/>
    <cellStyle name="Total 2 2 5 2 2 2 7" xfId="45375" xr:uid="{00000000-0005-0000-0000-0000A6AE0000}"/>
    <cellStyle name="Total 2 2 5 2 2 3" xfId="4722" xr:uid="{00000000-0005-0000-0000-0000A7AE0000}"/>
    <cellStyle name="Total 2 2 5 2 2 3 2" xfId="17630" xr:uid="{00000000-0005-0000-0000-0000A8AE0000}"/>
    <cellStyle name="Total 2 2 5 2 2 3 2 2" xfId="30353" xr:uid="{00000000-0005-0000-0000-0000A9AE0000}"/>
    <cellStyle name="Total 2 2 5 2 2 3 3" xfId="24016" xr:uid="{00000000-0005-0000-0000-0000AAAE0000}"/>
    <cellStyle name="Total 2 2 5 2 2 3 4" xfId="39242" xr:uid="{00000000-0005-0000-0000-0000ABAE0000}"/>
    <cellStyle name="Total 2 2 5 2 2 3 5" xfId="47334" xr:uid="{00000000-0005-0000-0000-0000ACAE0000}"/>
    <cellStyle name="Total 2 2 5 2 2 4" xfId="7923" xr:uid="{00000000-0005-0000-0000-0000ADAE0000}"/>
    <cellStyle name="Total 2 2 5 2 2 4 2" xfId="20824" xr:uid="{00000000-0005-0000-0000-0000AEAE0000}"/>
    <cellStyle name="Total 2 2 5 2 2 4 3" xfId="27210" xr:uid="{00000000-0005-0000-0000-0000AFAE0000}"/>
    <cellStyle name="Total 2 2 5 2 2 4 4" xfId="40123" xr:uid="{00000000-0005-0000-0000-0000B0AE0000}"/>
    <cellStyle name="Total 2 2 5 2 2 4 5" xfId="48215" xr:uid="{00000000-0005-0000-0000-0000B1AE0000}"/>
    <cellStyle name="Total 2 2 5 2 2 5" xfId="11720" xr:uid="{00000000-0005-0000-0000-0000B2AE0000}"/>
    <cellStyle name="Total 2 2 5 2 2 5 2" xfId="32931" xr:uid="{00000000-0005-0000-0000-0000B3AE0000}"/>
    <cellStyle name="Total 2 2 5 2 2 6" xfId="13888" xr:uid="{00000000-0005-0000-0000-0000B4AE0000}"/>
    <cellStyle name="Total 2 2 5 2 2 7" xfId="35770" xr:uid="{00000000-0005-0000-0000-0000B5AE0000}"/>
    <cellStyle name="Total 2 2 5 2 2 8" xfId="43862" xr:uid="{00000000-0005-0000-0000-0000B6AE0000}"/>
    <cellStyle name="Total 2 2 5 2 3" xfId="2536" xr:uid="{00000000-0005-0000-0000-0000B7AE0000}"/>
    <cellStyle name="Total 2 2 5 2 3 2" xfId="3549" xr:uid="{00000000-0005-0000-0000-0000B8AE0000}"/>
    <cellStyle name="Total 2 2 5 2 3 2 2" xfId="6744" xr:uid="{00000000-0005-0000-0000-0000B9AE0000}"/>
    <cellStyle name="Total 2 2 5 2 3 2 2 2" xfId="19652" xr:uid="{00000000-0005-0000-0000-0000BAAE0000}"/>
    <cellStyle name="Total 2 2 5 2 3 2 2 2 2" xfId="31759" xr:uid="{00000000-0005-0000-0000-0000BBAE0000}"/>
    <cellStyle name="Total 2 2 5 2 3 2 2 3" xfId="26038" xr:uid="{00000000-0005-0000-0000-0000BCAE0000}"/>
    <cellStyle name="Total 2 2 5 2 3 2 2 4" xfId="42947" xr:uid="{00000000-0005-0000-0000-0000BDAE0000}"/>
    <cellStyle name="Total 2 2 5 2 3 2 2 5" xfId="51039" xr:uid="{00000000-0005-0000-0000-0000BEAE0000}"/>
    <cellStyle name="Total 2 2 5 2 3 2 3" xfId="9945" xr:uid="{00000000-0005-0000-0000-0000BFAE0000}"/>
    <cellStyle name="Total 2 2 5 2 3 2 3 2" xfId="22846" xr:uid="{00000000-0005-0000-0000-0000C0AE0000}"/>
    <cellStyle name="Total 2 2 5 2 3 2 3 3" xfId="29232" xr:uid="{00000000-0005-0000-0000-0000C1AE0000}"/>
    <cellStyle name="Total 2 2 5 2 3 2 4" xfId="11224" xr:uid="{00000000-0005-0000-0000-0000C2AE0000}"/>
    <cellStyle name="Total 2 2 5 2 3 2 4 2" xfId="34953" xr:uid="{00000000-0005-0000-0000-0000C3AE0000}"/>
    <cellStyle name="Total 2 2 5 2 3 2 5" xfId="15294" xr:uid="{00000000-0005-0000-0000-0000C4AE0000}"/>
    <cellStyle name="Total 2 2 5 2 3 2 6" xfId="38292" xr:uid="{00000000-0005-0000-0000-0000C5AE0000}"/>
    <cellStyle name="Total 2 2 5 2 3 2 7" xfId="46384" xr:uid="{00000000-0005-0000-0000-0000C6AE0000}"/>
    <cellStyle name="Total 2 2 5 2 3 3" xfId="5731" xr:uid="{00000000-0005-0000-0000-0000C7AE0000}"/>
    <cellStyle name="Total 2 2 5 2 3 3 2" xfId="18639" xr:uid="{00000000-0005-0000-0000-0000C8AE0000}"/>
    <cellStyle name="Total 2 2 5 2 3 3 2 2" xfId="31010" xr:uid="{00000000-0005-0000-0000-0000C9AE0000}"/>
    <cellStyle name="Total 2 2 5 2 3 3 3" xfId="25025" xr:uid="{00000000-0005-0000-0000-0000CAAE0000}"/>
    <cellStyle name="Total 2 2 5 2 3 3 4" xfId="39306" xr:uid="{00000000-0005-0000-0000-0000CBAE0000}"/>
    <cellStyle name="Total 2 2 5 2 3 3 5" xfId="47398" xr:uid="{00000000-0005-0000-0000-0000CCAE0000}"/>
    <cellStyle name="Total 2 2 5 2 3 4" xfId="8932" xr:uid="{00000000-0005-0000-0000-0000CDAE0000}"/>
    <cellStyle name="Total 2 2 5 2 3 4 2" xfId="21833" xr:uid="{00000000-0005-0000-0000-0000CEAE0000}"/>
    <cellStyle name="Total 2 2 5 2 3 4 3" xfId="28219" xr:uid="{00000000-0005-0000-0000-0000CFAE0000}"/>
    <cellStyle name="Total 2 2 5 2 3 4 4" xfId="41132" xr:uid="{00000000-0005-0000-0000-0000D0AE0000}"/>
    <cellStyle name="Total 2 2 5 2 3 4 5" xfId="49224" xr:uid="{00000000-0005-0000-0000-0000D1AE0000}"/>
    <cellStyle name="Total 2 2 5 2 3 5" xfId="11277" xr:uid="{00000000-0005-0000-0000-0000D2AE0000}"/>
    <cellStyle name="Total 2 2 5 2 3 5 2" xfId="33940" xr:uid="{00000000-0005-0000-0000-0000D3AE0000}"/>
    <cellStyle name="Total 2 2 5 2 3 6" xfId="14545" xr:uid="{00000000-0005-0000-0000-0000D4AE0000}"/>
    <cellStyle name="Total 2 2 5 2 3 7" xfId="36267" xr:uid="{00000000-0005-0000-0000-0000D5AE0000}"/>
    <cellStyle name="Total 2 2 5 2 3 8" xfId="44359" xr:uid="{00000000-0005-0000-0000-0000D6AE0000}"/>
    <cellStyle name="Total 2 2 5 2 4" xfId="2052" xr:uid="{00000000-0005-0000-0000-0000D7AE0000}"/>
    <cellStyle name="Total 2 2 5 2 4 2" xfId="3436" xr:uid="{00000000-0005-0000-0000-0000D8AE0000}"/>
    <cellStyle name="Total 2 2 5 2 4 2 2" xfId="6631" xr:uid="{00000000-0005-0000-0000-0000D9AE0000}"/>
    <cellStyle name="Total 2 2 5 2 4 2 2 2" xfId="19539" xr:uid="{00000000-0005-0000-0000-0000DAAE0000}"/>
    <cellStyle name="Total 2 2 5 2 4 2 2 2 2" xfId="31646" xr:uid="{00000000-0005-0000-0000-0000DBAE0000}"/>
    <cellStyle name="Total 2 2 5 2 4 2 2 3" xfId="25925" xr:uid="{00000000-0005-0000-0000-0000DCAE0000}"/>
    <cellStyle name="Total 2 2 5 2 4 2 2 4" xfId="42730" xr:uid="{00000000-0005-0000-0000-0000DDAE0000}"/>
    <cellStyle name="Total 2 2 5 2 4 2 2 5" xfId="50822" xr:uid="{00000000-0005-0000-0000-0000DEAE0000}"/>
    <cellStyle name="Total 2 2 5 2 4 2 3" xfId="9832" xr:uid="{00000000-0005-0000-0000-0000DFAE0000}"/>
    <cellStyle name="Total 2 2 5 2 4 2 3 2" xfId="22733" xr:uid="{00000000-0005-0000-0000-0000E0AE0000}"/>
    <cellStyle name="Total 2 2 5 2 4 2 3 3" xfId="29119" xr:uid="{00000000-0005-0000-0000-0000E1AE0000}"/>
    <cellStyle name="Total 2 2 5 2 4 2 4" xfId="11166" xr:uid="{00000000-0005-0000-0000-0000E2AE0000}"/>
    <cellStyle name="Total 2 2 5 2 4 2 4 2" xfId="34840" xr:uid="{00000000-0005-0000-0000-0000E3AE0000}"/>
    <cellStyle name="Total 2 2 5 2 4 2 5" xfId="15181" xr:uid="{00000000-0005-0000-0000-0000E4AE0000}"/>
    <cellStyle name="Total 2 2 5 2 4 2 6" xfId="39054" xr:uid="{00000000-0005-0000-0000-0000E5AE0000}"/>
    <cellStyle name="Total 2 2 5 2 4 2 7" xfId="47146" xr:uid="{00000000-0005-0000-0000-0000E6AE0000}"/>
    <cellStyle name="Total 2 2 5 2 4 3" xfId="5247" xr:uid="{00000000-0005-0000-0000-0000E7AE0000}"/>
    <cellStyle name="Total 2 2 5 2 4 3 2" xfId="18155" xr:uid="{00000000-0005-0000-0000-0000E8AE0000}"/>
    <cellStyle name="Total 2 2 5 2 4 3 2 2" xfId="30693" xr:uid="{00000000-0005-0000-0000-0000E9AE0000}"/>
    <cellStyle name="Total 2 2 5 2 4 3 3" xfId="24541" xr:uid="{00000000-0005-0000-0000-0000EAAE0000}"/>
    <cellStyle name="Total 2 2 5 2 4 3 4" xfId="40648" xr:uid="{00000000-0005-0000-0000-0000EBAE0000}"/>
    <cellStyle name="Total 2 2 5 2 4 3 5" xfId="48740" xr:uid="{00000000-0005-0000-0000-0000ECAE0000}"/>
    <cellStyle name="Total 2 2 5 2 4 4" xfId="8448" xr:uid="{00000000-0005-0000-0000-0000EDAE0000}"/>
    <cellStyle name="Total 2 2 5 2 4 4 2" xfId="21349" xr:uid="{00000000-0005-0000-0000-0000EEAE0000}"/>
    <cellStyle name="Total 2 2 5 2 4 4 3" xfId="27735" xr:uid="{00000000-0005-0000-0000-0000EFAE0000}"/>
    <cellStyle name="Total 2 2 5 2 4 5" xfId="11233" xr:uid="{00000000-0005-0000-0000-0000F0AE0000}"/>
    <cellStyle name="Total 2 2 5 2 4 5 2" xfId="33456" xr:uid="{00000000-0005-0000-0000-0000F1AE0000}"/>
    <cellStyle name="Total 2 2 5 2 4 6" xfId="14228" xr:uid="{00000000-0005-0000-0000-0000F2AE0000}"/>
    <cellStyle name="Total 2 2 5 2 4 7" xfId="37808" xr:uid="{00000000-0005-0000-0000-0000F3AE0000}"/>
    <cellStyle name="Total 2 2 5 2 4 8" xfId="45900" xr:uid="{00000000-0005-0000-0000-0000F4AE0000}"/>
    <cellStyle name="Total 2 2 5 2 5" xfId="1027" xr:uid="{00000000-0005-0000-0000-0000F5AE0000}"/>
    <cellStyle name="Total 2 2 5 2 5 2" xfId="4222" xr:uid="{00000000-0005-0000-0000-0000F6AE0000}"/>
    <cellStyle name="Total 2 2 5 2 5 2 2" xfId="17130" xr:uid="{00000000-0005-0000-0000-0000F7AE0000}"/>
    <cellStyle name="Total 2 2 5 2 5 2 2 2" xfId="30028" xr:uid="{00000000-0005-0000-0000-0000F8AE0000}"/>
    <cellStyle name="Total 2 2 5 2 5 2 3" xfId="23516" xr:uid="{00000000-0005-0000-0000-0000F9AE0000}"/>
    <cellStyle name="Total 2 2 5 2 5 2 4" xfId="41798" xr:uid="{00000000-0005-0000-0000-0000FAAE0000}"/>
    <cellStyle name="Total 2 2 5 2 5 2 5" xfId="49890" xr:uid="{00000000-0005-0000-0000-0000FBAE0000}"/>
    <cellStyle name="Total 2 2 5 2 5 3" xfId="7423" xr:uid="{00000000-0005-0000-0000-0000FCAE0000}"/>
    <cellStyle name="Total 2 2 5 2 5 3 2" xfId="20324" xr:uid="{00000000-0005-0000-0000-0000FDAE0000}"/>
    <cellStyle name="Total 2 2 5 2 5 3 3" xfId="26710" xr:uid="{00000000-0005-0000-0000-0000FEAE0000}"/>
    <cellStyle name="Total 2 2 5 2 5 4" xfId="12834" xr:uid="{00000000-0005-0000-0000-0000FFAE0000}"/>
    <cellStyle name="Total 2 2 5 2 5 4 2" xfId="32431" xr:uid="{00000000-0005-0000-0000-000000AF0000}"/>
    <cellStyle name="Total 2 2 5 2 5 5" xfId="13563" xr:uid="{00000000-0005-0000-0000-000001AF0000}"/>
    <cellStyle name="Total 2 2 5 2 5 6" xfId="36783" xr:uid="{00000000-0005-0000-0000-000002AF0000}"/>
    <cellStyle name="Total 2 2 5 2 5 7" xfId="44875" xr:uid="{00000000-0005-0000-0000-000003AF0000}"/>
    <cellStyle name="Total 2 2 5 2 6" xfId="3040" xr:uid="{00000000-0005-0000-0000-000004AF0000}"/>
    <cellStyle name="Total 2 2 5 2 6 2" xfId="6235" xr:uid="{00000000-0005-0000-0000-000005AF0000}"/>
    <cellStyle name="Total 2 2 5 2 6 2 2" xfId="19143" xr:uid="{00000000-0005-0000-0000-000006AF0000}"/>
    <cellStyle name="Total 2 2 5 2 6 2 2 2" xfId="31339" xr:uid="{00000000-0005-0000-0000-000007AF0000}"/>
    <cellStyle name="Total 2 2 5 2 6 2 3" xfId="25529" xr:uid="{00000000-0005-0000-0000-000008AF0000}"/>
    <cellStyle name="Total 2 2 5 2 6 3" xfId="9436" xr:uid="{00000000-0005-0000-0000-000009AF0000}"/>
    <cellStyle name="Total 2 2 5 2 6 3 2" xfId="22337" xr:uid="{00000000-0005-0000-0000-00000AAF0000}"/>
    <cellStyle name="Total 2 2 5 2 6 3 3" xfId="28723" xr:uid="{00000000-0005-0000-0000-00000BAF0000}"/>
    <cellStyle name="Total 2 2 5 2 6 4" xfId="12709" xr:uid="{00000000-0005-0000-0000-00000CAF0000}"/>
    <cellStyle name="Total 2 2 5 2 6 4 2" xfId="34444" xr:uid="{00000000-0005-0000-0000-00000DAF0000}"/>
    <cellStyle name="Total 2 2 5 2 6 5" xfId="14874" xr:uid="{00000000-0005-0000-0000-00000EAF0000}"/>
    <cellStyle name="Total 2 2 5 2 6 6" xfId="38801" xr:uid="{00000000-0005-0000-0000-00000FAF0000}"/>
    <cellStyle name="Total 2 2 5 2 6 7" xfId="46893" xr:uid="{00000000-0005-0000-0000-000010AF0000}"/>
    <cellStyle name="Total 2 2 5 2 7" xfId="656" xr:uid="{00000000-0005-0000-0000-000011AF0000}"/>
    <cellStyle name="Total 2 2 5 2 7 2" xfId="15681" xr:uid="{00000000-0005-0000-0000-000012AF0000}"/>
    <cellStyle name="Total 2 2 5 2 7 2 2" xfId="29534" xr:uid="{00000000-0005-0000-0000-000013AF0000}"/>
    <cellStyle name="Total 2 2 5 2 7 3" xfId="16492" xr:uid="{00000000-0005-0000-0000-000014AF0000}"/>
    <cellStyle name="Total 2 2 5 2 7 4" xfId="39623" xr:uid="{00000000-0005-0000-0000-000015AF0000}"/>
    <cellStyle name="Total 2 2 5 2 7 5" xfId="47715" xr:uid="{00000000-0005-0000-0000-000016AF0000}"/>
    <cellStyle name="Total 2 2 5 2 8" xfId="3851" xr:uid="{00000000-0005-0000-0000-000017AF0000}"/>
    <cellStyle name="Total 2 2 5 2 8 2" xfId="16759" xr:uid="{00000000-0005-0000-0000-000018AF0000}"/>
    <cellStyle name="Total 2 2 5 2 8 2 2" xfId="29780" xr:uid="{00000000-0005-0000-0000-000019AF0000}"/>
    <cellStyle name="Total 2 2 5 2 8 3" xfId="23145" xr:uid="{00000000-0005-0000-0000-00001AAF0000}"/>
    <cellStyle name="Total 2 2 5 2 9" xfId="7052" xr:uid="{00000000-0005-0000-0000-00001BAF0000}"/>
    <cellStyle name="Total 2 2 5 2 9 2" xfId="19953" xr:uid="{00000000-0005-0000-0000-00001CAF0000}"/>
    <cellStyle name="Total 2 2 5 2 9 3" xfId="26339" xr:uid="{00000000-0005-0000-0000-00001DAF0000}"/>
    <cellStyle name="Total 2 2 5 3" xfId="1189" xr:uid="{00000000-0005-0000-0000-00001EAF0000}"/>
    <cellStyle name="Total 2 2 5 3 10" xfId="35432" xr:uid="{00000000-0005-0000-0000-00001FAF0000}"/>
    <cellStyle name="Total 2 2 5 3 11" xfId="43524" xr:uid="{00000000-0005-0000-0000-000020AF0000}"/>
    <cellStyle name="Total 2 2 5 3 2" xfId="1689" xr:uid="{00000000-0005-0000-0000-000021AF0000}"/>
    <cellStyle name="Total 2 2 5 3 2 2" xfId="3368" xr:uid="{00000000-0005-0000-0000-000022AF0000}"/>
    <cellStyle name="Total 2 2 5 3 2 2 2" xfId="6563" xr:uid="{00000000-0005-0000-0000-000023AF0000}"/>
    <cellStyle name="Total 2 2 5 3 2 2 2 2" xfId="19471" xr:uid="{00000000-0005-0000-0000-000024AF0000}"/>
    <cellStyle name="Total 2 2 5 3 2 2 2 2 2" xfId="31578" xr:uid="{00000000-0005-0000-0000-000025AF0000}"/>
    <cellStyle name="Total 2 2 5 3 2 2 2 3" xfId="25857" xr:uid="{00000000-0005-0000-0000-000026AF0000}"/>
    <cellStyle name="Total 2 2 5 3 2 2 2 4" xfId="42652" xr:uid="{00000000-0005-0000-0000-000027AF0000}"/>
    <cellStyle name="Total 2 2 5 3 2 2 2 5" xfId="50744" xr:uid="{00000000-0005-0000-0000-000028AF0000}"/>
    <cellStyle name="Total 2 2 5 3 2 2 3" xfId="9764" xr:uid="{00000000-0005-0000-0000-000029AF0000}"/>
    <cellStyle name="Total 2 2 5 3 2 2 3 2" xfId="22665" xr:uid="{00000000-0005-0000-0000-00002AAF0000}"/>
    <cellStyle name="Total 2 2 5 3 2 2 3 3" xfId="29051" xr:uid="{00000000-0005-0000-0000-00002BAF0000}"/>
    <cellStyle name="Total 2 2 5 3 2 2 4" xfId="10281" xr:uid="{00000000-0005-0000-0000-00002CAF0000}"/>
    <cellStyle name="Total 2 2 5 3 2 2 4 2" xfId="34772" xr:uid="{00000000-0005-0000-0000-00002DAF0000}"/>
    <cellStyle name="Total 2 2 5 3 2 2 5" xfId="15113" xr:uid="{00000000-0005-0000-0000-00002EAF0000}"/>
    <cellStyle name="Total 2 2 5 3 2 2 6" xfId="37445" xr:uid="{00000000-0005-0000-0000-00002FAF0000}"/>
    <cellStyle name="Total 2 2 5 3 2 2 7" xfId="45537" xr:uid="{00000000-0005-0000-0000-000030AF0000}"/>
    <cellStyle name="Total 2 2 5 3 2 3" xfId="4884" xr:uid="{00000000-0005-0000-0000-000031AF0000}"/>
    <cellStyle name="Total 2 2 5 3 2 3 2" xfId="17792" xr:uid="{00000000-0005-0000-0000-000032AF0000}"/>
    <cellStyle name="Total 2 2 5 3 2 3 2 2" xfId="30458" xr:uid="{00000000-0005-0000-0000-000033AF0000}"/>
    <cellStyle name="Total 2 2 5 3 2 3 3" xfId="24178" xr:uid="{00000000-0005-0000-0000-000034AF0000}"/>
    <cellStyle name="Total 2 2 5 3 2 3 4" xfId="39218" xr:uid="{00000000-0005-0000-0000-000035AF0000}"/>
    <cellStyle name="Total 2 2 5 3 2 3 5" xfId="47310" xr:uid="{00000000-0005-0000-0000-000036AF0000}"/>
    <cellStyle name="Total 2 2 5 3 2 4" xfId="8085" xr:uid="{00000000-0005-0000-0000-000037AF0000}"/>
    <cellStyle name="Total 2 2 5 3 2 4 2" xfId="20986" xr:uid="{00000000-0005-0000-0000-000038AF0000}"/>
    <cellStyle name="Total 2 2 5 3 2 4 3" xfId="27372" xr:uid="{00000000-0005-0000-0000-000039AF0000}"/>
    <cellStyle name="Total 2 2 5 3 2 4 4" xfId="40285" xr:uid="{00000000-0005-0000-0000-00003AAF0000}"/>
    <cellStyle name="Total 2 2 5 3 2 4 5" xfId="48377" xr:uid="{00000000-0005-0000-0000-00003BAF0000}"/>
    <cellStyle name="Total 2 2 5 3 2 5" xfId="11350" xr:uid="{00000000-0005-0000-0000-00003CAF0000}"/>
    <cellStyle name="Total 2 2 5 3 2 5 2" xfId="33093" xr:uid="{00000000-0005-0000-0000-00003DAF0000}"/>
    <cellStyle name="Total 2 2 5 3 2 6" xfId="13993" xr:uid="{00000000-0005-0000-0000-00003EAF0000}"/>
    <cellStyle name="Total 2 2 5 3 2 7" xfId="35932" xr:uid="{00000000-0005-0000-0000-00003FAF0000}"/>
    <cellStyle name="Total 2 2 5 3 2 8" xfId="44024" xr:uid="{00000000-0005-0000-0000-000040AF0000}"/>
    <cellStyle name="Total 2 2 5 3 3" xfId="2698" xr:uid="{00000000-0005-0000-0000-000041AF0000}"/>
    <cellStyle name="Total 2 2 5 3 3 2" xfId="3584" xr:uid="{00000000-0005-0000-0000-000042AF0000}"/>
    <cellStyle name="Total 2 2 5 3 3 2 2" xfId="6779" xr:uid="{00000000-0005-0000-0000-000043AF0000}"/>
    <cellStyle name="Total 2 2 5 3 3 2 2 2" xfId="19687" xr:uid="{00000000-0005-0000-0000-000044AF0000}"/>
    <cellStyle name="Total 2 2 5 3 3 2 2 2 2" xfId="31794" xr:uid="{00000000-0005-0000-0000-000045AF0000}"/>
    <cellStyle name="Total 2 2 5 3 3 2 2 3" xfId="26073" xr:uid="{00000000-0005-0000-0000-000046AF0000}"/>
    <cellStyle name="Total 2 2 5 3 3 2 2 4" xfId="43052" xr:uid="{00000000-0005-0000-0000-000047AF0000}"/>
    <cellStyle name="Total 2 2 5 3 3 2 2 5" xfId="51144" xr:uid="{00000000-0005-0000-0000-000048AF0000}"/>
    <cellStyle name="Total 2 2 5 3 3 2 3" xfId="9980" xr:uid="{00000000-0005-0000-0000-000049AF0000}"/>
    <cellStyle name="Total 2 2 5 3 3 2 3 2" xfId="22881" xr:uid="{00000000-0005-0000-0000-00004AAF0000}"/>
    <cellStyle name="Total 2 2 5 3 3 2 3 3" xfId="29267" xr:uid="{00000000-0005-0000-0000-00004BAF0000}"/>
    <cellStyle name="Total 2 2 5 3 3 2 4" xfId="13135" xr:uid="{00000000-0005-0000-0000-00004CAF0000}"/>
    <cellStyle name="Total 2 2 5 3 3 2 4 2" xfId="34988" xr:uid="{00000000-0005-0000-0000-00004DAF0000}"/>
    <cellStyle name="Total 2 2 5 3 3 2 5" xfId="15329" xr:uid="{00000000-0005-0000-0000-00004EAF0000}"/>
    <cellStyle name="Total 2 2 5 3 3 2 6" xfId="38454" xr:uid="{00000000-0005-0000-0000-00004FAF0000}"/>
    <cellStyle name="Total 2 2 5 3 3 2 7" xfId="46546" xr:uid="{00000000-0005-0000-0000-000050AF0000}"/>
    <cellStyle name="Total 2 2 5 3 3 3" xfId="5893" xr:uid="{00000000-0005-0000-0000-000051AF0000}"/>
    <cellStyle name="Total 2 2 5 3 3 3 2" xfId="18801" xr:uid="{00000000-0005-0000-0000-000052AF0000}"/>
    <cellStyle name="Total 2 2 5 3 3 3 2 2" xfId="31115" xr:uid="{00000000-0005-0000-0000-000053AF0000}"/>
    <cellStyle name="Total 2 2 5 3 3 3 3" xfId="25187" xr:uid="{00000000-0005-0000-0000-000054AF0000}"/>
    <cellStyle name="Total 2 2 5 3 3 3 4" xfId="39341" xr:uid="{00000000-0005-0000-0000-000055AF0000}"/>
    <cellStyle name="Total 2 2 5 3 3 3 5" xfId="47433" xr:uid="{00000000-0005-0000-0000-000056AF0000}"/>
    <cellStyle name="Total 2 2 5 3 3 4" xfId="9094" xr:uid="{00000000-0005-0000-0000-000057AF0000}"/>
    <cellStyle name="Total 2 2 5 3 3 4 2" xfId="21995" xr:uid="{00000000-0005-0000-0000-000058AF0000}"/>
    <cellStyle name="Total 2 2 5 3 3 4 3" xfId="28381" xr:uid="{00000000-0005-0000-0000-000059AF0000}"/>
    <cellStyle name="Total 2 2 5 3 3 4 4" xfId="41294" xr:uid="{00000000-0005-0000-0000-00005AAF0000}"/>
    <cellStyle name="Total 2 2 5 3 3 4 5" xfId="49386" xr:uid="{00000000-0005-0000-0000-00005BAF0000}"/>
    <cellStyle name="Total 2 2 5 3 3 5" xfId="10493" xr:uid="{00000000-0005-0000-0000-00005CAF0000}"/>
    <cellStyle name="Total 2 2 5 3 3 5 2" xfId="34102" xr:uid="{00000000-0005-0000-0000-00005DAF0000}"/>
    <cellStyle name="Total 2 2 5 3 3 6" xfId="14650" xr:uid="{00000000-0005-0000-0000-00005EAF0000}"/>
    <cellStyle name="Total 2 2 5 3 3 7" xfId="36429" xr:uid="{00000000-0005-0000-0000-00005FAF0000}"/>
    <cellStyle name="Total 2 2 5 3 3 8" xfId="44521" xr:uid="{00000000-0005-0000-0000-000060AF0000}"/>
    <cellStyle name="Total 2 2 5 3 4" xfId="1975" xr:uid="{00000000-0005-0000-0000-000061AF0000}"/>
    <cellStyle name="Total 2 2 5 3 4 2" xfId="3291" xr:uid="{00000000-0005-0000-0000-000062AF0000}"/>
    <cellStyle name="Total 2 2 5 3 4 2 2" xfId="6486" xr:uid="{00000000-0005-0000-0000-000063AF0000}"/>
    <cellStyle name="Total 2 2 5 3 4 2 2 2" xfId="19394" xr:uid="{00000000-0005-0000-0000-000064AF0000}"/>
    <cellStyle name="Total 2 2 5 3 4 2 2 2 2" xfId="31501" xr:uid="{00000000-0005-0000-0000-000065AF0000}"/>
    <cellStyle name="Total 2 2 5 3 4 2 2 3" xfId="25780" xr:uid="{00000000-0005-0000-0000-000066AF0000}"/>
    <cellStyle name="Total 2 2 5 3 4 2 2 4" xfId="42712" xr:uid="{00000000-0005-0000-0000-000067AF0000}"/>
    <cellStyle name="Total 2 2 5 3 4 2 2 5" xfId="50804" xr:uid="{00000000-0005-0000-0000-000068AF0000}"/>
    <cellStyle name="Total 2 2 5 3 4 2 3" xfId="9687" xr:uid="{00000000-0005-0000-0000-000069AF0000}"/>
    <cellStyle name="Total 2 2 5 3 4 2 3 2" xfId="22588" xr:uid="{00000000-0005-0000-0000-00006AAF0000}"/>
    <cellStyle name="Total 2 2 5 3 4 2 3 3" xfId="28974" xr:uid="{00000000-0005-0000-0000-00006BAF0000}"/>
    <cellStyle name="Total 2 2 5 3 4 2 4" xfId="11716" xr:uid="{00000000-0005-0000-0000-00006CAF0000}"/>
    <cellStyle name="Total 2 2 5 3 4 2 4 2" xfId="34695" xr:uid="{00000000-0005-0000-0000-00006DAF0000}"/>
    <cellStyle name="Total 2 2 5 3 4 2 5" xfId="15036" xr:uid="{00000000-0005-0000-0000-00006EAF0000}"/>
    <cellStyle name="Total 2 2 5 3 4 2 6" xfId="39152" xr:uid="{00000000-0005-0000-0000-00006FAF0000}"/>
    <cellStyle name="Total 2 2 5 3 4 2 7" xfId="47244" xr:uid="{00000000-0005-0000-0000-000070AF0000}"/>
    <cellStyle name="Total 2 2 5 3 4 3" xfId="5170" xr:uid="{00000000-0005-0000-0000-000071AF0000}"/>
    <cellStyle name="Total 2 2 5 3 4 3 2" xfId="18078" xr:uid="{00000000-0005-0000-0000-000072AF0000}"/>
    <cellStyle name="Total 2 2 5 3 4 3 2 2" xfId="30640" xr:uid="{00000000-0005-0000-0000-000073AF0000}"/>
    <cellStyle name="Total 2 2 5 3 4 3 3" xfId="24464" xr:uid="{00000000-0005-0000-0000-000074AF0000}"/>
    <cellStyle name="Total 2 2 5 3 4 3 4" xfId="40571" xr:uid="{00000000-0005-0000-0000-000075AF0000}"/>
    <cellStyle name="Total 2 2 5 3 4 3 5" xfId="48663" xr:uid="{00000000-0005-0000-0000-000076AF0000}"/>
    <cellStyle name="Total 2 2 5 3 4 4" xfId="8371" xr:uid="{00000000-0005-0000-0000-000077AF0000}"/>
    <cellStyle name="Total 2 2 5 3 4 4 2" xfId="21272" xr:uid="{00000000-0005-0000-0000-000078AF0000}"/>
    <cellStyle name="Total 2 2 5 3 4 4 3" xfId="27658" xr:uid="{00000000-0005-0000-0000-000079AF0000}"/>
    <cellStyle name="Total 2 2 5 3 4 5" xfId="10089" xr:uid="{00000000-0005-0000-0000-00007AAF0000}"/>
    <cellStyle name="Total 2 2 5 3 4 5 2" xfId="33379" xr:uid="{00000000-0005-0000-0000-00007BAF0000}"/>
    <cellStyle name="Total 2 2 5 3 4 6" xfId="14175" xr:uid="{00000000-0005-0000-0000-00007CAF0000}"/>
    <cellStyle name="Total 2 2 5 3 4 7" xfId="37731" xr:uid="{00000000-0005-0000-0000-00007DAF0000}"/>
    <cellStyle name="Total 2 2 5 3 4 8" xfId="45823" xr:uid="{00000000-0005-0000-0000-00007EAF0000}"/>
    <cellStyle name="Total 2 2 5 3 5" xfId="3202" xr:uid="{00000000-0005-0000-0000-00007FAF0000}"/>
    <cellStyle name="Total 2 2 5 3 5 2" xfId="6397" xr:uid="{00000000-0005-0000-0000-000080AF0000}"/>
    <cellStyle name="Total 2 2 5 3 5 2 2" xfId="19305" xr:uid="{00000000-0005-0000-0000-000081AF0000}"/>
    <cellStyle name="Total 2 2 5 3 5 2 2 2" xfId="31444" xr:uid="{00000000-0005-0000-0000-000082AF0000}"/>
    <cellStyle name="Total 2 2 5 3 5 2 3" xfId="25691" xr:uid="{00000000-0005-0000-0000-000083AF0000}"/>
    <cellStyle name="Total 2 2 5 3 5 2 4" xfId="42510" xr:uid="{00000000-0005-0000-0000-000084AF0000}"/>
    <cellStyle name="Total 2 2 5 3 5 2 5" xfId="50602" xr:uid="{00000000-0005-0000-0000-000085AF0000}"/>
    <cellStyle name="Total 2 2 5 3 5 3" xfId="9598" xr:uid="{00000000-0005-0000-0000-000086AF0000}"/>
    <cellStyle name="Total 2 2 5 3 5 3 2" xfId="22499" xr:uid="{00000000-0005-0000-0000-000087AF0000}"/>
    <cellStyle name="Total 2 2 5 3 5 3 3" xfId="28885" xr:uid="{00000000-0005-0000-0000-000088AF0000}"/>
    <cellStyle name="Total 2 2 5 3 5 4" xfId="10445" xr:uid="{00000000-0005-0000-0000-000089AF0000}"/>
    <cellStyle name="Total 2 2 5 3 5 4 2" xfId="34606" xr:uid="{00000000-0005-0000-0000-00008AAF0000}"/>
    <cellStyle name="Total 2 2 5 3 5 5" xfId="14979" xr:uid="{00000000-0005-0000-0000-00008BAF0000}"/>
    <cellStyle name="Total 2 2 5 3 5 6" xfId="36945" xr:uid="{00000000-0005-0000-0000-00008CAF0000}"/>
    <cellStyle name="Total 2 2 5 3 5 7" xfId="45037" xr:uid="{00000000-0005-0000-0000-00008DAF0000}"/>
    <cellStyle name="Total 2 2 5 3 6" xfId="4384" xr:uid="{00000000-0005-0000-0000-00008EAF0000}"/>
    <cellStyle name="Total 2 2 5 3 6 2" xfId="17292" xr:uid="{00000000-0005-0000-0000-00008FAF0000}"/>
    <cellStyle name="Total 2 2 5 3 6 2 2" xfId="30133" xr:uid="{00000000-0005-0000-0000-000090AF0000}"/>
    <cellStyle name="Total 2 2 5 3 6 3" xfId="23678" xr:uid="{00000000-0005-0000-0000-000091AF0000}"/>
    <cellStyle name="Total 2 2 5 3 6 4" xfId="38963" xr:uid="{00000000-0005-0000-0000-000092AF0000}"/>
    <cellStyle name="Total 2 2 5 3 6 5" xfId="47055" xr:uid="{00000000-0005-0000-0000-000093AF0000}"/>
    <cellStyle name="Total 2 2 5 3 7" xfId="7585" xr:uid="{00000000-0005-0000-0000-000094AF0000}"/>
    <cellStyle name="Total 2 2 5 3 7 2" xfId="20486" xr:uid="{00000000-0005-0000-0000-000095AF0000}"/>
    <cellStyle name="Total 2 2 5 3 7 3" xfId="26872" xr:uid="{00000000-0005-0000-0000-000096AF0000}"/>
    <cellStyle name="Total 2 2 5 3 7 4" xfId="39785" xr:uid="{00000000-0005-0000-0000-000097AF0000}"/>
    <cellStyle name="Total 2 2 5 3 7 5" xfId="47877" xr:uid="{00000000-0005-0000-0000-000098AF0000}"/>
    <cellStyle name="Total 2 2 5 3 8" xfId="11212" xr:uid="{00000000-0005-0000-0000-000099AF0000}"/>
    <cellStyle name="Total 2 2 5 3 8 2" xfId="32593" xr:uid="{00000000-0005-0000-0000-00009AAF0000}"/>
    <cellStyle name="Total 2 2 5 3 9" xfId="13668" xr:uid="{00000000-0005-0000-0000-00009BAF0000}"/>
    <cellStyle name="Total 2 2 5 4" xfId="1361" xr:uid="{00000000-0005-0000-0000-00009CAF0000}"/>
    <cellStyle name="Total 2 2 5 4 2" xfId="3287" xr:uid="{00000000-0005-0000-0000-00009DAF0000}"/>
    <cellStyle name="Total 2 2 5 4 2 2" xfId="6482" xr:uid="{00000000-0005-0000-0000-00009EAF0000}"/>
    <cellStyle name="Total 2 2 5 4 2 2 2" xfId="19390" xr:uid="{00000000-0005-0000-0000-00009FAF0000}"/>
    <cellStyle name="Total 2 2 5 4 2 2 2 2" xfId="31497" xr:uid="{00000000-0005-0000-0000-0000A0AF0000}"/>
    <cellStyle name="Total 2 2 5 4 2 2 3" xfId="25776" xr:uid="{00000000-0005-0000-0000-0000A1AF0000}"/>
    <cellStyle name="Total 2 2 5 4 2 2 4" xfId="42582" xr:uid="{00000000-0005-0000-0000-0000A2AF0000}"/>
    <cellStyle name="Total 2 2 5 4 2 2 5" xfId="50674" xr:uid="{00000000-0005-0000-0000-0000A3AF0000}"/>
    <cellStyle name="Total 2 2 5 4 2 3" xfId="9683" xr:uid="{00000000-0005-0000-0000-0000A4AF0000}"/>
    <cellStyle name="Total 2 2 5 4 2 3 2" xfId="22584" xr:uid="{00000000-0005-0000-0000-0000A5AF0000}"/>
    <cellStyle name="Total 2 2 5 4 2 3 3" xfId="28970" xr:uid="{00000000-0005-0000-0000-0000A6AF0000}"/>
    <cellStyle name="Total 2 2 5 4 2 4" xfId="11403" xr:uid="{00000000-0005-0000-0000-0000A7AF0000}"/>
    <cellStyle name="Total 2 2 5 4 2 4 2" xfId="34691" xr:uid="{00000000-0005-0000-0000-0000A8AF0000}"/>
    <cellStyle name="Total 2 2 5 4 2 5" xfId="15032" xr:uid="{00000000-0005-0000-0000-0000A9AF0000}"/>
    <cellStyle name="Total 2 2 5 4 2 6" xfId="37117" xr:uid="{00000000-0005-0000-0000-0000AAAF0000}"/>
    <cellStyle name="Total 2 2 5 4 2 7" xfId="45209" xr:uid="{00000000-0005-0000-0000-0000ABAF0000}"/>
    <cellStyle name="Total 2 2 5 4 3" xfId="4556" xr:uid="{00000000-0005-0000-0000-0000ACAF0000}"/>
    <cellStyle name="Total 2 2 5 4 3 2" xfId="17464" xr:uid="{00000000-0005-0000-0000-0000ADAF0000}"/>
    <cellStyle name="Total 2 2 5 4 3 2 2" xfId="30244" xr:uid="{00000000-0005-0000-0000-0000AEAF0000}"/>
    <cellStyle name="Total 2 2 5 4 3 3" xfId="23850" xr:uid="{00000000-0005-0000-0000-0000AFAF0000}"/>
    <cellStyle name="Total 2 2 5 4 3 4" xfId="39141" xr:uid="{00000000-0005-0000-0000-0000B0AF0000}"/>
    <cellStyle name="Total 2 2 5 4 3 5" xfId="47233" xr:uid="{00000000-0005-0000-0000-0000B1AF0000}"/>
    <cellStyle name="Total 2 2 5 4 4" xfId="7757" xr:uid="{00000000-0005-0000-0000-0000B2AF0000}"/>
    <cellStyle name="Total 2 2 5 4 4 2" xfId="20658" xr:uid="{00000000-0005-0000-0000-0000B3AF0000}"/>
    <cellStyle name="Total 2 2 5 4 4 3" xfId="27044" xr:uid="{00000000-0005-0000-0000-0000B4AF0000}"/>
    <cellStyle name="Total 2 2 5 4 4 4" xfId="39957" xr:uid="{00000000-0005-0000-0000-0000B5AF0000}"/>
    <cellStyle name="Total 2 2 5 4 4 5" xfId="48049" xr:uid="{00000000-0005-0000-0000-0000B6AF0000}"/>
    <cellStyle name="Total 2 2 5 4 5" xfId="11565" xr:uid="{00000000-0005-0000-0000-0000B7AF0000}"/>
    <cellStyle name="Total 2 2 5 4 5 2" xfId="32765" xr:uid="{00000000-0005-0000-0000-0000B8AF0000}"/>
    <cellStyle name="Total 2 2 5 4 6" xfId="13779" xr:uid="{00000000-0005-0000-0000-0000B9AF0000}"/>
    <cellStyle name="Total 2 2 5 4 7" xfId="35604" xr:uid="{00000000-0005-0000-0000-0000BAAF0000}"/>
    <cellStyle name="Total 2 2 5 4 8" xfId="43696" xr:uid="{00000000-0005-0000-0000-0000BBAF0000}"/>
    <cellStyle name="Total 2 2 5 5" xfId="2370" xr:uid="{00000000-0005-0000-0000-0000BCAF0000}"/>
    <cellStyle name="Total 2 2 5 5 2" xfId="3514" xr:uid="{00000000-0005-0000-0000-0000BDAF0000}"/>
    <cellStyle name="Total 2 2 5 5 2 2" xfId="6709" xr:uid="{00000000-0005-0000-0000-0000BEAF0000}"/>
    <cellStyle name="Total 2 2 5 5 2 2 2" xfId="19617" xr:uid="{00000000-0005-0000-0000-0000BFAF0000}"/>
    <cellStyle name="Total 2 2 5 5 2 2 2 2" xfId="31724" xr:uid="{00000000-0005-0000-0000-0000C0AF0000}"/>
    <cellStyle name="Total 2 2 5 5 2 2 3" xfId="26003" xr:uid="{00000000-0005-0000-0000-0000C1AF0000}"/>
    <cellStyle name="Total 2 2 5 5 2 2 4" xfId="42838" xr:uid="{00000000-0005-0000-0000-0000C2AF0000}"/>
    <cellStyle name="Total 2 2 5 5 2 2 5" xfId="50930" xr:uid="{00000000-0005-0000-0000-0000C3AF0000}"/>
    <cellStyle name="Total 2 2 5 5 2 3" xfId="9910" xr:uid="{00000000-0005-0000-0000-0000C4AF0000}"/>
    <cellStyle name="Total 2 2 5 5 2 3 2" xfId="22811" xr:uid="{00000000-0005-0000-0000-0000C5AF0000}"/>
    <cellStyle name="Total 2 2 5 5 2 3 3" xfId="29197" xr:uid="{00000000-0005-0000-0000-0000C6AF0000}"/>
    <cellStyle name="Total 2 2 5 5 2 4" xfId="12226" xr:uid="{00000000-0005-0000-0000-0000C7AF0000}"/>
    <cellStyle name="Total 2 2 5 5 2 4 2" xfId="34918" xr:uid="{00000000-0005-0000-0000-0000C8AF0000}"/>
    <cellStyle name="Total 2 2 5 5 2 5" xfId="15259" xr:uid="{00000000-0005-0000-0000-0000C9AF0000}"/>
    <cellStyle name="Total 2 2 5 5 2 6" xfId="38126" xr:uid="{00000000-0005-0000-0000-0000CAAF0000}"/>
    <cellStyle name="Total 2 2 5 5 2 7" xfId="46218" xr:uid="{00000000-0005-0000-0000-0000CBAF0000}"/>
    <cellStyle name="Total 2 2 5 5 3" xfId="5565" xr:uid="{00000000-0005-0000-0000-0000CCAF0000}"/>
    <cellStyle name="Total 2 2 5 5 3 2" xfId="18473" xr:uid="{00000000-0005-0000-0000-0000CDAF0000}"/>
    <cellStyle name="Total 2 2 5 5 3 2 2" xfId="30901" xr:uid="{00000000-0005-0000-0000-0000CEAF0000}"/>
    <cellStyle name="Total 2 2 5 5 3 3" xfId="24859" xr:uid="{00000000-0005-0000-0000-0000CFAF0000}"/>
    <cellStyle name="Total 2 2 5 5 3 4" xfId="39271" xr:uid="{00000000-0005-0000-0000-0000D0AF0000}"/>
    <cellStyle name="Total 2 2 5 5 3 5" xfId="47363" xr:uid="{00000000-0005-0000-0000-0000D1AF0000}"/>
    <cellStyle name="Total 2 2 5 5 4" xfId="8766" xr:uid="{00000000-0005-0000-0000-0000D2AF0000}"/>
    <cellStyle name="Total 2 2 5 5 4 2" xfId="21667" xr:uid="{00000000-0005-0000-0000-0000D3AF0000}"/>
    <cellStyle name="Total 2 2 5 5 4 3" xfId="28053" xr:uid="{00000000-0005-0000-0000-0000D4AF0000}"/>
    <cellStyle name="Total 2 2 5 5 4 4" xfId="40966" xr:uid="{00000000-0005-0000-0000-0000D5AF0000}"/>
    <cellStyle name="Total 2 2 5 5 4 5" xfId="49058" xr:uid="{00000000-0005-0000-0000-0000D6AF0000}"/>
    <cellStyle name="Total 2 2 5 5 5" xfId="10556" xr:uid="{00000000-0005-0000-0000-0000D7AF0000}"/>
    <cellStyle name="Total 2 2 5 5 5 2" xfId="33774" xr:uid="{00000000-0005-0000-0000-0000D8AF0000}"/>
    <cellStyle name="Total 2 2 5 5 6" xfId="14436" xr:uid="{00000000-0005-0000-0000-0000D9AF0000}"/>
    <cellStyle name="Total 2 2 5 5 7" xfId="36101" xr:uid="{00000000-0005-0000-0000-0000DAAF0000}"/>
    <cellStyle name="Total 2 2 5 5 8" xfId="44193" xr:uid="{00000000-0005-0000-0000-0000DBAF0000}"/>
    <cellStyle name="Total 2 2 5 6" xfId="2003" xr:uid="{00000000-0005-0000-0000-0000DCAF0000}"/>
    <cellStyle name="Total 2 2 5 6 2" xfId="3357" xr:uid="{00000000-0005-0000-0000-0000DDAF0000}"/>
    <cellStyle name="Total 2 2 5 6 2 2" xfId="6552" xr:uid="{00000000-0005-0000-0000-0000DEAF0000}"/>
    <cellStyle name="Total 2 2 5 6 2 2 2" xfId="19460" xr:uid="{00000000-0005-0000-0000-0000DFAF0000}"/>
    <cellStyle name="Total 2 2 5 6 2 2 2 2" xfId="31567" xr:uid="{00000000-0005-0000-0000-0000E0AF0000}"/>
    <cellStyle name="Total 2 2 5 6 2 2 3" xfId="25846" xr:uid="{00000000-0005-0000-0000-0000E1AF0000}"/>
    <cellStyle name="Total 2 2 5 6 2 2 4" xfId="42719" xr:uid="{00000000-0005-0000-0000-0000E2AF0000}"/>
    <cellStyle name="Total 2 2 5 6 2 2 5" xfId="50811" xr:uid="{00000000-0005-0000-0000-0000E3AF0000}"/>
    <cellStyle name="Total 2 2 5 6 2 3" xfId="9753" xr:uid="{00000000-0005-0000-0000-0000E4AF0000}"/>
    <cellStyle name="Total 2 2 5 6 2 3 2" xfId="22654" xr:uid="{00000000-0005-0000-0000-0000E5AF0000}"/>
    <cellStyle name="Total 2 2 5 6 2 3 3" xfId="29040" xr:uid="{00000000-0005-0000-0000-0000E6AF0000}"/>
    <cellStyle name="Total 2 2 5 6 2 4" xfId="10977" xr:uid="{00000000-0005-0000-0000-0000E7AF0000}"/>
    <cellStyle name="Total 2 2 5 6 2 4 2" xfId="34761" xr:uid="{00000000-0005-0000-0000-0000E8AF0000}"/>
    <cellStyle name="Total 2 2 5 6 2 5" xfId="15102" xr:uid="{00000000-0005-0000-0000-0000E9AF0000}"/>
    <cellStyle name="Total 2 2 5 6 2 6" xfId="39228" xr:uid="{00000000-0005-0000-0000-0000EAAF0000}"/>
    <cellStyle name="Total 2 2 5 6 2 7" xfId="47320" xr:uid="{00000000-0005-0000-0000-0000EBAF0000}"/>
    <cellStyle name="Total 2 2 5 6 3" xfId="5198" xr:uid="{00000000-0005-0000-0000-0000ECAF0000}"/>
    <cellStyle name="Total 2 2 5 6 3 2" xfId="18106" xr:uid="{00000000-0005-0000-0000-0000EDAF0000}"/>
    <cellStyle name="Total 2 2 5 6 3 2 2" xfId="30660" xr:uid="{00000000-0005-0000-0000-0000EEAF0000}"/>
    <cellStyle name="Total 2 2 5 6 3 3" xfId="24492" xr:uid="{00000000-0005-0000-0000-0000EFAF0000}"/>
    <cellStyle name="Total 2 2 5 6 3 4" xfId="40599" xr:uid="{00000000-0005-0000-0000-0000F0AF0000}"/>
    <cellStyle name="Total 2 2 5 6 3 5" xfId="48691" xr:uid="{00000000-0005-0000-0000-0000F1AF0000}"/>
    <cellStyle name="Total 2 2 5 6 4" xfId="8399" xr:uid="{00000000-0005-0000-0000-0000F2AF0000}"/>
    <cellStyle name="Total 2 2 5 6 4 2" xfId="21300" xr:uid="{00000000-0005-0000-0000-0000F3AF0000}"/>
    <cellStyle name="Total 2 2 5 6 4 3" xfId="27686" xr:uid="{00000000-0005-0000-0000-0000F4AF0000}"/>
    <cellStyle name="Total 2 2 5 6 5" xfId="12595" xr:uid="{00000000-0005-0000-0000-0000F5AF0000}"/>
    <cellStyle name="Total 2 2 5 6 5 2" xfId="33407" xr:uid="{00000000-0005-0000-0000-0000F6AF0000}"/>
    <cellStyle name="Total 2 2 5 6 6" xfId="14195" xr:uid="{00000000-0005-0000-0000-0000F7AF0000}"/>
    <cellStyle name="Total 2 2 5 6 7" xfId="37759" xr:uid="{00000000-0005-0000-0000-0000F8AF0000}"/>
    <cellStyle name="Total 2 2 5 6 8" xfId="45851" xr:uid="{00000000-0005-0000-0000-0000F9AF0000}"/>
    <cellStyle name="Total 2 2 5 7" xfId="861" xr:uid="{00000000-0005-0000-0000-0000FAAF0000}"/>
    <cellStyle name="Total 2 2 5 7 2" xfId="4056" xr:uid="{00000000-0005-0000-0000-0000FBAF0000}"/>
    <cellStyle name="Total 2 2 5 7 2 2" xfId="16964" xr:uid="{00000000-0005-0000-0000-0000FCAF0000}"/>
    <cellStyle name="Total 2 2 5 7 2 2 2" xfId="29919" xr:uid="{00000000-0005-0000-0000-0000FDAF0000}"/>
    <cellStyle name="Total 2 2 5 7 2 3" xfId="23350" xr:uid="{00000000-0005-0000-0000-0000FEAF0000}"/>
    <cellStyle name="Total 2 2 5 7 2 4" xfId="41752" xr:uid="{00000000-0005-0000-0000-0000FFAF0000}"/>
    <cellStyle name="Total 2 2 5 7 2 5" xfId="49844" xr:uid="{00000000-0005-0000-0000-000000B00000}"/>
    <cellStyle name="Total 2 2 5 7 3" xfId="7257" xr:uid="{00000000-0005-0000-0000-000001B00000}"/>
    <cellStyle name="Total 2 2 5 7 3 2" xfId="20158" xr:uid="{00000000-0005-0000-0000-000002B00000}"/>
    <cellStyle name="Total 2 2 5 7 3 3" xfId="26544" xr:uid="{00000000-0005-0000-0000-000003B00000}"/>
    <cellStyle name="Total 2 2 5 7 4" xfId="10216" xr:uid="{00000000-0005-0000-0000-000004B00000}"/>
    <cellStyle name="Total 2 2 5 7 4 2" xfId="32265" xr:uid="{00000000-0005-0000-0000-000005B00000}"/>
    <cellStyle name="Total 2 2 5 7 5" xfId="13454" xr:uid="{00000000-0005-0000-0000-000006B00000}"/>
    <cellStyle name="Total 2 2 5 7 6" xfId="36617" xr:uid="{00000000-0005-0000-0000-000007B00000}"/>
    <cellStyle name="Total 2 2 5 7 7" xfId="44709" xr:uid="{00000000-0005-0000-0000-000008B00000}"/>
    <cellStyle name="Total 2 2 5 8" xfId="2874" xr:uid="{00000000-0005-0000-0000-000009B00000}"/>
    <cellStyle name="Total 2 2 5 8 2" xfId="6069" xr:uid="{00000000-0005-0000-0000-00000AB00000}"/>
    <cellStyle name="Total 2 2 5 8 2 2" xfId="18977" xr:uid="{00000000-0005-0000-0000-00000BB00000}"/>
    <cellStyle name="Total 2 2 5 8 2 2 2" xfId="31230" xr:uid="{00000000-0005-0000-0000-00000CB00000}"/>
    <cellStyle name="Total 2 2 5 8 2 3" xfId="25363" xr:uid="{00000000-0005-0000-0000-00000DB00000}"/>
    <cellStyle name="Total 2 2 5 8 3" xfId="9270" xr:uid="{00000000-0005-0000-0000-00000EB00000}"/>
    <cellStyle name="Total 2 2 5 8 3 2" xfId="22171" xr:uid="{00000000-0005-0000-0000-00000FB00000}"/>
    <cellStyle name="Total 2 2 5 8 3 3" xfId="28557" xr:uid="{00000000-0005-0000-0000-000010B00000}"/>
    <cellStyle name="Total 2 2 5 8 4" xfId="11649" xr:uid="{00000000-0005-0000-0000-000011B00000}"/>
    <cellStyle name="Total 2 2 5 8 4 2" xfId="34278" xr:uid="{00000000-0005-0000-0000-000012B00000}"/>
    <cellStyle name="Total 2 2 5 8 5" xfId="14765" xr:uid="{00000000-0005-0000-0000-000013B00000}"/>
    <cellStyle name="Total 2 2 5 8 6" xfId="38635" xr:uid="{00000000-0005-0000-0000-000014B00000}"/>
    <cellStyle name="Total 2 2 5 8 7" xfId="46727" xr:uid="{00000000-0005-0000-0000-000015B00000}"/>
    <cellStyle name="Total 2 2 5 9" xfId="485" xr:uid="{00000000-0005-0000-0000-000016B00000}"/>
    <cellStyle name="Total 2 2 5 9 2" xfId="15515" xr:uid="{00000000-0005-0000-0000-000017B00000}"/>
    <cellStyle name="Total 2 2 5 9 2 2" xfId="29369" xr:uid="{00000000-0005-0000-0000-000018B00000}"/>
    <cellStyle name="Total 2 2 5 9 3" xfId="15793" xr:uid="{00000000-0005-0000-0000-000019B00000}"/>
    <cellStyle name="Total 2 2 5 9 4" xfId="39457" xr:uid="{00000000-0005-0000-0000-00001AB00000}"/>
    <cellStyle name="Total 2 2 5 9 5" xfId="47549" xr:uid="{00000000-0005-0000-0000-00001BB00000}"/>
    <cellStyle name="Total 2 2 6" xfId="115" xr:uid="{00000000-0005-0000-0000-00001CB00000}"/>
    <cellStyle name="Total 2 2 6 10" xfId="3675" xr:uid="{00000000-0005-0000-0000-00001DB00000}"/>
    <cellStyle name="Total 2 2 6 10 2" xfId="16584" xr:uid="{00000000-0005-0000-0000-00001EB00000}"/>
    <cellStyle name="Total 2 2 6 10 2 2" xfId="29666" xr:uid="{00000000-0005-0000-0000-00001FB00000}"/>
    <cellStyle name="Total 2 2 6 10 3" xfId="22970" xr:uid="{00000000-0005-0000-0000-000020B00000}"/>
    <cellStyle name="Total 2 2 6 11" xfId="6876" xr:uid="{00000000-0005-0000-0000-000021B00000}"/>
    <cellStyle name="Total 2 2 6 11 2" xfId="19778" xr:uid="{00000000-0005-0000-0000-000022B00000}"/>
    <cellStyle name="Total 2 2 6 11 3" xfId="26164" xr:uid="{00000000-0005-0000-0000-000023B00000}"/>
    <cellStyle name="Total 2 2 6 12" xfId="10881" xr:uid="{00000000-0005-0000-0000-000024B00000}"/>
    <cellStyle name="Total 2 2 6 12 2" xfId="31895" xr:uid="{00000000-0005-0000-0000-000025B00000}"/>
    <cellStyle name="Total 2 2 6 13" xfId="13205" xr:uid="{00000000-0005-0000-0000-000026B00000}"/>
    <cellStyle name="Total 2 2 6 14" xfId="35099" xr:uid="{00000000-0005-0000-0000-000027B00000}"/>
    <cellStyle name="Total 2 2 6 15" xfId="43191" xr:uid="{00000000-0005-0000-0000-000028B00000}"/>
    <cellStyle name="Total 2 2 6 2" xfId="260" xr:uid="{00000000-0005-0000-0000-000029B00000}"/>
    <cellStyle name="Total 2 2 6 2 10" xfId="12873" xr:uid="{00000000-0005-0000-0000-00002AB00000}"/>
    <cellStyle name="Total 2 2 6 2 10 2" xfId="32065" xr:uid="{00000000-0005-0000-0000-00002BB00000}"/>
    <cellStyle name="Total 2 2 6 2 11" xfId="13316" xr:uid="{00000000-0005-0000-0000-00002CB00000}"/>
    <cellStyle name="Total 2 2 6 2 12" xfId="35265" xr:uid="{00000000-0005-0000-0000-00002DB00000}"/>
    <cellStyle name="Total 2 2 6 2 13" xfId="43357" xr:uid="{00000000-0005-0000-0000-00002EB00000}"/>
    <cellStyle name="Total 2 2 6 2 2" xfId="1522" xr:uid="{00000000-0005-0000-0000-00002FB00000}"/>
    <cellStyle name="Total 2 2 6 2 2 2" xfId="3469" xr:uid="{00000000-0005-0000-0000-000030B00000}"/>
    <cellStyle name="Total 2 2 6 2 2 2 2" xfId="6664" xr:uid="{00000000-0005-0000-0000-000031B00000}"/>
    <cellStyle name="Total 2 2 6 2 2 2 2 2" xfId="19572" xr:uid="{00000000-0005-0000-0000-000032B00000}"/>
    <cellStyle name="Total 2 2 6 2 2 2 2 2 2" xfId="31679" xr:uid="{00000000-0005-0000-0000-000033B00000}"/>
    <cellStyle name="Total 2 2 6 2 2 2 2 3" xfId="25958" xr:uid="{00000000-0005-0000-0000-000034B00000}"/>
    <cellStyle name="Total 2 2 6 2 2 2 2 4" xfId="42616" xr:uid="{00000000-0005-0000-0000-000035B00000}"/>
    <cellStyle name="Total 2 2 6 2 2 2 2 5" xfId="50708" xr:uid="{00000000-0005-0000-0000-000036B00000}"/>
    <cellStyle name="Total 2 2 6 2 2 2 3" xfId="9865" xr:uid="{00000000-0005-0000-0000-000037B00000}"/>
    <cellStyle name="Total 2 2 6 2 2 2 3 2" xfId="22766" xr:uid="{00000000-0005-0000-0000-000038B00000}"/>
    <cellStyle name="Total 2 2 6 2 2 2 3 3" xfId="29152" xr:uid="{00000000-0005-0000-0000-000039B00000}"/>
    <cellStyle name="Total 2 2 6 2 2 2 4" xfId="12118" xr:uid="{00000000-0005-0000-0000-00003AB00000}"/>
    <cellStyle name="Total 2 2 6 2 2 2 4 2" xfId="34873" xr:uid="{00000000-0005-0000-0000-00003BB00000}"/>
    <cellStyle name="Total 2 2 6 2 2 2 5" xfId="15214" xr:uid="{00000000-0005-0000-0000-00003CB00000}"/>
    <cellStyle name="Total 2 2 6 2 2 2 6" xfId="37278" xr:uid="{00000000-0005-0000-0000-00003DB00000}"/>
    <cellStyle name="Total 2 2 6 2 2 2 7" xfId="45370" xr:uid="{00000000-0005-0000-0000-00003EB00000}"/>
    <cellStyle name="Total 2 2 6 2 2 3" xfId="4717" xr:uid="{00000000-0005-0000-0000-00003FB00000}"/>
    <cellStyle name="Total 2 2 6 2 2 3 2" xfId="17625" xr:uid="{00000000-0005-0000-0000-000040B00000}"/>
    <cellStyle name="Total 2 2 6 2 2 3 2 2" xfId="30350" xr:uid="{00000000-0005-0000-0000-000041B00000}"/>
    <cellStyle name="Total 2 2 6 2 2 3 3" xfId="24011" xr:uid="{00000000-0005-0000-0000-000042B00000}"/>
    <cellStyle name="Total 2 2 6 2 2 3 4" xfId="39080" xr:uid="{00000000-0005-0000-0000-000043B00000}"/>
    <cellStyle name="Total 2 2 6 2 2 3 5" xfId="47172" xr:uid="{00000000-0005-0000-0000-000044B00000}"/>
    <cellStyle name="Total 2 2 6 2 2 4" xfId="7918" xr:uid="{00000000-0005-0000-0000-000045B00000}"/>
    <cellStyle name="Total 2 2 6 2 2 4 2" xfId="20819" xr:uid="{00000000-0005-0000-0000-000046B00000}"/>
    <cellStyle name="Total 2 2 6 2 2 4 3" xfId="27205" xr:uid="{00000000-0005-0000-0000-000047B00000}"/>
    <cellStyle name="Total 2 2 6 2 2 4 4" xfId="40118" xr:uid="{00000000-0005-0000-0000-000048B00000}"/>
    <cellStyle name="Total 2 2 6 2 2 4 5" xfId="48210" xr:uid="{00000000-0005-0000-0000-000049B00000}"/>
    <cellStyle name="Total 2 2 6 2 2 5" xfId="12252" xr:uid="{00000000-0005-0000-0000-00004AB00000}"/>
    <cellStyle name="Total 2 2 6 2 2 5 2" xfId="32926" xr:uid="{00000000-0005-0000-0000-00004BB00000}"/>
    <cellStyle name="Total 2 2 6 2 2 6" xfId="13885" xr:uid="{00000000-0005-0000-0000-00004CB00000}"/>
    <cellStyle name="Total 2 2 6 2 2 7" xfId="35765" xr:uid="{00000000-0005-0000-0000-00004DB00000}"/>
    <cellStyle name="Total 2 2 6 2 2 8" xfId="43857" xr:uid="{00000000-0005-0000-0000-00004EB00000}"/>
    <cellStyle name="Total 2 2 6 2 3" xfId="2531" xr:uid="{00000000-0005-0000-0000-00004FB00000}"/>
    <cellStyle name="Total 2 2 6 2 3 2" xfId="3548" xr:uid="{00000000-0005-0000-0000-000050B00000}"/>
    <cellStyle name="Total 2 2 6 2 3 2 2" xfId="6743" xr:uid="{00000000-0005-0000-0000-000051B00000}"/>
    <cellStyle name="Total 2 2 6 2 3 2 2 2" xfId="19651" xr:uid="{00000000-0005-0000-0000-000052B00000}"/>
    <cellStyle name="Total 2 2 6 2 3 2 2 2 2" xfId="31758" xr:uid="{00000000-0005-0000-0000-000053B00000}"/>
    <cellStyle name="Total 2 2 6 2 3 2 2 3" xfId="26037" xr:uid="{00000000-0005-0000-0000-000054B00000}"/>
    <cellStyle name="Total 2 2 6 2 3 2 2 4" xfId="42944" xr:uid="{00000000-0005-0000-0000-000055B00000}"/>
    <cellStyle name="Total 2 2 6 2 3 2 2 5" xfId="51036" xr:uid="{00000000-0005-0000-0000-000056B00000}"/>
    <cellStyle name="Total 2 2 6 2 3 2 3" xfId="9944" xr:uid="{00000000-0005-0000-0000-000057B00000}"/>
    <cellStyle name="Total 2 2 6 2 3 2 3 2" xfId="22845" xr:uid="{00000000-0005-0000-0000-000058B00000}"/>
    <cellStyle name="Total 2 2 6 2 3 2 3 3" xfId="29231" xr:uid="{00000000-0005-0000-0000-000059B00000}"/>
    <cellStyle name="Total 2 2 6 2 3 2 4" xfId="12220" xr:uid="{00000000-0005-0000-0000-00005AB00000}"/>
    <cellStyle name="Total 2 2 6 2 3 2 4 2" xfId="34952" xr:uid="{00000000-0005-0000-0000-00005BB00000}"/>
    <cellStyle name="Total 2 2 6 2 3 2 5" xfId="15293" xr:uid="{00000000-0005-0000-0000-00005CB00000}"/>
    <cellStyle name="Total 2 2 6 2 3 2 6" xfId="38287" xr:uid="{00000000-0005-0000-0000-00005DB00000}"/>
    <cellStyle name="Total 2 2 6 2 3 2 7" xfId="46379" xr:uid="{00000000-0005-0000-0000-00005EB00000}"/>
    <cellStyle name="Total 2 2 6 2 3 3" xfId="5726" xr:uid="{00000000-0005-0000-0000-00005FB00000}"/>
    <cellStyle name="Total 2 2 6 2 3 3 2" xfId="18634" xr:uid="{00000000-0005-0000-0000-000060B00000}"/>
    <cellStyle name="Total 2 2 6 2 3 3 2 2" xfId="31007" xr:uid="{00000000-0005-0000-0000-000061B00000}"/>
    <cellStyle name="Total 2 2 6 2 3 3 3" xfId="25020" xr:uid="{00000000-0005-0000-0000-000062B00000}"/>
    <cellStyle name="Total 2 2 6 2 3 3 4" xfId="39305" xr:uid="{00000000-0005-0000-0000-000063B00000}"/>
    <cellStyle name="Total 2 2 6 2 3 3 5" xfId="47397" xr:uid="{00000000-0005-0000-0000-000064B00000}"/>
    <cellStyle name="Total 2 2 6 2 3 4" xfId="8927" xr:uid="{00000000-0005-0000-0000-000065B00000}"/>
    <cellStyle name="Total 2 2 6 2 3 4 2" xfId="21828" xr:uid="{00000000-0005-0000-0000-000066B00000}"/>
    <cellStyle name="Total 2 2 6 2 3 4 3" xfId="28214" xr:uid="{00000000-0005-0000-0000-000067B00000}"/>
    <cellStyle name="Total 2 2 6 2 3 4 4" xfId="41127" xr:uid="{00000000-0005-0000-0000-000068B00000}"/>
    <cellStyle name="Total 2 2 6 2 3 4 5" xfId="49219" xr:uid="{00000000-0005-0000-0000-000069B00000}"/>
    <cellStyle name="Total 2 2 6 2 3 5" xfId="11949" xr:uid="{00000000-0005-0000-0000-00006AB00000}"/>
    <cellStyle name="Total 2 2 6 2 3 5 2" xfId="33935" xr:uid="{00000000-0005-0000-0000-00006BB00000}"/>
    <cellStyle name="Total 2 2 6 2 3 6" xfId="14542" xr:uid="{00000000-0005-0000-0000-00006CB00000}"/>
    <cellStyle name="Total 2 2 6 2 3 7" xfId="36262" xr:uid="{00000000-0005-0000-0000-00006DB00000}"/>
    <cellStyle name="Total 2 2 6 2 3 8" xfId="44354" xr:uid="{00000000-0005-0000-0000-00006EB00000}"/>
    <cellStyle name="Total 2 2 6 2 4" xfId="2223" xr:uid="{00000000-0005-0000-0000-00006FB00000}"/>
    <cellStyle name="Total 2 2 6 2 4 2" xfId="3432" xr:uid="{00000000-0005-0000-0000-000070B00000}"/>
    <cellStyle name="Total 2 2 6 2 4 2 2" xfId="6627" xr:uid="{00000000-0005-0000-0000-000071B00000}"/>
    <cellStyle name="Total 2 2 6 2 4 2 2 2" xfId="19535" xr:uid="{00000000-0005-0000-0000-000072B00000}"/>
    <cellStyle name="Total 2 2 6 2 4 2 2 2 2" xfId="31642" xr:uid="{00000000-0005-0000-0000-000073B00000}"/>
    <cellStyle name="Total 2 2 6 2 4 2 2 3" xfId="25921" xr:uid="{00000000-0005-0000-0000-000074B00000}"/>
    <cellStyle name="Total 2 2 6 2 4 2 2 4" xfId="42768" xr:uid="{00000000-0005-0000-0000-000075B00000}"/>
    <cellStyle name="Total 2 2 6 2 4 2 2 5" xfId="50860" xr:uid="{00000000-0005-0000-0000-000076B00000}"/>
    <cellStyle name="Total 2 2 6 2 4 2 3" xfId="9828" xr:uid="{00000000-0005-0000-0000-000077B00000}"/>
    <cellStyle name="Total 2 2 6 2 4 2 3 2" xfId="22729" xr:uid="{00000000-0005-0000-0000-000078B00000}"/>
    <cellStyle name="Total 2 2 6 2 4 2 3 3" xfId="29115" xr:uid="{00000000-0005-0000-0000-000079B00000}"/>
    <cellStyle name="Total 2 2 6 2 4 2 4" xfId="12658" xr:uid="{00000000-0005-0000-0000-00007AB00000}"/>
    <cellStyle name="Total 2 2 6 2 4 2 4 2" xfId="34836" xr:uid="{00000000-0005-0000-0000-00007BB00000}"/>
    <cellStyle name="Total 2 2 6 2 4 2 5" xfId="15177" xr:uid="{00000000-0005-0000-0000-00007CB00000}"/>
    <cellStyle name="Total 2 2 6 2 4 2 6" xfId="39051" xr:uid="{00000000-0005-0000-0000-00007DB00000}"/>
    <cellStyle name="Total 2 2 6 2 4 2 7" xfId="47143" xr:uid="{00000000-0005-0000-0000-00007EB00000}"/>
    <cellStyle name="Total 2 2 6 2 4 3" xfId="5418" xr:uid="{00000000-0005-0000-0000-00007FB00000}"/>
    <cellStyle name="Total 2 2 6 2 4 3 2" xfId="18326" xr:uid="{00000000-0005-0000-0000-000080B00000}"/>
    <cellStyle name="Total 2 2 6 2 4 3 2 2" xfId="30805" xr:uid="{00000000-0005-0000-0000-000081B00000}"/>
    <cellStyle name="Total 2 2 6 2 4 3 3" xfId="24712" xr:uid="{00000000-0005-0000-0000-000082B00000}"/>
    <cellStyle name="Total 2 2 6 2 4 3 4" xfId="40819" xr:uid="{00000000-0005-0000-0000-000083B00000}"/>
    <cellStyle name="Total 2 2 6 2 4 3 5" xfId="48911" xr:uid="{00000000-0005-0000-0000-000084B00000}"/>
    <cellStyle name="Total 2 2 6 2 4 4" xfId="8619" xr:uid="{00000000-0005-0000-0000-000085B00000}"/>
    <cellStyle name="Total 2 2 6 2 4 4 2" xfId="21520" xr:uid="{00000000-0005-0000-0000-000086B00000}"/>
    <cellStyle name="Total 2 2 6 2 4 4 3" xfId="27906" xr:uid="{00000000-0005-0000-0000-000087B00000}"/>
    <cellStyle name="Total 2 2 6 2 4 5" xfId="10806" xr:uid="{00000000-0005-0000-0000-000088B00000}"/>
    <cellStyle name="Total 2 2 6 2 4 5 2" xfId="33627" xr:uid="{00000000-0005-0000-0000-000089B00000}"/>
    <cellStyle name="Total 2 2 6 2 4 6" xfId="14340" xr:uid="{00000000-0005-0000-0000-00008AB00000}"/>
    <cellStyle name="Total 2 2 6 2 4 7" xfId="37979" xr:uid="{00000000-0005-0000-0000-00008BB00000}"/>
    <cellStyle name="Total 2 2 6 2 4 8" xfId="46071" xr:uid="{00000000-0005-0000-0000-00008CB00000}"/>
    <cellStyle name="Total 2 2 6 2 5" xfId="1022" xr:uid="{00000000-0005-0000-0000-00008DB00000}"/>
    <cellStyle name="Total 2 2 6 2 5 2" xfId="4217" xr:uid="{00000000-0005-0000-0000-00008EB00000}"/>
    <cellStyle name="Total 2 2 6 2 5 2 2" xfId="17125" xr:uid="{00000000-0005-0000-0000-00008FB00000}"/>
    <cellStyle name="Total 2 2 6 2 5 2 2 2" xfId="30025" xr:uid="{00000000-0005-0000-0000-000090B00000}"/>
    <cellStyle name="Total 2 2 6 2 5 2 3" xfId="23511" xr:uid="{00000000-0005-0000-0000-000091B00000}"/>
    <cellStyle name="Total 2 2 6 2 5 2 4" xfId="42119" xr:uid="{00000000-0005-0000-0000-000092B00000}"/>
    <cellStyle name="Total 2 2 6 2 5 2 5" xfId="50211" xr:uid="{00000000-0005-0000-0000-000093B00000}"/>
    <cellStyle name="Total 2 2 6 2 5 3" xfId="7418" xr:uid="{00000000-0005-0000-0000-000094B00000}"/>
    <cellStyle name="Total 2 2 6 2 5 3 2" xfId="20319" xr:uid="{00000000-0005-0000-0000-000095B00000}"/>
    <cellStyle name="Total 2 2 6 2 5 3 3" xfId="26705" xr:uid="{00000000-0005-0000-0000-000096B00000}"/>
    <cellStyle name="Total 2 2 6 2 5 4" xfId="11491" xr:uid="{00000000-0005-0000-0000-000097B00000}"/>
    <cellStyle name="Total 2 2 6 2 5 4 2" xfId="32426" xr:uid="{00000000-0005-0000-0000-000098B00000}"/>
    <cellStyle name="Total 2 2 6 2 5 5" xfId="13560" xr:uid="{00000000-0005-0000-0000-000099B00000}"/>
    <cellStyle name="Total 2 2 6 2 5 6" xfId="36778" xr:uid="{00000000-0005-0000-0000-00009AB00000}"/>
    <cellStyle name="Total 2 2 6 2 5 7" xfId="44870" xr:uid="{00000000-0005-0000-0000-00009BB00000}"/>
    <cellStyle name="Total 2 2 6 2 6" xfId="3035" xr:uid="{00000000-0005-0000-0000-00009CB00000}"/>
    <cellStyle name="Total 2 2 6 2 6 2" xfId="6230" xr:uid="{00000000-0005-0000-0000-00009DB00000}"/>
    <cellStyle name="Total 2 2 6 2 6 2 2" xfId="19138" xr:uid="{00000000-0005-0000-0000-00009EB00000}"/>
    <cellStyle name="Total 2 2 6 2 6 2 2 2" xfId="31336" xr:uid="{00000000-0005-0000-0000-00009FB00000}"/>
    <cellStyle name="Total 2 2 6 2 6 2 3" xfId="25524" xr:uid="{00000000-0005-0000-0000-0000A0B00000}"/>
    <cellStyle name="Total 2 2 6 2 6 3" xfId="9431" xr:uid="{00000000-0005-0000-0000-0000A1B00000}"/>
    <cellStyle name="Total 2 2 6 2 6 3 2" xfId="22332" xr:uid="{00000000-0005-0000-0000-0000A2B00000}"/>
    <cellStyle name="Total 2 2 6 2 6 3 3" xfId="28718" xr:uid="{00000000-0005-0000-0000-0000A3B00000}"/>
    <cellStyle name="Total 2 2 6 2 6 4" xfId="12386" xr:uid="{00000000-0005-0000-0000-0000A4B00000}"/>
    <cellStyle name="Total 2 2 6 2 6 4 2" xfId="34439" xr:uid="{00000000-0005-0000-0000-0000A5B00000}"/>
    <cellStyle name="Total 2 2 6 2 6 5" xfId="14871" xr:uid="{00000000-0005-0000-0000-0000A6B00000}"/>
    <cellStyle name="Total 2 2 6 2 6 6" xfId="38796" xr:uid="{00000000-0005-0000-0000-0000A7B00000}"/>
    <cellStyle name="Total 2 2 6 2 6 7" xfId="46888" xr:uid="{00000000-0005-0000-0000-0000A8B00000}"/>
    <cellStyle name="Total 2 2 6 2 7" xfId="651" xr:uid="{00000000-0005-0000-0000-0000A9B00000}"/>
    <cellStyle name="Total 2 2 6 2 7 2" xfId="15676" xr:uid="{00000000-0005-0000-0000-0000AAB00000}"/>
    <cellStyle name="Total 2 2 6 2 7 2 2" xfId="29529" xr:uid="{00000000-0005-0000-0000-0000ABB00000}"/>
    <cellStyle name="Total 2 2 6 2 7 3" xfId="15888" xr:uid="{00000000-0005-0000-0000-0000ACB00000}"/>
    <cellStyle name="Total 2 2 6 2 7 4" xfId="39618" xr:uid="{00000000-0005-0000-0000-0000ADB00000}"/>
    <cellStyle name="Total 2 2 6 2 7 5" xfId="47710" xr:uid="{00000000-0005-0000-0000-0000AEB00000}"/>
    <cellStyle name="Total 2 2 6 2 8" xfId="3846" xr:uid="{00000000-0005-0000-0000-0000AFB00000}"/>
    <cellStyle name="Total 2 2 6 2 8 2" xfId="16754" xr:uid="{00000000-0005-0000-0000-0000B0B00000}"/>
    <cellStyle name="Total 2 2 6 2 8 2 2" xfId="29777" xr:uid="{00000000-0005-0000-0000-0000B1B00000}"/>
    <cellStyle name="Total 2 2 6 2 8 3" xfId="23140" xr:uid="{00000000-0005-0000-0000-0000B2B00000}"/>
    <cellStyle name="Total 2 2 6 2 9" xfId="7047" xr:uid="{00000000-0005-0000-0000-0000B3B00000}"/>
    <cellStyle name="Total 2 2 6 2 9 2" xfId="19948" xr:uid="{00000000-0005-0000-0000-0000B4B00000}"/>
    <cellStyle name="Total 2 2 6 2 9 3" xfId="26334" xr:uid="{00000000-0005-0000-0000-0000B5B00000}"/>
    <cellStyle name="Total 2 2 6 3" xfId="1184" xr:uid="{00000000-0005-0000-0000-0000B6B00000}"/>
    <cellStyle name="Total 2 2 6 3 10" xfId="35427" xr:uid="{00000000-0005-0000-0000-0000B7B00000}"/>
    <cellStyle name="Total 2 2 6 3 11" xfId="43519" xr:uid="{00000000-0005-0000-0000-0000B8B00000}"/>
    <cellStyle name="Total 2 2 6 3 2" xfId="1684" xr:uid="{00000000-0005-0000-0000-0000B9B00000}"/>
    <cellStyle name="Total 2 2 6 3 2 2" xfId="3444" xr:uid="{00000000-0005-0000-0000-0000BAB00000}"/>
    <cellStyle name="Total 2 2 6 3 2 2 2" xfId="6639" xr:uid="{00000000-0005-0000-0000-0000BBB00000}"/>
    <cellStyle name="Total 2 2 6 3 2 2 2 2" xfId="19547" xr:uid="{00000000-0005-0000-0000-0000BCB00000}"/>
    <cellStyle name="Total 2 2 6 3 2 2 2 2 2" xfId="31654" xr:uid="{00000000-0005-0000-0000-0000BDB00000}"/>
    <cellStyle name="Total 2 2 6 3 2 2 2 3" xfId="25933" xr:uid="{00000000-0005-0000-0000-0000BEB00000}"/>
    <cellStyle name="Total 2 2 6 3 2 2 2 4" xfId="42651" xr:uid="{00000000-0005-0000-0000-0000BFB00000}"/>
    <cellStyle name="Total 2 2 6 3 2 2 2 5" xfId="50743" xr:uid="{00000000-0005-0000-0000-0000C0B00000}"/>
    <cellStyle name="Total 2 2 6 3 2 2 3" xfId="9840" xr:uid="{00000000-0005-0000-0000-0000C1B00000}"/>
    <cellStyle name="Total 2 2 6 3 2 2 3 2" xfId="22741" xr:uid="{00000000-0005-0000-0000-0000C2B00000}"/>
    <cellStyle name="Total 2 2 6 3 2 2 3 3" xfId="29127" xr:uid="{00000000-0005-0000-0000-0000C3B00000}"/>
    <cellStyle name="Total 2 2 6 3 2 2 4" xfId="12759" xr:uid="{00000000-0005-0000-0000-0000C4B00000}"/>
    <cellStyle name="Total 2 2 6 3 2 2 4 2" xfId="34848" xr:uid="{00000000-0005-0000-0000-0000C5B00000}"/>
    <cellStyle name="Total 2 2 6 3 2 2 5" xfId="15189" xr:uid="{00000000-0005-0000-0000-0000C6B00000}"/>
    <cellStyle name="Total 2 2 6 3 2 2 6" xfId="37440" xr:uid="{00000000-0005-0000-0000-0000C7B00000}"/>
    <cellStyle name="Total 2 2 6 3 2 2 7" xfId="45532" xr:uid="{00000000-0005-0000-0000-0000C8B00000}"/>
    <cellStyle name="Total 2 2 6 3 2 3" xfId="4879" xr:uid="{00000000-0005-0000-0000-0000C9B00000}"/>
    <cellStyle name="Total 2 2 6 3 2 3 2" xfId="17787" xr:uid="{00000000-0005-0000-0000-0000CAB00000}"/>
    <cellStyle name="Total 2 2 6 3 2 3 2 2" xfId="30455" xr:uid="{00000000-0005-0000-0000-0000CBB00000}"/>
    <cellStyle name="Total 2 2 6 3 2 3 3" xfId="24173" xr:uid="{00000000-0005-0000-0000-0000CCB00000}"/>
    <cellStyle name="Total 2 2 6 3 2 3 4" xfId="39059" xr:uid="{00000000-0005-0000-0000-0000CDB00000}"/>
    <cellStyle name="Total 2 2 6 3 2 3 5" xfId="47151" xr:uid="{00000000-0005-0000-0000-0000CEB00000}"/>
    <cellStyle name="Total 2 2 6 3 2 4" xfId="8080" xr:uid="{00000000-0005-0000-0000-0000CFB00000}"/>
    <cellStyle name="Total 2 2 6 3 2 4 2" xfId="20981" xr:uid="{00000000-0005-0000-0000-0000D0B00000}"/>
    <cellStyle name="Total 2 2 6 3 2 4 3" xfId="27367" xr:uid="{00000000-0005-0000-0000-0000D1B00000}"/>
    <cellStyle name="Total 2 2 6 3 2 4 4" xfId="40280" xr:uid="{00000000-0005-0000-0000-0000D2B00000}"/>
    <cellStyle name="Total 2 2 6 3 2 4 5" xfId="48372" xr:uid="{00000000-0005-0000-0000-0000D3B00000}"/>
    <cellStyle name="Total 2 2 6 3 2 5" xfId="11181" xr:uid="{00000000-0005-0000-0000-0000D4B00000}"/>
    <cellStyle name="Total 2 2 6 3 2 5 2" xfId="33088" xr:uid="{00000000-0005-0000-0000-0000D5B00000}"/>
    <cellStyle name="Total 2 2 6 3 2 6" xfId="13990" xr:uid="{00000000-0005-0000-0000-0000D6B00000}"/>
    <cellStyle name="Total 2 2 6 3 2 7" xfId="35927" xr:uid="{00000000-0005-0000-0000-0000D7B00000}"/>
    <cellStyle name="Total 2 2 6 3 2 8" xfId="44019" xr:uid="{00000000-0005-0000-0000-0000D8B00000}"/>
    <cellStyle name="Total 2 2 6 3 3" xfId="2693" xr:uid="{00000000-0005-0000-0000-0000D9B00000}"/>
    <cellStyle name="Total 2 2 6 3 3 2" xfId="3583" xr:uid="{00000000-0005-0000-0000-0000DAB00000}"/>
    <cellStyle name="Total 2 2 6 3 3 2 2" xfId="6778" xr:uid="{00000000-0005-0000-0000-0000DBB00000}"/>
    <cellStyle name="Total 2 2 6 3 3 2 2 2" xfId="19686" xr:uid="{00000000-0005-0000-0000-0000DCB00000}"/>
    <cellStyle name="Total 2 2 6 3 3 2 2 2 2" xfId="31793" xr:uid="{00000000-0005-0000-0000-0000DDB00000}"/>
    <cellStyle name="Total 2 2 6 3 3 2 2 3" xfId="26072" xr:uid="{00000000-0005-0000-0000-0000DEB00000}"/>
    <cellStyle name="Total 2 2 6 3 3 2 2 4" xfId="43049" xr:uid="{00000000-0005-0000-0000-0000DFB00000}"/>
    <cellStyle name="Total 2 2 6 3 3 2 2 5" xfId="51141" xr:uid="{00000000-0005-0000-0000-0000E0B00000}"/>
    <cellStyle name="Total 2 2 6 3 3 2 3" xfId="9979" xr:uid="{00000000-0005-0000-0000-0000E1B00000}"/>
    <cellStyle name="Total 2 2 6 3 3 2 3 2" xfId="22880" xr:uid="{00000000-0005-0000-0000-0000E2B00000}"/>
    <cellStyle name="Total 2 2 6 3 3 2 3 3" xfId="29266" xr:uid="{00000000-0005-0000-0000-0000E3B00000}"/>
    <cellStyle name="Total 2 2 6 3 3 2 4" xfId="6801" xr:uid="{00000000-0005-0000-0000-0000E4B00000}"/>
    <cellStyle name="Total 2 2 6 3 3 2 4 2" xfId="34987" xr:uid="{00000000-0005-0000-0000-0000E5B00000}"/>
    <cellStyle name="Total 2 2 6 3 3 2 5" xfId="15328" xr:uid="{00000000-0005-0000-0000-0000E6B00000}"/>
    <cellStyle name="Total 2 2 6 3 3 2 6" xfId="38449" xr:uid="{00000000-0005-0000-0000-0000E7B00000}"/>
    <cellStyle name="Total 2 2 6 3 3 2 7" xfId="46541" xr:uid="{00000000-0005-0000-0000-0000E8B00000}"/>
    <cellStyle name="Total 2 2 6 3 3 3" xfId="5888" xr:uid="{00000000-0005-0000-0000-0000E9B00000}"/>
    <cellStyle name="Total 2 2 6 3 3 3 2" xfId="18796" xr:uid="{00000000-0005-0000-0000-0000EAB00000}"/>
    <cellStyle name="Total 2 2 6 3 3 3 2 2" xfId="31112" xr:uid="{00000000-0005-0000-0000-0000EBB00000}"/>
    <cellStyle name="Total 2 2 6 3 3 3 3" xfId="25182" xr:uid="{00000000-0005-0000-0000-0000ECB00000}"/>
    <cellStyle name="Total 2 2 6 3 3 3 4" xfId="39340" xr:uid="{00000000-0005-0000-0000-0000EDB00000}"/>
    <cellStyle name="Total 2 2 6 3 3 3 5" xfId="47432" xr:uid="{00000000-0005-0000-0000-0000EEB00000}"/>
    <cellStyle name="Total 2 2 6 3 3 4" xfId="9089" xr:uid="{00000000-0005-0000-0000-0000EFB00000}"/>
    <cellStyle name="Total 2 2 6 3 3 4 2" xfId="21990" xr:uid="{00000000-0005-0000-0000-0000F0B00000}"/>
    <cellStyle name="Total 2 2 6 3 3 4 3" xfId="28376" xr:uid="{00000000-0005-0000-0000-0000F1B00000}"/>
    <cellStyle name="Total 2 2 6 3 3 4 4" xfId="41289" xr:uid="{00000000-0005-0000-0000-0000F2B00000}"/>
    <cellStyle name="Total 2 2 6 3 3 4 5" xfId="49381" xr:uid="{00000000-0005-0000-0000-0000F3B00000}"/>
    <cellStyle name="Total 2 2 6 3 3 5" xfId="12151" xr:uid="{00000000-0005-0000-0000-0000F4B00000}"/>
    <cellStyle name="Total 2 2 6 3 3 5 2" xfId="34097" xr:uid="{00000000-0005-0000-0000-0000F5B00000}"/>
    <cellStyle name="Total 2 2 6 3 3 6" xfId="14647" xr:uid="{00000000-0005-0000-0000-0000F6B00000}"/>
    <cellStyle name="Total 2 2 6 3 3 7" xfId="36424" xr:uid="{00000000-0005-0000-0000-0000F7B00000}"/>
    <cellStyle name="Total 2 2 6 3 3 8" xfId="44516" xr:uid="{00000000-0005-0000-0000-0000F8B00000}"/>
    <cellStyle name="Total 2 2 6 3 4" xfId="2152" xr:uid="{00000000-0005-0000-0000-0000F9B00000}"/>
    <cellStyle name="Total 2 2 6 3 4 2" xfId="3302" xr:uid="{00000000-0005-0000-0000-0000FAB00000}"/>
    <cellStyle name="Total 2 2 6 3 4 2 2" xfId="6497" xr:uid="{00000000-0005-0000-0000-0000FBB00000}"/>
    <cellStyle name="Total 2 2 6 3 4 2 2 2" xfId="19405" xr:uid="{00000000-0005-0000-0000-0000FCB00000}"/>
    <cellStyle name="Total 2 2 6 3 4 2 2 2 2" xfId="31512" xr:uid="{00000000-0005-0000-0000-0000FDB00000}"/>
    <cellStyle name="Total 2 2 6 3 4 2 2 3" xfId="25791" xr:uid="{00000000-0005-0000-0000-0000FEB00000}"/>
    <cellStyle name="Total 2 2 6 3 4 2 2 4" xfId="42751" xr:uid="{00000000-0005-0000-0000-0000FFB00000}"/>
    <cellStyle name="Total 2 2 6 3 4 2 2 5" xfId="50843" xr:uid="{00000000-0005-0000-0000-000000B10000}"/>
    <cellStyle name="Total 2 2 6 3 4 2 3" xfId="9698" xr:uid="{00000000-0005-0000-0000-000001B10000}"/>
    <cellStyle name="Total 2 2 6 3 4 2 3 2" xfId="22599" xr:uid="{00000000-0005-0000-0000-000002B10000}"/>
    <cellStyle name="Total 2 2 6 3 4 2 3 3" xfId="28985" xr:uid="{00000000-0005-0000-0000-000003B10000}"/>
    <cellStyle name="Total 2 2 6 3 4 2 4" xfId="12488" xr:uid="{00000000-0005-0000-0000-000004B10000}"/>
    <cellStyle name="Total 2 2 6 3 4 2 4 2" xfId="34706" xr:uid="{00000000-0005-0000-0000-000005B10000}"/>
    <cellStyle name="Total 2 2 6 3 4 2 5" xfId="15047" xr:uid="{00000000-0005-0000-0000-000006B10000}"/>
    <cellStyle name="Total 2 2 6 3 4 2 6" xfId="39118" xr:uid="{00000000-0005-0000-0000-000007B10000}"/>
    <cellStyle name="Total 2 2 6 3 4 2 7" xfId="47210" xr:uid="{00000000-0005-0000-0000-000008B10000}"/>
    <cellStyle name="Total 2 2 6 3 4 3" xfId="5347" xr:uid="{00000000-0005-0000-0000-000009B10000}"/>
    <cellStyle name="Total 2 2 6 3 4 3 2" xfId="18255" xr:uid="{00000000-0005-0000-0000-00000AB10000}"/>
    <cellStyle name="Total 2 2 6 3 4 3 2 2" xfId="30755" xr:uid="{00000000-0005-0000-0000-00000BB10000}"/>
    <cellStyle name="Total 2 2 6 3 4 3 3" xfId="24641" xr:uid="{00000000-0005-0000-0000-00000CB10000}"/>
    <cellStyle name="Total 2 2 6 3 4 3 4" xfId="40748" xr:uid="{00000000-0005-0000-0000-00000DB10000}"/>
    <cellStyle name="Total 2 2 6 3 4 3 5" xfId="48840" xr:uid="{00000000-0005-0000-0000-00000EB10000}"/>
    <cellStyle name="Total 2 2 6 3 4 4" xfId="8548" xr:uid="{00000000-0005-0000-0000-00000FB10000}"/>
    <cellStyle name="Total 2 2 6 3 4 4 2" xfId="21449" xr:uid="{00000000-0005-0000-0000-000010B10000}"/>
    <cellStyle name="Total 2 2 6 3 4 4 3" xfId="27835" xr:uid="{00000000-0005-0000-0000-000011B10000}"/>
    <cellStyle name="Total 2 2 6 3 4 5" xfId="11410" xr:uid="{00000000-0005-0000-0000-000012B10000}"/>
    <cellStyle name="Total 2 2 6 3 4 5 2" xfId="33556" xr:uid="{00000000-0005-0000-0000-000013B10000}"/>
    <cellStyle name="Total 2 2 6 3 4 6" xfId="14290" xr:uid="{00000000-0005-0000-0000-000014B10000}"/>
    <cellStyle name="Total 2 2 6 3 4 7" xfId="37908" xr:uid="{00000000-0005-0000-0000-000015B10000}"/>
    <cellStyle name="Total 2 2 6 3 4 8" xfId="46000" xr:uid="{00000000-0005-0000-0000-000016B10000}"/>
    <cellStyle name="Total 2 2 6 3 5" xfId="3197" xr:uid="{00000000-0005-0000-0000-000017B10000}"/>
    <cellStyle name="Total 2 2 6 3 5 2" xfId="6392" xr:uid="{00000000-0005-0000-0000-000018B10000}"/>
    <cellStyle name="Total 2 2 6 3 5 2 2" xfId="19300" xr:uid="{00000000-0005-0000-0000-000019B10000}"/>
    <cellStyle name="Total 2 2 6 3 5 2 2 2" xfId="31441" xr:uid="{00000000-0005-0000-0000-00001AB10000}"/>
    <cellStyle name="Total 2 2 6 3 5 2 3" xfId="25686" xr:uid="{00000000-0005-0000-0000-00001BB10000}"/>
    <cellStyle name="Total 2 2 6 3 5 2 4" xfId="42507" xr:uid="{00000000-0005-0000-0000-00001CB10000}"/>
    <cellStyle name="Total 2 2 6 3 5 2 5" xfId="50599" xr:uid="{00000000-0005-0000-0000-00001DB10000}"/>
    <cellStyle name="Total 2 2 6 3 5 3" xfId="9593" xr:uid="{00000000-0005-0000-0000-00001EB10000}"/>
    <cellStyle name="Total 2 2 6 3 5 3 2" xfId="22494" xr:uid="{00000000-0005-0000-0000-00001FB10000}"/>
    <cellStyle name="Total 2 2 6 3 5 3 3" xfId="28880" xr:uid="{00000000-0005-0000-0000-000020B10000}"/>
    <cellStyle name="Total 2 2 6 3 5 4" xfId="12084" xr:uid="{00000000-0005-0000-0000-000021B10000}"/>
    <cellStyle name="Total 2 2 6 3 5 4 2" xfId="34601" xr:uid="{00000000-0005-0000-0000-000022B10000}"/>
    <cellStyle name="Total 2 2 6 3 5 5" xfId="14976" xr:uid="{00000000-0005-0000-0000-000023B10000}"/>
    <cellStyle name="Total 2 2 6 3 5 6" xfId="36940" xr:uid="{00000000-0005-0000-0000-000024B10000}"/>
    <cellStyle name="Total 2 2 6 3 5 7" xfId="45032" xr:uid="{00000000-0005-0000-0000-000025B10000}"/>
    <cellStyle name="Total 2 2 6 3 6" xfId="4379" xr:uid="{00000000-0005-0000-0000-000026B10000}"/>
    <cellStyle name="Total 2 2 6 3 6 2" xfId="17287" xr:uid="{00000000-0005-0000-0000-000027B10000}"/>
    <cellStyle name="Total 2 2 6 3 6 2 2" xfId="30130" xr:uid="{00000000-0005-0000-0000-000028B10000}"/>
    <cellStyle name="Total 2 2 6 3 6 3" xfId="23673" xr:uid="{00000000-0005-0000-0000-000029B10000}"/>
    <cellStyle name="Total 2 2 6 3 6 4" xfId="38958" xr:uid="{00000000-0005-0000-0000-00002AB10000}"/>
    <cellStyle name="Total 2 2 6 3 6 5" xfId="47050" xr:uid="{00000000-0005-0000-0000-00002BB10000}"/>
    <cellStyle name="Total 2 2 6 3 7" xfId="7580" xr:uid="{00000000-0005-0000-0000-00002CB10000}"/>
    <cellStyle name="Total 2 2 6 3 7 2" xfId="20481" xr:uid="{00000000-0005-0000-0000-00002DB10000}"/>
    <cellStyle name="Total 2 2 6 3 7 3" xfId="26867" xr:uid="{00000000-0005-0000-0000-00002EB10000}"/>
    <cellStyle name="Total 2 2 6 3 7 4" xfId="39780" xr:uid="{00000000-0005-0000-0000-00002FB10000}"/>
    <cellStyle name="Total 2 2 6 3 7 5" xfId="47872" xr:uid="{00000000-0005-0000-0000-000030B10000}"/>
    <cellStyle name="Total 2 2 6 3 8" xfId="12886" xr:uid="{00000000-0005-0000-0000-000031B10000}"/>
    <cellStyle name="Total 2 2 6 3 8 2" xfId="32588" xr:uid="{00000000-0005-0000-0000-000032B10000}"/>
    <cellStyle name="Total 2 2 6 3 9" xfId="13665" xr:uid="{00000000-0005-0000-0000-000033B10000}"/>
    <cellStyle name="Total 2 2 6 4" xfId="1356" xr:uid="{00000000-0005-0000-0000-000034B10000}"/>
    <cellStyle name="Total 2 2 6 4 2" xfId="3427" xr:uid="{00000000-0005-0000-0000-000035B10000}"/>
    <cellStyle name="Total 2 2 6 4 2 2" xfId="6622" xr:uid="{00000000-0005-0000-0000-000036B10000}"/>
    <cellStyle name="Total 2 2 6 4 2 2 2" xfId="19530" xr:uid="{00000000-0005-0000-0000-000037B10000}"/>
    <cellStyle name="Total 2 2 6 4 2 2 2 2" xfId="31637" xr:uid="{00000000-0005-0000-0000-000038B10000}"/>
    <cellStyle name="Total 2 2 6 4 2 2 3" xfId="25916" xr:uid="{00000000-0005-0000-0000-000039B10000}"/>
    <cellStyle name="Total 2 2 6 4 2 2 4" xfId="42581" xr:uid="{00000000-0005-0000-0000-00003AB10000}"/>
    <cellStyle name="Total 2 2 6 4 2 2 5" xfId="50673" xr:uid="{00000000-0005-0000-0000-00003BB10000}"/>
    <cellStyle name="Total 2 2 6 4 2 3" xfId="9823" xr:uid="{00000000-0005-0000-0000-00003CB10000}"/>
    <cellStyle name="Total 2 2 6 4 2 3 2" xfId="22724" xr:uid="{00000000-0005-0000-0000-00003DB10000}"/>
    <cellStyle name="Total 2 2 6 4 2 3 3" xfId="29110" xr:uid="{00000000-0005-0000-0000-00003EB10000}"/>
    <cellStyle name="Total 2 2 6 4 2 4" xfId="12818" xr:uid="{00000000-0005-0000-0000-00003FB10000}"/>
    <cellStyle name="Total 2 2 6 4 2 4 2" xfId="34831" xr:uid="{00000000-0005-0000-0000-000040B10000}"/>
    <cellStyle name="Total 2 2 6 4 2 5" xfId="15172" xr:uid="{00000000-0005-0000-0000-000041B10000}"/>
    <cellStyle name="Total 2 2 6 4 2 6" xfId="37112" xr:uid="{00000000-0005-0000-0000-000042B10000}"/>
    <cellStyle name="Total 2 2 6 4 2 7" xfId="45204" xr:uid="{00000000-0005-0000-0000-000043B10000}"/>
    <cellStyle name="Total 2 2 6 4 3" xfId="4551" xr:uid="{00000000-0005-0000-0000-000044B10000}"/>
    <cellStyle name="Total 2 2 6 4 3 2" xfId="17459" xr:uid="{00000000-0005-0000-0000-000045B10000}"/>
    <cellStyle name="Total 2 2 6 4 3 2 2" xfId="30241" xr:uid="{00000000-0005-0000-0000-000046B10000}"/>
    <cellStyle name="Total 2 2 6 4 3 3" xfId="23845" xr:uid="{00000000-0005-0000-0000-000047B10000}"/>
    <cellStyle name="Total 2 2 6 4 3 4" xfId="39244" xr:uid="{00000000-0005-0000-0000-000048B10000}"/>
    <cellStyle name="Total 2 2 6 4 3 5" xfId="47336" xr:uid="{00000000-0005-0000-0000-000049B10000}"/>
    <cellStyle name="Total 2 2 6 4 4" xfId="7752" xr:uid="{00000000-0005-0000-0000-00004AB10000}"/>
    <cellStyle name="Total 2 2 6 4 4 2" xfId="20653" xr:uid="{00000000-0005-0000-0000-00004BB10000}"/>
    <cellStyle name="Total 2 2 6 4 4 3" xfId="27039" xr:uid="{00000000-0005-0000-0000-00004CB10000}"/>
    <cellStyle name="Total 2 2 6 4 4 4" xfId="39952" xr:uid="{00000000-0005-0000-0000-00004DB10000}"/>
    <cellStyle name="Total 2 2 6 4 4 5" xfId="48044" xr:uid="{00000000-0005-0000-0000-00004EB10000}"/>
    <cellStyle name="Total 2 2 6 4 5" xfId="12233" xr:uid="{00000000-0005-0000-0000-00004FB10000}"/>
    <cellStyle name="Total 2 2 6 4 5 2" xfId="32760" xr:uid="{00000000-0005-0000-0000-000050B10000}"/>
    <cellStyle name="Total 2 2 6 4 6" xfId="13776" xr:uid="{00000000-0005-0000-0000-000051B10000}"/>
    <cellStyle name="Total 2 2 6 4 7" xfId="35599" xr:uid="{00000000-0005-0000-0000-000052B10000}"/>
    <cellStyle name="Total 2 2 6 4 8" xfId="43691" xr:uid="{00000000-0005-0000-0000-000053B10000}"/>
    <cellStyle name="Total 2 2 6 5" xfId="2365" xr:uid="{00000000-0005-0000-0000-000054B10000}"/>
    <cellStyle name="Total 2 2 6 5 2" xfId="3513" xr:uid="{00000000-0005-0000-0000-000055B10000}"/>
    <cellStyle name="Total 2 2 6 5 2 2" xfId="6708" xr:uid="{00000000-0005-0000-0000-000056B10000}"/>
    <cellStyle name="Total 2 2 6 5 2 2 2" xfId="19616" xr:uid="{00000000-0005-0000-0000-000057B10000}"/>
    <cellStyle name="Total 2 2 6 5 2 2 2 2" xfId="31723" xr:uid="{00000000-0005-0000-0000-000058B10000}"/>
    <cellStyle name="Total 2 2 6 5 2 2 3" xfId="26002" xr:uid="{00000000-0005-0000-0000-000059B10000}"/>
    <cellStyle name="Total 2 2 6 5 2 2 4" xfId="42835" xr:uid="{00000000-0005-0000-0000-00005AB10000}"/>
    <cellStyle name="Total 2 2 6 5 2 2 5" xfId="50927" xr:uid="{00000000-0005-0000-0000-00005BB10000}"/>
    <cellStyle name="Total 2 2 6 5 2 3" xfId="9909" xr:uid="{00000000-0005-0000-0000-00005CB10000}"/>
    <cellStyle name="Total 2 2 6 5 2 3 2" xfId="22810" xr:uid="{00000000-0005-0000-0000-00005DB10000}"/>
    <cellStyle name="Total 2 2 6 5 2 3 3" xfId="29196" xr:uid="{00000000-0005-0000-0000-00005EB10000}"/>
    <cellStyle name="Total 2 2 6 5 2 4" xfId="11581" xr:uid="{00000000-0005-0000-0000-00005FB10000}"/>
    <cellStyle name="Total 2 2 6 5 2 4 2" xfId="34917" xr:uid="{00000000-0005-0000-0000-000060B10000}"/>
    <cellStyle name="Total 2 2 6 5 2 5" xfId="15258" xr:uid="{00000000-0005-0000-0000-000061B10000}"/>
    <cellStyle name="Total 2 2 6 5 2 6" xfId="38121" xr:uid="{00000000-0005-0000-0000-000062B10000}"/>
    <cellStyle name="Total 2 2 6 5 2 7" xfId="46213" xr:uid="{00000000-0005-0000-0000-000063B10000}"/>
    <cellStyle name="Total 2 2 6 5 3" xfId="5560" xr:uid="{00000000-0005-0000-0000-000064B10000}"/>
    <cellStyle name="Total 2 2 6 5 3 2" xfId="18468" xr:uid="{00000000-0005-0000-0000-000065B10000}"/>
    <cellStyle name="Total 2 2 6 5 3 2 2" xfId="30898" xr:uid="{00000000-0005-0000-0000-000066B10000}"/>
    <cellStyle name="Total 2 2 6 5 3 3" xfId="24854" xr:uid="{00000000-0005-0000-0000-000067B10000}"/>
    <cellStyle name="Total 2 2 6 5 3 4" xfId="39270" xr:uid="{00000000-0005-0000-0000-000068B10000}"/>
    <cellStyle name="Total 2 2 6 5 3 5" xfId="47362" xr:uid="{00000000-0005-0000-0000-000069B10000}"/>
    <cellStyle name="Total 2 2 6 5 4" xfId="8761" xr:uid="{00000000-0005-0000-0000-00006AB10000}"/>
    <cellStyle name="Total 2 2 6 5 4 2" xfId="21662" xr:uid="{00000000-0005-0000-0000-00006BB10000}"/>
    <cellStyle name="Total 2 2 6 5 4 3" xfId="28048" xr:uid="{00000000-0005-0000-0000-00006CB10000}"/>
    <cellStyle name="Total 2 2 6 5 4 4" xfId="40961" xr:uid="{00000000-0005-0000-0000-00006DB10000}"/>
    <cellStyle name="Total 2 2 6 5 4 5" xfId="49053" xr:uid="{00000000-0005-0000-0000-00006EB10000}"/>
    <cellStyle name="Total 2 2 6 5 5" xfId="11627" xr:uid="{00000000-0005-0000-0000-00006FB10000}"/>
    <cellStyle name="Total 2 2 6 5 5 2" xfId="33769" xr:uid="{00000000-0005-0000-0000-000070B10000}"/>
    <cellStyle name="Total 2 2 6 5 6" xfId="14433" xr:uid="{00000000-0005-0000-0000-000071B10000}"/>
    <cellStyle name="Total 2 2 6 5 7" xfId="36096" xr:uid="{00000000-0005-0000-0000-000072B10000}"/>
    <cellStyle name="Total 2 2 6 5 8" xfId="44188" xr:uid="{00000000-0005-0000-0000-000073B10000}"/>
    <cellStyle name="Total 2 2 6 6" xfId="2181" xr:uid="{00000000-0005-0000-0000-000074B10000}"/>
    <cellStyle name="Total 2 2 6 6 2" xfId="3489" xr:uid="{00000000-0005-0000-0000-000075B10000}"/>
    <cellStyle name="Total 2 2 6 6 2 2" xfId="6684" xr:uid="{00000000-0005-0000-0000-000076B10000}"/>
    <cellStyle name="Total 2 2 6 6 2 2 2" xfId="19592" xr:uid="{00000000-0005-0000-0000-000077B10000}"/>
    <cellStyle name="Total 2 2 6 6 2 2 2 2" xfId="31699" xr:uid="{00000000-0005-0000-0000-000078B10000}"/>
    <cellStyle name="Total 2 2 6 6 2 2 3" xfId="25978" xr:uid="{00000000-0005-0000-0000-000079B10000}"/>
    <cellStyle name="Total 2 2 6 6 2 2 4" xfId="42760" xr:uid="{00000000-0005-0000-0000-00007AB10000}"/>
    <cellStyle name="Total 2 2 6 6 2 2 5" xfId="50852" xr:uid="{00000000-0005-0000-0000-00007BB10000}"/>
    <cellStyle name="Total 2 2 6 6 2 3" xfId="9885" xr:uid="{00000000-0005-0000-0000-00007CB10000}"/>
    <cellStyle name="Total 2 2 6 6 2 3 2" xfId="22786" xr:uid="{00000000-0005-0000-0000-00007DB10000}"/>
    <cellStyle name="Total 2 2 6 6 2 3 3" xfId="29172" xr:uid="{00000000-0005-0000-0000-00007EB10000}"/>
    <cellStyle name="Total 2 2 6 6 2 4" xfId="10079" xr:uid="{00000000-0005-0000-0000-00007FB10000}"/>
    <cellStyle name="Total 2 2 6 6 2 4 2" xfId="34893" xr:uid="{00000000-0005-0000-0000-000080B10000}"/>
    <cellStyle name="Total 2 2 6 6 2 5" xfId="15234" xr:uid="{00000000-0005-0000-0000-000081B10000}"/>
    <cellStyle name="Total 2 2 6 6 2 6" xfId="39100" xr:uid="{00000000-0005-0000-0000-000082B10000}"/>
    <cellStyle name="Total 2 2 6 6 2 7" xfId="47192" xr:uid="{00000000-0005-0000-0000-000083B10000}"/>
    <cellStyle name="Total 2 2 6 6 3" xfId="5376" xr:uid="{00000000-0005-0000-0000-000084B10000}"/>
    <cellStyle name="Total 2 2 6 6 3 2" xfId="18284" xr:uid="{00000000-0005-0000-0000-000085B10000}"/>
    <cellStyle name="Total 2 2 6 6 3 2 2" xfId="30777" xr:uid="{00000000-0005-0000-0000-000086B10000}"/>
    <cellStyle name="Total 2 2 6 6 3 3" xfId="24670" xr:uid="{00000000-0005-0000-0000-000087B10000}"/>
    <cellStyle name="Total 2 2 6 6 3 4" xfId="40777" xr:uid="{00000000-0005-0000-0000-000088B10000}"/>
    <cellStyle name="Total 2 2 6 6 3 5" xfId="48869" xr:uid="{00000000-0005-0000-0000-000089B10000}"/>
    <cellStyle name="Total 2 2 6 6 4" xfId="8577" xr:uid="{00000000-0005-0000-0000-00008AB10000}"/>
    <cellStyle name="Total 2 2 6 6 4 2" xfId="21478" xr:uid="{00000000-0005-0000-0000-00008BB10000}"/>
    <cellStyle name="Total 2 2 6 6 4 3" xfId="27864" xr:uid="{00000000-0005-0000-0000-00008CB10000}"/>
    <cellStyle name="Total 2 2 6 6 5" xfId="10514" xr:uid="{00000000-0005-0000-0000-00008DB10000}"/>
    <cellStyle name="Total 2 2 6 6 5 2" xfId="33585" xr:uid="{00000000-0005-0000-0000-00008EB10000}"/>
    <cellStyle name="Total 2 2 6 6 6" xfId="14312" xr:uid="{00000000-0005-0000-0000-00008FB10000}"/>
    <cellStyle name="Total 2 2 6 6 7" xfId="37937" xr:uid="{00000000-0005-0000-0000-000090B10000}"/>
    <cellStyle name="Total 2 2 6 6 8" xfId="46029" xr:uid="{00000000-0005-0000-0000-000091B10000}"/>
    <cellStyle name="Total 2 2 6 7" xfId="856" xr:uid="{00000000-0005-0000-0000-000092B10000}"/>
    <cellStyle name="Total 2 2 6 7 2" xfId="4051" xr:uid="{00000000-0005-0000-0000-000093B10000}"/>
    <cellStyle name="Total 2 2 6 7 2 2" xfId="16959" xr:uid="{00000000-0005-0000-0000-000094B10000}"/>
    <cellStyle name="Total 2 2 6 7 2 2 2" xfId="29916" xr:uid="{00000000-0005-0000-0000-000095B10000}"/>
    <cellStyle name="Total 2 2 6 7 2 3" xfId="23345" xr:uid="{00000000-0005-0000-0000-000096B10000}"/>
    <cellStyle name="Total 2 2 6 7 2 4" xfId="41613" xr:uid="{00000000-0005-0000-0000-000097B10000}"/>
    <cellStyle name="Total 2 2 6 7 2 5" xfId="49705" xr:uid="{00000000-0005-0000-0000-000098B10000}"/>
    <cellStyle name="Total 2 2 6 7 3" xfId="7252" xr:uid="{00000000-0005-0000-0000-000099B10000}"/>
    <cellStyle name="Total 2 2 6 7 3 2" xfId="20153" xr:uid="{00000000-0005-0000-0000-00009AB10000}"/>
    <cellStyle name="Total 2 2 6 7 3 3" xfId="26539" xr:uid="{00000000-0005-0000-0000-00009BB10000}"/>
    <cellStyle name="Total 2 2 6 7 4" xfId="11650" xr:uid="{00000000-0005-0000-0000-00009CB10000}"/>
    <cellStyle name="Total 2 2 6 7 4 2" xfId="32260" xr:uid="{00000000-0005-0000-0000-00009DB10000}"/>
    <cellStyle name="Total 2 2 6 7 5" xfId="13451" xr:uid="{00000000-0005-0000-0000-00009EB10000}"/>
    <cellStyle name="Total 2 2 6 7 6" xfId="36612" xr:uid="{00000000-0005-0000-0000-00009FB10000}"/>
    <cellStyle name="Total 2 2 6 7 7" xfId="44704" xr:uid="{00000000-0005-0000-0000-0000A0B10000}"/>
    <cellStyle name="Total 2 2 6 8" xfId="2869" xr:uid="{00000000-0005-0000-0000-0000A1B10000}"/>
    <cellStyle name="Total 2 2 6 8 2" xfId="6064" xr:uid="{00000000-0005-0000-0000-0000A2B10000}"/>
    <cellStyle name="Total 2 2 6 8 2 2" xfId="18972" xr:uid="{00000000-0005-0000-0000-0000A3B10000}"/>
    <cellStyle name="Total 2 2 6 8 2 2 2" xfId="31227" xr:uid="{00000000-0005-0000-0000-0000A4B10000}"/>
    <cellStyle name="Total 2 2 6 8 2 3" xfId="25358" xr:uid="{00000000-0005-0000-0000-0000A5B10000}"/>
    <cellStyle name="Total 2 2 6 8 3" xfId="9265" xr:uid="{00000000-0005-0000-0000-0000A6B10000}"/>
    <cellStyle name="Total 2 2 6 8 3 2" xfId="22166" xr:uid="{00000000-0005-0000-0000-0000A7B10000}"/>
    <cellStyle name="Total 2 2 6 8 3 3" xfId="28552" xr:uid="{00000000-0005-0000-0000-0000A8B10000}"/>
    <cellStyle name="Total 2 2 6 8 4" xfId="10429" xr:uid="{00000000-0005-0000-0000-0000A9B10000}"/>
    <cellStyle name="Total 2 2 6 8 4 2" xfId="34273" xr:uid="{00000000-0005-0000-0000-0000AAB10000}"/>
    <cellStyle name="Total 2 2 6 8 5" xfId="14762" xr:uid="{00000000-0005-0000-0000-0000ABB10000}"/>
    <cellStyle name="Total 2 2 6 8 6" xfId="38630" xr:uid="{00000000-0005-0000-0000-0000ACB10000}"/>
    <cellStyle name="Total 2 2 6 8 7" xfId="46722" xr:uid="{00000000-0005-0000-0000-0000ADB10000}"/>
    <cellStyle name="Total 2 2 6 9" xfId="480" xr:uid="{00000000-0005-0000-0000-0000AEB10000}"/>
    <cellStyle name="Total 2 2 6 9 2" xfId="15510" xr:uid="{00000000-0005-0000-0000-0000AFB10000}"/>
    <cellStyle name="Total 2 2 6 9 2 2" xfId="29364" xr:uid="{00000000-0005-0000-0000-0000B0B10000}"/>
    <cellStyle name="Total 2 2 6 9 3" xfId="16284" xr:uid="{00000000-0005-0000-0000-0000B1B10000}"/>
    <cellStyle name="Total 2 2 6 9 4" xfId="39452" xr:uid="{00000000-0005-0000-0000-0000B2B10000}"/>
    <cellStyle name="Total 2 2 6 9 5" xfId="47544" xr:uid="{00000000-0005-0000-0000-0000B3B10000}"/>
    <cellStyle name="Total 2 2 7" xfId="135" xr:uid="{00000000-0005-0000-0000-0000B4B10000}"/>
    <cellStyle name="Total 2 2 7 10" xfId="3695" xr:uid="{00000000-0005-0000-0000-0000B5B10000}"/>
    <cellStyle name="Total 2 2 7 10 2" xfId="16604" xr:uid="{00000000-0005-0000-0000-0000B6B10000}"/>
    <cellStyle name="Total 2 2 7 10 2 2" xfId="29677" xr:uid="{00000000-0005-0000-0000-0000B7B10000}"/>
    <cellStyle name="Total 2 2 7 10 3" xfId="22990" xr:uid="{00000000-0005-0000-0000-0000B8B10000}"/>
    <cellStyle name="Total 2 2 7 11" xfId="6896" xr:uid="{00000000-0005-0000-0000-0000B9B10000}"/>
    <cellStyle name="Total 2 2 7 11 2" xfId="19798" xr:uid="{00000000-0005-0000-0000-0000BAB10000}"/>
    <cellStyle name="Total 2 2 7 11 3" xfId="26184" xr:uid="{00000000-0005-0000-0000-0000BBB10000}"/>
    <cellStyle name="Total 2 2 7 12" xfId="12343" xr:uid="{00000000-0005-0000-0000-0000BCB10000}"/>
    <cellStyle name="Total 2 2 7 12 2" xfId="31915" xr:uid="{00000000-0005-0000-0000-0000BDB10000}"/>
    <cellStyle name="Total 2 2 7 13" xfId="13216" xr:uid="{00000000-0005-0000-0000-0000BEB10000}"/>
    <cellStyle name="Total 2 2 7 14" xfId="35119" xr:uid="{00000000-0005-0000-0000-0000BFB10000}"/>
    <cellStyle name="Total 2 2 7 15" xfId="43211" xr:uid="{00000000-0005-0000-0000-0000C0B10000}"/>
    <cellStyle name="Total 2 2 7 2" xfId="280" xr:uid="{00000000-0005-0000-0000-0000C1B10000}"/>
    <cellStyle name="Total 2 2 7 2 10" xfId="12621" xr:uid="{00000000-0005-0000-0000-0000C2B10000}"/>
    <cellStyle name="Total 2 2 7 2 10 2" xfId="32085" xr:uid="{00000000-0005-0000-0000-0000C3B10000}"/>
    <cellStyle name="Total 2 2 7 2 11" xfId="13327" xr:uid="{00000000-0005-0000-0000-0000C4B10000}"/>
    <cellStyle name="Total 2 2 7 2 12" xfId="35285" xr:uid="{00000000-0005-0000-0000-0000C5B10000}"/>
    <cellStyle name="Total 2 2 7 2 13" xfId="43377" xr:uid="{00000000-0005-0000-0000-0000C6B10000}"/>
    <cellStyle name="Total 2 2 7 2 2" xfId="1542" xr:uid="{00000000-0005-0000-0000-0000C7B10000}"/>
    <cellStyle name="Total 2 2 7 2 2 2" xfId="3423" xr:uid="{00000000-0005-0000-0000-0000C8B10000}"/>
    <cellStyle name="Total 2 2 7 2 2 2 2" xfId="6618" xr:uid="{00000000-0005-0000-0000-0000C9B10000}"/>
    <cellStyle name="Total 2 2 7 2 2 2 2 2" xfId="19526" xr:uid="{00000000-0005-0000-0000-0000CAB10000}"/>
    <cellStyle name="Total 2 2 7 2 2 2 2 2 2" xfId="31633" xr:uid="{00000000-0005-0000-0000-0000CBB10000}"/>
    <cellStyle name="Total 2 2 7 2 2 2 2 3" xfId="25912" xr:uid="{00000000-0005-0000-0000-0000CCB10000}"/>
    <cellStyle name="Total 2 2 7 2 2 2 2 4" xfId="42620" xr:uid="{00000000-0005-0000-0000-0000CDB10000}"/>
    <cellStyle name="Total 2 2 7 2 2 2 2 5" xfId="50712" xr:uid="{00000000-0005-0000-0000-0000CEB10000}"/>
    <cellStyle name="Total 2 2 7 2 2 2 3" xfId="9819" xr:uid="{00000000-0005-0000-0000-0000CFB10000}"/>
    <cellStyle name="Total 2 2 7 2 2 2 3 2" xfId="22720" xr:uid="{00000000-0005-0000-0000-0000D0B10000}"/>
    <cellStyle name="Total 2 2 7 2 2 2 3 3" xfId="29106" xr:uid="{00000000-0005-0000-0000-0000D1B10000}"/>
    <cellStyle name="Total 2 2 7 2 2 2 4" xfId="10510" xr:uid="{00000000-0005-0000-0000-0000D2B10000}"/>
    <cellStyle name="Total 2 2 7 2 2 2 4 2" xfId="34827" xr:uid="{00000000-0005-0000-0000-0000D3B10000}"/>
    <cellStyle name="Total 2 2 7 2 2 2 5" xfId="15168" xr:uid="{00000000-0005-0000-0000-0000D4B10000}"/>
    <cellStyle name="Total 2 2 7 2 2 2 6" xfId="37298" xr:uid="{00000000-0005-0000-0000-0000D5B10000}"/>
    <cellStyle name="Total 2 2 7 2 2 2 7" xfId="45390" xr:uid="{00000000-0005-0000-0000-0000D6B10000}"/>
    <cellStyle name="Total 2 2 7 2 2 3" xfId="4737" xr:uid="{00000000-0005-0000-0000-0000D7B10000}"/>
    <cellStyle name="Total 2 2 7 2 2 3 2" xfId="17645" xr:uid="{00000000-0005-0000-0000-0000D8B10000}"/>
    <cellStyle name="Total 2 2 7 2 2 3 2 2" xfId="30361" xr:uid="{00000000-0005-0000-0000-0000D9B10000}"/>
    <cellStyle name="Total 2 2 7 2 2 3 3" xfId="24031" xr:uid="{00000000-0005-0000-0000-0000DAB10000}"/>
    <cellStyle name="Total 2 2 7 2 2 3 4" xfId="39195" xr:uid="{00000000-0005-0000-0000-0000DBB10000}"/>
    <cellStyle name="Total 2 2 7 2 2 3 5" xfId="47287" xr:uid="{00000000-0005-0000-0000-0000DCB10000}"/>
    <cellStyle name="Total 2 2 7 2 2 4" xfId="7938" xr:uid="{00000000-0005-0000-0000-0000DDB10000}"/>
    <cellStyle name="Total 2 2 7 2 2 4 2" xfId="20839" xr:uid="{00000000-0005-0000-0000-0000DEB10000}"/>
    <cellStyle name="Total 2 2 7 2 2 4 3" xfId="27225" xr:uid="{00000000-0005-0000-0000-0000DFB10000}"/>
    <cellStyle name="Total 2 2 7 2 2 4 4" xfId="40138" xr:uid="{00000000-0005-0000-0000-0000E0B10000}"/>
    <cellStyle name="Total 2 2 7 2 2 4 5" xfId="48230" xr:uid="{00000000-0005-0000-0000-0000E1B10000}"/>
    <cellStyle name="Total 2 2 7 2 2 5" xfId="12574" xr:uid="{00000000-0005-0000-0000-0000E2B10000}"/>
    <cellStyle name="Total 2 2 7 2 2 5 2" xfId="32946" xr:uid="{00000000-0005-0000-0000-0000E3B10000}"/>
    <cellStyle name="Total 2 2 7 2 2 6" xfId="13896" xr:uid="{00000000-0005-0000-0000-0000E4B10000}"/>
    <cellStyle name="Total 2 2 7 2 2 7" xfId="35785" xr:uid="{00000000-0005-0000-0000-0000E5B10000}"/>
    <cellStyle name="Total 2 2 7 2 2 8" xfId="43877" xr:uid="{00000000-0005-0000-0000-0000E6B10000}"/>
    <cellStyle name="Total 2 2 7 2 3" xfId="2551" xr:uid="{00000000-0005-0000-0000-0000E7B10000}"/>
    <cellStyle name="Total 2 2 7 2 3 2" xfId="3552" xr:uid="{00000000-0005-0000-0000-0000E8B10000}"/>
    <cellStyle name="Total 2 2 7 2 3 2 2" xfId="6747" xr:uid="{00000000-0005-0000-0000-0000E9B10000}"/>
    <cellStyle name="Total 2 2 7 2 3 2 2 2" xfId="19655" xr:uid="{00000000-0005-0000-0000-0000EAB10000}"/>
    <cellStyle name="Total 2 2 7 2 3 2 2 2 2" xfId="31762" xr:uid="{00000000-0005-0000-0000-0000EBB10000}"/>
    <cellStyle name="Total 2 2 7 2 3 2 2 3" xfId="26041" xr:uid="{00000000-0005-0000-0000-0000ECB10000}"/>
    <cellStyle name="Total 2 2 7 2 3 2 2 4" xfId="42955" xr:uid="{00000000-0005-0000-0000-0000EDB10000}"/>
    <cellStyle name="Total 2 2 7 2 3 2 2 5" xfId="51047" xr:uid="{00000000-0005-0000-0000-0000EEB10000}"/>
    <cellStyle name="Total 2 2 7 2 3 2 3" xfId="9948" xr:uid="{00000000-0005-0000-0000-0000EFB10000}"/>
    <cellStyle name="Total 2 2 7 2 3 2 3 2" xfId="22849" xr:uid="{00000000-0005-0000-0000-0000F0B10000}"/>
    <cellStyle name="Total 2 2 7 2 3 2 3 3" xfId="29235" xr:uid="{00000000-0005-0000-0000-0000F1B10000}"/>
    <cellStyle name="Total 2 2 7 2 3 2 4" xfId="10572" xr:uid="{00000000-0005-0000-0000-0000F2B10000}"/>
    <cellStyle name="Total 2 2 7 2 3 2 4 2" xfId="34956" xr:uid="{00000000-0005-0000-0000-0000F3B10000}"/>
    <cellStyle name="Total 2 2 7 2 3 2 5" xfId="15297" xr:uid="{00000000-0005-0000-0000-0000F4B10000}"/>
    <cellStyle name="Total 2 2 7 2 3 2 6" xfId="38307" xr:uid="{00000000-0005-0000-0000-0000F5B10000}"/>
    <cellStyle name="Total 2 2 7 2 3 2 7" xfId="46399" xr:uid="{00000000-0005-0000-0000-0000F6B10000}"/>
    <cellStyle name="Total 2 2 7 2 3 3" xfId="5746" xr:uid="{00000000-0005-0000-0000-0000F7B10000}"/>
    <cellStyle name="Total 2 2 7 2 3 3 2" xfId="18654" xr:uid="{00000000-0005-0000-0000-0000F8B10000}"/>
    <cellStyle name="Total 2 2 7 2 3 3 2 2" xfId="31018" xr:uid="{00000000-0005-0000-0000-0000F9B10000}"/>
    <cellStyle name="Total 2 2 7 2 3 3 3" xfId="25040" xr:uid="{00000000-0005-0000-0000-0000FAB10000}"/>
    <cellStyle name="Total 2 2 7 2 3 3 4" xfId="39309" xr:uid="{00000000-0005-0000-0000-0000FBB10000}"/>
    <cellStyle name="Total 2 2 7 2 3 3 5" xfId="47401" xr:uid="{00000000-0005-0000-0000-0000FCB10000}"/>
    <cellStyle name="Total 2 2 7 2 3 4" xfId="8947" xr:uid="{00000000-0005-0000-0000-0000FDB10000}"/>
    <cellStyle name="Total 2 2 7 2 3 4 2" xfId="21848" xr:uid="{00000000-0005-0000-0000-0000FEB10000}"/>
    <cellStyle name="Total 2 2 7 2 3 4 3" xfId="28234" xr:uid="{00000000-0005-0000-0000-0000FFB10000}"/>
    <cellStyle name="Total 2 2 7 2 3 4 4" xfId="41147" xr:uid="{00000000-0005-0000-0000-000000B20000}"/>
    <cellStyle name="Total 2 2 7 2 3 4 5" xfId="49239" xr:uid="{00000000-0005-0000-0000-000001B20000}"/>
    <cellStyle name="Total 2 2 7 2 3 5" xfId="11607" xr:uid="{00000000-0005-0000-0000-000002B20000}"/>
    <cellStyle name="Total 2 2 7 2 3 5 2" xfId="33955" xr:uid="{00000000-0005-0000-0000-000003B20000}"/>
    <cellStyle name="Total 2 2 7 2 3 6" xfId="14553" xr:uid="{00000000-0005-0000-0000-000004B20000}"/>
    <cellStyle name="Total 2 2 7 2 3 7" xfId="36282" xr:uid="{00000000-0005-0000-0000-000005B20000}"/>
    <cellStyle name="Total 2 2 7 2 3 8" xfId="44374" xr:uid="{00000000-0005-0000-0000-000006B20000}"/>
    <cellStyle name="Total 2 2 7 2 4" xfId="1934" xr:uid="{00000000-0005-0000-0000-000007B20000}"/>
    <cellStyle name="Total 2 2 7 2 4 2" xfId="3458" xr:uid="{00000000-0005-0000-0000-000008B20000}"/>
    <cellStyle name="Total 2 2 7 2 4 2 2" xfId="6653" xr:uid="{00000000-0005-0000-0000-000009B20000}"/>
    <cellStyle name="Total 2 2 7 2 4 2 2 2" xfId="19561" xr:uid="{00000000-0005-0000-0000-00000AB20000}"/>
    <cellStyle name="Total 2 2 7 2 4 2 2 2 2" xfId="31668" xr:uid="{00000000-0005-0000-0000-00000BB20000}"/>
    <cellStyle name="Total 2 2 7 2 4 2 2 3" xfId="25947" xr:uid="{00000000-0005-0000-0000-00000CB20000}"/>
    <cellStyle name="Total 2 2 7 2 4 2 2 4" xfId="42705" xr:uid="{00000000-0005-0000-0000-00000DB20000}"/>
    <cellStyle name="Total 2 2 7 2 4 2 2 5" xfId="50797" xr:uid="{00000000-0005-0000-0000-00000EB20000}"/>
    <cellStyle name="Total 2 2 7 2 4 2 3" xfId="9854" xr:uid="{00000000-0005-0000-0000-00000FB20000}"/>
    <cellStyle name="Total 2 2 7 2 4 2 3 2" xfId="22755" xr:uid="{00000000-0005-0000-0000-000010B20000}"/>
    <cellStyle name="Total 2 2 7 2 4 2 3 3" xfId="29141" xr:uid="{00000000-0005-0000-0000-000011B20000}"/>
    <cellStyle name="Total 2 2 7 2 4 2 4" xfId="11683" xr:uid="{00000000-0005-0000-0000-000012B20000}"/>
    <cellStyle name="Total 2 2 7 2 4 2 4 2" xfId="34862" xr:uid="{00000000-0005-0000-0000-000013B20000}"/>
    <cellStyle name="Total 2 2 7 2 4 2 5" xfId="15203" xr:uid="{00000000-0005-0000-0000-000014B20000}"/>
    <cellStyle name="Total 2 2 7 2 4 2 6" xfId="39070" xr:uid="{00000000-0005-0000-0000-000015B20000}"/>
    <cellStyle name="Total 2 2 7 2 4 2 7" xfId="47162" xr:uid="{00000000-0005-0000-0000-000016B20000}"/>
    <cellStyle name="Total 2 2 7 2 4 3" xfId="5129" xr:uid="{00000000-0005-0000-0000-000017B20000}"/>
    <cellStyle name="Total 2 2 7 2 4 3 2" xfId="18037" xr:uid="{00000000-0005-0000-0000-000018B20000}"/>
    <cellStyle name="Total 2 2 7 2 4 3 2 2" xfId="30610" xr:uid="{00000000-0005-0000-0000-000019B20000}"/>
    <cellStyle name="Total 2 2 7 2 4 3 3" xfId="24423" xr:uid="{00000000-0005-0000-0000-00001AB20000}"/>
    <cellStyle name="Total 2 2 7 2 4 3 4" xfId="40530" xr:uid="{00000000-0005-0000-0000-00001BB20000}"/>
    <cellStyle name="Total 2 2 7 2 4 3 5" xfId="48622" xr:uid="{00000000-0005-0000-0000-00001CB20000}"/>
    <cellStyle name="Total 2 2 7 2 4 4" xfId="8330" xr:uid="{00000000-0005-0000-0000-00001DB20000}"/>
    <cellStyle name="Total 2 2 7 2 4 4 2" xfId="21231" xr:uid="{00000000-0005-0000-0000-00001EB20000}"/>
    <cellStyle name="Total 2 2 7 2 4 4 3" xfId="27617" xr:uid="{00000000-0005-0000-0000-00001FB20000}"/>
    <cellStyle name="Total 2 2 7 2 4 5" xfId="10810" xr:uid="{00000000-0005-0000-0000-000020B20000}"/>
    <cellStyle name="Total 2 2 7 2 4 5 2" xfId="33338" xr:uid="{00000000-0005-0000-0000-000021B20000}"/>
    <cellStyle name="Total 2 2 7 2 4 6" xfId="14145" xr:uid="{00000000-0005-0000-0000-000022B20000}"/>
    <cellStyle name="Total 2 2 7 2 4 7" xfId="37690" xr:uid="{00000000-0005-0000-0000-000023B20000}"/>
    <cellStyle name="Total 2 2 7 2 4 8" xfId="45782" xr:uid="{00000000-0005-0000-0000-000024B20000}"/>
    <cellStyle name="Total 2 2 7 2 5" xfId="1042" xr:uid="{00000000-0005-0000-0000-000025B20000}"/>
    <cellStyle name="Total 2 2 7 2 5 2" xfId="4237" xr:uid="{00000000-0005-0000-0000-000026B20000}"/>
    <cellStyle name="Total 2 2 7 2 5 2 2" xfId="17145" xr:uid="{00000000-0005-0000-0000-000027B20000}"/>
    <cellStyle name="Total 2 2 7 2 5 2 2 2" xfId="30036" xr:uid="{00000000-0005-0000-0000-000028B20000}"/>
    <cellStyle name="Total 2 2 7 2 5 2 3" xfId="23531" xr:uid="{00000000-0005-0000-0000-000029B20000}"/>
    <cellStyle name="Total 2 2 7 2 5 2 4" xfId="42037" xr:uid="{00000000-0005-0000-0000-00002AB20000}"/>
    <cellStyle name="Total 2 2 7 2 5 2 5" xfId="50129" xr:uid="{00000000-0005-0000-0000-00002BB20000}"/>
    <cellStyle name="Total 2 2 7 2 5 3" xfId="7438" xr:uid="{00000000-0005-0000-0000-00002CB20000}"/>
    <cellStyle name="Total 2 2 7 2 5 3 2" xfId="20339" xr:uid="{00000000-0005-0000-0000-00002DB20000}"/>
    <cellStyle name="Total 2 2 7 2 5 3 3" xfId="26725" xr:uid="{00000000-0005-0000-0000-00002EB20000}"/>
    <cellStyle name="Total 2 2 7 2 5 4" xfId="11182" xr:uid="{00000000-0005-0000-0000-00002FB20000}"/>
    <cellStyle name="Total 2 2 7 2 5 4 2" xfId="32446" xr:uid="{00000000-0005-0000-0000-000030B20000}"/>
    <cellStyle name="Total 2 2 7 2 5 5" xfId="13571" xr:uid="{00000000-0005-0000-0000-000031B20000}"/>
    <cellStyle name="Total 2 2 7 2 5 6" xfId="36798" xr:uid="{00000000-0005-0000-0000-000032B20000}"/>
    <cellStyle name="Total 2 2 7 2 5 7" xfId="44890" xr:uid="{00000000-0005-0000-0000-000033B20000}"/>
    <cellStyle name="Total 2 2 7 2 6" xfId="3055" xr:uid="{00000000-0005-0000-0000-000034B20000}"/>
    <cellStyle name="Total 2 2 7 2 6 2" xfId="6250" xr:uid="{00000000-0005-0000-0000-000035B20000}"/>
    <cellStyle name="Total 2 2 7 2 6 2 2" xfId="19158" xr:uid="{00000000-0005-0000-0000-000036B20000}"/>
    <cellStyle name="Total 2 2 7 2 6 2 2 2" xfId="31347" xr:uid="{00000000-0005-0000-0000-000037B20000}"/>
    <cellStyle name="Total 2 2 7 2 6 2 3" xfId="25544" xr:uid="{00000000-0005-0000-0000-000038B20000}"/>
    <cellStyle name="Total 2 2 7 2 6 3" xfId="9451" xr:uid="{00000000-0005-0000-0000-000039B20000}"/>
    <cellStyle name="Total 2 2 7 2 6 3 2" xfId="22352" xr:uid="{00000000-0005-0000-0000-00003AB20000}"/>
    <cellStyle name="Total 2 2 7 2 6 3 3" xfId="28738" xr:uid="{00000000-0005-0000-0000-00003BB20000}"/>
    <cellStyle name="Total 2 2 7 2 6 4" xfId="11611" xr:uid="{00000000-0005-0000-0000-00003CB20000}"/>
    <cellStyle name="Total 2 2 7 2 6 4 2" xfId="34459" xr:uid="{00000000-0005-0000-0000-00003DB20000}"/>
    <cellStyle name="Total 2 2 7 2 6 5" xfId="14882" xr:uid="{00000000-0005-0000-0000-00003EB20000}"/>
    <cellStyle name="Total 2 2 7 2 6 6" xfId="38816" xr:uid="{00000000-0005-0000-0000-00003FB20000}"/>
    <cellStyle name="Total 2 2 7 2 6 7" xfId="46908" xr:uid="{00000000-0005-0000-0000-000040B20000}"/>
    <cellStyle name="Total 2 2 7 2 7" xfId="671" xr:uid="{00000000-0005-0000-0000-000041B20000}"/>
    <cellStyle name="Total 2 2 7 2 7 2" xfId="15696" xr:uid="{00000000-0005-0000-0000-000042B20000}"/>
    <cellStyle name="Total 2 2 7 2 7 2 2" xfId="29549" xr:uid="{00000000-0005-0000-0000-000043B20000}"/>
    <cellStyle name="Total 2 2 7 2 7 3" xfId="16459" xr:uid="{00000000-0005-0000-0000-000044B20000}"/>
    <cellStyle name="Total 2 2 7 2 7 4" xfId="39638" xr:uid="{00000000-0005-0000-0000-000045B20000}"/>
    <cellStyle name="Total 2 2 7 2 7 5" xfId="47730" xr:uid="{00000000-0005-0000-0000-000046B20000}"/>
    <cellStyle name="Total 2 2 7 2 8" xfId="3866" xr:uid="{00000000-0005-0000-0000-000047B20000}"/>
    <cellStyle name="Total 2 2 7 2 8 2" xfId="16774" xr:uid="{00000000-0005-0000-0000-000048B20000}"/>
    <cellStyle name="Total 2 2 7 2 8 2 2" xfId="29788" xr:uid="{00000000-0005-0000-0000-000049B20000}"/>
    <cellStyle name="Total 2 2 7 2 8 3" xfId="23160" xr:uid="{00000000-0005-0000-0000-00004AB20000}"/>
    <cellStyle name="Total 2 2 7 2 9" xfId="7067" xr:uid="{00000000-0005-0000-0000-00004BB20000}"/>
    <cellStyle name="Total 2 2 7 2 9 2" xfId="19968" xr:uid="{00000000-0005-0000-0000-00004CB20000}"/>
    <cellStyle name="Total 2 2 7 2 9 3" xfId="26354" xr:uid="{00000000-0005-0000-0000-00004DB20000}"/>
    <cellStyle name="Total 2 2 7 3" xfId="1204" xr:uid="{00000000-0005-0000-0000-00004EB20000}"/>
    <cellStyle name="Total 2 2 7 3 10" xfId="35447" xr:uid="{00000000-0005-0000-0000-00004FB20000}"/>
    <cellStyle name="Total 2 2 7 3 11" xfId="43539" xr:uid="{00000000-0005-0000-0000-000050B20000}"/>
    <cellStyle name="Total 2 2 7 3 2" xfId="1704" xr:uid="{00000000-0005-0000-0000-000051B20000}"/>
    <cellStyle name="Total 2 2 7 3 2 2" xfId="3375" xr:uid="{00000000-0005-0000-0000-000052B20000}"/>
    <cellStyle name="Total 2 2 7 3 2 2 2" xfId="6570" xr:uid="{00000000-0005-0000-0000-000053B20000}"/>
    <cellStyle name="Total 2 2 7 3 2 2 2 2" xfId="19478" xr:uid="{00000000-0005-0000-0000-000054B20000}"/>
    <cellStyle name="Total 2 2 7 3 2 2 2 2 2" xfId="31585" xr:uid="{00000000-0005-0000-0000-000055B20000}"/>
    <cellStyle name="Total 2 2 7 3 2 2 2 3" xfId="25864" xr:uid="{00000000-0005-0000-0000-000056B20000}"/>
    <cellStyle name="Total 2 2 7 3 2 2 2 4" xfId="42655" xr:uid="{00000000-0005-0000-0000-000057B20000}"/>
    <cellStyle name="Total 2 2 7 3 2 2 2 5" xfId="50747" xr:uid="{00000000-0005-0000-0000-000058B20000}"/>
    <cellStyle name="Total 2 2 7 3 2 2 3" xfId="9771" xr:uid="{00000000-0005-0000-0000-000059B20000}"/>
    <cellStyle name="Total 2 2 7 3 2 2 3 2" xfId="22672" xr:uid="{00000000-0005-0000-0000-00005AB20000}"/>
    <cellStyle name="Total 2 2 7 3 2 2 3 3" xfId="29058" xr:uid="{00000000-0005-0000-0000-00005BB20000}"/>
    <cellStyle name="Total 2 2 7 3 2 2 4" xfId="12783" xr:uid="{00000000-0005-0000-0000-00005CB20000}"/>
    <cellStyle name="Total 2 2 7 3 2 2 4 2" xfId="34779" xr:uid="{00000000-0005-0000-0000-00005DB20000}"/>
    <cellStyle name="Total 2 2 7 3 2 2 5" xfId="15120" xr:uid="{00000000-0005-0000-0000-00005EB20000}"/>
    <cellStyle name="Total 2 2 7 3 2 2 6" xfId="37460" xr:uid="{00000000-0005-0000-0000-00005FB20000}"/>
    <cellStyle name="Total 2 2 7 3 2 2 7" xfId="45552" xr:uid="{00000000-0005-0000-0000-000060B20000}"/>
    <cellStyle name="Total 2 2 7 3 2 3" xfId="4899" xr:uid="{00000000-0005-0000-0000-000061B20000}"/>
    <cellStyle name="Total 2 2 7 3 2 3 2" xfId="17807" xr:uid="{00000000-0005-0000-0000-000062B20000}"/>
    <cellStyle name="Total 2 2 7 3 2 3 2 2" xfId="30466" xr:uid="{00000000-0005-0000-0000-000063B20000}"/>
    <cellStyle name="Total 2 2 7 3 2 3 3" xfId="24193" xr:uid="{00000000-0005-0000-0000-000064B20000}"/>
    <cellStyle name="Total 2 2 7 3 2 3 4" xfId="39236" xr:uid="{00000000-0005-0000-0000-000065B20000}"/>
    <cellStyle name="Total 2 2 7 3 2 3 5" xfId="47328" xr:uid="{00000000-0005-0000-0000-000066B20000}"/>
    <cellStyle name="Total 2 2 7 3 2 4" xfId="8100" xr:uid="{00000000-0005-0000-0000-000067B20000}"/>
    <cellStyle name="Total 2 2 7 3 2 4 2" xfId="21001" xr:uid="{00000000-0005-0000-0000-000068B20000}"/>
    <cellStyle name="Total 2 2 7 3 2 4 3" xfId="27387" xr:uid="{00000000-0005-0000-0000-000069B20000}"/>
    <cellStyle name="Total 2 2 7 3 2 4 4" xfId="40300" xr:uid="{00000000-0005-0000-0000-00006AB20000}"/>
    <cellStyle name="Total 2 2 7 3 2 4 5" xfId="48392" xr:uid="{00000000-0005-0000-0000-00006BB20000}"/>
    <cellStyle name="Total 2 2 7 3 2 5" xfId="12499" xr:uid="{00000000-0005-0000-0000-00006CB20000}"/>
    <cellStyle name="Total 2 2 7 3 2 5 2" xfId="33108" xr:uid="{00000000-0005-0000-0000-00006DB20000}"/>
    <cellStyle name="Total 2 2 7 3 2 6" xfId="14001" xr:uid="{00000000-0005-0000-0000-00006EB20000}"/>
    <cellStyle name="Total 2 2 7 3 2 7" xfId="35947" xr:uid="{00000000-0005-0000-0000-00006FB20000}"/>
    <cellStyle name="Total 2 2 7 3 2 8" xfId="44039" xr:uid="{00000000-0005-0000-0000-000070B20000}"/>
    <cellStyle name="Total 2 2 7 3 3" xfId="2713" xr:uid="{00000000-0005-0000-0000-000071B20000}"/>
    <cellStyle name="Total 2 2 7 3 3 2" xfId="3587" xr:uid="{00000000-0005-0000-0000-000072B20000}"/>
    <cellStyle name="Total 2 2 7 3 3 2 2" xfId="6782" xr:uid="{00000000-0005-0000-0000-000073B20000}"/>
    <cellStyle name="Total 2 2 7 3 3 2 2 2" xfId="19690" xr:uid="{00000000-0005-0000-0000-000074B20000}"/>
    <cellStyle name="Total 2 2 7 3 3 2 2 2 2" xfId="31797" xr:uid="{00000000-0005-0000-0000-000075B20000}"/>
    <cellStyle name="Total 2 2 7 3 3 2 2 3" xfId="26076" xr:uid="{00000000-0005-0000-0000-000076B20000}"/>
    <cellStyle name="Total 2 2 7 3 3 2 2 4" xfId="43060" xr:uid="{00000000-0005-0000-0000-000077B20000}"/>
    <cellStyle name="Total 2 2 7 3 3 2 2 5" xfId="51152" xr:uid="{00000000-0005-0000-0000-000078B20000}"/>
    <cellStyle name="Total 2 2 7 3 3 2 3" xfId="9983" xr:uid="{00000000-0005-0000-0000-000079B20000}"/>
    <cellStyle name="Total 2 2 7 3 3 2 3 2" xfId="22884" xr:uid="{00000000-0005-0000-0000-00007AB20000}"/>
    <cellStyle name="Total 2 2 7 3 3 2 3 3" xfId="29270" xr:uid="{00000000-0005-0000-0000-00007BB20000}"/>
    <cellStyle name="Total 2 2 7 3 3 2 4" xfId="13138" xr:uid="{00000000-0005-0000-0000-00007CB20000}"/>
    <cellStyle name="Total 2 2 7 3 3 2 4 2" xfId="34991" xr:uid="{00000000-0005-0000-0000-00007DB20000}"/>
    <cellStyle name="Total 2 2 7 3 3 2 5" xfId="15332" xr:uid="{00000000-0005-0000-0000-00007EB20000}"/>
    <cellStyle name="Total 2 2 7 3 3 2 6" xfId="38469" xr:uid="{00000000-0005-0000-0000-00007FB20000}"/>
    <cellStyle name="Total 2 2 7 3 3 2 7" xfId="46561" xr:uid="{00000000-0005-0000-0000-000080B20000}"/>
    <cellStyle name="Total 2 2 7 3 3 3" xfId="5908" xr:uid="{00000000-0005-0000-0000-000081B20000}"/>
    <cellStyle name="Total 2 2 7 3 3 3 2" xfId="18816" xr:uid="{00000000-0005-0000-0000-000082B20000}"/>
    <cellStyle name="Total 2 2 7 3 3 3 2 2" xfId="31123" xr:uid="{00000000-0005-0000-0000-000083B20000}"/>
    <cellStyle name="Total 2 2 7 3 3 3 3" xfId="25202" xr:uid="{00000000-0005-0000-0000-000084B20000}"/>
    <cellStyle name="Total 2 2 7 3 3 3 4" xfId="39344" xr:uid="{00000000-0005-0000-0000-000085B20000}"/>
    <cellStyle name="Total 2 2 7 3 3 3 5" xfId="47436" xr:uid="{00000000-0005-0000-0000-000086B20000}"/>
    <cellStyle name="Total 2 2 7 3 3 4" xfId="9109" xr:uid="{00000000-0005-0000-0000-000087B20000}"/>
    <cellStyle name="Total 2 2 7 3 3 4 2" xfId="22010" xr:uid="{00000000-0005-0000-0000-000088B20000}"/>
    <cellStyle name="Total 2 2 7 3 3 4 3" xfId="28396" xr:uid="{00000000-0005-0000-0000-000089B20000}"/>
    <cellStyle name="Total 2 2 7 3 3 4 4" xfId="41309" xr:uid="{00000000-0005-0000-0000-00008AB20000}"/>
    <cellStyle name="Total 2 2 7 3 3 4 5" xfId="49401" xr:uid="{00000000-0005-0000-0000-00008BB20000}"/>
    <cellStyle name="Total 2 2 7 3 3 5" xfId="10120" xr:uid="{00000000-0005-0000-0000-00008CB20000}"/>
    <cellStyle name="Total 2 2 7 3 3 5 2" xfId="34117" xr:uid="{00000000-0005-0000-0000-00008DB20000}"/>
    <cellStyle name="Total 2 2 7 3 3 6" xfId="14658" xr:uid="{00000000-0005-0000-0000-00008EB20000}"/>
    <cellStyle name="Total 2 2 7 3 3 7" xfId="36444" xr:uid="{00000000-0005-0000-0000-00008FB20000}"/>
    <cellStyle name="Total 2 2 7 3 3 8" xfId="44536" xr:uid="{00000000-0005-0000-0000-000090B20000}"/>
    <cellStyle name="Total 2 2 7 3 4" xfId="2071" xr:uid="{00000000-0005-0000-0000-000091B20000}"/>
    <cellStyle name="Total 2 2 7 3 4 2" xfId="3297" xr:uid="{00000000-0005-0000-0000-000092B20000}"/>
    <cellStyle name="Total 2 2 7 3 4 2 2" xfId="6492" xr:uid="{00000000-0005-0000-0000-000093B20000}"/>
    <cellStyle name="Total 2 2 7 3 4 2 2 2" xfId="19400" xr:uid="{00000000-0005-0000-0000-000094B20000}"/>
    <cellStyle name="Total 2 2 7 3 4 2 2 2 2" xfId="31507" xr:uid="{00000000-0005-0000-0000-000095B20000}"/>
    <cellStyle name="Total 2 2 7 3 4 2 2 3" xfId="25786" xr:uid="{00000000-0005-0000-0000-000096B20000}"/>
    <cellStyle name="Total 2 2 7 3 4 2 2 4" xfId="42737" xr:uid="{00000000-0005-0000-0000-000097B20000}"/>
    <cellStyle name="Total 2 2 7 3 4 2 2 5" xfId="50829" xr:uid="{00000000-0005-0000-0000-000098B20000}"/>
    <cellStyle name="Total 2 2 7 3 4 2 3" xfId="9693" xr:uid="{00000000-0005-0000-0000-000099B20000}"/>
    <cellStyle name="Total 2 2 7 3 4 2 3 2" xfId="22594" xr:uid="{00000000-0005-0000-0000-00009AB20000}"/>
    <cellStyle name="Total 2 2 7 3 4 2 3 3" xfId="28980" xr:uid="{00000000-0005-0000-0000-00009BB20000}"/>
    <cellStyle name="Total 2 2 7 3 4 2 4" xfId="11778" xr:uid="{00000000-0005-0000-0000-00009CB20000}"/>
    <cellStyle name="Total 2 2 7 3 4 2 4 2" xfId="34701" xr:uid="{00000000-0005-0000-0000-00009DB20000}"/>
    <cellStyle name="Total 2 2 7 3 4 2 5" xfId="15042" xr:uid="{00000000-0005-0000-0000-00009EB20000}"/>
    <cellStyle name="Total 2 2 7 3 4 2 6" xfId="39052" xr:uid="{00000000-0005-0000-0000-00009FB20000}"/>
    <cellStyle name="Total 2 2 7 3 4 2 7" xfId="47144" xr:uid="{00000000-0005-0000-0000-0000A0B20000}"/>
    <cellStyle name="Total 2 2 7 3 4 3" xfId="5266" xr:uid="{00000000-0005-0000-0000-0000A1B20000}"/>
    <cellStyle name="Total 2 2 7 3 4 3 2" xfId="18174" xr:uid="{00000000-0005-0000-0000-0000A2B20000}"/>
    <cellStyle name="Total 2 2 7 3 4 3 2 2" xfId="30708" xr:uid="{00000000-0005-0000-0000-0000A3B20000}"/>
    <cellStyle name="Total 2 2 7 3 4 3 3" xfId="24560" xr:uid="{00000000-0005-0000-0000-0000A4B20000}"/>
    <cellStyle name="Total 2 2 7 3 4 3 4" xfId="40667" xr:uid="{00000000-0005-0000-0000-0000A5B20000}"/>
    <cellStyle name="Total 2 2 7 3 4 3 5" xfId="48759" xr:uid="{00000000-0005-0000-0000-0000A6B20000}"/>
    <cellStyle name="Total 2 2 7 3 4 4" xfId="8467" xr:uid="{00000000-0005-0000-0000-0000A7B20000}"/>
    <cellStyle name="Total 2 2 7 3 4 4 2" xfId="21368" xr:uid="{00000000-0005-0000-0000-0000A8B20000}"/>
    <cellStyle name="Total 2 2 7 3 4 4 3" xfId="27754" xr:uid="{00000000-0005-0000-0000-0000A9B20000}"/>
    <cellStyle name="Total 2 2 7 3 4 5" xfId="10617" xr:uid="{00000000-0005-0000-0000-0000AAB20000}"/>
    <cellStyle name="Total 2 2 7 3 4 5 2" xfId="33475" xr:uid="{00000000-0005-0000-0000-0000ABB20000}"/>
    <cellStyle name="Total 2 2 7 3 4 6" xfId="14243" xr:uid="{00000000-0005-0000-0000-0000ACB20000}"/>
    <cellStyle name="Total 2 2 7 3 4 7" xfId="37827" xr:uid="{00000000-0005-0000-0000-0000ADB20000}"/>
    <cellStyle name="Total 2 2 7 3 4 8" xfId="45919" xr:uid="{00000000-0005-0000-0000-0000AEB20000}"/>
    <cellStyle name="Total 2 2 7 3 5" xfId="3217" xr:uid="{00000000-0005-0000-0000-0000AFB20000}"/>
    <cellStyle name="Total 2 2 7 3 5 2" xfId="6412" xr:uid="{00000000-0005-0000-0000-0000B0B20000}"/>
    <cellStyle name="Total 2 2 7 3 5 2 2" xfId="19320" xr:uid="{00000000-0005-0000-0000-0000B1B20000}"/>
    <cellStyle name="Total 2 2 7 3 5 2 2 2" xfId="31452" xr:uid="{00000000-0005-0000-0000-0000B2B20000}"/>
    <cellStyle name="Total 2 2 7 3 5 2 3" xfId="25706" xr:uid="{00000000-0005-0000-0000-0000B3B20000}"/>
    <cellStyle name="Total 2 2 7 3 5 2 4" xfId="42518" xr:uid="{00000000-0005-0000-0000-0000B4B20000}"/>
    <cellStyle name="Total 2 2 7 3 5 2 5" xfId="50610" xr:uid="{00000000-0005-0000-0000-0000B5B20000}"/>
    <cellStyle name="Total 2 2 7 3 5 3" xfId="9613" xr:uid="{00000000-0005-0000-0000-0000B6B20000}"/>
    <cellStyle name="Total 2 2 7 3 5 3 2" xfId="22514" xr:uid="{00000000-0005-0000-0000-0000B7B20000}"/>
    <cellStyle name="Total 2 2 7 3 5 3 3" xfId="28900" xr:uid="{00000000-0005-0000-0000-0000B8B20000}"/>
    <cellStyle name="Total 2 2 7 3 5 4" xfId="10072" xr:uid="{00000000-0005-0000-0000-0000B9B20000}"/>
    <cellStyle name="Total 2 2 7 3 5 4 2" xfId="34621" xr:uid="{00000000-0005-0000-0000-0000BAB20000}"/>
    <cellStyle name="Total 2 2 7 3 5 5" xfId="14987" xr:uid="{00000000-0005-0000-0000-0000BBB20000}"/>
    <cellStyle name="Total 2 2 7 3 5 6" xfId="36960" xr:uid="{00000000-0005-0000-0000-0000BCB20000}"/>
    <cellStyle name="Total 2 2 7 3 5 7" xfId="45052" xr:uid="{00000000-0005-0000-0000-0000BDB20000}"/>
    <cellStyle name="Total 2 2 7 3 6" xfId="4399" xr:uid="{00000000-0005-0000-0000-0000BEB20000}"/>
    <cellStyle name="Total 2 2 7 3 6 2" xfId="17307" xr:uid="{00000000-0005-0000-0000-0000BFB20000}"/>
    <cellStyle name="Total 2 2 7 3 6 2 2" xfId="30141" xr:uid="{00000000-0005-0000-0000-0000C0B20000}"/>
    <cellStyle name="Total 2 2 7 3 6 3" xfId="23693" xr:uid="{00000000-0005-0000-0000-0000C1B20000}"/>
    <cellStyle name="Total 2 2 7 3 6 4" xfId="38978" xr:uid="{00000000-0005-0000-0000-0000C2B20000}"/>
    <cellStyle name="Total 2 2 7 3 6 5" xfId="47070" xr:uid="{00000000-0005-0000-0000-0000C3B20000}"/>
    <cellStyle name="Total 2 2 7 3 7" xfId="7600" xr:uid="{00000000-0005-0000-0000-0000C4B20000}"/>
    <cellStyle name="Total 2 2 7 3 7 2" xfId="20501" xr:uid="{00000000-0005-0000-0000-0000C5B20000}"/>
    <cellStyle name="Total 2 2 7 3 7 3" xfId="26887" xr:uid="{00000000-0005-0000-0000-0000C6B20000}"/>
    <cellStyle name="Total 2 2 7 3 7 4" xfId="39800" xr:uid="{00000000-0005-0000-0000-0000C7B20000}"/>
    <cellStyle name="Total 2 2 7 3 7 5" xfId="47892" xr:uid="{00000000-0005-0000-0000-0000C8B20000}"/>
    <cellStyle name="Total 2 2 7 3 8" xfId="11722" xr:uid="{00000000-0005-0000-0000-0000C9B20000}"/>
    <cellStyle name="Total 2 2 7 3 8 2" xfId="32608" xr:uid="{00000000-0005-0000-0000-0000CAB20000}"/>
    <cellStyle name="Total 2 2 7 3 9" xfId="13676" xr:uid="{00000000-0005-0000-0000-0000CBB20000}"/>
    <cellStyle name="Total 2 2 7 4" xfId="1376" xr:uid="{00000000-0005-0000-0000-0000CCB20000}"/>
    <cellStyle name="Total 2 2 7 4 2" xfId="3348" xr:uid="{00000000-0005-0000-0000-0000CDB20000}"/>
    <cellStyle name="Total 2 2 7 4 2 2" xfId="6543" xr:uid="{00000000-0005-0000-0000-0000CEB20000}"/>
    <cellStyle name="Total 2 2 7 4 2 2 2" xfId="19451" xr:uid="{00000000-0005-0000-0000-0000CFB20000}"/>
    <cellStyle name="Total 2 2 7 4 2 2 2 2" xfId="31558" xr:uid="{00000000-0005-0000-0000-0000D0B20000}"/>
    <cellStyle name="Total 2 2 7 4 2 2 3" xfId="25837" xr:uid="{00000000-0005-0000-0000-0000D1B20000}"/>
    <cellStyle name="Total 2 2 7 4 2 2 4" xfId="42585" xr:uid="{00000000-0005-0000-0000-0000D2B20000}"/>
    <cellStyle name="Total 2 2 7 4 2 2 5" xfId="50677" xr:uid="{00000000-0005-0000-0000-0000D3B20000}"/>
    <cellStyle name="Total 2 2 7 4 2 3" xfId="9744" xr:uid="{00000000-0005-0000-0000-0000D4B20000}"/>
    <cellStyle name="Total 2 2 7 4 2 3 2" xfId="22645" xr:uid="{00000000-0005-0000-0000-0000D5B20000}"/>
    <cellStyle name="Total 2 2 7 4 2 3 3" xfId="29031" xr:uid="{00000000-0005-0000-0000-0000D6B20000}"/>
    <cellStyle name="Total 2 2 7 4 2 4" xfId="11848" xr:uid="{00000000-0005-0000-0000-0000D7B20000}"/>
    <cellStyle name="Total 2 2 7 4 2 4 2" xfId="34752" xr:uid="{00000000-0005-0000-0000-0000D8B20000}"/>
    <cellStyle name="Total 2 2 7 4 2 5" xfId="15093" xr:uid="{00000000-0005-0000-0000-0000D9B20000}"/>
    <cellStyle name="Total 2 2 7 4 2 6" xfId="37132" xr:uid="{00000000-0005-0000-0000-0000DAB20000}"/>
    <cellStyle name="Total 2 2 7 4 2 7" xfId="45224" xr:uid="{00000000-0005-0000-0000-0000DBB20000}"/>
    <cellStyle name="Total 2 2 7 4 3" xfId="4571" xr:uid="{00000000-0005-0000-0000-0000DCB20000}"/>
    <cellStyle name="Total 2 2 7 4 3 2" xfId="17479" xr:uid="{00000000-0005-0000-0000-0000DDB20000}"/>
    <cellStyle name="Total 2 2 7 4 3 2 2" xfId="30252" xr:uid="{00000000-0005-0000-0000-0000DEB20000}"/>
    <cellStyle name="Total 2 2 7 4 3 3" xfId="23865" xr:uid="{00000000-0005-0000-0000-0000DFB20000}"/>
    <cellStyle name="Total 2 2 7 4 3 4" xfId="39117" xr:uid="{00000000-0005-0000-0000-0000E0B20000}"/>
    <cellStyle name="Total 2 2 7 4 3 5" xfId="47209" xr:uid="{00000000-0005-0000-0000-0000E1B20000}"/>
    <cellStyle name="Total 2 2 7 4 4" xfId="7772" xr:uid="{00000000-0005-0000-0000-0000E2B20000}"/>
    <cellStyle name="Total 2 2 7 4 4 2" xfId="20673" xr:uid="{00000000-0005-0000-0000-0000E3B20000}"/>
    <cellStyle name="Total 2 2 7 4 4 3" xfId="27059" xr:uid="{00000000-0005-0000-0000-0000E4B20000}"/>
    <cellStyle name="Total 2 2 7 4 4 4" xfId="39972" xr:uid="{00000000-0005-0000-0000-0000E5B20000}"/>
    <cellStyle name="Total 2 2 7 4 4 5" xfId="48064" xr:uid="{00000000-0005-0000-0000-0000E6B20000}"/>
    <cellStyle name="Total 2 2 7 4 5" xfId="12531" xr:uid="{00000000-0005-0000-0000-0000E7B20000}"/>
    <cellStyle name="Total 2 2 7 4 5 2" xfId="32780" xr:uid="{00000000-0005-0000-0000-0000E8B20000}"/>
    <cellStyle name="Total 2 2 7 4 6" xfId="13787" xr:uid="{00000000-0005-0000-0000-0000E9B20000}"/>
    <cellStyle name="Total 2 2 7 4 7" xfId="35619" xr:uid="{00000000-0005-0000-0000-0000EAB20000}"/>
    <cellStyle name="Total 2 2 7 4 8" xfId="43711" xr:uid="{00000000-0005-0000-0000-0000EBB20000}"/>
    <cellStyle name="Total 2 2 7 5" xfId="2385" xr:uid="{00000000-0005-0000-0000-0000ECB20000}"/>
    <cellStyle name="Total 2 2 7 5 2" xfId="3517" xr:uid="{00000000-0005-0000-0000-0000EDB20000}"/>
    <cellStyle name="Total 2 2 7 5 2 2" xfId="6712" xr:uid="{00000000-0005-0000-0000-0000EEB20000}"/>
    <cellStyle name="Total 2 2 7 5 2 2 2" xfId="19620" xr:uid="{00000000-0005-0000-0000-0000EFB20000}"/>
    <cellStyle name="Total 2 2 7 5 2 2 2 2" xfId="31727" xr:uid="{00000000-0005-0000-0000-0000F0B20000}"/>
    <cellStyle name="Total 2 2 7 5 2 2 3" xfId="26006" xr:uid="{00000000-0005-0000-0000-0000F1B20000}"/>
    <cellStyle name="Total 2 2 7 5 2 2 4" xfId="42846" xr:uid="{00000000-0005-0000-0000-0000F2B20000}"/>
    <cellStyle name="Total 2 2 7 5 2 2 5" xfId="50938" xr:uid="{00000000-0005-0000-0000-0000F3B20000}"/>
    <cellStyle name="Total 2 2 7 5 2 3" xfId="9913" xr:uid="{00000000-0005-0000-0000-0000F4B20000}"/>
    <cellStyle name="Total 2 2 7 5 2 3 2" xfId="22814" xr:uid="{00000000-0005-0000-0000-0000F5B20000}"/>
    <cellStyle name="Total 2 2 7 5 2 3 3" xfId="29200" xr:uid="{00000000-0005-0000-0000-0000F6B20000}"/>
    <cellStyle name="Total 2 2 7 5 2 4" xfId="12562" xr:uid="{00000000-0005-0000-0000-0000F7B20000}"/>
    <cellStyle name="Total 2 2 7 5 2 4 2" xfId="34921" xr:uid="{00000000-0005-0000-0000-0000F8B20000}"/>
    <cellStyle name="Total 2 2 7 5 2 5" xfId="15262" xr:uid="{00000000-0005-0000-0000-0000F9B20000}"/>
    <cellStyle name="Total 2 2 7 5 2 6" xfId="38141" xr:uid="{00000000-0005-0000-0000-0000FAB20000}"/>
    <cellStyle name="Total 2 2 7 5 2 7" xfId="46233" xr:uid="{00000000-0005-0000-0000-0000FBB20000}"/>
    <cellStyle name="Total 2 2 7 5 3" xfId="5580" xr:uid="{00000000-0005-0000-0000-0000FCB20000}"/>
    <cellStyle name="Total 2 2 7 5 3 2" xfId="18488" xr:uid="{00000000-0005-0000-0000-0000FDB20000}"/>
    <cellStyle name="Total 2 2 7 5 3 2 2" xfId="30909" xr:uid="{00000000-0005-0000-0000-0000FEB20000}"/>
    <cellStyle name="Total 2 2 7 5 3 3" xfId="24874" xr:uid="{00000000-0005-0000-0000-0000FFB20000}"/>
    <cellStyle name="Total 2 2 7 5 3 4" xfId="39274" xr:uid="{00000000-0005-0000-0000-000000B30000}"/>
    <cellStyle name="Total 2 2 7 5 3 5" xfId="47366" xr:uid="{00000000-0005-0000-0000-000001B30000}"/>
    <cellStyle name="Total 2 2 7 5 4" xfId="8781" xr:uid="{00000000-0005-0000-0000-000002B30000}"/>
    <cellStyle name="Total 2 2 7 5 4 2" xfId="21682" xr:uid="{00000000-0005-0000-0000-000003B30000}"/>
    <cellStyle name="Total 2 2 7 5 4 3" xfId="28068" xr:uid="{00000000-0005-0000-0000-000004B30000}"/>
    <cellStyle name="Total 2 2 7 5 4 4" xfId="40981" xr:uid="{00000000-0005-0000-0000-000005B30000}"/>
    <cellStyle name="Total 2 2 7 5 4 5" xfId="49073" xr:uid="{00000000-0005-0000-0000-000006B30000}"/>
    <cellStyle name="Total 2 2 7 5 5" xfId="10712" xr:uid="{00000000-0005-0000-0000-000007B30000}"/>
    <cellStyle name="Total 2 2 7 5 5 2" xfId="33789" xr:uid="{00000000-0005-0000-0000-000008B30000}"/>
    <cellStyle name="Total 2 2 7 5 6" xfId="14444" xr:uid="{00000000-0005-0000-0000-000009B30000}"/>
    <cellStyle name="Total 2 2 7 5 7" xfId="36116" xr:uid="{00000000-0005-0000-0000-00000AB30000}"/>
    <cellStyle name="Total 2 2 7 5 8" xfId="44208" xr:uid="{00000000-0005-0000-0000-00000BB30000}"/>
    <cellStyle name="Total 2 2 7 6" xfId="1944" xr:uid="{00000000-0005-0000-0000-00000CB30000}"/>
    <cellStyle name="Total 2 2 7 6 2" xfId="3318" xr:uid="{00000000-0005-0000-0000-00000DB30000}"/>
    <cellStyle name="Total 2 2 7 6 2 2" xfId="6513" xr:uid="{00000000-0005-0000-0000-00000EB30000}"/>
    <cellStyle name="Total 2 2 7 6 2 2 2" xfId="19421" xr:uid="{00000000-0005-0000-0000-00000FB30000}"/>
    <cellStyle name="Total 2 2 7 6 2 2 2 2" xfId="31528" xr:uid="{00000000-0005-0000-0000-000010B30000}"/>
    <cellStyle name="Total 2 2 7 6 2 2 3" xfId="25807" xr:uid="{00000000-0005-0000-0000-000011B30000}"/>
    <cellStyle name="Total 2 2 7 6 2 2 4" xfId="42706" xr:uid="{00000000-0005-0000-0000-000012B30000}"/>
    <cellStyle name="Total 2 2 7 6 2 2 5" xfId="50798" xr:uid="{00000000-0005-0000-0000-000013B30000}"/>
    <cellStyle name="Total 2 2 7 6 2 3" xfId="9714" xr:uid="{00000000-0005-0000-0000-000014B30000}"/>
    <cellStyle name="Total 2 2 7 6 2 3 2" xfId="22615" xr:uid="{00000000-0005-0000-0000-000015B30000}"/>
    <cellStyle name="Total 2 2 7 6 2 3 3" xfId="29001" xr:uid="{00000000-0005-0000-0000-000016B30000}"/>
    <cellStyle name="Total 2 2 7 6 2 4" xfId="10131" xr:uid="{00000000-0005-0000-0000-000017B30000}"/>
    <cellStyle name="Total 2 2 7 6 2 4 2" xfId="34722" xr:uid="{00000000-0005-0000-0000-000018B30000}"/>
    <cellStyle name="Total 2 2 7 6 2 5" xfId="15063" xr:uid="{00000000-0005-0000-0000-000019B30000}"/>
    <cellStyle name="Total 2 2 7 6 2 6" xfId="39112" xr:uid="{00000000-0005-0000-0000-00001AB30000}"/>
    <cellStyle name="Total 2 2 7 6 2 7" xfId="47204" xr:uid="{00000000-0005-0000-0000-00001BB30000}"/>
    <cellStyle name="Total 2 2 7 6 3" xfId="5139" xr:uid="{00000000-0005-0000-0000-00001CB30000}"/>
    <cellStyle name="Total 2 2 7 6 3 2" xfId="18047" xr:uid="{00000000-0005-0000-0000-00001DB30000}"/>
    <cellStyle name="Total 2 2 7 6 3 2 2" xfId="30617" xr:uid="{00000000-0005-0000-0000-00001EB30000}"/>
    <cellStyle name="Total 2 2 7 6 3 3" xfId="24433" xr:uid="{00000000-0005-0000-0000-00001FB30000}"/>
    <cellStyle name="Total 2 2 7 6 3 4" xfId="40540" xr:uid="{00000000-0005-0000-0000-000020B30000}"/>
    <cellStyle name="Total 2 2 7 6 3 5" xfId="48632" xr:uid="{00000000-0005-0000-0000-000021B30000}"/>
    <cellStyle name="Total 2 2 7 6 4" xfId="8340" xr:uid="{00000000-0005-0000-0000-000022B30000}"/>
    <cellStyle name="Total 2 2 7 6 4 2" xfId="21241" xr:uid="{00000000-0005-0000-0000-000023B30000}"/>
    <cellStyle name="Total 2 2 7 6 4 3" xfId="27627" xr:uid="{00000000-0005-0000-0000-000024B30000}"/>
    <cellStyle name="Total 2 2 7 6 5" xfId="11434" xr:uid="{00000000-0005-0000-0000-000025B30000}"/>
    <cellStyle name="Total 2 2 7 6 5 2" xfId="33348" xr:uid="{00000000-0005-0000-0000-000026B30000}"/>
    <cellStyle name="Total 2 2 7 6 6" xfId="14152" xr:uid="{00000000-0005-0000-0000-000027B30000}"/>
    <cellStyle name="Total 2 2 7 6 7" xfId="37700" xr:uid="{00000000-0005-0000-0000-000028B30000}"/>
    <cellStyle name="Total 2 2 7 6 8" xfId="45792" xr:uid="{00000000-0005-0000-0000-000029B30000}"/>
    <cellStyle name="Total 2 2 7 7" xfId="876" xr:uid="{00000000-0005-0000-0000-00002AB30000}"/>
    <cellStyle name="Total 2 2 7 7 2" xfId="4071" xr:uid="{00000000-0005-0000-0000-00002BB30000}"/>
    <cellStyle name="Total 2 2 7 7 2 2" xfId="16979" xr:uid="{00000000-0005-0000-0000-00002CB30000}"/>
    <cellStyle name="Total 2 2 7 7 2 2 2" xfId="29927" xr:uid="{00000000-0005-0000-0000-00002DB30000}"/>
    <cellStyle name="Total 2 2 7 7 2 3" xfId="23365" xr:uid="{00000000-0005-0000-0000-00002EB30000}"/>
    <cellStyle name="Total 2 2 7 7 2 4" xfId="42050" xr:uid="{00000000-0005-0000-0000-00002FB30000}"/>
    <cellStyle name="Total 2 2 7 7 2 5" xfId="50142" xr:uid="{00000000-0005-0000-0000-000030B30000}"/>
    <cellStyle name="Total 2 2 7 7 3" xfId="7272" xr:uid="{00000000-0005-0000-0000-000031B30000}"/>
    <cellStyle name="Total 2 2 7 7 3 2" xfId="20173" xr:uid="{00000000-0005-0000-0000-000032B30000}"/>
    <cellStyle name="Total 2 2 7 7 3 3" xfId="26559" xr:uid="{00000000-0005-0000-0000-000033B30000}"/>
    <cellStyle name="Total 2 2 7 7 4" xfId="11319" xr:uid="{00000000-0005-0000-0000-000034B30000}"/>
    <cellStyle name="Total 2 2 7 7 4 2" xfId="32280" xr:uid="{00000000-0005-0000-0000-000035B30000}"/>
    <cellStyle name="Total 2 2 7 7 5" xfId="13462" xr:uid="{00000000-0005-0000-0000-000036B30000}"/>
    <cellStyle name="Total 2 2 7 7 6" xfId="36632" xr:uid="{00000000-0005-0000-0000-000037B30000}"/>
    <cellStyle name="Total 2 2 7 7 7" xfId="44724" xr:uid="{00000000-0005-0000-0000-000038B30000}"/>
    <cellStyle name="Total 2 2 7 8" xfId="2889" xr:uid="{00000000-0005-0000-0000-000039B30000}"/>
    <cellStyle name="Total 2 2 7 8 2" xfId="6084" xr:uid="{00000000-0005-0000-0000-00003AB30000}"/>
    <cellStyle name="Total 2 2 7 8 2 2" xfId="18992" xr:uid="{00000000-0005-0000-0000-00003BB30000}"/>
    <cellStyle name="Total 2 2 7 8 2 2 2" xfId="31238" xr:uid="{00000000-0005-0000-0000-00003CB30000}"/>
    <cellStyle name="Total 2 2 7 8 2 3" xfId="25378" xr:uid="{00000000-0005-0000-0000-00003DB30000}"/>
    <cellStyle name="Total 2 2 7 8 3" xfId="9285" xr:uid="{00000000-0005-0000-0000-00003EB30000}"/>
    <cellStyle name="Total 2 2 7 8 3 2" xfId="22186" xr:uid="{00000000-0005-0000-0000-00003FB30000}"/>
    <cellStyle name="Total 2 2 7 8 3 3" xfId="28572" xr:uid="{00000000-0005-0000-0000-000040B30000}"/>
    <cellStyle name="Total 2 2 7 8 4" xfId="10927" xr:uid="{00000000-0005-0000-0000-000041B30000}"/>
    <cellStyle name="Total 2 2 7 8 4 2" xfId="34293" xr:uid="{00000000-0005-0000-0000-000042B30000}"/>
    <cellStyle name="Total 2 2 7 8 5" xfId="14773" xr:uid="{00000000-0005-0000-0000-000043B30000}"/>
    <cellStyle name="Total 2 2 7 8 6" xfId="38650" xr:uid="{00000000-0005-0000-0000-000044B30000}"/>
    <cellStyle name="Total 2 2 7 8 7" xfId="46742" xr:uid="{00000000-0005-0000-0000-000045B30000}"/>
    <cellStyle name="Total 2 2 7 9" xfId="500" xr:uid="{00000000-0005-0000-0000-000046B30000}"/>
    <cellStyle name="Total 2 2 7 9 2" xfId="15530" xr:uid="{00000000-0005-0000-0000-000047B30000}"/>
    <cellStyle name="Total 2 2 7 9 2 2" xfId="29384" xr:uid="{00000000-0005-0000-0000-000048B30000}"/>
    <cellStyle name="Total 2 2 7 9 3" xfId="16328" xr:uid="{00000000-0005-0000-0000-000049B30000}"/>
    <cellStyle name="Total 2 2 7 9 4" xfId="39472" xr:uid="{00000000-0005-0000-0000-00004AB30000}"/>
    <cellStyle name="Total 2 2 7 9 5" xfId="47564" xr:uid="{00000000-0005-0000-0000-00004BB30000}"/>
    <cellStyle name="Total 2 2 8" xfId="144" xr:uid="{00000000-0005-0000-0000-00004CB30000}"/>
    <cellStyle name="Total 2 2 8 10" xfId="3704" xr:uid="{00000000-0005-0000-0000-00004DB30000}"/>
    <cellStyle name="Total 2 2 8 10 2" xfId="16613" xr:uid="{00000000-0005-0000-0000-00004EB30000}"/>
    <cellStyle name="Total 2 2 8 10 2 2" xfId="29682" xr:uid="{00000000-0005-0000-0000-00004FB30000}"/>
    <cellStyle name="Total 2 2 8 10 3" xfId="22999" xr:uid="{00000000-0005-0000-0000-000050B30000}"/>
    <cellStyle name="Total 2 2 8 11" xfId="6905" xr:uid="{00000000-0005-0000-0000-000051B30000}"/>
    <cellStyle name="Total 2 2 8 11 2" xfId="19807" xr:uid="{00000000-0005-0000-0000-000052B30000}"/>
    <cellStyle name="Total 2 2 8 11 3" xfId="26193" xr:uid="{00000000-0005-0000-0000-000053B30000}"/>
    <cellStyle name="Total 2 2 8 12" xfId="10906" xr:uid="{00000000-0005-0000-0000-000054B30000}"/>
    <cellStyle name="Total 2 2 8 12 2" xfId="31924" xr:uid="{00000000-0005-0000-0000-000055B30000}"/>
    <cellStyle name="Total 2 2 8 13" xfId="13221" xr:uid="{00000000-0005-0000-0000-000056B30000}"/>
    <cellStyle name="Total 2 2 8 14" xfId="35128" xr:uid="{00000000-0005-0000-0000-000057B30000}"/>
    <cellStyle name="Total 2 2 8 15" xfId="43220" xr:uid="{00000000-0005-0000-0000-000058B30000}"/>
    <cellStyle name="Total 2 2 8 2" xfId="289" xr:uid="{00000000-0005-0000-0000-000059B30000}"/>
    <cellStyle name="Total 2 2 8 2 10" xfId="10100" xr:uid="{00000000-0005-0000-0000-00005AB30000}"/>
    <cellStyle name="Total 2 2 8 2 10 2" xfId="32094" xr:uid="{00000000-0005-0000-0000-00005BB30000}"/>
    <cellStyle name="Total 2 2 8 2 11" xfId="13332" xr:uid="{00000000-0005-0000-0000-00005CB30000}"/>
    <cellStyle name="Total 2 2 8 2 12" xfId="35294" xr:uid="{00000000-0005-0000-0000-00005DB30000}"/>
    <cellStyle name="Total 2 2 8 2 13" xfId="43386" xr:uid="{00000000-0005-0000-0000-00005EB30000}"/>
    <cellStyle name="Total 2 2 8 2 2" xfId="1551" xr:uid="{00000000-0005-0000-0000-00005FB30000}"/>
    <cellStyle name="Total 2 2 8 2 2 2" xfId="3367" xr:uid="{00000000-0005-0000-0000-000060B30000}"/>
    <cellStyle name="Total 2 2 8 2 2 2 2" xfId="6562" xr:uid="{00000000-0005-0000-0000-000061B30000}"/>
    <cellStyle name="Total 2 2 8 2 2 2 2 2" xfId="19470" xr:uid="{00000000-0005-0000-0000-000062B30000}"/>
    <cellStyle name="Total 2 2 8 2 2 2 2 2 2" xfId="31577" xr:uid="{00000000-0005-0000-0000-000063B30000}"/>
    <cellStyle name="Total 2 2 8 2 2 2 2 3" xfId="25856" xr:uid="{00000000-0005-0000-0000-000064B30000}"/>
    <cellStyle name="Total 2 2 8 2 2 2 2 4" xfId="42621" xr:uid="{00000000-0005-0000-0000-000065B30000}"/>
    <cellStyle name="Total 2 2 8 2 2 2 2 5" xfId="50713" xr:uid="{00000000-0005-0000-0000-000066B30000}"/>
    <cellStyle name="Total 2 2 8 2 2 2 3" xfId="9763" xr:uid="{00000000-0005-0000-0000-000067B30000}"/>
    <cellStyle name="Total 2 2 8 2 2 2 3 2" xfId="22664" xr:uid="{00000000-0005-0000-0000-000068B30000}"/>
    <cellStyle name="Total 2 2 8 2 2 2 3 3" xfId="29050" xr:uid="{00000000-0005-0000-0000-000069B30000}"/>
    <cellStyle name="Total 2 2 8 2 2 2 4" xfId="11140" xr:uid="{00000000-0005-0000-0000-00006AB30000}"/>
    <cellStyle name="Total 2 2 8 2 2 2 4 2" xfId="34771" xr:uid="{00000000-0005-0000-0000-00006BB30000}"/>
    <cellStyle name="Total 2 2 8 2 2 2 5" xfId="15112" xr:uid="{00000000-0005-0000-0000-00006CB30000}"/>
    <cellStyle name="Total 2 2 8 2 2 2 6" xfId="37307" xr:uid="{00000000-0005-0000-0000-00006DB30000}"/>
    <cellStyle name="Total 2 2 8 2 2 2 7" xfId="45399" xr:uid="{00000000-0005-0000-0000-00006EB30000}"/>
    <cellStyle name="Total 2 2 8 2 2 3" xfId="4746" xr:uid="{00000000-0005-0000-0000-00006FB30000}"/>
    <cellStyle name="Total 2 2 8 2 2 3 2" xfId="17654" xr:uid="{00000000-0005-0000-0000-000070B30000}"/>
    <cellStyle name="Total 2 2 8 2 2 3 2 2" xfId="30366" xr:uid="{00000000-0005-0000-0000-000071B30000}"/>
    <cellStyle name="Total 2 2 8 2 2 3 3" xfId="24040" xr:uid="{00000000-0005-0000-0000-000072B30000}"/>
    <cellStyle name="Total 2 2 8 2 2 3 4" xfId="38541" xr:uid="{00000000-0005-0000-0000-000073B30000}"/>
    <cellStyle name="Total 2 2 8 2 2 3 5" xfId="46633" xr:uid="{00000000-0005-0000-0000-000074B30000}"/>
    <cellStyle name="Total 2 2 8 2 2 4" xfId="7947" xr:uid="{00000000-0005-0000-0000-000075B30000}"/>
    <cellStyle name="Total 2 2 8 2 2 4 2" xfId="20848" xr:uid="{00000000-0005-0000-0000-000076B30000}"/>
    <cellStyle name="Total 2 2 8 2 2 4 3" xfId="27234" xr:uid="{00000000-0005-0000-0000-000077B30000}"/>
    <cellStyle name="Total 2 2 8 2 2 4 4" xfId="40147" xr:uid="{00000000-0005-0000-0000-000078B30000}"/>
    <cellStyle name="Total 2 2 8 2 2 4 5" xfId="48239" xr:uid="{00000000-0005-0000-0000-000079B30000}"/>
    <cellStyle name="Total 2 2 8 2 2 5" xfId="11625" xr:uid="{00000000-0005-0000-0000-00007AB30000}"/>
    <cellStyle name="Total 2 2 8 2 2 5 2" xfId="32955" xr:uid="{00000000-0005-0000-0000-00007BB30000}"/>
    <cellStyle name="Total 2 2 8 2 2 6" xfId="13901" xr:uid="{00000000-0005-0000-0000-00007CB30000}"/>
    <cellStyle name="Total 2 2 8 2 2 7" xfId="35794" xr:uid="{00000000-0005-0000-0000-00007DB30000}"/>
    <cellStyle name="Total 2 2 8 2 2 8" xfId="43886" xr:uid="{00000000-0005-0000-0000-00007EB30000}"/>
    <cellStyle name="Total 2 2 8 2 3" xfId="2560" xr:uid="{00000000-0005-0000-0000-00007FB30000}"/>
    <cellStyle name="Total 2 2 8 2 3 2" xfId="3553" xr:uid="{00000000-0005-0000-0000-000080B30000}"/>
    <cellStyle name="Total 2 2 8 2 3 2 2" xfId="6748" xr:uid="{00000000-0005-0000-0000-000081B30000}"/>
    <cellStyle name="Total 2 2 8 2 3 2 2 2" xfId="19656" xr:uid="{00000000-0005-0000-0000-000082B30000}"/>
    <cellStyle name="Total 2 2 8 2 3 2 2 2 2" xfId="31763" xr:uid="{00000000-0005-0000-0000-000083B30000}"/>
    <cellStyle name="Total 2 2 8 2 3 2 2 3" xfId="26042" xr:uid="{00000000-0005-0000-0000-000084B30000}"/>
    <cellStyle name="Total 2 2 8 2 3 2 2 4" xfId="42960" xr:uid="{00000000-0005-0000-0000-000085B30000}"/>
    <cellStyle name="Total 2 2 8 2 3 2 2 5" xfId="51052" xr:uid="{00000000-0005-0000-0000-000086B30000}"/>
    <cellStyle name="Total 2 2 8 2 3 2 3" xfId="9949" xr:uid="{00000000-0005-0000-0000-000087B30000}"/>
    <cellStyle name="Total 2 2 8 2 3 2 3 2" xfId="22850" xr:uid="{00000000-0005-0000-0000-000088B30000}"/>
    <cellStyle name="Total 2 2 8 2 3 2 3 3" xfId="29236" xr:uid="{00000000-0005-0000-0000-000089B30000}"/>
    <cellStyle name="Total 2 2 8 2 3 2 4" xfId="11662" xr:uid="{00000000-0005-0000-0000-00008AB30000}"/>
    <cellStyle name="Total 2 2 8 2 3 2 4 2" xfId="34957" xr:uid="{00000000-0005-0000-0000-00008BB30000}"/>
    <cellStyle name="Total 2 2 8 2 3 2 5" xfId="15298" xr:uid="{00000000-0005-0000-0000-00008CB30000}"/>
    <cellStyle name="Total 2 2 8 2 3 2 6" xfId="38316" xr:uid="{00000000-0005-0000-0000-00008DB30000}"/>
    <cellStyle name="Total 2 2 8 2 3 2 7" xfId="46408" xr:uid="{00000000-0005-0000-0000-00008EB30000}"/>
    <cellStyle name="Total 2 2 8 2 3 3" xfId="5755" xr:uid="{00000000-0005-0000-0000-00008FB30000}"/>
    <cellStyle name="Total 2 2 8 2 3 3 2" xfId="18663" xr:uid="{00000000-0005-0000-0000-000090B30000}"/>
    <cellStyle name="Total 2 2 8 2 3 3 2 2" xfId="31023" xr:uid="{00000000-0005-0000-0000-000091B30000}"/>
    <cellStyle name="Total 2 2 8 2 3 3 3" xfId="25049" xr:uid="{00000000-0005-0000-0000-000092B30000}"/>
    <cellStyle name="Total 2 2 8 2 3 3 4" xfId="39310" xr:uid="{00000000-0005-0000-0000-000093B30000}"/>
    <cellStyle name="Total 2 2 8 2 3 3 5" xfId="47402" xr:uid="{00000000-0005-0000-0000-000094B30000}"/>
    <cellStyle name="Total 2 2 8 2 3 4" xfId="8956" xr:uid="{00000000-0005-0000-0000-000095B30000}"/>
    <cellStyle name="Total 2 2 8 2 3 4 2" xfId="21857" xr:uid="{00000000-0005-0000-0000-000096B30000}"/>
    <cellStyle name="Total 2 2 8 2 3 4 3" xfId="28243" xr:uid="{00000000-0005-0000-0000-000097B30000}"/>
    <cellStyle name="Total 2 2 8 2 3 4 4" xfId="41156" xr:uid="{00000000-0005-0000-0000-000098B30000}"/>
    <cellStyle name="Total 2 2 8 2 3 4 5" xfId="49248" xr:uid="{00000000-0005-0000-0000-000099B30000}"/>
    <cellStyle name="Total 2 2 8 2 3 5" xfId="10202" xr:uid="{00000000-0005-0000-0000-00009AB30000}"/>
    <cellStyle name="Total 2 2 8 2 3 5 2" xfId="33964" xr:uid="{00000000-0005-0000-0000-00009BB30000}"/>
    <cellStyle name="Total 2 2 8 2 3 6" xfId="14558" xr:uid="{00000000-0005-0000-0000-00009CB30000}"/>
    <cellStyle name="Total 2 2 8 2 3 7" xfId="36291" xr:uid="{00000000-0005-0000-0000-00009DB30000}"/>
    <cellStyle name="Total 2 2 8 2 3 8" xfId="44383" xr:uid="{00000000-0005-0000-0000-00009EB30000}"/>
    <cellStyle name="Total 2 2 8 2 4" xfId="2036" xr:uid="{00000000-0005-0000-0000-00009FB30000}"/>
    <cellStyle name="Total 2 2 8 2 4 2" xfId="3359" xr:uid="{00000000-0005-0000-0000-0000A0B30000}"/>
    <cellStyle name="Total 2 2 8 2 4 2 2" xfId="6554" xr:uid="{00000000-0005-0000-0000-0000A1B30000}"/>
    <cellStyle name="Total 2 2 8 2 4 2 2 2" xfId="19462" xr:uid="{00000000-0005-0000-0000-0000A2B30000}"/>
    <cellStyle name="Total 2 2 8 2 4 2 2 2 2" xfId="31569" xr:uid="{00000000-0005-0000-0000-0000A3B30000}"/>
    <cellStyle name="Total 2 2 8 2 4 2 2 3" xfId="25848" xr:uid="{00000000-0005-0000-0000-0000A4B30000}"/>
    <cellStyle name="Total 2 2 8 2 4 2 2 4" xfId="42725" xr:uid="{00000000-0005-0000-0000-0000A5B30000}"/>
    <cellStyle name="Total 2 2 8 2 4 2 2 5" xfId="50817" xr:uid="{00000000-0005-0000-0000-0000A6B30000}"/>
    <cellStyle name="Total 2 2 8 2 4 2 3" xfId="9755" xr:uid="{00000000-0005-0000-0000-0000A7B30000}"/>
    <cellStyle name="Total 2 2 8 2 4 2 3 2" xfId="22656" xr:uid="{00000000-0005-0000-0000-0000A8B30000}"/>
    <cellStyle name="Total 2 2 8 2 4 2 3 3" xfId="29042" xr:uid="{00000000-0005-0000-0000-0000A9B30000}"/>
    <cellStyle name="Total 2 2 8 2 4 2 4" xfId="11774" xr:uid="{00000000-0005-0000-0000-0000AAB30000}"/>
    <cellStyle name="Total 2 2 8 2 4 2 4 2" xfId="34763" xr:uid="{00000000-0005-0000-0000-0000ABB30000}"/>
    <cellStyle name="Total 2 2 8 2 4 2 5" xfId="15104" xr:uid="{00000000-0005-0000-0000-0000ACB30000}"/>
    <cellStyle name="Total 2 2 8 2 4 2 6" xfId="39233" xr:uid="{00000000-0005-0000-0000-0000ADB30000}"/>
    <cellStyle name="Total 2 2 8 2 4 2 7" xfId="47325" xr:uid="{00000000-0005-0000-0000-0000AEB30000}"/>
    <cellStyle name="Total 2 2 8 2 4 3" xfId="5231" xr:uid="{00000000-0005-0000-0000-0000AFB30000}"/>
    <cellStyle name="Total 2 2 8 2 4 3 2" xfId="18139" xr:uid="{00000000-0005-0000-0000-0000B0B30000}"/>
    <cellStyle name="Total 2 2 8 2 4 3 2 2" xfId="30682" xr:uid="{00000000-0005-0000-0000-0000B1B30000}"/>
    <cellStyle name="Total 2 2 8 2 4 3 3" xfId="24525" xr:uid="{00000000-0005-0000-0000-0000B2B30000}"/>
    <cellStyle name="Total 2 2 8 2 4 3 4" xfId="40632" xr:uid="{00000000-0005-0000-0000-0000B3B30000}"/>
    <cellStyle name="Total 2 2 8 2 4 3 5" xfId="48724" xr:uid="{00000000-0005-0000-0000-0000B4B30000}"/>
    <cellStyle name="Total 2 2 8 2 4 4" xfId="8432" xr:uid="{00000000-0005-0000-0000-0000B5B30000}"/>
    <cellStyle name="Total 2 2 8 2 4 4 2" xfId="21333" xr:uid="{00000000-0005-0000-0000-0000B6B30000}"/>
    <cellStyle name="Total 2 2 8 2 4 4 3" xfId="27719" xr:uid="{00000000-0005-0000-0000-0000B7B30000}"/>
    <cellStyle name="Total 2 2 8 2 4 5" xfId="10708" xr:uid="{00000000-0005-0000-0000-0000B8B30000}"/>
    <cellStyle name="Total 2 2 8 2 4 5 2" xfId="33440" xr:uid="{00000000-0005-0000-0000-0000B9B30000}"/>
    <cellStyle name="Total 2 2 8 2 4 6" xfId="14217" xr:uid="{00000000-0005-0000-0000-0000BAB30000}"/>
    <cellStyle name="Total 2 2 8 2 4 7" xfId="37792" xr:uid="{00000000-0005-0000-0000-0000BBB30000}"/>
    <cellStyle name="Total 2 2 8 2 4 8" xfId="45884" xr:uid="{00000000-0005-0000-0000-0000BCB30000}"/>
    <cellStyle name="Total 2 2 8 2 5" xfId="1051" xr:uid="{00000000-0005-0000-0000-0000BDB30000}"/>
    <cellStyle name="Total 2 2 8 2 5 2" xfId="4246" xr:uid="{00000000-0005-0000-0000-0000BEB30000}"/>
    <cellStyle name="Total 2 2 8 2 5 2 2" xfId="17154" xr:uid="{00000000-0005-0000-0000-0000BFB30000}"/>
    <cellStyle name="Total 2 2 8 2 5 2 2 2" xfId="30041" xr:uid="{00000000-0005-0000-0000-0000C0B30000}"/>
    <cellStyle name="Total 2 2 8 2 5 2 3" xfId="23540" xr:uid="{00000000-0005-0000-0000-0000C1B30000}"/>
    <cellStyle name="Total 2 2 8 2 5 2 4" xfId="42167" xr:uid="{00000000-0005-0000-0000-0000C2B30000}"/>
    <cellStyle name="Total 2 2 8 2 5 2 5" xfId="50259" xr:uid="{00000000-0005-0000-0000-0000C3B30000}"/>
    <cellStyle name="Total 2 2 8 2 5 3" xfId="7447" xr:uid="{00000000-0005-0000-0000-0000C4B30000}"/>
    <cellStyle name="Total 2 2 8 2 5 3 2" xfId="20348" xr:uid="{00000000-0005-0000-0000-0000C5B30000}"/>
    <cellStyle name="Total 2 2 8 2 5 3 3" xfId="26734" xr:uid="{00000000-0005-0000-0000-0000C6B30000}"/>
    <cellStyle name="Total 2 2 8 2 5 4" xfId="12870" xr:uid="{00000000-0005-0000-0000-0000C7B30000}"/>
    <cellStyle name="Total 2 2 8 2 5 4 2" xfId="32455" xr:uid="{00000000-0005-0000-0000-0000C8B30000}"/>
    <cellStyle name="Total 2 2 8 2 5 5" xfId="13576" xr:uid="{00000000-0005-0000-0000-0000C9B30000}"/>
    <cellStyle name="Total 2 2 8 2 5 6" xfId="36807" xr:uid="{00000000-0005-0000-0000-0000CAB30000}"/>
    <cellStyle name="Total 2 2 8 2 5 7" xfId="44899" xr:uid="{00000000-0005-0000-0000-0000CBB30000}"/>
    <cellStyle name="Total 2 2 8 2 6" xfId="3064" xr:uid="{00000000-0005-0000-0000-0000CCB30000}"/>
    <cellStyle name="Total 2 2 8 2 6 2" xfId="6259" xr:uid="{00000000-0005-0000-0000-0000CDB30000}"/>
    <cellStyle name="Total 2 2 8 2 6 2 2" xfId="19167" xr:uid="{00000000-0005-0000-0000-0000CEB30000}"/>
    <cellStyle name="Total 2 2 8 2 6 2 2 2" xfId="31352" xr:uid="{00000000-0005-0000-0000-0000CFB30000}"/>
    <cellStyle name="Total 2 2 8 2 6 2 3" xfId="25553" xr:uid="{00000000-0005-0000-0000-0000D0B30000}"/>
    <cellStyle name="Total 2 2 8 2 6 3" xfId="9460" xr:uid="{00000000-0005-0000-0000-0000D1B30000}"/>
    <cellStyle name="Total 2 2 8 2 6 3 2" xfId="22361" xr:uid="{00000000-0005-0000-0000-0000D2B30000}"/>
    <cellStyle name="Total 2 2 8 2 6 3 3" xfId="28747" xr:uid="{00000000-0005-0000-0000-0000D3B30000}"/>
    <cellStyle name="Total 2 2 8 2 6 4" xfId="10370" xr:uid="{00000000-0005-0000-0000-0000D4B30000}"/>
    <cellStyle name="Total 2 2 8 2 6 4 2" xfId="34468" xr:uid="{00000000-0005-0000-0000-0000D5B30000}"/>
    <cellStyle name="Total 2 2 8 2 6 5" xfId="14887" xr:uid="{00000000-0005-0000-0000-0000D6B30000}"/>
    <cellStyle name="Total 2 2 8 2 6 6" xfId="38825" xr:uid="{00000000-0005-0000-0000-0000D7B30000}"/>
    <cellStyle name="Total 2 2 8 2 6 7" xfId="46917" xr:uid="{00000000-0005-0000-0000-0000D8B30000}"/>
    <cellStyle name="Total 2 2 8 2 7" xfId="680" xr:uid="{00000000-0005-0000-0000-0000D9B30000}"/>
    <cellStyle name="Total 2 2 8 2 7 2" xfId="15705" xr:uid="{00000000-0005-0000-0000-0000DAB30000}"/>
    <cellStyle name="Total 2 2 8 2 7 2 2" xfId="29558" xr:uid="{00000000-0005-0000-0000-0000DBB30000}"/>
    <cellStyle name="Total 2 2 8 2 7 3" xfId="16423" xr:uid="{00000000-0005-0000-0000-0000DCB30000}"/>
    <cellStyle name="Total 2 2 8 2 7 4" xfId="39647" xr:uid="{00000000-0005-0000-0000-0000DDB30000}"/>
    <cellStyle name="Total 2 2 8 2 7 5" xfId="47739" xr:uid="{00000000-0005-0000-0000-0000DEB30000}"/>
    <cellStyle name="Total 2 2 8 2 8" xfId="3875" xr:uid="{00000000-0005-0000-0000-0000DFB30000}"/>
    <cellStyle name="Total 2 2 8 2 8 2" xfId="16783" xr:uid="{00000000-0005-0000-0000-0000E0B30000}"/>
    <cellStyle name="Total 2 2 8 2 8 2 2" xfId="29793" xr:uid="{00000000-0005-0000-0000-0000E1B30000}"/>
    <cellStyle name="Total 2 2 8 2 8 3" xfId="23169" xr:uid="{00000000-0005-0000-0000-0000E2B30000}"/>
    <cellStyle name="Total 2 2 8 2 9" xfId="7076" xr:uid="{00000000-0005-0000-0000-0000E3B30000}"/>
    <cellStyle name="Total 2 2 8 2 9 2" xfId="19977" xr:uid="{00000000-0005-0000-0000-0000E4B30000}"/>
    <cellStyle name="Total 2 2 8 2 9 3" xfId="26363" xr:uid="{00000000-0005-0000-0000-0000E5B30000}"/>
    <cellStyle name="Total 2 2 8 3" xfId="1213" xr:uid="{00000000-0005-0000-0000-0000E6B30000}"/>
    <cellStyle name="Total 2 2 8 3 10" xfId="35456" xr:uid="{00000000-0005-0000-0000-0000E7B30000}"/>
    <cellStyle name="Total 2 2 8 3 11" xfId="43548" xr:uid="{00000000-0005-0000-0000-0000E8B30000}"/>
    <cellStyle name="Total 2 2 8 3 2" xfId="1713" xr:uid="{00000000-0005-0000-0000-0000E9B30000}"/>
    <cellStyle name="Total 2 2 8 3 2 2" xfId="3393" xr:uid="{00000000-0005-0000-0000-0000EAB30000}"/>
    <cellStyle name="Total 2 2 8 3 2 2 2" xfId="6588" xr:uid="{00000000-0005-0000-0000-0000EBB30000}"/>
    <cellStyle name="Total 2 2 8 3 2 2 2 2" xfId="19496" xr:uid="{00000000-0005-0000-0000-0000ECB30000}"/>
    <cellStyle name="Total 2 2 8 3 2 2 2 2 2" xfId="31603" xr:uid="{00000000-0005-0000-0000-0000EDB30000}"/>
    <cellStyle name="Total 2 2 8 3 2 2 2 3" xfId="25882" xr:uid="{00000000-0005-0000-0000-0000EEB30000}"/>
    <cellStyle name="Total 2 2 8 3 2 2 2 4" xfId="42656" xr:uid="{00000000-0005-0000-0000-0000EFB30000}"/>
    <cellStyle name="Total 2 2 8 3 2 2 2 5" xfId="50748" xr:uid="{00000000-0005-0000-0000-0000F0B30000}"/>
    <cellStyle name="Total 2 2 8 3 2 2 3" xfId="9789" xr:uid="{00000000-0005-0000-0000-0000F1B30000}"/>
    <cellStyle name="Total 2 2 8 3 2 2 3 2" xfId="22690" xr:uid="{00000000-0005-0000-0000-0000F2B30000}"/>
    <cellStyle name="Total 2 2 8 3 2 2 3 3" xfId="29076" xr:uid="{00000000-0005-0000-0000-0000F3B30000}"/>
    <cellStyle name="Total 2 2 8 3 2 2 4" xfId="12825" xr:uid="{00000000-0005-0000-0000-0000F4B30000}"/>
    <cellStyle name="Total 2 2 8 3 2 2 4 2" xfId="34797" xr:uid="{00000000-0005-0000-0000-0000F5B30000}"/>
    <cellStyle name="Total 2 2 8 3 2 2 5" xfId="15138" xr:uid="{00000000-0005-0000-0000-0000F6B30000}"/>
    <cellStyle name="Total 2 2 8 3 2 2 6" xfId="37469" xr:uid="{00000000-0005-0000-0000-0000F7B30000}"/>
    <cellStyle name="Total 2 2 8 3 2 2 7" xfId="45561" xr:uid="{00000000-0005-0000-0000-0000F8B30000}"/>
    <cellStyle name="Total 2 2 8 3 2 3" xfId="4908" xr:uid="{00000000-0005-0000-0000-0000F9B30000}"/>
    <cellStyle name="Total 2 2 8 3 2 3 2" xfId="17816" xr:uid="{00000000-0005-0000-0000-0000FAB30000}"/>
    <cellStyle name="Total 2 2 8 3 2 3 2 2" xfId="30471" xr:uid="{00000000-0005-0000-0000-0000FBB30000}"/>
    <cellStyle name="Total 2 2 8 3 2 3 3" xfId="24202" xr:uid="{00000000-0005-0000-0000-0000FCB30000}"/>
    <cellStyle name="Total 2 2 8 3 2 3 4" xfId="39234" xr:uid="{00000000-0005-0000-0000-0000FDB30000}"/>
    <cellStyle name="Total 2 2 8 3 2 3 5" xfId="47326" xr:uid="{00000000-0005-0000-0000-0000FEB30000}"/>
    <cellStyle name="Total 2 2 8 3 2 4" xfId="8109" xr:uid="{00000000-0005-0000-0000-0000FFB30000}"/>
    <cellStyle name="Total 2 2 8 3 2 4 2" xfId="21010" xr:uid="{00000000-0005-0000-0000-000000B40000}"/>
    <cellStyle name="Total 2 2 8 3 2 4 3" xfId="27396" xr:uid="{00000000-0005-0000-0000-000001B40000}"/>
    <cellStyle name="Total 2 2 8 3 2 4 4" xfId="40309" xr:uid="{00000000-0005-0000-0000-000002B40000}"/>
    <cellStyle name="Total 2 2 8 3 2 4 5" xfId="48401" xr:uid="{00000000-0005-0000-0000-000003B40000}"/>
    <cellStyle name="Total 2 2 8 3 2 5" xfId="10839" xr:uid="{00000000-0005-0000-0000-000004B40000}"/>
    <cellStyle name="Total 2 2 8 3 2 5 2" xfId="33117" xr:uid="{00000000-0005-0000-0000-000005B40000}"/>
    <cellStyle name="Total 2 2 8 3 2 6" xfId="14006" xr:uid="{00000000-0005-0000-0000-000006B40000}"/>
    <cellStyle name="Total 2 2 8 3 2 7" xfId="35956" xr:uid="{00000000-0005-0000-0000-000007B40000}"/>
    <cellStyle name="Total 2 2 8 3 2 8" xfId="44048" xr:uid="{00000000-0005-0000-0000-000008B40000}"/>
    <cellStyle name="Total 2 2 8 3 3" xfId="2722" xr:uid="{00000000-0005-0000-0000-000009B40000}"/>
    <cellStyle name="Total 2 2 8 3 3 2" xfId="3588" xr:uid="{00000000-0005-0000-0000-00000AB40000}"/>
    <cellStyle name="Total 2 2 8 3 3 2 2" xfId="6783" xr:uid="{00000000-0005-0000-0000-00000BB40000}"/>
    <cellStyle name="Total 2 2 8 3 3 2 2 2" xfId="19691" xr:uid="{00000000-0005-0000-0000-00000CB40000}"/>
    <cellStyle name="Total 2 2 8 3 3 2 2 2 2" xfId="31798" xr:uid="{00000000-0005-0000-0000-00000DB40000}"/>
    <cellStyle name="Total 2 2 8 3 3 2 2 3" xfId="26077" xr:uid="{00000000-0005-0000-0000-00000EB40000}"/>
    <cellStyle name="Total 2 2 8 3 3 2 2 4" xfId="43065" xr:uid="{00000000-0005-0000-0000-00000FB40000}"/>
    <cellStyle name="Total 2 2 8 3 3 2 2 5" xfId="51157" xr:uid="{00000000-0005-0000-0000-000010B40000}"/>
    <cellStyle name="Total 2 2 8 3 3 2 3" xfId="9984" xr:uid="{00000000-0005-0000-0000-000011B40000}"/>
    <cellStyle name="Total 2 2 8 3 3 2 3 2" xfId="22885" xr:uid="{00000000-0005-0000-0000-000012B40000}"/>
    <cellStyle name="Total 2 2 8 3 3 2 3 3" xfId="29271" xr:uid="{00000000-0005-0000-0000-000013B40000}"/>
    <cellStyle name="Total 2 2 8 3 3 2 4" xfId="13139" xr:uid="{00000000-0005-0000-0000-000014B40000}"/>
    <cellStyle name="Total 2 2 8 3 3 2 4 2" xfId="34992" xr:uid="{00000000-0005-0000-0000-000015B40000}"/>
    <cellStyle name="Total 2 2 8 3 3 2 5" xfId="15333" xr:uid="{00000000-0005-0000-0000-000016B40000}"/>
    <cellStyle name="Total 2 2 8 3 3 2 6" xfId="38478" xr:uid="{00000000-0005-0000-0000-000017B40000}"/>
    <cellStyle name="Total 2 2 8 3 3 2 7" xfId="46570" xr:uid="{00000000-0005-0000-0000-000018B40000}"/>
    <cellStyle name="Total 2 2 8 3 3 3" xfId="5917" xr:uid="{00000000-0005-0000-0000-000019B40000}"/>
    <cellStyle name="Total 2 2 8 3 3 3 2" xfId="18825" xr:uid="{00000000-0005-0000-0000-00001AB40000}"/>
    <cellStyle name="Total 2 2 8 3 3 3 2 2" xfId="31128" xr:uid="{00000000-0005-0000-0000-00001BB40000}"/>
    <cellStyle name="Total 2 2 8 3 3 3 3" xfId="25211" xr:uid="{00000000-0005-0000-0000-00001CB40000}"/>
    <cellStyle name="Total 2 2 8 3 3 3 4" xfId="39345" xr:uid="{00000000-0005-0000-0000-00001DB40000}"/>
    <cellStyle name="Total 2 2 8 3 3 3 5" xfId="47437" xr:uid="{00000000-0005-0000-0000-00001EB40000}"/>
    <cellStyle name="Total 2 2 8 3 3 4" xfId="9118" xr:uid="{00000000-0005-0000-0000-00001FB40000}"/>
    <cellStyle name="Total 2 2 8 3 3 4 2" xfId="22019" xr:uid="{00000000-0005-0000-0000-000020B40000}"/>
    <cellStyle name="Total 2 2 8 3 3 4 3" xfId="28405" xr:uid="{00000000-0005-0000-0000-000021B40000}"/>
    <cellStyle name="Total 2 2 8 3 3 4 4" xfId="41318" xr:uid="{00000000-0005-0000-0000-000022B40000}"/>
    <cellStyle name="Total 2 2 8 3 3 4 5" xfId="49410" xr:uid="{00000000-0005-0000-0000-000023B40000}"/>
    <cellStyle name="Total 2 2 8 3 3 5" xfId="11301" xr:uid="{00000000-0005-0000-0000-000024B40000}"/>
    <cellStyle name="Total 2 2 8 3 3 5 2" xfId="34126" xr:uid="{00000000-0005-0000-0000-000025B40000}"/>
    <cellStyle name="Total 2 2 8 3 3 6" xfId="14663" xr:uid="{00000000-0005-0000-0000-000026B40000}"/>
    <cellStyle name="Total 2 2 8 3 3 7" xfId="36453" xr:uid="{00000000-0005-0000-0000-000027B40000}"/>
    <cellStyle name="Total 2 2 8 3 3 8" xfId="44545" xr:uid="{00000000-0005-0000-0000-000028B40000}"/>
    <cellStyle name="Total 2 2 8 3 4" xfId="2187" xr:uid="{00000000-0005-0000-0000-000029B40000}"/>
    <cellStyle name="Total 2 2 8 3 4 2" xfId="3440" xr:uid="{00000000-0005-0000-0000-00002AB40000}"/>
    <cellStyle name="Total 2 2 8 3 4 2 2" xfId="6635" xr:uid="{00000000-0005-0000-0000-00002BB40000}"/>
    <cellStyle name="Total 2 2 8 3 4 2 2 2" xfId="19543" xr:uid="{00000000-0005-0000-0000-00002CB40000}"/>
    <cellStyle name="Total 2 2 8 3 4 2 2 2 2" xfId="31650" xr:uid="{00000000-0005-0000-0000-00002DB40000}"/>
    <cellStyle name="Total 2 2 8 3 4 2 2 3" xfId="25929" xr:uid="{00000000-0005-0000-0000-00002EB40000}"/>
    <cellStyle name="Total 2 2 8 3 4 2 2 4" xfId="42761" xr:uid="{00000000-0005-0000-0000-00002FB40000}"/>
    <cellStyle name="Total 2 2 8 3 4 2 2 5" xfId="50853" xr:uid="{00000000-0005-0000-0000-000030B40000}"/>
    <cellStyle name="Total 2 2 8 3 4 2 3" xfId="9836" xr:uid="{00000000-0005-0000-0000-000031B40000}"/>
    <cellStyle name="Total 2 2 8 3 4 2 3 2" xfId="22737" xr:uid="{00000000-0005-0000-0000-000032B40000}"/>
    <cellStyle name="Total 2 2 8 3 4 2 3 3" xfId="29123" xr:uid="{00000000-0005-0000-0000-000033B40000}"/>
    <cellStyle name="Total 2 2 8 3 4 2 4" xfId="10451" xr:uid="{00000000-0005-0000-0000-000034B40000}"/>
    <cellStyle name="Total 2 2 8 3 4 2 4 2" xfId="34844" xr:uid="{00000000-0005-0000-0000-000035B40000}"/>
    <cellStyle name="Total 2 2 8 3 4 2 5" xfId="15185" xr:uid="{00000000-0005-0000-0000-000036B40000}"/>
    <cellStyle name="Total 2 2 8 3 4 2 6" xfId="39056" xr:uid="{00000000-0005-0000-0000-000037B40000}"/>
    <cellStyle name="Total 2 2 8 3 4 2 7" xfId="47148" xr:uid="{00000000-0005-0000-0000-000038B40000}"/>
    <cellStyle name="Total 2 2 8 3 4 3" xfId="5382" xr:uid="{00000000-0005-0000-0000-000039B40000}"/>
    <cellStyle name="Total 2 2 8 3 4 3 2" xfId="18290" xr:uid="{00000000-0005-0000-0000-00003AB40000}"/>
    <cellStyle name="Total 2 2 8 3 4 3 2 2" xfId="30781" xr:uid="{00000000-0005-0000-0000-00003BB40000}"/>
    <cellStyle name="Total 2 2 8 3 4 3 3" xfId="24676" xr:uid="{00000000-0005-0000-0000-00003CB40000}"/>
    <cellStyle name="Total 2 2 8 3 4 3 4" xfId="40783" xr:uid="{00000000-0005-0000-0000-00003DB40000}"/>
    <cellStyle name="Total 2 2 8 3 4 3 5" xfId="48875" xr:uid="{00000000-0005-0000-0000-00003EB40000}"/>
    <cellStyle name="Total 2 2 8 3 4 4" xfId="8583" xr:uid="{00000000-0005-0000-0000-00003FB40000}"/>
    <cellStyle name="Total 2 2 8 3 4 4 2" xfId="21484" xr:uid="{00000000-0005-0000-0000-000040B40000}"/>
    <cellStyle name="Total 2 2 8 3 4 4 3" xfId="27870" xr:uid="{00000000-0005-0000-0000-000041B40000}"/>
    <cellStyle name="Total 2 2 8 3 4 5" xfId="12325" xr:uid="{00000000-0005-0000-0000-000042B40000}"/>
    <cellStyle name="Total 2 2 8 3 4 5 2" xfId="33591" xr:uid="{00000000-0005-0000-0000-000043B40000}"/>
    <cellStyle name="Total 2 2 8 3 4 6" xfId="14316" xr:uid="{00000000-0005-0000-0000-000044B40000}"/>
    <cellStyle name="Total 2 2 8 3 4 7" xfId="37943" xr:uid="{00000000-0005-0000-0000-000045B40000}"/>
    <cellStyle name="Total 2 2 8 3 4 8" xfId="46035" xr:uid="{00000000-0005-0000-0000-000046B40000}"/>
    <cellStyle name="Total 2 2 8 3 5" xfId="3226" xr:uid="{00000000-0005-0000-0000-000047B40000}"/>
    <cellStyle name="Total 2 2 8 3 5 2" xfId="6421" xr:uid="{00000000-0005-0000-0000-000048B40000}"/>
    <cellStyle name="Total 2 2 8 3 5 2 2" xfId="19329" xr:uid="{00000000-0005-0000-0000-000049B40000}"/>
    <cellStyle name="Total 2 2 8 3 5 2 2 2" xfId="31457" xr:uid="{00000000-0005-0000-0000-00004AB40000}"/>
    <cellStyle name="Total 2 2 8 3 5 2 3" xfId="25715" xr:uid="{00000000-0005-0000-0000-00004BB40000}"/>
    <cellStyle name="Total 2 2 8 3 5 2 4" xfId="42523" xr:uid="{00000000-0005-0000-0000-00004CB40000}"/>
    <cellStyle name="Total 2 2 8 3 5 2 5" xfId="50615" xr:uid="{00000000-0005-0000-0000-00004DB40000}"/>
    <cellStyle name="Total 2 2 8 3 5 3" xfId="9622" xr:uid="{00000000-0005-0000-0000-00004EB40000}"/>
    <cellStyle name="Total 2 2 8 3 5 3 2" xfId="22523" xr:uid="{00000000-0005-0000-0000-00004FB40000}"/>
    <cellStyle name="Total 2 2 8 3 5 3 3" xfId="28909" xr:uid="{00000000-0005-0000-0000-000050B40000}"/>
    <cellStyle name="Total 2 2 8 3 5 4" xfId="11253" xr:uid="{00000000-0005-0000-0000-000051B40000}"/>
    <cellStyle name="Total 2 2 8 3 5 4 2" xfId="34630" xr:uid="{00000000-0005-0000-0000-000052B40000}"/>
    <cellStyle name="Total 2 2 8 3 5 5" xfId="14992" xr:uid="{00000000-0005-0000-0000-000053B40000}"/>
    <cellStyle name="Total 2 2 8 3 5 6" xfId="36969" xr:uid="{00000000-0005-0000-0000-000054B40000}"/>
    <cellStyle name="Total 2 2 8 3 5 7" xfId="45061" xr:uid="{00000000-0005-0000-0000-000055B40000}"/>
    <cellStyle name="Total 2 2 8 3 6" xfId="4408" xr:uid="{00000000-0005-0000-0000-000056B40000}"/>
    <cellStyle name="Total 2 2 8 3 6 2" xfId="17316" xr:uid="{00000000-0005-0000-0000-000057B40000}"/>
    <cellStyle name="Total 2 2 8 3 6 2 2" xfId="30146" xr:uid="{00000000-0005-0000-0000-000058B40000}"/>
    <cellStyle name="Total 2 2 8 3 6 3" xfId="23702" xr:uid="{00000000-0005-0000-0000-000059B40000}"/>
    <cellStyle name="Total 2 2 8 3 6 4" xfId="38987" xr:uid="{00000000-0005-0000-0000-00005AB40000}"/>
    <cellStyle name="Total 2 2 8 3 6 5" xfId="47079" xr:uid="{00000000-0005-0000-0000-00005BB40000}"/>
    <cellStyle name="Total 2 2 8 3 7" xfId="7609" xr:uid="{00000000-0005-0000-0000-00005CB40000}"/>
    <cellStyle name="Total 2 2 8 3 7 2" xfId="20510" xr:uid="{00000000-0005-0000-0000-00005DB40000}"/>
    <cellStyle name="Total 2 2 8 3 7 3" xfId="26896" xr:uid="{00000000-0005-0000-0000-00005EB40000}"/>
    <cellStyle name="Total 2 2 8 3 7 4" xfId="39809" xr:uid="{00000000-0005-0000-0000-00005FB40000}"/>
    <cellStyle name="Total 2 2 8 3 7 5" xfId="47901" xr:uid="{00000000-0005-0000-0000-000060B40000}"/>
    <cellStyle name="Total 2 2 8 3 8" xfId="12205" xr:uid="{00000000-0005-0000-0000-000061B40000}"/>
    <cellStyle name="Total 2 2 8 3 8 2" xfId="32617" xr:uid="{00000000-0005-0000-0000-000062B40000}"/>
    <cellStyle name="Total 2 2 8 3 9" xfId="13681" xr:uid="{00000000-0005-0000-0000-000063B40000}"/>
    <cellStyle name="Total 2 2 8 4" xfId="1385" xr:uid="{00000000-0005-0000-0000-000064B40000}"/>
    <cellStyle name="Total 2 2 8 4 2" xfId="3346" xr:uid="{00000000-0005-0000-0000-000065B40000}"/>
    <cellStyle name="Total 2 2 8 4 2 2" xfId="6541" xr:uid="{00000000-0005-0000-0000-000066B40000}"/>
    <cellStyle name="Total 2 2 8 4 2 2 2" xfId="19449" xr:uid="{00000000-0005-0000-0000-000067B40000}"/>
    <cellStyle name="Total 2 2 8 4 2 2 2 2" xfId="31556" xr:uid="{00000000-0005-0000-0000-000068B40000}"/>
    <cellStyle name="Total 2 2 8 4 2 2 3" xfId="25835" xr:uid="{00000000-0005-0000-0000-000069B40000}"/>
    <cellStyle name="Total 2 2 8 4 2 2 4" xfId="42586" xr:uid="{00000000-0005-0000-0000-00006AB40000}"/>
    <cellStyle name="Total 2 2 8 4 2 2 5" xfId="50678" xr:uid="{00000000-0005-0000-0000-00006BB40000}"/>
    <cellStyle name="Total 2 2 8 4 2 3" xfId="9742" xr:uid="{00000000-0005-0000-0000-00006CB40000}"/>
    <cellStyle name="Total 2 2 8 4 2 3 2" xfId="22643" xr:uid="{00000000-0005-0000-0000-00006DB40000}"/>
    <cellStyle name="Total 2 2 8 4 2 3 3" xfId="29029" xr:uid="{00000000-0005-0000-0000-00006EB40000}"/>
    <cellStyle name="Total 2 2 8 4 2 4" xfId="12640" xr:uid="{00000000-0005-0000-0000-00006FB40000}"/>
    <cellStyle name="Total 2 2 8 4 2 4 2" xfId="34750" xr:uid="{00000000-0005-0000-0000-000070B40000}"/>
    <cellStyle name="Total 2 2 8 4 2 5" xfId="15091" xr:uid="{00000000-0005-0000-0000-000071B40000}"/>
    <cellStyle name="Total 2 2 8 4 2 6" xfId="37141" xr:uid="{00000000-0005-0000-0000-000072B40000}"/>
    <cellStyle name="Total 2 2 8 4 2 7" xfId="45233" xr:uid="{00000000-0005-0000-0000-000073B40000}"/>
    <cellStyle name="Total 2 2 8 4 3" xfId="4580" xr:uid="{00000000-0005-0000-0000-000074B40000}"/>
    <cellStyle name="Total 2 2 8 4 3 2" xfId="17488" xr:uid="{00000000-0005-0000-0000-000075B40000}"/>
    <cellStyle name="Total 2 2 8 4 3 2 2" xfId="30257" xr:uid="{00000000-0005-0000-0000-000076B40000}"/>
    <cellStyle name="Total 2 2 8 4 3 3" xfId="23874" xr:uid="{00000000-0005-0000-0000-000077B40000}"/>
    <cellStyle name="Total 2 2 8 4 3 4" xfId="39144" xr:uid="{00000000-0005-0000-0000-000078B40000}"/>
    <cellStyle name="Total 2 2 8 4 3 5" xfId="47236" xr:uid="{00000000-0005-0000-0000-000079B40000}"/>
    <cellStyle name="Total 2 2 8 4 4" xfId="7781" xr:uid="{00000000-0005-0000-0000-00007AB40000}"/>
    <cellStyle name="Total 2 2 8 4 4 2" xfId="20682" xr:uid="{00000000-0005-0000-0000-00007BB40000}"/>
    <cellStyle name="Total 2 2 8 4 4 3" xfId="27068" xr:uid="{00000000-0005-0000-0000-00007CB40000}"/>
    <cellStyle name="Total 2 2 8 4 4 4" xfId="39981" xr:uid="{00000000-0005-0000-0000-00007DB40000}"/>
    <cellStyle name="Total 2 2 8 4 4 5" xfId="48073" xr:uid="{00000000-0005-0000-0000-00007EB40000}"/>
    <cellStyle name="Total 2 2 8 4 5" xfId="11714" xr:uid="{00000000-0005-0000-0000-00007FB40000}"/>
    <cellStyle name="Total 2 2 8 4 5 2" xfId="32789" xr:uid="{00000000-0005-0000-0000-000080B40000}"/>
    <cellStyle name="Total 2 2 8 4 6" xfId="13792" xr:uid="{00000000-0005-0000-0000-000081B40000}"/>
    <cellStyle name="Total 2 2 8 4 7" xfId="35628" xr:uid="{00000000-0005-0000-0000-000082B40000}"/>
    <cellStyle name="Total 2 2 8 4 8" xfId="43720" xr:uid="{00000000-0005-0000-0000-000083B40000}"/>
    <cellStyle name="Total 2 2 8 5" xfId="2394" xr:uid="{00000000-0005-0000-0000-000084B40000}"/>
    <cellStyle name="Total 2 2 8 5 2" xfId="3518" xr:uid="{00000000-0005-0000-0000-000085B40000}"/>
    <cellStyle name="Total 2 2 8 5 2 2" xfId="6713" xr:uid="{00000000-0005-0000-0000-000086B40000}"/>
    <cellStyle name="Total 2 2 8 5 2 2 2" xfId="19621" xr:uid="{00000000-0005-0000-0000-000087B40000}"/>
    <cellStyle name="Total 2 2 8 5 2 2 2 2" xfId="31728" xr:uid="{00000000-0005-0000-0000-000088B40000}"/>
    <cellStyle name="Total 2 2 8 5 2 2 3" xfId="26007" xr:uid="{00000000-0005-0000-0000-000089B40000}"/>
    <cellStyle name="Total 2 2 8 5 2 2 4" xfId="42851" xr:uid="{00000000-0005-0000-0000-00008AB40000}"/>
    <cellStyle name="Total 2 2 8 5 2 2 5" xfId="50943" xr:uid="{00000000-0005-0000-0000-00008BB40000}"/>
    <cellStyle name="Total 2 2 8 5 2 3" xfId="9914" xr:uid="{00000000-0005-0000-0000-00008CB40000}"/>
    <cellStyle name="Total 2 2 8 5 2 3 2" xfId="22815" xr:uid="{00000000-0005-0000-0000-00008DB40000}"/>
    <cellStyle name="Total 2 2 8 5 2 3 3" xfId="29201" xr:uid="{00000000-0005-0000-0000-00008EB40000}"/>
    <cellStyle name="Total 2 2 8 5 2 4" xfId="10578" xr:uid="{00000000-0005-0000-0000-00008FB40000}"/>
    <cellStyle name="Total 2 2 8 5 2 4 2" xfId="34922" xr:uid="{00000000-0005-0000-0000-000090B40000}"/>
    <cellStyle name="Total 2 2 8 5 2 5" xfId="15263" xr:uid="{00000000-0005-0000-0000-000091B40000}"/>
    <cellStyle name="Total 2 2 8 5 2 6" xfId="38150" xr:uid="{00000000-0005-0000-0000-000092B40000}"/>
    <cellStyle name="Total 2 2 8 5 2 7" xfId="46242" xr:uid="{00000000-0005-0000-0000-000093B40000}"/>
    <cellStyle name="Total 2 2 8 5 3" xfId="5589" xr:uid="{00000000-0005-0000-0000-000094B40000}"/>
    <cellStyle name="Total 2 2 8 5 3 2" xfId="18497" xr:uid="{00000000-0005-0000-0000-000095B40000}"/>
    <cellStyle name="Total 2 2 8 5 3 2 2" xfId="30914" xr:uid="{00000000-0005-0000-0000-000096B40000}"/>
    <cellStyle name="Total 2 2 8 5 3 3" xfId="24883" xr:uid="{00000000-0005-0000-0000-000097B40000}"/>
    <cellStyle name="Total 2 2 8 5 3 4" xfId="39275" xr:uid="{00000000-0005-0000-0000-000098B40000}"/>
    <cellStyle name="Total 2 2 8 5 3 5" xfId="47367" xr:uid="{00000000-0005-0000-0000-000099B40000}"/>
    <cellStyle name="Total 2 2 8 5 4" xfId="8790" xr:uid="{00000000-0005-0000-0000-00009AB40000}"/>
    <cellStyle name="Total 2 2 8 5 4 2" xfId="21691" xr:uid="{00000000-0005-0000-0000-00009BB40000}"/>
    <cellStyle name="Total 2 2 8 5 4 3" xfId="28077" xr:uid="{00000000-0005-0000-0000-00009CB40000}"/>
    <cellStyle name="Total 2 2 8 5 4 4" xfId="40990" xr:uid="{00000000-0005-0000-0000-00009DB40000}"/>
    <cellStyle name="Total 2 2 8 5 4 5" xfId="49082" xr:uid="{00000000-0005-0000-0000-00009EB40000}"/>
    <cellStyle name="Total 2 2 8 5 5" xfId="10353" xr:uid="{00000000-0005-0000-0000-00009FB40000}"/>
    <cellStyle name="Total 2 2 8 5 5 2" xfId="33798" xr:uid="{00000000-0005-0000-0000-0000A0B40000}"/>
    <cellStyle name="Total 2 2 8 5 6" xfId="14449" xr:uid="{00000000-0005-0000-0000-0000A1B40000}"/>
    <cellStyle name="Total 2 2 8 5 7" xfId="36125" xr:uid="{00000000-0005-0000-0000-0000A2B40000}"/>
    <cellStyle name="Total 2 2 8 5 8" xfId="44217" xr:uid="{00000000-0005-0000-0000-0000A3B40000}"/>
    <cellStyle name="Total 2 2 8 6" xfId="2274" xr:uid="{00000000-0005-0000-0000-0000A4B40000}"/>
    <cellStyle name="Total 2 2 8 6 2" xfId="3492" xr:uid="{00000000-0005-0000-0000-0000A5B40000}"/>
    <cellStyle name="Total 2 2 8 6 2 2" xfId="6687" xr:uid="{00000000-0005-0000-0000-0000A6B40000}"/>
    <cellStyle name="Total 2 2 8 6 2 2 2" xfId="19595" xr:uid="{00000000-0005-0000-0000-0000A7B40000}"/>
    <cellStyle name="Total 2 2 8 6 2 2 2 2" xfId="31702" xr:uid="{00000000-0005-0000-0000-0000A8B40000}"/>
    <cellStyle name="Total 2 2 8 6 2 2 3" xfId="25981" xr:uid="{00000000-0005-0000-0000-0000A9B40000}"/>
    <cellStyle name="Total 2 2 8 6 2 2 4" xfId="42775" xr:uid="{00000000-0005-0000-0000-0000AAB40000}"/>
    <cellStyle name="Total 2 2 8 6 2 2 5" xfId="50867" xr:uid="{00000000-0005-0000-0000-0000ABB40000}"/>
    <cellStyle name="Total 2 2 8 6 2 3" xfId="9888" xr:uid="{00000000-0005-0000-0000-0000ACB40000}"/>
    <cellStyle name="Total 2 2 8 6 2 3 2" xfId="22789" xr:uid="{00000000-0005-0000-0000-0000ADB40000}"/>
    <cellStyle name="Total 2 2 8 6 2 3 3" xfId="29175" xr:uid="{00000000-0005-0000-0000-0000AEB40000}"/>
    <cellStyle name="Total 2 2 8 6 2 4" xfId="11636" xr:uid="{00000000-0005-0000-0000-0000AFB40000}"/>
    <cellStyle name="Total 2 2 8 6 2 4 2" xfId="34896" xr:uid="{00000000-0005-0000-0000-0000B0B40000}"/>
    <cellStyle name="Total 2 2 8 6 2 5" xfId="15237" xr:uid="{00000000-0005-0000-0000-0000B1B40000}"/>
    <cellStyle name="Total 2 2 8 6 2 6" xfId="39249" xr:uid="{00000000-0005-0000-0000-0000B2B40000}"/>
    <cellStyle name="Total 2 2 8 6 2 7" xfId="47341" xr:uid="{00000000-0005-0000-0000-0000B3B40000}"/>
    <cellStyle name="Total 2 2 8 6 3" xfId="5469" xr:uid="{00000000-0005-0000-0000-0000B4B40000}"/>
    <cellStyle name="Total 2 2 8 6 3 2" xfId="18377" xr:uid="{00000000-0005-0000-0000-0000B5B40000}"/>
    <cellStyle name="Total 2 2 8 6 3 2 2" xfId="30835" xr:uid="{00000000-0005-0000-0000-0000B6B40000}"/>
    <cellStyle name="Total 2 2 8 6 3 3" xfId="24763" xr:uid="{00000000-0005-0000-0000-0000B7B40000}"/>
    <cellStyle name="Total 2 2 8 6 3 4" xfId="40870" xr:uid="{00000000-0005-0000-0000-0000B8B40000}"/>
    <cellStyle name="Total 2 2 8 6 3 5" xfId="48962" xr:uid="{00000000-0005-0000-0000-0000B9B40000}"/>
    <cellStyle name="Total 2 2 8 6 4" xfId="8670" xr:uid="{00000000-0005-0000-0000-0000BAB40000}"/>
    <cellStyle name="Total 2 2 8 6 4 2" xfId="21571" xr:uid="{00000000-0005-0000-0000-0000BBB40000}"/>
    <cellStyle name="Total 2 2 8 6 4 3" xfId="27957" xr:uid="{00000000-0005-0000-0000-0000BCB40000}"/>
    <cellStyle name="Total 2 2 8 6 5" xfId="10791" xr:uid="{00000000-0005-0000-0000-0000BDB40000}"/>
    <cellStyle name="Total 2 2 8 6 5 2" xfId="33678" xr:uid="{00000000-0005-0000-0000-0000BEB40000}"/>
    <cellStyle name="Total 2 2 8 6 6" xfId="14370" xr:uid="{00000000-0005-0000-0000-0000BFB40000}"/>
    <cellStyle name="Total 2 2 8 6 7" xfId="38030" xr:uid="{00000000-0005-0000-0000-0000C0B40000}"/>
    <cellStyle name="Total 2 2 8 6 8" xfId="46122" xr:uid="{00000000-0005-0000-0000-0000C1B40000}"/>
    <cellStyle name="Total 2 2 8 7" xfId="885" xr:uid="{00000000-0005-0000-0000-0000C2B40000}"/>
    <cellStyle name="Total 2 2 8 7 2" xfId="4080" xr:uid="{00000000-0005-0000-0000-0000C3B40000}"/>
    <cellStyle name="Total 2 2 8 7 2 2" xfId="16988" xr:uid="{00000000-0005-0000-0000-0000C4B40000}"/>
    <cellStyle name="Total 2 2 8 7 2 2 2" xfId="29932" xr:uid="{00000000-0005-0000-0000-0000C5B40000}"/>
    <cellStyle name="Total 2 2 8 7 2 3" xfId="23374" xr:uid="{00000000-0005-0000-0000-0000C6B40000}"/>
    <cellStyle name="Total 2 2 8 7 2 4" xfId="42182" xr:uid="{00000000-0005-0000-0000-0000C7B40000}"/>
    <cellStyle name="Total 2 2 8 7 2 5" xfId="50274" xr:uid="{00000000-0005-0000-0000-0000C8B40000}"/>
    <cellStyle name="Total 2 2 8 7 3" xfId="7281" xr:uid="{00000000-0005-0000-0000-0000C9B40000}"/>
    <cellStyle name="Total 2 2 8 7 3 2" xfId="20182" xr:uid="{00000000-0005-0000-0000-0000CAB40000}"/>
    <cellStyle name="Total 2 2 8 7 3 3" xfId="26568" xr:uid="{00000000-0005-0000-0000-0000CBB40000}"/>
    <cellStyle name="Total 2 2 8 7 4" xfId="11159" xr:uid="{00000000-0005-0000-0000-0000CCB40000}"/>
    <cellStyle name="Total 2 2 8 7 4 2" xfId="32289" xr:uid="{00000000-0005-0000-0000-0000CDB40000}"/>
    <cellStyle name="Total 2 2 8 7 5" xfId="13467" xr:uid="{00000000-0005-0000-0000-0000CEB40000}"/>
    <cellStyle name="Total 2 2 8 7 6" xfId="36641" xr:uid="{00000000-0005-0000-0000-0000CFB40000}"/>
    <cellStyle name="Total 2 2 8 7 7" xfId="44733" xr:uid="{00000000-0005-0000-0000-0000D0B40000}"/>
    <cellStyle name="Total 2 2 8 8" xfId="2898" xr:uid="{00000000-0005-0000-0000-0000D1B40000}"/>
    <cellStyle name="Total 2 2 8 8 2" xfId="6093" xr:uid="{00000000-0005-0000-0000-0000D2B40000}"/>
    <cellStyle name="Total 2 2 8 8 2 2" xfId="19001" xr:uid="{00000000-0005-0000-0000-0000D3B40000}"/>
    <cellStyle name="Total 2 2 8 8 2 2 2" xfId="31243" xr:uid="{00000000-0005-0000-0000-0000D4B40000}"/>
    <cellStyle name="Total 2 2 8 8 2 3" xfId="25387" xr:uid="{00000000-0005-0000-0000-0000D5B40000}"/>
    <cellStyle name="Total 2 2 8 8 3" xfId="9294" xr:uid="{00000000-0005-0000-0000-0000D6B40000}"/>
    <cellStyle name="Total 2 2 8 8 3 2" xfId="22195" xr:uid="{00000000-0005-0000-0000-0000D7B40000}"/>
    <cellStyle name="Total 2 2 8 8 3 3" xfId="28581" xr:uid="{00000000-0005-0000-0000-0000D8B40000}"/>
    <cellStyle name="Total 2 2 8 8 4" xfId="12085" xr:uid="{00000000-0005-0000-0000-0000D9B40000}"/>
    <cellStyle name="Total 2 2 8 8 4 2" xfId="34302" xr:uid="{00000000-0005-0000-0000-0000DAB40000}"/>
    <cellStyle name="Total 2 2 8 8 5" xfId="14778" xr:uid="{00000000-0005-0000-0000-0000DBB40000}"/>
    <cellStyle name="Total 2 2 8 8 6" xfId="38659" xr:uid="{00000000-0005-0000-0000-0000DCB40000}"/>
    <cellStyle name="Total 2 2 8 8 7" xfId="46751" xr:uid="{00000000-0005-0000-0000-0000DDB40000}"/>
    <cellStyle name="Total 2 2 8 9" xfId="509" xr:uid="{00000000-0005-0000-0000-0000DEB40000}"/>
    <cellStyle name="Total 2 2 8 9 2" xfId="15539" xr:uid="{00000000-0005-0000-0000-0000DFB40000}"/>
    <cellStyle name="Total 2 2 8 9 2 2" xfId="29393" xr:uid="{00000000-0005-0000-0000-0000E0B40000}"/>
    <cellStyle name="Total 2 2 8 9 3" xfId="15356" xr:uid="{00000000-0005-0000-0000-0000E1B40000}"/>
    <cellStyle name="Total 2 2 8 9 4" xfId="39481" xr:uid="{00000000-0005-0000-0000-0000E2B40000}"/>
    <cellStyle name="Total 2 2 8 9 5" xfId="47573" xr:uid="{00000000-0005-0000-0000-0000E3B40000}"/>
    <cellStyle name="Total 2 2 9" xfId="152" xr:uid="{00000000-0005-0000-0000-0000E4B40000}"/>
    <cellStyle name="Total 2 2 9 10" xfId="3712" xr:uid="{00000000-0005-0000-0000-0000E5B40000}"/>
    <cellStyle name="Total 2 2 9 10 2" xfId="16621" xr:uid="{00000000-0005-0000-0000-0000E6B40000}"/>
    <cellStyle name="Total 2 2 9 10 2 2" xfId="29688" xr:uid="{00000000-0005-0000-0000-0000E7B40000}"/>
    <cellStyle name="Total 2 2 9 10 3" xfId="23007" xr:uid="{00000000-0005-0000-0000-0000E8B40000}"/>
    <cellStyle name="Total 2 2 9 11" xfId="6913" xr:uid="{00000000-0005-0000-0000-0000E9B40000}"/>
    <cellStyle name="Total 2 2 9 11 2" xfId="19815" xr:uid="{00000000-0005-0000-0000-0000EAB40000}"/>
    <cellStyle name="Total 2 2 9 11 3" xfId="26201" xr:uid="{00000000-0005-0000-0000-0000EBB40000}"/>
    <cellStyle name="Total 2 2 9 12" xfId="10736" xr:uid="{00000000-0005-0000-0000-0000ECB40000}"/>
    <cellStyle name="Total 2 2 9 12 2" xfId="31932" xr:uid="{00000000-0005-0000-0000-0000EDB40000}"/>
    <cellStyle name="Total 2 2 9 13" xfId="13227" xr:uid="{00000000-0005-0000-0000-0000EEB40000}"/>
    <cellStyle name="Total 2 2 9 14" xfId="35136" xr:uid="{00000000-0005-0000-0000-0000EFB40000}"/>
    <cellStyle name="Total 2 2 9 15" xfId="43228" xr:uid="{00000000-0005-0000-0000-0000F0B40000}"/>
    <cellStyle name="Total 2 2 9 2" xfId="297" xr:uid="{00000000-0005-0000-0000-0000F1B40000}"/>
    <cellStyle name="Total 2 2 9 2 10" xfId="10957" xr:uid="{00000000-0005-0000-0000-0000F2B40000}"/>
    <cellStyle name="Total 2 2 9 2 10 2" xfId="32102" xr:uid="{00000000-0005-0000-0000-0000F3B40000}"/>
    <cellStyle name="Total 2 2 9 2 11" xfId="13338" xr:uid="{00000000-0005-0000-0000-0000F4B40000}"/>
    <cellStyle name="Total 2 2 9 2 12" xfId="35302" xr:uid="{00000000-0005-0000-0000-0000F5B40000}"/>
    <cellStyle name="Total 2 2 9 2 13" xfId="43394" xr:uid="{00000000-0005-0000-0000-0000F6B40000}"/>
    <cellStyle name="Total 2 2 9 2 2" xfId="1559" xr:uid="{00000000-0005-0000-0000-0000F7B40000}"/>
    <cellStyle name="Total 2 2 9 2 2 2" xfId="3323" xr:uid="{00000000-0005-0000-0000-0000F8B40000}"/>
    <cellStyle name="Total 2 2 9 2 2 2 2" xfId="6518" xr:uid="{00000000-0005-0000-0000-0000F9B40000}"/>
    <cellStyle name="Total 2 2 9 2 2 2 2 2" xfId="19426" xr:uid="{00000000-0005-0000-0000-0000FAB40000}"/>
    <cellStyle name="Total 2 2 9 2 2 2 2 2 2" xfId="31533" xr:uid="{00000000-0005-0000-0000-0000FBB40000}"/>
    <cellStyle name="Total 2 2 9 2 2 2 2 3" xfId="25812" xr:uid="{00000000-0005-0000-0000-0000FCB40000}"/>
    <cellStyle name="Total 2 2 9 2 2 2 2 4" xfId="42622" xr:uid="{00000000-0005-0000-0000-0000FDB40000}"/>
    <cellStyle name="Total 2 2 9 2 2 2 2 5" xfId="50714" xr:uid="{00000000-0005-0000-0000-0000FEB40000}"/>
    <cellStyle name="Total 2 2 9 2 2 2 3" xfId="9719" xr:uid="{00000000-0005-0000-0000-0000FFB40000}"/>
    <cellStyle name="Total 2 2 9 2 2 2 3 2" xfId="22620" xr:uid="{00000000-0005-0000-0000-000000B50000}"/>
    <cellStyle name="Total 2 2 9 2 2 2 3 3" xfId="29006" xr:uid="{00000000-0005-0000-0000-000001B50000}"/>
    <cellStyle name="Total 2 2 9 2 2 2 4" xfId="10991" xr:uid="{00000000-0005-0000-0000-000002B50000}"/>
    <cellStyle name="Total 2 2 9 2 2 2 4 2" xfId="34727" xr:uid="{00000000-0005-0000-0000-000003B50000}"/>
    <cellStyle name="Total 2 2 9 2 2 2 5" xfId="15068" xr:uid="{00000000-0005-0000-0000-000004B50000}"/>
    <cellStyle name="Total 2 2 9 2 2 2 6" xfId="37315" xr:uid="{00000000-0005-0000-0000-000005B50000}"/>
    <cellStyle name="Total 2 2 9 2 2 2 7" xfId="45407" xr:uid="{00000000-0005-0000-0000-000006B50000}"/>
    <cellStyle name="Total 2 2 9 2 2 3" xfId="4754" xr:uid="{00000000-0005-0000-0000-000007B50000}"/>
    <cellStyle name="Total 2 2 9 2 2 3 2" xfId="17662" xr:uid="{00000000-0005-0000-0000-000008B50000}"/>
    <cellStyle name="Total 2 2 9 2 2 3 2 2" xfId="30372" xr:uid="{00000000-0005-0000-0000-000009B50000}"/>
    <cellStyle name="Total 2 2 9 2 2 3 3" xfId="24048" xr:uid="{00000000-0005-0000-0000-00000AB50000}"/>
    <cellStyle name="Total 2 2 9 2 2 3 4" xfId="39181" xr:uid="{00000000-0005-0000-0000-00000BB50000}"/>
    <cellStyle name="Total 2 2 9 2 2 3 5" xfId="47273" xr:uid="{00000000-0005-0000-0000-00000CB50000}"/>
    <cellStyle name="Total 2 2 9 2 2 4" xfId="7955" xr:uid="{00000000-0005-0000-0000-00000DB50000}"/>
    <cellStyle name="Total 2 2 9 2 2 4 2" xfId="20856" xr:uid="{00000000-0005-0000-0000-00000EB50000}"/>
    <cellStyle name="Total 2 2 9 2 2 4 3" xfId="27242" xr:uid="{00000000-0005-0000-0000-00000FB50000}"/>
    <cellStyle name="Total 2 2 9 2 2 4 4" xfId="40155" xr:uid="{00000000-0005-0000-0000-000010B50000}"/>
    <cellStyle name="Total 2 2 9 2 2 4 5" xfId="48247" xr:uid="{00000000-0005-0000-0000-000011B50000}"/>
    <cellStyle name="Total 2 2 9 2 2 5" xfId="12566" xr:uid="{00000000-0005-0000-0000-000012B50000}"/>
    <cellStyle name="Total 2 2 9 2 2 5 2" xfId="32963" xr:uid="{00000000-0005-0000-0000-000013B50000}"/>
    <cellStyle name="Total 2 2 9 2 2 6" xfId="13907" xr:uid="{00000000-0005-0000-0000-000014B50000}"/>
    <cellStyle name="Total 2 2 9 2 2 7" xfId="35802" xr:uid="{00000000-0005-0000-0000-000015B50000}"/>
    <cellStyle name="Total 2 2 9 2 2 8" xfId="43894" xr:uid="{00000000-0005-0000-0000-000016B50000}"/>
    <cellStyle name="Total 2 2 9 2 3" xfId="2568" xr:uid="{00000000-0005-0000-0000-000017B50000}"/>
    <cellStyle name="Total 2 2 9 2 3 2" xfId="3554" xr:uid="{00000000-0005-0000-0000-000018B50000}"/>
    <cellStyle name="Total 2 2 9 2 3 2 2" xfId="6749" xr:uid="{00000000-0005-0000-0000-000019B50000}"/>
    <cellStyle name="Total 2 2 9 2 3 2 2 2" xfId="19657" xr:uid="{00000000-0005-0000-0000-00001AB50000}"/>
    <cellStyle name="Total 2 2 9 2 3 2 2 2 2" xfId="31764" xr:uid="{00000000-0005-0000-0000-00001BB50000}"/>
    <cellStyle name="Total 2 2 9 2 3 2 2 3" xfId="26043" xr:uid="{00000000-0005-0000-0000-00001CB50000}"/>
    <cellStyle name="Total 2 2 9 2 3 2 2 4" xfId="42966" xr:uid="{00000000-0005-0000-0000-00001DB50000}"/>
    <cellStyle name="Total 2 2 9 2 3 2 2 5" xfId="51058" xr:uid="{00000000-0005-0000-0000-00001EB50000}"/>
    <cellStyle name="Total 2 2 9 2 3 2 3" xfId="9950" xr:uid="{00000000-0005-0000-0000-00001FB50000}"/>
    <cellStyle name="Total 2 2 9 2 3 2 3 2" xfId="22851" xr:uid="{00000000-0005-0000-0000-000020B50000}"/>
    <cellStyle name="Total 2 2 9 2 3 2 3 3" xfId="29237" xr:uid="{00000000-0005-0000-0000-000021B50000}"/>
    <cellStyle name="Total 2 2 9 2 3 2 4" xfId="12060" xr:uid="{00000000-0005-0000-0000-000022B50000}"/>
    <cellStyle name="Total 2 2 9 2 3 2 4 2" xfId="34958" xr:uid="{00000000-0005-0000-0000-000023B50000}"/>
    <cellStyle name="Total 2 2 9 2 3 2 5" xfId="15299" xr:uid="{00000000-0005-0000-0000-000024B50000}"/>
    <cellStyle name="Total 2 2 9 2 3 2 6" xfId="38324" xr:uid="{00000000-0005-0000-0000-000025B50000}"/>
    <cellStyle name="Total 2 2 9 2 3 2 7" xfId="46416" xr:uid="{00000000-0005-0000-0000-000026B50000}"/>
    <cellStyle name="Total 2 2 9 2 3 3" xfId="5763" xr:uid="{00000000-0005-0000-0000-000027B50000}"/>
    <cellStyle name="Total 2 2 9 2 3 3 2" xfId="18671" xr:uid="{00000000-0005-0000-0000-000028B50000}"/>
    <cellStyle name="Total 2 2 9 2 3 3 2 2" xfId="31029" xr:uid="{00000000-0005-0000-0000-000029B50000}"/>
    <cellStyle name="Total 2 2 9 2 3 3 3" xfId="25057" xr:uid="{00000000-0005-0000-0000-00002AB50000}"/>
    <cellStyle name="Total 2 2 9 2 3 3 4" xfId="39311" xr:uid="{00000000-0005-0000-0000-00002BB50000}"/>
    <cellStyle name="Total 2 2 9 2 3 3 5" xfId="47403" xr:uid="{00000000-0005-0000-0000-00002CB50000}"/>
    <cellStyle name="Total 2 2 9 2 3 4" xfId="8964" xr:uid="{00000000-0005-0000-0000-00002DB50000}"/>
    <cellStyle name="Total 2 2 9 2 3 4 2" xfId="21865" xr:uid="{00000000-0005-0000-0000-00002EB50000}"/>
    <cellStyle name="Total 2 2 9 2 3 4 3" xfId="28251" xr:uid="{00000000-0005-0000-0000-00002FB50000}"/>
    <cellStyle name="Total 2 2 9 2 3 4 4" xfId="41164" xr:uid="{00000000-0005-0000-0000-000030B50000}"/>
    <cellStyle name="Total 2 2 9 2 3 4 5" xfId="49256" xr:uid="{00000000-0005-0000-0000-000031B50000}"/>
    <cellStyle name="Total 2 2 9 2 3 5" xfId="11391" xr:uid="{00000000-0005-0000-0000-000032B50000}"/>
    <cellStyle name="Total 2 2 9 2 3 5 2" xfId="33972" xr:uid="{00000000-0005-0000-0000-000033B50000}"/>
    <cellStyle name="Total 2 2 9 2 3 6" xfId="14564" xr:uid="{00000000-0005-0000-0000-000034B50000}"/>
    <cellStyle name="Total 2 2 9 2 3 7" xfId="36299" xr:uid="{00000000-0005-0000-0000-000035B50000}"/>
    <cellStyle name="Total 2 2 9 2 3 8" xfId="44391" xr:uid="{00000000-0005-0000-0000-000036B50000}"/>
    <cellStyle name="Total 2 2 9 2 4" xfId="1951" xr:uid="{00000000-0005-0000-0000-000037B50000}"/>
    <cellStyle name="Total 2 2 9 2 4 2" xfId="3401" xr:uid="{00000000-0005-0000-0000-000038B50000}"/>
    <cellStyle name="Total 2 2 9 2 4 2 2" xfId="6596" xr:uid="{00000000-0005-0000-0000-000039B50000}"/>
    <cellStyle name="Total 2 2 9 2 4 2 2 2" xfId="19504" xr:uid="{00000000-0005-0000-0000-00003AB50000}"/>
    <cellStyle name="Total 2 2 9 2 4 2 2 2 2" xfId="31611" xr:uid="{00000000-0005-0000-0000-00003BB50000}"/>
    <cellStyle name="Total 2 2 9 2 4 2 2 3" xfId="25890" xr:uid="{00000000-0005-0000-0000-00003CB50000}"/>
    <cellStyle name="Total 2 2 9 2 4 2 2 4" xfId="42708" xr:uid="{00000000-0005-0000-0000-00003DB50000}"/>
    <cellStyle name="Total 2 2 9 2 4 2 2 5" xfId="50800" xr:uid="{00000000-0005-0000-0000-00003EB50000}"/>
    <cellStyle name="Total 2 2 9 2 4 2 3" xfId="9797" xr:uid="{00000000-0005-0000-0000-00003FB50000}"/>
    <cellStyle name="Total 2 2 9 2 4 2 3 2" xfId="22698" xr:uid="{00000000-0005-0000-0000-000040B50000}"/>
    <cellStyle name="Total 2 2 9 2 4 2 3 3" xfId="29084" xr:uid="{00000000-0005-0000-0000-000041B50000}"/>
    <cellStyle name="Total 2 2 9 2 4 2 4" xfId="12169" xr:uid="{00000000-0005-0000-0000-000042B50000}"/>
    <cellStyle name="Total 2 2 9 2 4 2 4 2" xfId="34805" xr:uid="{00000000-0005-0000-0000-000043B50000}"/>
    <cellStyle name="Total 2 2 9 2 4 2 5" xfId="15146" xr:uid="{00000000-0005-0000-0000-000044B50000}"/>
    <cellStyle name="Total 2 2 9 2 4 2 6" xfId="39208" xr:uid="{00000000-0005-0000-0000-000045B50000}"/>
    <cellStyle name="Total 2 2 9 2 4 2 7" xfId="47300" xr:uid="{00000000-0005-0000-0000-000046B50000}"/>
    <cellStyle name="Total 2 2 9 2 4 3" xfId="5146" xr:uid="{00000000-0005-0000-0000-000047B50000}"/>
    <cellStyle name="Total 2 2 9 2 4 3 2" xfId="18054" xr:uid="{00000000-0005-0000-0000-000048B50000}"/>
    <cellStyle name="Total 2 2 9 2 4 3 2 2" xfId="30623" xr:uid="{00000000-0005-0000-0000-000049B50000}"/>
    <cellStyle name="Total 2 2 9 2 4 3 3" xfId="24440" xr:uid="{00000000-0005-0000-0000-00004AB50000}"/>
    <cellStyle name="Total 2 2 9 2 4 3 4" xfId="40547" xr:uid="{00000000-0005-0000-0000-00004BB50000}"/>
    <cellStyle name="Total 2 2 9 2 4 3 5" xfId="48639" xr:uid="{00000000-0005-0000-0000-00004CB50000}"/>
    <cellStyle name="Total 2 2 9 2 4 4" xfId="8347" xr:uid="{00000000-0005-0000-0000-00004DB50000}"/>
    <cellStyle name="Total 2 2 9 2 4 4 2" xfId="21248" xr:uid="{00000000-0005-0000-0000-00004EB50000}"/>
    <cellStyle name="Total 2 2 9 2 4 4 3" xfId="27634" xr:uid="{00000000-0005-0000-0000-00004FB50000}"/>
    <cellStyle name="Total 2 2 9 2 4 5" xfId="10795" xr:uid="{00000000-0005-0000-0000-000050B50000}"/>
    <cellStyle name="Total 2 2 9 2 4 5 2" xfId="33355" xr:uid="{00000000-0005-0000-0000-000051B50000}"/>
    <cellStyle name="Total 2 2 9 2 4 6" xfId="14158" xr:uid="{00000000-0005-0000-0000-000052B50000}"/>
    <cellStyle name="Total 2 2 9 2 4 7" xfId="37707" xr:uid="{00000000-0005-0000-0000-000053B50000}"/>
    <cellStyle name="Total 2 2 9 2 4 8" xfId="45799" xr:uid="{00000000-0005-0000-0000-000054B50000}"/>
    <cellStyle name="Total 2 2 9 2 5" xfId="1059" xr:uid="{00000000-0005-0000-0000-000055B50000}"/>
    <cellStyle name="Total 2 2 9 2 5 2" xfId="4254" xr:uid="{00000000-0005-0000-0000-000056B50000}"/>
    <cellStyle name="Total 2 2 9 2 5 2 2" xfId="17162" xr:uid="{00000000-0005-0000-0000-000057B50000}"/>
    <cellStyle name="Total 2 2 9 2 5 2 2 2" xfId="30047" xr:uid="{00000000-0005-0000-0000-000058B50000}"/>
    <cellStyle name="Total 2 2 9 2 5 2 3" xfId="23548" xr:uid="{00000000-0005-0000-0000-000059B50000}"/>
    <cellStyle name="Total 2 2 9 2 5 2 4" xfId="41652" xr:uid="{00000000-0005-0000-0000-00005AB50000}"/>
    <cellStyle name="Total 2 2 9 2 5 2 5" xfId="49744" xr:uid="{00000000-0005-0000-0000-00005BB50000}"/>
    <cellStyle name="Total 2 2 9 2 5 3" xfId="7455" xr:uid="{00000000-0005-0000-0000-00005CB50000}"/>
    <cellStyle name="Total 2 2 9 2 5 3 2" xfId="20356" xr:uid="{00000000-0005-0000-0000-00005DB50000}"/>
    <cellStyle name="Total 2 2 9 2 5 3 3" xfId="26742" xr:uid="{00000000-0005-0000-0000-00005EB50000}"/>
    <cellStyle name="Total 2 2 9 2 5 4" xfId="11337" xr:uid="{00000000-0005-0000-0000-00005FB50000}"/>
    <cellStyle name="Total 2 2 9 2 5 4 2" xfId="32463" xr:uid="{00000000-0005-0000-0000-000060B50000}"/>
    <cellStyle name="Total 2 2 9 2 5 5" xfId="13582" xr:uid="{00000000-0005-0000-0000-000061B50000}"/>
    <cellStyle name="Total 2 2 9 2 5 6" xfId="36815" xr:uid="{00000000-0005-0000-0000-000062B50000}"/>
    <cellStyle name="Total 2 2 9 2 5 7" xfId="44907" xr:uid="{00000000-0005-0000-0000-000063B50000}"/>
    <cellStyle name="Total 2 2 9 2 6" xfId="3072" xr:uid="{00000000-0005-0000-0000-000064B50000}"/>
    <cellStyle name="Total 2 2 9 2 6 2" xfId="6267" xr:uid="{00000000-0005-0000-0000-000065B50000}"/>
    <cellStyle name="Total 2 2 9 2 6 2 2" xfId="19175" xr:uid="{00000000-0005-0000-0000-000066B50000}"/>
    <cellStyle name="Total 2 2 9 2 6 2 2 2" xfId="31358" xr:uid="{00000000-0005-0000-0000-000067B50000}"/>
    <cellStyle name="Total 2 2 9 2 6 2 3" xfId="25561" xr:uid="{00000000-0005-0000-0000-000068B50000}"/>
    <cellStyle name="Total 2 2 9 2 6 3" xfId="9468" xr:uid="{00000000-0005-0000-0000-000069B50000}"/>
    <cellStyle name="Total 2 2 9 2 6 3 2" xfId="22369" xr:uid="{00000000-0005-0000-0000-00006AB50000}"/>
    <cellStyle name="Total 2 2 9 2 6 3 3" xfId="28755" xr:uid="{00000000-0005-0000-0000-00006BB50000}"/>
    <cellStyle name="Total 2 2 9 2 6 4" xfId="12021" xr:uid="{00000000-0005-0000-0000-00006CB50000}"/>
    <cellStyle name="Total 2 2 9 2 6 4 2" xfId="34476" xr:uid="{00000000-0005-0000-0000-00006DB50000}"/>
    <cellStyle name="Total 2 2 9 2 6 5" xfId="14893" xr:uid="{00000000-0005-0000-0000-00006EB50000}"/>
    <cellStyle name="Total 2 2 9 2 6 6" xfId="38833" xr:uid="{00000000-0005-0000-0000-00006FB50000}"/>
    <cellStyle name="Total 2 2 9 2 6 7" xfId="46925" xr:uid="{00000000-0005-0000-0000-000070B50000}"/>
    <cellStyle name="Total 2 2 9 2 7" xfId="688" xr:uid="{00000000-0005-0000-0000-000071B50000}"/>
    <cellStyle name="Total 2 2 9 2 7 2" xfId="15713" xr:uid="{00000000-0005-0000-0000-000072B50000}"/>
    <cellStyle name="Total 2 2 9 2 7 2 2" xfId="29566" xr:uid="{00000000-0005-0000-0000-000073B50000}"/>
    <cellStyle name="Total 2 2 9 2 7 3" xfId="15352" xr:uid="{00000000-0005-0000-0000-000074B50000}"/>
    <cellStyle name="Total 2 2 9 2 7 4" xfId="39655" xr:uid="{00000000-0005-0000-0000-000075B50000}"/>
    <cellStyle name="Total 2 2 9 2 7 5" xfId="47747" xr:uid="{00000000-0005-0000-0000-000076B50000}"/>
    <cellStyle name="Total 2 2 9 2 8" xfId="3883" xr:uid="{00000000-0005-0000-0000-000077B50000}"/>
    <cellStyle name="Total 2 2 9 2 8 2" xfId="16791" xr:uid="{00000000-0005-0000-0000-000078B50000}"/>
    <cellStyle name="Total 2 2 9 2 8 2 2" xfId="29799" xr:uid="{00000000-0005-0000-0000-000079B50000}"/>
    <cellStyle name="Total 2 2 9 2 8 3" xfId="23177" xr:uid="{00000000-0005-0000-0000-00007AB50000}"/>
    <cellStyle name="Total 2 2 9 2 9" xfId="7084" xr:uid="{00000000-0005-0000-0000-00007BB50000}"/>
    <cellStyle name="Total 2 2 9 2 9 2" xfId="19985" xr:uid="{00000000-0005-0000-0000-00007CB50000}"/>
    <cellStyle name="Total 2 2 9 2 9 3" xfId="26371" xr:uid="{00000000-0005-0000-0000-00007DB50000}"/>
    <cellStyle name="Total 2 2 9 3" xfId="1221" xr:uid="{00000000-0005-0000-0000-00007EB50000}"/>
    <cellStyle name="Total 2 2 9 3 10" xfId="35464" xr:uid="{00000000-0005-0000-0000-00007FB50000}"/>
    <cellStyle name="Total 2 2 9 3 11" xfId="43556" xr:uid="{00000000-0005-0000-0000-000080B50000}"/>
    <cellStyle name="Total 2 2 9 3 2" xfId="1721" xr:uid="{00000000-0005-0000-0000-000081B50000}"/>
    <cellStyle name="Total 2 2 9 3 2 2" xfId="3299" xr:uid="{00000000-0005-0000-0000-000082B50000}"/>
    <cellStyle name="Total 2 2 9 3 2 2 2" xfId="6494" xr:uid="{00000000-0005-0000-0000-000083B50000}"/>
    <cellStyle name="Total 2 2 9 3 2 2 2 2" xfId="19402" xr:uid="{00000000-0005-0000-0000-000084B50000}"/>
    <cellStyle name="Total 2 2 9 3 2 2 2 2 2" xfId="31509" xr:uid="{00000000-0005-0000-0000-000085B50000}"/>
    <cellStyle name="Total 2 2 9 3 2 2 2 3" xfId="25788" xr:uid="{00000000-0005-0000-0000-000086B50000}"/>
    <cellStyle name="Total 2 2 9 3 2 2 2 4" xfId="42657" xr:uid="{00000000-0005-0000-0000-000087B50000}"/>
    <cellStyle name="Total 2 2 9 3 2 2 2 5" xfId="50749" xr:uid="{00000000-0005-0000-0000-000088B50000}"/>
    <cellStyle name="Total 2 2 9 3 2 2 3" xfId="9695" xr:uid="{00000000-0005-0000-0000-000089B50000}"/>
    <cellStyle name="Total 2 2 9 3 2 2 3 2" xfId="22596" xr:uid="{00000000-0005-0000-0000-00008AB50000}"/>
    <cellStyle name="Total 2 2 9 3 2 2 3 3" xfId="28982" xr:uid="{00000000-0005-0000-0000-00008BB50000}"/>
    <cellStyle name="Total 2 2 9 3 2 2 4" xfId="11045" xr:uid="{00000000-0005-0000-0000-00008CB50000}"/>
    <cellStyle name="Total 2 2 9 3 2 2 4 2" xfId="34703" xr:uid="{00000000-0005-0000-0000-00008DB50000}"/>
    <cellStyle name="Total 2 2 9 3 2 2 5" xfId="15044" xr:uid="{00000000-0005-0000-0000-00008EB50000}"/>
    <cellStyle name="Total 2 2 9 3 2 2 6" xfId="37477" xr:uid="{00000000-0005-0000-0000-00008FB50000}"/>
    <cellStyle name="Total 2 2 9 3 2 2 7" xfId="45569" xr:uid="{00000000-0005-0000-0000-000090B50000}"/>
    <cellStyle name="Total 2 2 9 3 2 3" xfId="4916" xr:uid="{00000000-0005-0000-0000-000091B50000}"/>
    <cellStyle name="Total 2 2 9 3 2 3 2" xfId="17824" xr:uid="{00000000-0005-0000-0000-000092B50000}"/>
    <cellStyle name="Total 2 2 9 3 2 3 2 2" xfId="30477" xr:uid="{00000000-0005-0000-0000-000093B50000}"/>
    <cellStyle name="Total 2 2 9 3 2 3 3" xfId="24210" xr:uid="{00000000-0005-0000-0000-000094B50000}"/>
    <cellStyle name="Total 2 2 9 3 2 3 4" xfId="39157" xr:uid="{00000000-0005-0000-0000-000095B50000}"/>
    <cellStyle name="Total 2 2 9 3 2 3 5" xfId="47249" xr:uid="{00000000-0005-0000-0000-000096B50000}"/>
    <cellStyle name="Total 2 2 9 3 2 4" xfId="8117" xr:uid="{00000000-0005-0000-0000-000097B50000}"/>
    <cellStyle name="Total 2 2 9 3 2 4 2" xfId="21018" xr:uid="{00000000-0005-0000-0000-000098B50000}"/>
    <cellStyle name="Total 2 2 9 3 2 4 3" xfId="27404" xr:uid="{00000000-0005-0000-0000-000099B50000}"/>
    <cellStyle name="Total 2 2 9 3 2 4 4" xfId="40317" xr:uid="{00000000-0005-0000-0000-00009AB50000}"/>
    <cellStyle name="Total 2 2 9 3 2 4 5" xfId="48409" xr:uid="{00000000-0005-0000-0000-00009BB50000}"/>
    <cellStyle name="Total 2 2 9 3 2 5" xfId="12481" xr:uid="{00000000-0005-0000-0000-00009CB50000}"/>
    <cellStyle name="Total 2 2 9 3 2 5 2" xfId="33125" xr:uid="{00000000-0005-0000-0000-00009DB50000}"/>
    <cellStyle name="Total 2 2 9 3 2 6" xfId="14012" xr:uid="{00000000-0005-0000-0000-00009EB50000}"/>
    <cellStyle name="Total 2 2 9 3 2 7" xfId="35964" xr:uid="{00000000-0005-0000-0000-00009FB50000}"/>
    <cellStyle name="Total 2 2 9 3 2 8" xfId="44056" xr:uid="{00000000-0005-0000-0000-0000A0B50000}"/>
    <cellStyle name="Total 2 2 9 3 3" xfId="2730" xr:uid="{00000000-0005-0000-0000-0000A1B50000}"/>
    <cellStyle name="Total 2 2 9 3 3 2" xfId="3589" xr:uid="{00000000-0005-0000-0000-0000A2B50000}"/>
    <cellStyle name="Total 2 2 9 3 3 2 2" xfId="6784" xr:uid="{00000000-0005-0000-0000-0000A3B50000}"/>
    <cellStyle name="Total 2 2 9 3 3 2 2 2" xfId="19692" xr:uid="{00000000-0005-0000-0000-0000A4B50000}"/>
    <cellStyle name="Total 2 2 9 3 3 2 2 2 2" xfId="31799" xr:uid="{00000000-0005-0000-0000-0000A5B50000}"/>
    <cellStyle name="Total 2 2 9 3 3 2 2 3" xfId="26078" xr:uid="{00000000-0005-0000-0000-0000A6B50000}"/>
    <cellStyle name="Total 2 2 9 3 3 2 2 4" xfId="43071" xr:uid="{00000000-0005-0000-0000-0000A7B50000}"/>
    <cellStyle name="Total 2 2 9 3 3 2 2 5" xfId="51163" xr:uid="{00000000-0005-0000-0000-0000A8B50000}"/>
    <cellStyle name="Total 2 2 9 3 3 2 3" xfId="9985" xr:uid="{00000000-0005-0000-0000-0000A9B50000}"/>
    <cellStyle name="Total 2 2 9 3 3 2 3 2" xfId="22886" xr:uid="{00000000-0005-0000-0000-0000AAB50000}"/>
    <cellStyle name="Total 2 2 9 3 3 2 3 3" xfId="29272" xr:uid="{00000000-0005-0000-0000-0000ABB50000}"/>
    <cellStyle name="Total 2 2 9 3 3 2 4" xfId="13140" xr:uid="{00000000-0005-0000-0000-0000ACB50000}"/>
    <cellStyle name="Total 2 2 9 3 3 2 4 2" xfId="34993" xr:uid="{00000000-0005-0000-0000-0000ADB50000}"/>
    <cellStyle name="Total 2 2 9 3 3 2 5" xfId="15334" xr:uid="{00000000-0005-0000-0000-0000AEB50000}"/>
    <cellStyle name="Total 2 2 9 3 3 2 6" xfId="38486" xr:uid="{00000000-0005-0000-0000-0000AFB50000}"/>
    <cellStyle name="Total 2 2 9 3 3 2 7" xfId="46578" xr:uid="{00000000-0005-0000-0000-0000B0B50000}"/>
    <cellStyle name="Total 2 2 9 3 3 3" xfId="5925" xr:uid="{00000000-0005-0000-0000-0000B1B50000}"/>
    <cellStyle name="Total 2 2 9 3 3 3 2" xfId="18833" xr:uid="{00000000-0005-0000-0000-0000B2B50000}"/>
    <cellStyle name="Total 2 2 9 3 3 3 2 2" xfId="31134" xr:uid="{00000000-0005-0000-0000-0000B3B50000}"/>
    <cellStyle name="Total 2 2 9 3 3 3 3" xfId="25219" xr:uid="{00000000-0005-0000-0000-0000B4B50000}"/>
    <cellStyle name="Total 2 2 9 3 3 3 4" xfId="39346" xr:uid="{00000000-0005-0000-0000-0000B5B50000}"/>
    <cellStyle name="Total 2 2 9 3 3 3 5" xfId="47438" xr:uid="{00000000-0005-0000-0000-0000B6B50000}"/>
    <cellStyle name="Total 2 2 9 3 3 4" xfId="9126" xr:uid="{00000000-0005-0000-0000-0000B7B50000}"/>
    <cellStyle name="Total 2 2 9 3 3 4 2" xfId="22027" xr:uid="{00000000-0005-0000-0000-0000B8B50000}"/>
    <cellStyle name="Total 2 2 9 3 3 4 3" xfId="28413" xr:uid="{00000000-0005-0000-0000-0000B9B50000}"/>
    <cellStyle name="Total 2 2 9 3 3 4 4" xfId="41326" xr:uid="{00000000-0005-0000-0000-0000BAB50000}"/>
    <cellStyle name="Total 2 2 9 3 3 4 5" xfId="49418" xr:uid="{00000000-0005-0000-0000-0000BBB50000}"/>
    <cellStyle name="Total 2 2 9 3 3 5" xfId="10112" xr:uid="{00000000-0005-0000-0000-0000BCB50000}"/>
    <cellStyle name="Total 2 2 9 3 3 5 2" xfId="34134" xr:uid="{00000000-0005-0000-0000-0000BDB50000}"/>
    <cellStyle name="Total 2 2 9 3 3 6" xfId="14669" xr:uid="{00000000-0005-0000-0000-0000BEB50000}"/>
    <cellStyle name="Total 2 2 9 3 3 7" xfId="36461" xr:uid="{00000000-0005-0000-0000-0000BFB50000}"/>
    <cellStyle name="Total 2 2 9 3 3 8" xfId="44553" xr:uid="{00000000-0005-0000-0000-0000C0B50000}"/>
    <cellStyle name="Total 2 2 9 3 4" xfId="1846" xr:uid="{00000000-0005-0000-0000-0000C1B50000}"/>
    <cellStyle name="Total 2 2 9 3 4 2" xfId="3429" xr:uid="{00000000-0005-0000-0000-0000C2B50000}"/>
    <cellStyle name="Total 2 2 9 3 4 2 2" xfId="6624" xr:uid="{00000000-0005-0000-0000-0000C3B50000}"/>
    <cellStyle name="Total 2 2 9 3 4 2 2 2" xfId="19532" xr:uid="{00000000-0005-0000-0000-0000C4B50000}"/>
    <cellStyle name="Total 2 2 9 3 4 2 2 2 2" xfId="31639" xr:uid="{00000000-0005-0000-0000-0000C5B50000}"/>
    <cellStyle name="Total 2 2 9 3 4 2 2 3" xfId="25918" xr:uid="{00000000-0005-0000-0000-0000C6B50000}"/>
    <cellStyle name="Total 2 2 9 3 4 2 2 4" xfId="42684" xr:uid="{00000000-0005-0000-0000-0000C7B50000}"/>
    <cellStyle name="Total 2 2 9 3 4 2 2 5" xfId="50776" xr:uid="{00000000-0005-0000-0000-0000C8B50000}"/>
    <cellStyle name="Total 2 2 9 3 4 2 3" xfId="9825" xr:uid="{00000000-0005-0000-0000-0000C9B50000}"/>
    <cellStyle name="Total 2 2 9 3 4 2 3 2" xfId="22726" xr:uid="{00000000-0005-0000-0000-0000CAB50000}"/>
    <cellStyle name="Total 2 2 9 3 4 2 3 3" xfId="29112" xr:uid="{00000000-0005-0000-0000-0000CBB50000}"/>
    <cellStyle name="Total 2 2 9 3 4 2 4" xfId="12321" xr:uid="{00000000-0005-0000-0000-0000CCB50000}"/>
    <cellStyle name="Total 2 2 9 3 4 2 4 2" xfId="34833" xr:uid="{00000000-0005-0000-0000-0000CDB50000}"/>
    <cellStyle name="Total 2 2 9 3 4 2 5" xfId="15174" xr:uid="{00000000-0005-0000-0000-0000CEB50000}"/>
    <cellStyle name="Total 2 2 9 3 4 2 6" xfId="39058" xr:uid="{00000000-0005-0000-0000-0000CFB50000}"/>
    <cellStyle name="Total 2 2 9 3 4 2 7" xfId="47150" xr:uid="{00000000-0005-0000-0000-0000D0B50000}"/>
    <cellStyle name="Total 2 2 9 3 4 3" xfId="5041" xr:uid="{00000000-0005-0000-0000-0000D1B50000}"/>
    <cellStyle name="Total 2 2 9 3 4 3 2" xfId="17949" xr:uid="{00000000-0005-0000-0000-0000D2B50000}"/>
    <cellStyle name="Total 2 2 9 3 4 3 2 2" xfId="30553" xr:uid="{00000000-0005-0000-0000-0000D3B50000}"/>
    <cellStyle name="Total 2 2 9 3 4 3 3" xfId="24335" xr:uid="{00000000-0005-0000-0000-0000D4B50000}"/>
    <cellStyle name="Total 2 2 9 3 4 3 4" xfId="40442" xr:uid="{00000000-0005-0000-0000-0000D5B50000}"/>
    <cellStyle name="Total 2 2 9 3 4 3 5" xfId="48534" xr:uid="{00000000-0005-0000-0000-0000D6B50000}"/>
    <cellStyle name="Total 2 2 9 3 4 4" xfId="8242" xr:uid="{00000000-0005-0000-0000-0000D7B50000}"/>
    <cellStyle name="Total 2 2 9 3 4 4 2" xfId="21143" xr:uid="{00000000-0005-0000-0000-0000D8B50000}"/>
    <cellStyle name="Total 2 2 9 3 4 4 3" xfId="27529" xr:uid="{00000000-0005-0000-0000-0000D9B50000}"/>
    <cellStyle name="Total 2 2 9 3 4 5" xfId="12730" xr:uid="{00000000-0005-0000-0000-0000DAB50000}"/>
    <cellStyle name="Total 2 2 9 3 4 5 2" xfId="33250" xr:uid="{00000000-0005-0000-0000-0000DBB50000}"/>
    <cellStyle name="Total 2 2 9 3 4 6" xfId="14088" xr:uid="{00000000-0005-0000-0000-0000DCB50000}"/>
    <cellStyle name="Total 2 2 9 3 4 7" xfId="37602" xr:uid="{00000000-0005-0000-0000-0000DDB50000}"/>
    <cellStyle name="Total 2 2 9 3 4 8" xfId="45694" xr:uid="{00000000-0005-0000-0000-0000DEB50000}"/>
    <cellStyle name="Total 2 2 9 3 5" xfId="3234" xr:uid="{00000000-0005-0000-0000-0000DFB50000}"/>
    <cellStyle name="Total 2 2 9 3 5 2" xfId="6429" xr:uid="{00000000-0005-0000-0000-0000E0B50000}"/>
    <cellStyle name="Total 2 2 9 3 5 2 2" xfId="19337" xr:uid="{00000000-0005-0000-0000-0000E1B50000}"/>
    <cellStyle name="Total 2 2 9 3 5 2 2 2" xfId="31463" xr:uid="{00000000-0005-0000-0000-0000E2B50000}"/>
    <cellStyle name="Total 2 2 9 3 5 2 3" xfId="25723" xr:uid="{00000000-0005-0000-0000-0000E3B50000}"/>
    <cellStyle name="Total 2 2 9 3 5 2 4" xfId="42529" xr:uid="{00000000-0005-0000-0000-0000E4B50000}"/>
    <cellStyle name="Total 2 2 9 3 5 2 5" xfId="50621" xr:uid="{00000000-0005-0000-0000-0000E5B50000}"/>
    <cellStyle name="Total 2 2 9 3 5 3" xfId="9630" xr:uid="{00000000-0005-0000-0000-0000E6B50000}"/>
    <cellStyle name="Total 2 2 9 3 5 3 2" xfId="22531" xr:uid="{00000000-0005-0000-0000-0000E7B50000}"/>
    <cellStyle name="Total 2 2 9 3 5 3 3" xfId="28917" xr:uid="{00000000-0005-0000-0000-0000E8B50000}"/>
    <cellStyle name="Total 2 2 9 3 5 4" xfId="10064" xr:uid="{00000000-0005-0000-0000-0000E9B50000}"/>
    <cellStyle name="Total 2 2 9 3 5 4 2" xfId="34638" xr:uid="{00000000-0005-0000-0000-0000EAB50000}"/>
    <cellStyle name="Total 2 2 9 3 5 5" xfId="14998" xr:uid="{00000000-0005-0000-0000-0000EBB50000}"/>
    <cellStyle name="Total 2 2 9 3 5 6" xfId="36977" xr:uid="{00000000-0005-0000-0000-0000ECB50000}"/>
    <cellStyle name="Total 2 2 9 3 5 7" xfId="45069" xr:uid="{00000000-0005-0000-0000-0000EDB50000}"/>
    <cellStyle name="Total 2 2 9 3 6" xfId="4416" xr:uid="{00000000-0005-0000-0000-0000EEB50000}"/>
    <cellStyle name="Total 2 2 9 3 6 2" xfId="17324" xr:uid="{00000000-0005-0000-0000-0000EFB50000}"/>
    <cellStyle name="Total 2 2 9 3 6 2 2" xfId="30152" xr:uid="{00000000-0005-0000-0000-0000F0B50000}"/>
    <cellStyle name="Total 2 2 9 3 6 3" xfId="23710" xr:uid="{00000000-0005-0000-0000-0000F1B50000}"/>
    <cellStyle name="Total 2 2 9 3 6 4" xfId="38995" xr:uid="{00000000-0005-0000-0000-0000F2B50000}"/>
    <cellStyle name="Total 2 2 9 3 6 5" xfId="47087" xr:uid="{00000000-0005-0000-0000-0000F3B50000}"/>
    <cellStyle name="Total 2 2 9 3 7" xfId="7617" xr:uid="{00000000-0005-0000-0000-0000F4B50000}"/>
    <cellStyle name="Total 2 2 9 3 7 2" xfId="20518" xr:uid="{00000000-0005-0000-0000-0000F5B50000}"/>
    <cellStyle name="Total 2 2 9 3 7 3" xfId="26904" xr:uid="{00000000-0005-0000-0000-0000F6B50000}"/>
    <cellStyle name="Total 2 2 9 3 7 4" xfId="39817" xr:uid="{00000000-0005-0000-0000-0000F7B50000}"/>
    <cellStyle name="Total 2 2 9 3 7 5" xfId="47909" xr:uid="{00000000-0005-0000-0000-0000F8B50000}"/>
    <cellStyle name="Total 2 2 9 3 8" xfId="13074" xr:uid="{00000000-0005-0000-0000-0000F9B50000}"/>
    <cellStyle name="Total 2 2 9 3 8 2" xfId="32625" xr:uid="{00000000-0005-0000-0000-0000FAB50000}"/>
    <cellStyle name="Total 2 2 9 3 9" xfId="13687" xr:uid="{00000000-0005-0000-0000-0000FBB50000}"/>
    <cellStyle name="Total 2 2 9 4" xfId="1393" xr:uid="{00000000-0005-0000-0000-0000FCB50000}"/>
    <cellStyle name="Total 2 2 9 4 2" xfId="3486" xr:uid="{00000000-0005-0000-0000-0000FDB50000}"/>
    <cellStyle name="Total 2 2 9 4 2 2" xfId="6681" xr:uid="{00000000-0005-0000-0000-0000FEB50000}"/>
    <cellStyle name="Total 2 2 9 4 2 2 2" xfId="19589" xr:uid="{00000000-0005-0000-0000-0000FFB50000}"/>
    <cellStyle name="Total 2 2 9 4 2 2 2 2" xfId="31696" xr:uid="{00000000-0005-0000-0000-000000B60000}"/>
    <cellStyle name="Total 2 2 9 4 2 2 3" xfId="25975" xr:uid="{00000000-0005-0000-0000-000001B60000}"/>
    <cellStyle name="Total 2 2 9 4 2 2 4" xfId="42587" xr:uid="{00000000-0005-0000-0000-000002B60000}"/>
    <cellStyle name="Total 2 2 9 4 2 2 5" xfId="50679" xr:uid="{00000000-0005-0000-0000-000003B60000}"/>
    <cellStyle name="Total 2 2 9 4 2 3" xfId="9882" xr:uid="{00000000-0005-0000-0000-000004B60000}"/>
    <cellStyle name="Total 2 2 9 4 2 3 2" xfId="22783" xr:uid="{00000000-0005-0000-0000-000005B60000}"/>
    <cellStyle name="Total 2 2 9 4 2 3 3" xfId="29169" xr:uid="{00000000-0005-0000-0000-000006B60000}"/>
    <cellStyle name="Total 2 2 9 4 2 4" xfId="12104" xr:uid="{00000000-0005-0000-0000-000007B60000}"/>
    <cellStyle name="Total 2 2 9 4 2 4 2" xfId="34890" xr:uid="{00000000-0005-0000-0000-000008B60000}"/>
    <cellStyle name="Total 2 2 9 4 2 5" xfId="15231" xr:uid="{00000000-0005-0000-0000-000009B60000}"/>
    <cellStyle name="Total 2 2 9 4 2 6" xfId="37149" xr:uid="{00000000-0005-0000-0000-00000AB60000}"/>
    <cellStyle name="Total 2 2 9 4 2 7" xfId="45241" xr:uid="{00000000-0005-0000-0000-00000BB60000}"/>
    <cellStyle name="Total 2 2 9 4 3" xfId="4588" xr:uid="{00000000-0005-0000-0000-00000CB60000}"/>
    <cellStyle name="Total 2 2 9 4 3 2" xfId="17496" xr:uid="{00000000-0005-0000-0000-00000DB60000}"/>
    <cellStyle name="Total 2 2 9 4 3 2 2" xfId="30263" xr:uid="{00000000-0005-0000-0000-00000EB60000}"/>
    <cellStyle name="Total 2 2 9 4 3 3" xfId="23882" xr:uid="{00000000-0005-0000-0000-00000FB60000}"/>
    <cellStyle name="Total 2 2 9 4 3 4" xfId="39088" xr:uid="{00000000-0005-0000-0000-000010B60000}"/>
    <cellStyle name="Total 2 2 9 4 3 5" xfId="47180" xr:uid="{00000000-0005-0000-0000-000011B60000}"/>
    <cellStyle name="Total 2 2 9 4 4" xfId="7789" xr:uid="{00000000-0005-0000-0000-000012B60000}"/>
    <cellStyle name="Total 2 2 9 4 4 2" xfId="20690" xr:uid="{00000000-0005-0000-0000-000013B60000}"/>
    <cellStyle name="Total 2 2 9 4 4 3" xfId="27076" xr:uid="{00000000-0005-0000-0000-000014B60000}"/>
    <cellStyle name="Total 2 2 9 4 4 4" xfId="39989" xr:uid="{00000000-0005-0000-0000-000015B60000}"/>
    <cellStyle name="Total 2 2 9 4 4 5" xfId="48081" xr:uid="{00000000-0005-0000-0000-000016B60000}"/>
    <cellStyle name="Total 2 2 9 4 5" xfId="12558" xr:uid="{00000000-0005-0000-0000-000017B60000}"/>
    <cellStyle name="Total 2 2 9 4 5 2" xfId="32797" xr:uid="{00000000-0005-0000-0000-000018B60000}"/>
    <cellStyle name="Total 2 2 9 4 6" xfId="13798" xr:uid="{00000000-0005-0000-0000-000019B60000}"/>
    <cellStyle name="Total 2 2 9 4 7" xfId="35636" xr:uid="{00000000-0005-0000-0000-00001AB60000}"/>
    <cellStyle name="Total 2 2 9 4 8" xfId="43728" xr:uid="{00000000-0005-0000-0000-00001BB60000}"/>
    <cellStyle name="Total 2 2 9 5" xfId="2402" xr:uid="{00000000-0005-0000-0000-00001CB60000}"/>
    <cellStyle name="Total 2 2 9 5 2" xfId="3519" xr:uid="{00000000-0005-0000-0000-00001DB60000}"/>
    <cellStyle name="Total 2 2 9 5 2 2" xfId="6714" xr:uid="{00000000-0005-0000-0000-00001EB60000}"/>
    <cellStyle name="Total 2 2 9 5 2 2 2" xfId="19622" xr:uid="{00000000-0005-0000-0000-00001FB60000}"/>
    <cellStyle name="Total 2 2 9 5 2 2 2 2" xfId="31729" xr:uid="{00000000-0005-0000-0000-000020B60000}"/>
    <cellStyle name="Total 2 2 9 5 2 2 3" xfId="26008" xr:uid="{00000000-0005-0000-0000-000021B60000}"/>
    <cellStyle name="Total 2 2 9 5 2 2 4" xfId="42857" xr:uid="{00000000-0005-0000-0000-000022B60000}"/>
    <cellStyle name="Total 2 2 9 5 2 2 5" xfId="50949" xr:uid="{00000000-0005-0000-0000-000023B60000}"/>
    <cellStyle name="Total 2 2 9 5 2 3" xfId="9915" xr:uid="{00000000-0005-0000-0000-000024B60000}"/>
    <cellStyle name="Total 2 2 9 5 2 3 2" xfId="22816" xr:uid="{00000000-0005-0000-0000-000025B60000}"/>
    <cellStyle name="Total 2 2 9 5 2 3 3" xfId="29202" xr:uid="{00000000-0005-0000-0000-000026B60000}"/>
    <cellStyle name="Total 2 2 9 5 2 4" xfId="11654" xr:uid="{00000000-0005-0000-0000-000027B60000}"/>
    <cellStyle name="Total 2 2 9 5 2 4 2" xfId="34923" xr:uid="{00000000-0005-0000-0000-000028B60000}"/>
    <cellStyle name="Total 2 2 9 5 2 5" xfId="15264" xr:uid="{00000000-0005-0000-0000-000029B60000}"/>
    <cellStyle name="Total 2 2 9 5 2 6" xfId="38158" xr:uid="{00000000-0005-0000-0000-00002AB60000}"/>
    <cellStyle name="Total 2 2 9 5 2 7" xfId="46250" xr:uid="{00000000-0005-0000-0000-00002BB60000}"/>
    <cellStyle name="Total 2 2 9 5 3" xfId="5597" xr:uid="{00000000-0005-0000-0000-00002CB60000}"/>
    <cellStyle name="Total 2 2 9 5 3 2" xfId="18505" xr:uid="{00000000-0005-0000-0000-00002DB60000}"/>
    <cellStyle name="Total 2 2 9 5 3 2 2" xfId="30920" xr:uid="{00000000-0005-0000-0000-00002EB60000}"/>
    <cellStyle name="Total 2 2 9 5 3 3" xfId="24891" xr:uid="{00000000-0005-0000-0000-00002FB60000}"/>
    <cellStyle name="Total 2 2 9 5 3 4" xfId="39276" xr:uid="{00000000-0005-0000-0000-000030B60000}"/>
    <cellStyle name="Total 2 2 9 5 3 5" xfId="47368" xr:uid="{00000000-0005-0000-0000-000031B60000}"/>
    <cellStyle name="Total 2 2 9 5 4" xfId="8798" xr:uid="{00000000-0005-0000-0000-000032B60000}"/>
    <cellStyle name="Total 2 2 9 5 4 2" xfId="21699" xr:uid="{00000000-0005-0000-0000-000033B60000}"/>
    <cellStyle name="Total 2 2 9 5 4 3" xfId="28085" xr:uid="{00000000-0005-0000-0000-000034B60000}"/>
    <cellStyle name="Total 2 2 9 5 4 4" xfId="40998" xr:uid="{00000000-0005-0000-0000-000035B60000}"/>
    <cellStyle name="Total 2 2 9 5 4 5" xfId="49090" xr:uid="{00000000-0005-0000-0000-000036B60000}"/>
    <cellStyle name="Total 2 2 9 5 5" xfId="11356" xr:uid="{00000000-0005-0000-0000-000037B60000}"/>
    <cellStyle name="Total 2 2 9 5 5 2" xfId="33806" xr:uid="{00000000-0005-0000-0000-000038B60000}"/>
    <cellStyle name="Total 2 2 9 5 6" xfId="14455" xr:uid="{00000000-0005-0000-0000-000039B60000}"/>
    <cellStyle name="Total 2 2 9 5 7" xfId="36133" xr:uid="{00000000-0005-0000-0000-00003AB60000}"/>
    <cellStyle name="Total 2 2 9 5 8" xfId="44225" xr:uid="{00000000-0005-0000-0000-00003BB60000}"/>
    <cellStyle name="Total 2 2 9 6" xfId="2177" xr:uid="{00000000-0005-0000-0000-00003CB60000}"/>
    <cellStyle name="Total 2 2 9 6 2" xfId="3382" xr:uid="{00000000-0005-0000-0000-00003DB60000}"/>
    <cellStyle name="Total 2 2 9 6 2 2" xfId="6577" xr:uid="{00000000-0005-0000-0000-00003EB60000}"/>
    <cellStyle name="Total 2 2 9 6 2 2 2" xfId="19485" xr:uid="{00000000-0005-0000-0000-00003FB60000}"/>
    <cellStyle name="Total 2 2 9 6 2 2 2 2" xfId="31592" xr:uid="{00000000-0005-0000-0000-000040B60000}"/>
    <cellStyle name="Total 2 2 9 6 2 2 3" xfId="25871" xr:uid="{00000000-0005-0000-0000-000041B60000}"/>
    <cellStyle name="Total 2 2 9 6 2 2 4" xfId="42757" xr:uid="{00000000-0005-0000-0000-000042B60000}"/>
    <cellStyle name="Total 2 2 9 6 2 2 5" xfId="50849" xr:uid="{00000000-0005-0000-0000-000043B60000}"/>
    <cellStyle name="Total 2 2 9 6 2 3" xfId="9778" xr:uid="{00000000-0005-0000-0000-000044B60000}"/>
    <cellStyle name="Total 2 2 9 6 2 3 2" xfId="22679" xr:uid="{00000000-0005-0000-0000-000045B60000}"/>
    <cellStyle name="Total 2 2 9 6 2 3 3" xfId="29065" xr:uid="{00000000-0005-0000-0000-000046B60000}"/>
    <cellStyle name="Total 2 2 9 6 2 4" xfId="11773" xr:uid="{00000000-0005-0000-0000-000047B60000}"/>
    <cellStyle name="Total 2 2 9 6 2 4 2" xfId="34786" xr:uid="{00000000-0005-0000-0000-000048B60000}"/>
    <cellStyle name="Total 2 2 9 6 2 5" xfId="15127" xr:uid="{00000000-0005-0000-0000-000049B60000}"/>
    <cellStyle name="Total 2 2 9 6 2 6" xfId="39194" xr:uid="{00000000-0005-0000-0000-00004AB60000}"/>
    <cellStyle name="Total 2 2 9 6 2 7" xfId="47286" xr:uid="{00000000-0005-0000-0000-00004BB60000}"/>
    <cellStyle name="Total 2 2 9 6 3" xfId="5372" xr:uid="{00000000-0005-0000-0000-00004CB60000}"/>
    <cellStyle name="Total 2 2 9 6 3 2" xfId="18280" xr:uid="{00000000-0005-0000-0000-00004DB60000}"/>
    <cellStyle name="Total 2 2 9 6 3 2 2" xfId="30773" xr:uid="{00000000-0005-0000-0000-00004EB60000}"/>
    <cellStyle name="Total 2 2 9 6 3 3" xfId="24666" xr:uid="{00000000-0005-0000-0000-00004FB60000}"/>
    <cellStyle name="Total 2 2 9 6 3 4" xfId="40773" xr:uid="{00000000-0005-0000-0000-000050B60000}"/>
    <cellStyle name="Total 2 2 9 6 3 5" xfId="48865" xr:uid="{00000000-0005-0000-0000-000051B60000}"/>
    <cellStyle name="Total 2 2 9 6 4" xfId="8573" xr:uid="{00000000-0005-0000-0000-000052B60000}"/>
    <cellStyle name="Total 2 2 9 6 4 2" xfId="21474" xr:uid="{00000000-0005-0000-0000-000053B60000}"/>
    <cellStyle name="Total 2 2 9 6 4 3" xfId="27860" xr:uid="{00000000-0005-0000-0000-000054B60000}"/>
    <cellStyle name="Total 2 2 9 6 5" xfId="11175" xr:uid="{00000000-0005-0000-0000-000055B60000}"/>
    <cellStyle name="Total 2 2 9 6 5 2" xfId="33581" xr:uid="{00000000-0005-0000-0000-000056B60000}"/>
    <cellStyle name="Total 2 2 9 6 6" xfId="14308" xr:uid="{00000000-0005-0000-0000-000057B60000}"/>
    <cellStyle name="Total 2 2 9 6 7" xfId="37933" xr:uid="{00000000-0005-0000-0000-000058B60000}"/>
    <cellStyle name="Total 2 2 9 6 8" xfId="46025" xr:uid="{00000000-0005-0000-0000-000059B60000}"/>
    <cellStyle name="Total 2 2 9 7" xfId="893" xr:uid="{00000000-0005-0000-0000-00005AB60000}"/>
    <cellStyle name="Total 2 2 9 7 2" xfId="4088" xr:uid="{00000000-0005-0000-0000-00005BB60000}"/>
    <cellStyle name="Total 2 2 9 7 2 2" xfId="16996" xr:uid="{00000000-0005-0000-0000-00005CB60000}"/>
    <cellStyle name="Total 2 2 9 7 2 2 2" xfId="29938" xr:uid="{00000000-0005-0000-0000-00005DB60000}"/>
    <cellStyle name="Total 2 2 9 7 2 3" xfId="23382" xr:uid="{00000000-0005-0000-0000-00005EB60000}"/>
    <cellStyle name="Total 2 2 9 7 2 4" xfId="41607" xr:uid="{00000000-0005-0000-0000-00005FB60000}"/>
    <cellStyle name="Total 2 2 9 7 2 5" xfId="49699" xr:uid="{00000000-0005-0000-0000-000060B60000}"/>
    <cellStyle name="Total 2 2 9 7 3" xfId="7289" xr:uid="{00000000-0005-0000-0000-000061B60000}"/>
    <cellStyle name="Total 2 2 9 7 3 2" xfId="20190" xr:uid="{00000000-0005-0000-0000-000062B60000}"/>
    <cellStyle name="Total 2 2 9 7 3 3" xfId="26576" xr:uid="{00000000-0005-0000-0000-000063B60000}"/>
    <cellStyle name="Total 2 2 9 7 4" xfId="11996" xr:uid="{00000000-0005-0000-0000-000064B60000}"/>
    <cellStyle name="Total 2 2 9 7 4 2" xfId="32297" xr:uid="{00000000-0005-0000-0000-000065B60000}"/>
    <cellStyle name="Total 2 2 9 7 5" xfId="13473" xr:uid="{00000000-0005-0000-0000-000066B60000}"/>
    <cellStyle name="Total 2 2 9 7 6" xfId="36649" xr:uid="{00000000-0005-0000-0000-000067B60000}"/>
    <cellStyle name="Total 2 2 9 7 7" xfId="44741" xr:uid="{00000000-0005-0000-0000-000068B60000}"/>
    <cellStyle name="Total 2 2 9 8" xfId="2906" xr:uid="{00000000-0005-0000-0000-000069B60000}"/>
    <cellStyle name="Total 2 2 9 8 2" xfId="6101" xr:uid="{00000000-0005-0000-0000-00006AB60000}"/>
    <cellStyle name="Total 2 2 9 8 2 2" xfId="19009" xr:uid="{00000000-0005-0000-0000-00006BB60000}"/>
    <cellStyle name="Total 2 2 9 8 2 2 2" xfId="31249" xr:uid="{00000000-0005-0000-0000-00006CB60000}"/>
    <cellStyle name="Total 2 2 9 8 2 3" xfId="25395" xr:uid="{00000000-0005-0000-0000-00006DB60000}"/>
    <cellStyle name="Total 2 2 9 8 3" xfId="9302" xr:uid="{00000000-0005-0000-0000-00006EB60000}"/>
    <cellStyle name="Total 2 2 9 8 3 2" xfId="22203" xr:uid="{00000000-0005-0000-0000-00006FB60000}"/>
    <cellStyle name="Total 2 2 9 8 3 3" xfId="28589" xr:uid="{00000000-0005-0000-0000-000070B60000}"/>
    <cellStyle name="Total 2 2 9 8 4" xfId="10894" xr:uid="{00000000-0005-0000-0000-000071B60000}"/>
    <cellStyle name="Total 2 2 9 8 4 2" xfId="34310" xr:uid="{00000000-0005-0000-0000-000072B60000}"/>
    <cellStyle name="Total 2 2 9 8 5" xfId="14784" xr:uid="{00000000-0005-0000-0000-000073B60000}"/>
    <cellStyle name="Total 2 2 9 8 6" xfId="38667" xr:uid="{00000000-0005-0000-0000-000074B60000}"/>
    <cellStyle name="Total 2 2 9 8 7" xfId="46759" xr:uid="{00000000-0005-0000-0000-000075B60000}"/>
    <cellStyle name="Total 2 2 9 9" xfId="517" xr:uid="{00000000-0005-0000-0000-000076B60000}"/>
    <cellStyle name="Total 2 2 9 9 2" xfId="15547" xr:uid="{00000000-0005-0000-0000-000077B60000}"/>
    <cellStyle name="Total 2 2 9 9 2 2" xfId="29401" xr:uid="{00000000-0005-0000-0000-000078B60000}"/>
    <cellStyle name="Total 2 2 9 9 3" xfId="16499" xr:uid="{00000000-0005-0000-0000-000079B60000}"/>
    <cellStyle name="Total 2 2 9 9 4" xfId="39489" xr:uid="{00000000-0005-0000-0000-00007AB60000}"/>
    <cellStyle name="Total 2 2 9 9 5" xfId="47581" xr:uid="{00000000-0005-0000-0000-00007BB60000}"/>
    <cellStyle name="Total 2 20" xfId="347" xr:uid="{00000000-0005-0000-0000-00007CB60000}"/>
    <cellStyle name="Total 2 20 10" xfId="3762" xr:uid="{00000000-0005-0000-0000-00007DB60000}"/>
    <cellStyle name="Total 2 20 10 2" xfId="16671" xr:uid="{00000000-0005-0000-0000-00007EB60000}"/>
    <cellStyle name="Total 2 20 10 2 2" xfId="29719" xr:uid="{00000000-0005-0000-0000-00007FB60000}"/>
    <cellStyle name="Total 2 20 10 3" xfId="23057" xr:uid="{00000000-0005-0000-0000-000080B60000}"/>
    <cellStyle name="Total 2 20 11" xfId="6963" xr:uid="{00000000-0005-0000-0000-000081B60000}"/>
    <cellStyle name="Total 2 20 11 2" xfId="19865" xr:uid="{00000000-0005-0000-0000-000082B60000}"/>
    <cellStyle name="Total 2 20 11 3" xfId="26251" xr:uid="{00000000-0005-0000-0000-000083B60000}"/>
    <cellStyle name="Total 2 20 12" xfId="12522" xr:uid="{00000000-0005-0000-0000-000084B60000}"/>
    <cellStyle name="Total 2 20 12 2" xfId="31982" xr:uid="{00000000-0005-0000-0000-000085B60000}"/>
    <cellStyle name="Total 2 20 13" xfId="13258" xr:uid="{00000000-0005-0000-0000-000086B60000}"/>
    <cellStyle name="Total 2 20 14" xfId="35186" xr:uid="{00000000-0005-0000-0000-000087B60000}"/>
    <cellStyle name="Total 2 20 15" xfId="43278" xr:uid="{00000000-0005-0000-0000-000088B60000}"/>
    <cellStyle name="Total 2 20 2" xfId="738" xr:uid="{00000000-0005-0000-0000-000089B60000}"/>
    <cellStyle name="Total 2 20 2 10" xfId="13369" xr:uid="{00000000-0005-0000-0000-00008AB60000}"/>
    <cellStyle name="Total 2 20 2 11" xfId="35352" xr:uid="{00000000-0005-0000-0000-00008BB60000}"/>
    <cellStyle name="Total 2 20 2 12" xfId="43444" xr:uid="{00000000-0005-0000-0000-00008CB60000}"/>
    <cellStyle name="Total 2 20 2 2" xfId="1609" xr:uid="{00000000-0005-0000-0000-00008DB60000}"/>
    <cellStyle name="Total 2 20 2 2 2" xfId="3335" xr:uid="{00000000-0005-0000-0000-00008EB60000}"/>
    <cellStyle name="Total 2 20 2 2 2 2" xfId="6530" xr:uid="{00000000-0005-0000-0000-00008FB60000}"/>
    <cellStyle name="Total 2 20 2 2 2 2 2" xfId="19438" xr:uid="{00000000-0005-0000-0000-000090B60000}"/>
    <cellStyle name="Total 2 20 2 2 2 2 2 2" xfId="31545" xr:uid="{00000000-0005-0000-0000-000091B60000}"/>
    <cellStyle name="Total 2 20 2 2 2 2 3" xfId="25824" xr:uid="{00000000-0005-0000-0000-000092B60000}"/>
    <cellStyle name="Total 2 20 2 2 2 2 4" xfId="42634" xr:uid="{00000000-0005-0000-0000-000093B60000}"/>
    <cellStyle name="Total 2 20 2 2 2 2 5" xfId="50726" xr:uid="{00000000-0005-0000-0000-000094B60000}"/>
    <cellStyle name="Total 2 20 2 2 2 3" xfId="9731" xr:uid="{00000000-0005-0000-0000-000095B60000}"/>
    <cellStyle name="Total 2 20 2 2 2 3 2" xfId="22632" xr:uid="{00000000-0005-0000-0000-000096B60000}"/>
    <cellStyle name="Total 2 20 2 2 2 3 3" xfId="29018" xr:uid="{00000000-0005-0000-0000-000097B60000}"/>
    <cellStyle name="Total 2 20 2 2 2 4" xfId="10125" xr:uid="{00000000-0005-0000-0000-000098B60000}"/>
    <cellStyle name="Total 2 20 2 2 2 4 2" xfId="34739" xr:uid="{00000000-0005-0000-0000-000099B60000}"/>
    <cellStyle name="Total 2 20 2 2 2 5" xfId="15080" xr:uid="{00000000-0005-0000-0000-00009AB60000}"/>
    <cellStyle name="Total 2 20 2 2 2 6" xfId="37365" xr:uid="{00000000-0005-0000-0000-00009BB60000}"/>
    <cellStyle name="Total 2 20 2 2 2 7" xfId="45457" xr:uid="{00000000-0005-0000-0000-00009CB60000}"/>
    <cellStyle name="Total 2 20 2 2 3" xfId="4804" xr:uid="{00000000-0005-0000-0000-00009DB60000}"/>
    <cellStyle name="Total 2 20 2 2 3 2" xfId="17712" xr:uid="{00000000-0005-0000-0000-00009EB60000}"/>
    <cellStyle name="Total 2 20 2 2 3 2 2" xfId="30403" xr:uid="{00000000-0005-0000-0000-00009FB60000}"/>
    <cellStyle name="Total 2 20 2 2 3 3" xfId="24098" xr:uid="{00000000-0005-0000-0000-0000A0B60000}"/>
    <cellStyle name="Total 2 20 2 2 3 4" xfId="39147" xr:uid="{00000000-0005-0000-0000-0000A1B60000}"/>
    <cellStyle name="Total 2 20 2 2 3 5" xfId="47239" xr:uid="{00000000-0005-0000-0000-0000A2B60000}"/>
    <cellStyle name="Total 2 20 2 2 4" xfId="8005" xr:uid="{00000000-0005-0000-0000-0000A3B60000}"/>
    <cellStyle name="Total 2 20 2 2 4 2" xfId="20906" xr:uid="{00000000-0005-0000-0000-0000A4B60000}"/>
    <cellStyle name="Total 2 20 2 2 4 3" xfId="27292" xr:uid="{00000000-0005-0000-0000-0000A5B60000}"/>
    <cellStyle name="Total 2 20 2 2 4 4" xfId="40205" xr:uid="{00000000-0005-0000-0000-0000A6B60000}"/>
    <cellStyle name="Total 2 20 2 2 4 5" xfId="48297" xr:uid="{00000000-0005-0000-0000-0000A7B60000}"/>
    <cellStyle name="Total 2 20 2 2 5" xfId="12649" xr:uid="{00000000-0005-0000-0000-0000A8B60000}"/>
    <cellStyle name="Total 2 20 2 2 5 2" xfId="33013" xr:uid="{00000000-0005-0000-0000-0000A9B60000}"/>
    <cellStyle name="Total 2 20 2 2 6" xfId="13938" xr:uid="{00000000-0005-0000-0000-0000AAB60000}"/>
    <cellStyle name="Total 2 20 2 2 7" xfId="35852" xr:uid="{00000000-0005-0000-0000-0000ABB60000}"/>
    <cellStyle name="Total 2 20 2 2 8" xfId="43944" xr:uid="{00000000-0005-0000-0000-0000ACB60000}"/>
    <cellStyle name="Total 2 20 2 3" xfId="2618" xr:uid="{00000000-0005-0000-0000-0000ADB60000}"/>
    <cellStyle name="Total 2 20 2 3 2" xfId="3566" xr:uid="{00000000-0005-0000-0000-0000AEB60000}"/>
    <cellStyle name="Total 2 20 2 3 2 2" xfId="6761" xr:uid="{00000000-0005-0000-0000-0000AFB60000}"/>
    <cellStyle name="Total 2 20 2 3 2 2 2" xfId="19669" xr:uid="{00000000-0005-0000-0000-0000B0B60000}"/>
    <cellStyle name="Total 2 20 2 3 2 2 2 2" xfId="31776" xr:uid="{00000000-0005-0000-0000-0000B1B60000}"/>
    <cellStyle name="Total 2 20 2 3 2 2 3" xfId="26055" xr:uid="{00000000-0005-0000-0000-0000B2B60000}"/>
    <cellStyle name="Total 2 20 2 3 2 2 4" xfId="42997" xr:uid="{00000000-0005-0000-0000-0000B3B60000}"/>
    <cellStyle name="Total 2 20 2 3 2 2 5" xfId="51089" xr:uid="{00000000-0005-0000-0000-0000B4B60000}"/>
    <cellStyle name="Total 2 20 2 3 2 3" xfId="9962" xr:uid="{00000000-0005-0000-0000-0000B5B60000}"/>
    <cellStyle name="Total 2 20 2 3 2 3 2" xfId="22863" xr:uid="{00000000-0005-0000-0000-0000B6B60000}"/>
    <cellStyle name="Total 2 20 2 3 2 3 3" xfId="29249" xr:uid="{00000000-0005-0000-0000-0000B7B60000}"/>
    <cellStyle name="Total 2 20 2 3 2 4" xfId="393" xr:uid="{00000000-0005-0000-0000-0000B8B60000}"/>
    <cellStyle name="Total 2 20 2 3 2 4 2" xfId="34970" xr:uid="{00000000-0005-0000-0000-0000B9B60000}"/>
    <cellStyle name="Total 2 20 2 3 2 5" xfId="15311" xr:uid="{00000000-0005-0000-0000-0000BAB60000}"/>
    <cellStyle name="Total 2 20 2 3 2 6" xfId="38374" xr:uid="{00000000-0005-0000-0000-0000BBB60000}"/>
    <cellStyle name="Total 2 20 2 3 2 7" xfId="46466" xr:uid="{00000000-0005-0000-0000-0000BCB60000}"/>
    <cellStyle name="Total 2 20 2 3 3" xfId="5813" xr:uid="{00000000-0005-0000-0000-0000BDB60000}"/>
    <cellStyle name="Total 2 20 2 3 3 2" xfId="18721" xr:uid="{00000000-0005-0000-0000-0000BEB60000}"/>
    <cellStyle name="Total 2 20 2 3 3 2 2" xfId="31060" xr:uid="{00000000-0005-0000-0000-0000BFB60000}"/>
    <cellStyle name="Total 2 20 2 3 3 3" xfId="25107" xr:uid="{00000000-0005-0000-0000-0000C0B60000}"/>
    <cellStyle name="Total 2 20 2 3 3 4" xfId="39323" xr:uid="{00000000-0005-0000-0000-0000C1B60000}"/>
    <cellStyle name="Total 2 20 2 3 3 5" xfId="47415" xr:uid="{00000000-0005-0000-0000-0000C2B60000}"/>
    <cellStyle name="Total 2 20 2 3 4" xfId="9014" xr:uid="{00000000-0005-0000-0000-0000C3B60000}"/>
    <cellStyle name="Total 2 20 2 3 4 2" xfId="21915" xr:uid="{00000000-0005-0000-0000-0000C4B60000}"/>
    <cellStyle name="Total 2 20 2 3 4 3" xfId="28301" xr:uid="{00000000-0005-0000-0000-0000C5B60000}"/>
    <cellStyle name="Total 2 20 2 3 4 4" xfId="41214" xr:uid="{00000000-0005-0000-0000-0000C6B60000}"/>
    <cellStyle name="Total 2 20 2 3 4 5" xfId="49306" xr:uid="{00000000-0005-0000-0000-0000C7B60000}"/>
    <cellStyle name="Total 2 20 2 3 5" xfId="11587" xr:uid="{00000000-0005-0000-0000-0000C8B60000}"/>
    <cellStyle name="Total 2 20 2 3 5 2" xfId="34022" xr:uid="{00000000-0005-0000-0000-0000C9B60000}"/>
    <cellStyle name="Total 2 20 2 3 6" xfId="14595" xr:uid="{00000000-0005-0000-0000-0000CAB60000}"/>
    <cellStyle name="Total 2 20 2 3 7" xfId="36349" xr:uid="{00000000-0005-0000-0000-0000CBB60000}"/>
    <cellStyle name="Total 2 20 2 3 8" xfId="44441" xr:uid="{00000000-0005-0000-0000-0000CCB60000}"/>
    <cellStyle name="Total 2 20 2 4" xfId="2157" xr:uid="{00000000-0005-0000-0000-0000CDB60000}"/>
    <cellStyle name="Total 2 20 2 4 2" xfId="3464" xr:uid="{00000000-0005-0000-0000-0000CEB60000}"/>
    <cellStyle name="Total 2 20 2 4 2 2" xfId="6659" xr:uid="{00000000-0005-0000-0000-0000CFB60000}"/>
    <cellStyle name="Total 2 20 2 4 2 2 2" xfId="19567" xr:uid="{00000000-0005-0000-0000-0000D0B60000}"/>
    <cellStyle name="Total 2 20 2 4 2 2 2 2" xfId="31674" xr:uid="{00000000-0005-0000-0000-0000D1B60000}"/>
    <cellStyle name="Total 2 20 2 4 2 2 3" xfId="25953" xr:uid="{00000000-0005-0000-0000-0000D2B60000}"/>
    <cellStyle name="Total 2 20 2 4 2 2 4" xfId="42753" xr:uid="{00000000-0005-0000-0000-0000D3B60000}"/>
    <cellStyle name="Total 2 20 2 4 2 2 5" xfId="50845" xr:uid="{00000000-0005-0000-0000-0000D4B60000}"/>
    <cellStyle name="Total 2 20 2 4 2 3" xfId="9860" xr:uid="{00000000-0005-0000-0000-0000D5B60000}"/>
    <cellStyle name="Total 2 20 2 4 2 3 2" xfId="22761" xr:uid="{00000000-0005-0000-0000-0000D6B60000}"/>
    <cellStyle name="Total 2 20 2 4 2 3 3" xfId="29147" xr:uid="{00000000-0005-0000-0000-0000D7B60000}"/>
    <cellStyle name="Total 2 20 2 4 2 4" xfId="11282" xr:uid="{00000000-0005-0000-0000-0000D8B60000}"/>
    <cellStyle name="Total 2 20 2 4 2 4 2" xfId="34868" xr:uid="{00000000-0005-0000-0000-0000D9B60000}"/>
    <cellStyle name="Total 2 20 2 4 2 5" xfId="15209" xr:uid="{00000000-0005-0000-0000-0000DAB60000}"/>
    <cellStyle name="Total 2 20 2 4 2 6" xfId="39085" xr:uid="{00000000-0005-0000-0000-0000DBB60000}"/>
    <cellStyle name="Total 2 20 2 4 2 7" xfId="47177" xr:uid="{00000000-0005-0000-0000-0000DCB60000}"/>
    <cellStyle name="Total 2 20 2 4 3" xfId="5352" xr:uid="{00000000-0005-0000-0000-0000DDB60000}"/>
    <cellStyle name="Total 2 20 2 4 3 2" xfId="18260" xr:uid="{00000000-0005-0000-0000-0000DEB60000}"/>
    <cellStyle name="Total 2 20 2 4 3 2 2" xfId="30759" xr:uid="{00000000-0005-0000-0000-0000DFB60000}"/>
    <cellStyle name="Total 2 20 2 4 3 3" xfId="24646" xr:uid="{00000000-0005-0000-0000-0000E0B60000}"/>
    <cellStyle name="Total 2 20 2 4 3 4" xfId="40753" xr:uid="{00000000-0005-0000-0000-0000E1B60000}"/>
    <cellStyle name="Total 2 20 2 4 3 5" xfId="48845" xr:uid="{00000000-0005-0000-0000-0000E2B60000}"/>
    <cellStyle name="Total 2 20 2 4 4" xfId="8553" xr:uid="{00000000-0005-0000-0000-0000E3B60000}"/>
    <cellStyle name="Total 2 20 2 4 4 2" xfId="21454" xr:uid="{00000000-0005-0000-0000-0000E4B60000}"/>
    <cellStyle name="Total 2 20 2 4 4 3" xfId="27840" xr:uid="{00000000-0005-0000-0000-0000E5B60000}"/>
    <cellStyle name="Total 2 20 2 4 5" xfId="10688" xr:uid="{00000000-0005-0000-0000-0000E6B60000}"/>
    <cellStyle name="Total 2 20 2 4 5 2" xfId="33561" xr:uid="{00000000-0005-0000-0000-0000E7B60000}"/>
    <cellStyle name="Total 2 20 2 4 6" xfId="14294" xr:uid="{00000000-0005-0000-0000-0000E8B60000}"/>
    <cellStyle name="Total 2 20 2 4 7" xfId="37913" xr:uid="{00000000-0005-0000-0000-0000E9B60000}"/>
    <cellStyle name="Total 2 20 2 4 8" xfId="46005" xr:uid="{00000000-0005-0000-0000-0000EAB60000}"/>
    <cellStyle name="Total 2 20 2 5" xfId="1109" xr:uid="{00000000-0005-0000-0000-0000EBB60000}"/>
    <cellStyle name="Total 2 20 2 5 2" xfId="4304" xr:uid="{00000000-0005-0000-0000-0000ECB60000}"/>
    <cellStyle name="Total 2 20 2 5 2 2" xfId="17212" xr:uid="{00000000-0005-0000-0000-0000EDB60000}"/>
    <cellStyle name="Total 2 20 2 5 2 2 2" xfId="30078" xr:uid="{00000000-0005-0000-0000-0000EEB60000}"/>
    <cellStyle name="Total 2 20 2 5 2 3" xfId="23598" xr:uid="{00000000-0005-0000-0000-0000EFB60000}"/>
    <cellStyle name="Total 2 20 2 5 2 4" xfId="42004" xr:uid="{00000000-0005-0000-0000-0000F0B60000}"/>
    <cellStyle name="Total 2 20 2 5 2 5" xfId="50096" xr:uid="{00000000-0005-0000-0000-0000F1B60000}"/>
    <cellStyle name="Total 2 20 2 5 3" xfId="7505" xr:uid="{00000000-0005-0000-0000-0000F2B60000}"/>
    <cellStyle name="Total 2 20 2 5 3 2" xfId="20406" xr:uid="{00000000-0005-0000-0000-0000F3B60000}"/>
    <cellStyle name="Total 2 20 2 5 3 3" xfId="26792" xr:uid="{00000000-0005-0000-0000-0000F4B60000}"/>
    <cellStyle name="Total 2 20 2 5 4" xfId="12301" xr:uid="{00000000-0005-0000-0000-0000F5B60000}"/>
    <cellStyle name="Total 2 20 2 5 4 2" xfId="32513" xr:uid="{00000000-0005-0000-0000-0000F6B60000}"/>
    <cellStyle name="Total 2 20 2 5 5" xfId="13613" xr:uid="{00000000-0005-0000-0000-0000F7B60000}"/>
    <cellStyle name="Total 2 20 2 5 6" xfId="36865" xr:uid="{00000000-0005-0000-0000-0000F8B60000}"/>
    <cellStyle name="Total 2 20 2 5 7" xfId="44957" xr:uid="{00000000-0005-0000-0000-0000F9B60000}"/>
    <cellStyle name="Total 2 20 2 6" xfId="3122" xr:uid="{00000000-0005-0000-0000-0000FAB60000}"/>
    <cellStyle name="Total 2 20 2 6 2" xfId="6317" xr:uid="{00000000-0005-0000-0000-0000FBB60000}"/>
    <cellStyle name="Total 2 20 2 6 2 2" xfId="19225" xr:uid="{00000000-0005-0000-0000-0000FCB60000}"/>
    <cellStyle name="Total 2 20 2 6 2 2 2" xfId="31389" xr:uid="{00000000-0005-0000-0000-0000FDB60000}"/>
    <cellStyle name="Total 2 20 2 6 2 3" xfId="25611" xr:uid="{00000000-0005-0000-0000-0000FEB60000}"/>
    <cellStyle name="Total 2 20 2 6 3" xfId="9518" xr:uid="{00000000-0005-0000-0000-0000FFB60000}"/>
    <cellStyle name="Total 2 20 2 6 3 2" xfId="22419" xr:uid="{00000000-0005-0000-0000-000000B70000}"/>
    <cellStyle name="Total 2 20 2 6 3 3" xfId="28805" xr:uid="{00000000-0005-0000-0000-000001B70000}"/>
    <cellStyle name="Total 2 20 2 6 4" xfId="11742" xr:uid="{00000000-0005-0000-0000-000002B70000}"/>
    <cellStyle name="Total 2 20 2 6 4 2" xfId="34526" xr:uid="{00000000-0005-0000-0000-000003B70000}"/>
    <cellStyle name="Total 2 20 2 6 5" xfId="14924" xr:uid="{00000000-0005-0000-0000-000004B70000}"/>
    <cellStyle name="Total 2 20 2 6 6" xfId="38883" xr:uid="{00000000-0005-0000-0000-000005B70000}"/>
    <cellStyle name="Total 2 20 2 6 7" xfId="46975" xr:uid="{00000000-0005-0000-0000-000006B70000}"/>
    <cellStyle name="Total 2 20 2 7" xfId="3933" xr:uid="{00000000-0005-0000-0000-000007B70000}"/>
    <cellStyle name="Total 2 20 2 7 2" xfId="15763" xr:uid="{00000000-0005-0000-0000-000008B70000}"/>
    <cellStyle name="Total 2 20 2 7 2 2" xfId="29834" xr:uid="{00000000-0005-0000-0000-000009B70000}"/>
    <cellStyle name="Total 2 20 2 7 3" xfId="15981" xr:uid="{00000000-0005-0000-0000-00000AB70000}"/>
    <cellStyle name="Total 2 20 2 7 4" xfId="39705" xr:uid="{00000000-0005-0000-0000-00000BB70000}"/>
    <cellStyle name="Total 2 20 2 7 5" xfId="47797" xr:uid="{00000000-0005-0000-0000-00000CB70000}"/>
    <cellStyle name="Total 2 20 2 8" xfId="7134" xr:uid="{00000000-0005-0000-0000-00000DB70000}"/>
    <cellStyle name="Total 2 20 2 8 2" xfId="16841" xr:uid="{00000000-0005-0000-0000-00000EB70000}"/>
    <cellStyle name="Total 2 20 2 8 2 2" xfId="31819" xr:uid="{00000000-0005-0000-0000-00000FB70000}"/>
    <cellStyle name="Total 2 20 2 8 3" xfId="23227" xr:uid="{00000000-0005-0000-0000-000010B70000}"/>
    <cellStyle name="Total 2 20 2 9" xfId="11937" xr:uid="{00000000-0005-0000-0000-000011B70000}"/>
    <cellStyle name="Total 2 20 2 9 2" xfId="20035" xr:uid="{00000000-0005-0000-0000-000012B70000}"/>
    <cellStyle name="Total 2 20 2 9 3" xfId="26421" xr:uid="{00000000-0005-0000-0000-000013B70000}"/>
    <cellStyle name="Total 2 20 3" xfId="1271" xr:uid="{00000000-0005-0000-0000-000014B70000}"/>
    <cellStyle name="Total 2 20 3 10" xfId="35514" xr:uid="{00000000-0005-0000-0000-000015B70000}"/>
    <cellStyle name="Total 2 20 3 11" xfId="43606" xr:uid="{00000000-0005-0000-0000-000016B70000}"/>
    <cellStyle name="Total 2 20 3 2" xfId="1771" xr:uid="{00000000-0005-0000-0000-000017B70000}"/>
    <cellStyle name="Total 2 20 3 2 2" xfId="3467" xr:uid="{00000000-0005-0000-0000-000018B70000}"/>
    <cellStyle name="Total 2 20 3 2 2 2" xfId="6662" xr:uid="{00000000-0005-0000-0000-000019B70000}"/>
    <cellStyle name="Total 2 20 3 2 2 2 2" xfId="19570" xr:uid="{00000000-0005-0000-0000-00001AB70000}"/>
    <cellStyle name="Total 2 20 3 2 2 2 2 2" xfId="31677" xr:uid="{00000000-0005-0000-0000-00001BB70000}"/>
    <cellStyle name="Total 2 20 3 2 2 2 3" xfId="25956" xr:uid="{00000000-0005-0000-0000-00001CB70000}"/>
    <cellStyle name="Total 2 20 3 2 2 2 4" xfId="42669" xr:uid="{00000000-0005-0000-0000-00001DB70000}"/>
    <cellStyle name="Total 2 20 3 2 2 2 5" xfId="50761" xr:uid="{00000000-0005-0000-0000-00001EB70000}"/>
    <cellStyle name="Total 2 20 3 2 2 3" xfId="9863" xr:uid="{00000000-0005-0000-0000-00001FB70000}"/>
    <cellStyle name="Total 2 20 3 2 2 3 2" xfId="22764" xr:uid="{00000000-0005-0000-0000-000020B70000}"/>
    <cellStyle name="Total 2 20 3 2 2 3 3" xfId="29150" xr:uid="{00000000-0005-0000-0000-000021B70000}"/>
    <cellStyle name="Total 2 20 3 2 2 4" xfId="10630" xr:uid="{00000000-0005-0000-0000-000022B70000}"/>
    <cellStyle name="Total 2 20 3 2 2 4 2" xfId="34871" xr:uid="{00000000-0005-0000-0000-000023B70000}"/>
    <cellStyle name="Total 2 20 3 2 2 5" xfId="15212" xr:uid="{00000000-0005-0000-0000-000024B70000}"/>
    <cellStyle name="Total 2 20 3 2 2 6" xfId="37527" xr:uid="{00000000-0005-0000-0000-000025B70000}"/>
    <cellStyle name="Total 2 20 3 2 2 7" xfId="45619" xr:uid="{00000000-0005-0000-0000-000026B70000}"/>
    <cellStyle name="Total 2 20 3 2 3" xfId="4966" xr:uid="{00000000-0005-0000-0000-000027B70000}"/>
    <cellStyle name="Total 2 20 3 2 3 2" xfId="17874" xr:uid="{00000000-0005-0000-0000-000028B70000}"/>
    <cellStyle name="Total 2 20 3 2 3 2 2" xfId="30508" xr:uid="{00000000-0005-0000-0000-000029B70000}"/>
    <cellStyle name="Total 2 20 3 2 3 3" xfId="24260" xr:uid="{00000000-0005-0000-0000-00002AB70000}"/>
    <cellStyle name="Total 2 20 3 2 3 4" xfId="39082" xr:uid="{00000000-0005-0000-0000-00002BB70000}"/>
    <cellStyle name="Total 2 20 3 2 3 5" xfId="47174" xr:uid="{00000000-0005-0000-0000-00002CB70000}"/>
    <cellStyle name="Total 2 20 3 2 4" xfId="8167" xr:uid="{00000000-0005-0000-0000-00002DB70000}"/>
    <cellStyle name="Total 2 20 3 2 4 2" xfId="21068" xr:uid="{00000000-0005-0000-0000-00002EB70000}"/>
    <cellStyle name="Total 2 20 3 2 4 3" xfId="27454" xr:uid="{00000000-0005-0000-0000-00002FB70000}"/>
    <cellStyle name="Total 2 20 3 2 4 4" xfId="40367" xr:uid="{00000000-0005-0000-0000-000030B70000}"/>
    <cellStyle name="Total 2 20 3 2 4 5" xfId="48459" xr:uid="{00000000-0005-0000-0000-000031B70000}"/>
    <cellStyle name="Total 2 20 3 2 5" xfId="10253" xr:uid="{00000000-0005-0000-0000-000032B70000}"/>
    <cellStyle name="Total 2 20 3 2 5 2" xfId="33175" xr:uid="{00000000-0005-0000-0000-000033B70000}"/>
    <cellStyle name="Total 2 20 3 2 6" xfId="14043" xr:uid="{00000000-0005-0000-0000-000034B70000}"/>
    <cellStyle name="Total 2 20 3 2 7" xfId="36014" xr:uid="{00000000-0005-0000-0000-000035B70000}"/>
    <cellStyle name="Total 2 20 3 2 8" xfId="44106" xr:uid="{00000000-0005-0000-0000-000036B70000}"/>
    <cellStyle name="Total 2 20 3 3" xfId="2780" xr:uid="{00000000-0005-0000-0000-000037B70000}"/>
    <cellStyle name="Total 2 20 3 3 2" xfId="3601" xr:uid="{00000000-0005-0000-0000-000038B70000}"/>
    <cellStyle name="Total 2 20 3 3 2 2" xfId="6796" xr:uid="{00000000-0005-0000-0000-000039B70000}"/>
    <cellStyle name="Total 2 20 3 3 2 2 2" xfId="19704" xr:uid="{00000000-0005-0000-0000-00003AB70000}"/>
    <cellStyle name="Total 2 20 3 3 2 2 2 2" xfId="31811" xr:uid="{00000000-0005-0000-0000-00003BB70000}"/>
    <cellStyle name="Total 2 20 3 3 2 2 3" xfId="26090" xr:uid="{00000000-0005-0000-0000-00003CB70000}"/>
    <cellStyle name="Total 2 20 3 3 2 2 4" xfId="43102" xr:uid="{00000000-0005-0000-0000-00003DB70000}"/>
    <cellStyle name="Total 2 20 3 3 2 2 5" xfId="51194" xr:uid="{00000000-0005-0000-0000-00003EB70000}"/>
    <cellStyle name="Total 2 20 3 3 2 3" xfId="9997" xr:uid="{00000000-0005-0000-0000-00003FB70000}"/>
    <cellStyle name="Total 2 20 3 3 2 3 2" xfId="22898" xr:uid="{00000000-0005-0000-0000-000040B70000}"/>
    <cellStyle name="Total 2 20 3 3 2 3 3" xfId="29284" xr:uid="{00000000-0005-0000-0000-000041B70000}"/>
    <cellStyle name="Total 2 20 3 3 2 4" xfId="13152" xr:uid="{00000000-0005-0000-0000-000042B70000}"/>
    <cellStyle name="Total 2 20 3 3 2 4 2" xfId="35005" xr:uid="{00000000-0005-0000-0000-000043B70000}"/>
    <cellStyle name="Total 2 20 3 3 2 5" xfId="15346" xr:uid="{00000000-0005-0000-0000-000044B70000}"/>
    <cellStyle name="Total 2 20 3 3 2 6" xfId="38536" xr:uid="{00000000-0005-0000-0000-000045B70000}"/>
    <cellStyle name="Total 2 20 3 3 2 7" xfId="46628" xr:uid="{00000000-0005-0000-0000-000046B70000}"/>
    <cellStyle name="Total 2 20 3 3 3" xfId="5975" xr:uid="{00000000-0005-0000-0000-000047B70000}"/>
    <cellStyle name="Total 2 20 3 3 3 2" xfId="18883" xr:uid="{00000000-0005-0000-0000-000048B70000}"/>
    <cellStyle name="Total 2 20 3 3 3 2 2" xfId="31165" xr:uid="{00000000-0005-0000-0000-000049B70000}"/>
    <cellStyle name="Total 2 20 3 3 3 3" xfId="25269" xr:uid="{00000000-0005-0000-0000-00004AB70000}"/>
    <cellStyle name="Total 2 20 3 3 3 4" xfId="39358" xr:uid="{00000000-0005-0000-0000-00004BB70000}"/>
    <cellStyle name="Total 2 20 3 3 3 5" xfId="47450" xr:uid="{00000000-0005-0000-0000-00004CB70000}"/>
    <cellStyle name="Total 2 20 3 3 4" xfId="9176" xr:uid="{00000000-0005-0000-0000-00004DB70000}"/>
    <cellStyle name="Total 2 20 3 3 4 2" xfId="22077" xr:uid="{00000000-0005-0000-0000-00004EB70000}"/>
    <cellStyle name="Total 2 20 3 3 4 3" xfId="28463" xr:uid="{00000000-0005-0000-0000-00004FB70000}"/>
    <cellStyle name="Total 2 20 3 3 4 4" xfId="41376" xr:uid="{00000000-0005-0000-0000-000050B70000}"/>
    <cellStyle name="Total 2 20 3 3 4 5" xfId="49468" xr:uid="{00000000-0005-0000-0000-000051B70000}"/>
    <cellStyle name="Total 2 20 3 3 5" xfId="11169" xr:uid="{00000000-0005-0000-0000-000052B70000}"/>
    <cellStyle name="Total 2 20 3 3 5 2" xfId="34184" xr:uid="{00000000-0005-0000-0000-000053B70000}"/>
    <cellStyle name="Total 2 20 3 3 6" xfId="14700" xr:uid="{00000000-0005-0000-0000-000054B70000}"/>
    <cellStyle name="Total 2 20 3 3 7" xfId="36511" xr:uid="{00000000-0005-0000-0000-000055B70000}"/>
    <cellStyle name="Total 2 20 3 3 8" xfId="44603" xr:uid="{00000000-0005-0000-0000-000056B70000}"/>
    <cellStyle name="Total 2 20 3 4" xfId="2080" xr:uid="{00000000-0005-0000-0000-000057B70000}"/>
    <cellStyle name="Total 2 20 3 4 2" xfId="3293" xr:uid="{00000000-0005-0000-0000-000058B70000}"/>
    <cellStyle name="Total 2 20 3 4 2 2" xfId="6488" xr:uid="{00000000-0005-0000-0000-000059B70000}"/>
    <cellStyle name="Total 2 20 3 4 2 2 2" xfId="19396" xr:uid="{00000000-0005-0000-0000-00005AB70000}"/>
    <cellStyle name="Total 2 20 3 4 2 2 2 2" xfId="31503" xr:uid="{00000000-0005-0000-0000-00005BB70000}"/>
    <cellStyle name="Total 2 20 3 4 2 2 3" xfId="25782" xr:uid="{00000000-0005-0000-0000-00005CB70000}"/>
    <cellStyle name="Total 2 20 3 4 2 2 4" xfId="42739" xr:uid="{00000000-0005-0000-0000-00005DB70000}"/>
    <cellStyle name="Total 2 20 3 4 2 2 5" xfId="50831" xr:uid="{00000000-0005-0000-0000-00005EB70000}"/>
    <cellStyle name="Total 2 20 3 4 2 3" xfId="9689" xr:uid="{00000000-0005-0000-0000-00005FB70000}"/>
    <cellStyle name="Total 2 20 3 4 2 3 2" xfId="22590" xr:uid="{00000000-0005-0000-0000-000060B70000}"/>
    <cellStyle name="Total 2 20 3 4 2 3 3" xfId="28976" xr:uid="{00000000-0005-0000-0000-000061B70000}"/>
    <cellStyle name="Total 2 20 3 4 2 4" xfId="11205" xr:uid="{00000000-0005-0000-0000-000062B70000}"/>
    <cellStyle name="Total 2 20 3 4 2 4 2" xfId="34697" xr:uid="{00000000-0005-0000-0000-000063B70000}"/>
    <cellStyle name="Total 2 20 3 4 2 5" xfId="15038" xr:uid="{00000000-0005-0000-0000-000064B70000}"/>
    <cellStyle name="Total 2 20 3 4 2 6" xfId="39128" xr:uid="{00000000-0005-0000-0000-000065B70000}"/>
    <cellStyle name="Total 2 20 3 4 2 7" xfId="47220" xr:uid="{00000000-0005-0000-0000-000066B70000}"/>
    <cellStyle name="Total 2 20 3 4 3" xfId="5275" xr:uid="{00000000-0005-0000-0000-000067B70000}"/>
    <cellStyle name="Total 2 20 3 4 3 2" xfId="18183" xr:uid="{00000000-0005-0000-0000-000068B70000}"/>
    <cellStyle name="Total 2 20 3 4 3 2 2" xfId="30713" xr:uid="{00000000-0005-0000-0000-000069B70000}"/>
    <cellStyle name="Total 2 20 3 4 3 3" xfId="24569" xr:uid="{00000000-0005-0000-0000-00006AB70000}"/>
    <cellStyle name="Total 2 20 3 4 3 4" xfId="40676" xr:uid="{00000000-0005-0000-0000-00006BB70000}"/>
    <cellStyle name="Total 2 20 3 4 3 5" xfId="48768" xr:uid="{00000000-0005-0000-0000-00006CB70000}"/>
    <cellStyle name="Total 2 20 3 4 4" xfId="8476" xr:uid="{00000000-0005-0000-0000-00006DB70000}"/>
    <cellStyle name="Total 2 20 3 4 4 2" xfId="21377" xr:uid="{00000000-0005-0000-0000-00006EB70000}"/>
    <cellStyle name="Total 2 20 3 4 4 3" xfId="27763" xr:uid="{00000000-0005-0000-0000-00006FB70000}"/>
    <cellStyle name="Total 2 20 3 4 5" xfId="11994" xr:uid="{00000000-0005-0000-0000-000070B70000}"/>
    <cellStyle name="Total 2 20 3 4 5 2" xfId="33484" xr:uid="{00000000-0005-0000-0000-000071B70000}"/>
    <cellStyle name="Total 2 20 3 4 6" xfId="14248" xr:uid="{00000000-0005-0000-0000-000072B70000}"/>
    <cellStyle name="Total 2 20 3 4 7" xfId="37836" xr:uid="{00000000-0005-0000-0000-000073B70000}"/>
    <cellStyle name="Total 2 20 3 4 8" xfId="45928" xr:uid="{00000000-0005-0000-0000-000074B70000}"/>
    <cellStyle name="Total 2 20 3 5" xfId="3284" xr:uid="{00000000-0005-0000-0000-000075B70000}"/>
    <cellStyle name="Total 2 20 3 5 2" xfId="6479" xr:uid="{00000000-0005-0000-0000-000076B70000}"/>
    <cellStyle name="Total 2 20 3 5 2 2" xfId="19387" xr:uid="{00000000-0005-0000-0000-000077B70000}"/>
    <cellStyle name="Total 2 20 3 5 2 2 2" xfId="31494" xr:uid="{00000000-0005-0000-0000-000078B70000}"/>
    <cellStyle name="Total 2 20 3 5 2 3" xfId="25773" xr:uid="{00000000-0005-0000-0000-000079B70000}"/>
    <cellStyle name="Total 2 20 3 5 2 4" xfId="42560" xr:uid="{00000000-0005-0000-0000-00007AB70000}"/>
    <cellStyle name="Total 2 20 3 5 2 5" xfId="50652" xr:uid="{00000000-0005-0000-0000-00007BB70000}"/>
    <cellStyle name="Total 2 20 3 5 3" xfId="9680" xr:uid="{00000000-0005-0000-0000-00007CB70000}"/>
    <cellStyle name="Total 2 20 3 5 3 2" xfId="22581" xr:uid="{00000000-0005-0000-0000-00007DB70000}"/>
    <cellStyle name="Total 2 20 3 5 3 3" xfId="28967" xr:uid="{00000000-0005-0000-0000-00007EB70000}"/>
    <cellStyle name="Total 2 20 3 5 4" xfId="10212" xr:uid="{00000000-0005-0000-0000-00007FB70000}"/>
    <cellStyle name="Total 2 20 3 5 4 2" xfId="34688" xr:uid="{00000000-0005-0000-0000-000080B70000}"/>
    <cellStyle name="Total 2 20 3 5 5" xfId="15029" xr:uid="{00000000-0005-0000-0000-000081B70000}"/>
    <cellStyle name="Total 2 20 3 5 6" xfId="37027" xr:uid="{00000000-0005-0000-0000-000082B70000}"/>
    <cellStyle name="Total 2 20 3 5 7" xfId="45119" xr:uid="{00000000-0005-0000-0000-000083B70000}"/>
    <cellStyle name="Total 2 20 3 6" xfId="4466" xr:uid="{00000000-0005-0000-0000-000084B70000}"/>
    <cellStyle name="Total 2 20 3 6 2" xfId="17374" xr:uid="{00000000-0005-0000-0000-000085B70000}"/>
    <cellStyle name="Total 2 20 3 6 2 2" xfId="30183" xr:uid="{00000000-0005-0000-0000-000086B70000}"/>
    <cellStyle name="Total 2 20 3 6 3" xfId="23760" xr:uid="{00000000-0005-0000-0000-000087B70000}"/>
    <cellStyle name="Total 2 20 3 6 4" xfId="39045" xr:uid="{00000000-0005-0000-0000-000088B70000}"/>
    <cellStyle name="Total 2 20 3 6 5" xfId="47137" xr:uid="{00000000-0005-0000-0000-000089B70000}"/>
    <cellStyle name="Total 2 20 3 7" xfId="7667" xr:uid="{00000000-0005-0000-0000-00008AB70000}"/>
    <cellStyle name="Total 2 20 3 7 2" xfId="20568" xr:uid="{00000000-0005-0000-0000-00008BB70000}"/>
    <cellStyle name="Total 2 20 3 7 3" xfId="26954" xr:uid="{00000000-0005-0000-0000-00008CB70000}"/>
    <cellStyle name="Total 2 20 3 7 4" xfId="39867" xr:uid="{00000000-0005-0000-0000-00008DB70000}"/>
    <cellStyle name="Total 2 20 3 7 5" xfId="47959" xr:uid="{00000000-0005-0000-0000-00008EB70000}"/>
    <cellStyle name="Total 2 20 3 8" xfId="12993" xr:uid="{00000000-0005-0000-0000-00008FB70000}"/>
    <cellStyle name="Total 2 20 3 8 2" xfId="32675" xr:uid="{00000000-0005-0000-0000-000090B70000}"/>
    <cellStyle name="Total 2 20 3 9" xfId="13718" xr:uid="{00000000-0005-0000-0000-000091B70000}"/>
    <cellStyle name="Total 2 20 4" xfId="1443" xr:uid="{00000000-0005-0000-0000-000092B70000}"/>
    <cellStyle name="Total 2 20 4 2" xfId="3356" xr:uid="{00000000-0005-0000-0000-000093B70000}"/>
    <cellStyle name="Total 2 20 4 2 2" xfId="6551" xr:uid="{00000000-0005-0000-0000-000094B70000}"/>
    <cellStyle name="Total 2 20 4 2 2 2" xfId="19459" xr:uid="{00000000-0005-0000-0000-000095B70000}"/>
    <cellStyle name="Total 2 20 4 2 2 2 2" xfId="31566" xr:uid="{00000000-0005-0000-0000-000096B70000}"/>
    <cellStyle name="Total 2 20 4 2 2 3" xfId="25845" xr:uid="{00000000-0005-0000-0000-000097B70000}"/>
    <cellStyle name="Total 2 20 4 2 2 4" xfId="42599" xr:uid="{00000000-0005-0000-0000-000098B70000}"/>
    <cellStyle name="Total 2 20 4 2 2 5" xfId="50691" xr:uid="{00000000-0005-0000-0000-000099B70000}"/>
    <cellStyle name="Total 2 20 4 2 3" xfId="9752" xr:uid="{00000000-0005-0000-0000-00009AB70000}"/>
    <cellStyle name="Total 2 20 4 2 3 2" xfId="22653" xr:uid="{00000000-0005-0000-0000-00009BB70000}"/>
    <cellStyle name="Total 2 20 4 2 3 3" xfId="29039" xr:uid="{00000000-0005-0000-0000-00009CB70000}"/>
    <cellStyle name="Total 2 20 4 2 4" xfId="11972" xr:uid="{00000000-0005-0000-0000-00009DB70000}"/>
    <cellStyle name="Total 2 20 4 2 4 2" xfId="34760" xr:uid="{00000000-0005-0000-0000-00009EB70000}"/>
    <cellStyle name="Total 2 20 4 2 5" xfId="15101" xr:uid="{00000000-0005-0000-0000-00009FB70000}"/>
    <cellStyle name="Total 2 20 4 2 6" xfId="37199" xr:uid="{00000000-0005-0000-0000-0000A0B70000}"/>
    <cellStyle name="Total 2 20 4 2 7" xfId="45291" xr:uid="{00000000-0005-0000-0000-0000A1B70000}"/>
    <cellStyle name="Total 2 20 4 3" xfId="4638" xr:uid="{00000000-0005-0000-0000-0000A2B70000}"/>
    <cellStyle name="Total 2 20 4 3 2" xfId="17546" xr:uid="{00000000-0005-0000-0000-0000A3B70000}"/>
    <cellStyle name="Total 2 20 4 3 2 2" xfId="30294" xr:uid="{00000000-0005-0000-0000-0000A4B70000}"/>
    <cellStyle name="Total 2 20 4 3 3" xfId="23932" xr:uid="{00000000-0005-0000-0000-0000A5B70000}"/>
    <cellStyle name="Total 2 20 4 3 4" xfId="39203" xr:uid="{00000000-0005-0000-0000-0000A6B70000}"/>
    <cellStyle name="Total 2 20 4 3 5" xfId="47295" xr:uid="{00000000-0005-0000-0000-0000A7B70000}"/>
    <cellStyle name="Total 2 20 4 4" xfId="7839" xr:uid="{00000000-0005-0000-0000-0000A8B70000}"/>
    <cellStyle name="Total 2 20 4 4 2" xfId="20740" xr:uid="{00000000-0005-0000-0000-0000A9B70000}"/>
    <cellStyle name="Total 2 20 4 4 3" xfId="27126" xr:uid="{00000000-0005-0000-0000-0000AAB70000}"/>
    <cellStyle name="Total 2 20 4 4 4" xfId="40039" xr:uid="{00000000-0005-0000-0000-0000ABB70000}"/>
    <cellStyle name="Total 2 20 4 4 5" xfId="48131" xr:uid="{00000000-0005-0000-0000-0000ACB70000}"/>
    <cellStyle name="Total 2 20 4 5" xfId="12139" xr:uid="{00000000-0005-0000-0000-0000ADB70000}"/>
    <cellStyle name="Total 2 20 4 5 2" xfId="32847" xr:uid="{00000000-0005-0000-0000-0000AEB70000}"/>
    <cellStyle name="Total 2 20 4 6" xfId="13829" xr:uid="{00000000-0005-0000-0000-0000AFB70000}"/>
    <cellStyle name="Total 2 20 4 7" xfId="35686" xr:uid="{00000000-0005-0000-0000-0000B0B70000}"/>
    <cellStyle name="Total 2 20 4 8" xfId="43778" xr:uid="{00000000-0005-0000-0000-0000B1B70000}"/>
    <cellStyle name="Total 2 20 5" xfId="2452" xr:uid="{00000000-0005-0000-0000-0000B2B70000}"/>
    <cellStyle name="Total 2 20 5 2" xfId="3531" xr:uid="{00000000-0005-0000-0000-0000B3B70000}"/>
    <cellStyle name="Total 2 20 5 2 2" xfId="6726" xr:uid="{00000000-0005-0000-0000-0000B4B70000}"/>
    <cellStyle name="Total 2 20 5 2 2 2" xfId="19634" xr:uid="{00000000-0005-0000-0000-0000B5B70000}"/>
    <cellStyle name="Total 2 20 5 2 2 2 2" xfId="31741" xr:uid="{00000000-0005-0000-0000-0000B6B70000}"/>
    <cellStyle name="Total 2 20 5 2 2 3" xfId="26020" xr:uid="{00000000-0005-0000-0000-0000B7B70000}"/>
    <cellStyle name="Total 2 20 5 2 2 4" xfId="42888" xr:uid="{00000000-0005-0000-0000-0000B8B70000}"/>
    <cellStyle name="Total 2 20 5 2 2 5" xfId="50980" xr:uid="{00000000-0005-0000-0000-0000B9B70000}"/>
    <cellStyle name="Total 2 20 5 2 3" xfId="9927" xr:uid="{00000000-0005-0000-0000-0000BAB70000}"/>
    <cellStyle name="Total 2 20 5 2 3 2" xfId="22828" xr:uid="{00000000-0005-0000-0000-0000BBB70000}"/>
    <cellStyle name="Total 2 20 5 2 3 3" xfId="29214" xr:uid="{00000000-0005-0000-0000-0000BCB70000}"/>
    <cellStyle name="Total 2 20 5 2 4" xfId="12194" xr:uid="{00000000-0005-0000-0000-0000BDB70000}"/>
    <cellStyle name="Total 2 20 5 2 4 2" xfId="34935" xr:uid="{00000000-0005-0000-0000-0000BEB70000}"/>
    <cellStyle name="Total 2 20 5 2 5" xfId="15276" xr:uid="{00000000-0005-0000-0000-0000BFB70000}"/>
    <cellStyle name="Total 2 20 5 2 6" xfId="38208" xr:uid="{00000000-0005-0000-0000-0000C0B70000}"/>
    <cellStyle name="Total 2 20 5 2 7" xfId="46300" xr:uid="{00000000-0005-0000-0000-0000C1B70000}"/>
    <cellStyle name="Total 2 20 5 3" xfId="5647" xr:uid="{00000000-0005-0000-0000-0000C2B70000}"/>
    <cellStyle name="Total 2 20 5 3 2" xfId="18555" xr:uid="{00000000-0005-0000-0000-0000C3B70000}"/>
    <cellStyle name="Total 2 20 5 3 2 2" xfId="30951" xr:uid="{00000000-0005-0000-0000-0000C4B70000}"/>
    <cellStyle name="Total 2 20 5 3 3" xfId="24941" xr:uid="{00000000-0005-0000-0000-0000C5B70000}"/>
    <cellStyle name="Total 2 20 5 3 4" xfId="39288" xr:uid="{00000000-0005-0000-0000-0000C6B70000}"/>
    <cellStyle name="Total 2 20 5 3 5" xfId="47380" xr:uid="{00000000-0005-0000-0000-0000C7B70000}"/>
    <cellStyle name="Total 2 20 5 4" xfId="8848" xr:uid="{00000000-0005-0000-0000-0000C8B70000}"/>
    <cellStyle name="Total 2 20 5 4 2" xfId="21749" xr:uid="{00000000-0005-0000-0000-0000C9B70000}"/>
    <cellStyle name="Total 2 20 5 4 3" xfId="28135" xr:uid="{00000000-0005-0000-0000-0000CAB70000}"/>
    <cellStyle name="Total 2 20 5 4 4" xfId="41048" xr:uid="{00000000-0005-0000-0000-0000CBB70000}"/>
    <cellStyle name="Total 2 20 5 4 5" xfId="49140" xr:uid="{00000000-0005-0000-0000-0000CCB70000}"/>
    <cellStyle name="Total 2 20 5 5" xfId="10700" xr:uid="{00000000-0005-0000-0000-0000CDB70000}"/>
    <cellStyle name="Total 2 20 5 5 2" xfId="33856" xr:uid="{00000000-0005-0000-0000-0000CEB70000}"/>
    <cellStyle name="Total 2 20 5 6" xfId="14486" xr:uid="{00000000-0005-0000-0000-0000CFB70000}"/>
    <cellStyle name="Total 2 20 5 7" xfId="36183" xr:uid="{00000000-0005-0000-0000-0000D0B70000}"/>
    <cellStyle name="Total 2 20 5 8" xfId="44275" xr:uid="{00000000-0005-0000-0000-0000D1B70000}"/>
    <cellStyle name="Total 2 20 6" xfId="2129" xr:uid="{00000000-0005-0000-0000-0000D2B70000}"/>
    <cellStyle name="Total 2 20 6 2" xfId="3426" xr:uid="{00000000-0005-0000-0000-0000D3B70000}"/>
    <cellStyle name="Total 2 20 6 2 2" xfId="6621" xr:uid="{00000000-0005-0000-0000-0000D4B70000}"/>
    <cellStyle name="Total 2 20 6 2 2 2" xfId="19529" xr:uid="{00000000-0005-0000-0000-0000D5B70000}"/>
    <cellStyle name="Total 2 20 6 2 2 2 2" xfId="31636" xr:uid="{00000000-0005-0000-0000-0000D6B70000}"/>
    <cellStyle name="Total 2 20 6 2 2 3" xfId="25915" xr:uid="{00000000-0005-0000-0000-0000D7B70000}"/>
    <cellStyle name="Total 2 20 6 2 2 4" xfId="42746" xr:uid="{00000000-0005-0000-0000-0000D8B70000}"/>
    <cellStyle name="Total 2 20 6 2 2 5" xfId="50838" xr:uid="{00000000-0005-0000-0000-0000D9B70000}"/>
    <cellStyle name="Total 2 20 6 2 3" xfId="9822" xr:uid="{00000000-0005-0000-0000-0000DAB70000}"/>
    <cellStyle name="Total 2 20 6 2 3 2" xfId="22723" xr:uid="{00000000-0005-0000-0000-0000DBB70000}"/>
    <cellStyle name="Total 2 20 6 2 3 3" xfId="29109" xr:uid="{00000000-0005-0000-0000-0000DCB70000}"/>
    <cellStyle name="Total 2 20 6 2 4" xfId="11003" xr:uid="{00000000-0005-0000-0000-0000DDB70000}"/>
    <cellStyle name="Total 2 20 6 2 4 2" xfId="34830" xr:uid="{00000000-0005-0000-0000-0000DEB70000}"/>
    <cellStyle name="Total 2 20 6 2 5" xfId="15171" xr:uid="{00000000-0005-0000-0000-0000DFB70000}"/>
    <cellStyle name="Total 2 20 6 2 6" xfId="39222" xr:uid="{00000000-0005-0000-0000-0000E0B70000}"/>
    <cellStyle name="Total 2 20 6 2 7" xfId="47314" xr:uid="{00000000-0005-0000-0000-0000E1B70000}"/>
    <cellStyle name="Total 2 20 6 3" xfId="5324" xr:uid="{00000000-0005-0000-0000-0000E2B70000}"/>
    <cellStyle name="Total 2 20 6 3 2" xfId="18232" xr:uid="{00000000-0005-0000-0000-0000E3B70000}"/>
    <cellStyle name="Total 2 20 6 3 2 2" xfId="30742" xr:uid="{00000000-0005-0000-0000-0000E4B70000}"/>
    <cellStyle name="Total 2 20 6 3 3" xfId="24618" xr:uid="{00000000-0005-0000-0000-0000E5B70000}"/>
    <cellStyle name="Total 2 20 6 3 4" xfId="40725" xr:uid="{00000000-0005-0000-0000-0000E6B70000}"/>
    <cellStyle name="Total 2 20 6 3 5" xfId="48817" xr:uid="{00000000-0005-0000-0000-0000E7B70000}"/>
    <cellStyle name="Total 2 20 6 4" xfId="8525" xr:uid="{00000000-0005-0000-0000-0000E8B70000}"/>
    <cellStyle name="Total 2 20 6 4 2" xfId="21426" xr:uid="{00000000-0005-0000-0000-0000E9B70000}"/>
    <cellStyle name="Total 2 20 6 4 3" xfId="27812" xr:uid="{00000000-0005-0000-0000-0000EAB70000}"/>
    <cellStyle name="Total 2 20 6 5" xfId="12513" xr:uid="{00000000-0005-0000-0000-0000EBB70000}"/>
    <cellStyle name="Total 2 20 6 5 2" xfId="33533" xr:uid="{00000000-0005-0000-0000-0000ECB70000}"/>
    <cellStyle name="Total 2 20 6 6" xfId="14277" xr:uid="{00000000-0005-0000-0000-0000EDB70000}"/>
    <cellStyle name="Total 2 20 6 7" xfId="37885" xr:uid="{00000000-0005-0000-0000-0000EEB70000}"/>
    <cellStyle name="Total 2 20 6 8" xfId="45977" xr:uid="{00000000-0005-0000-0000-0000EFB70000}"/>
    <cellStyle name="Total 2 20 7" xfId="943" xr:uid="{00000000-0005-0000-0000-0000F0B70000}"/>
    <cellStyle name="Total 2 20 7 2" xfId="4138" xr:uid="{00000000-0005-0000-0000-0000F1B70000}"/>
    <cellStyle name="Total 2 20 7 2 2" xfId="17046" xr:uid="{00000000-0005-0000-0000-0000F2B70000}"/>
    <cellStyle name="Total 2 20 7 2 2 2" xfId="29969" xr:uid="{00000000-0005-0000-0000-0000F3B70000}"/>
    <cellStyle name="Total 2 20 7 2 3" xfId="23432" xr:uid="{00000000-0005-0000-0000-0000F4B70000}"/>
    <cellStyle name="Total 2 20 7 2 4" xfId="42131" xr:uid="{00000000-0005-0000-0000-0000F5B70000}"/>
    <cellStyle name="Total 2 20 7 2 5" xfId="50223" xr:uid="{00000000-0005-0000-0000-0000F6B70000}"/>
    <cellStyle name="Total 2 20 7 3" xfId="7339" xr:uid="{00000000-0005-0000-0000-0000F7B70000}"/>
    <cellStyle name="Total 2 20 7 3 2" xfId="20240" xr:uid="{00000000-0005-0000-0000-0000F8B70000}"/>
    <cellStyle name="Total 2 20 7 3 3" xfId="26626" xr:uid="{00000000-0005-0000-0000-0000F9B70000}"/>
    <cellStyle name="Total 2 20 7 4" xfId="11619" xr:uid="{00000000-0005-0000-0000-0000FAB70000}"/>
    <cellStyle name="Total 2 20 7 4 2" xfId="32347" xr:uid="{00000000-0005-0000-0000-0000FBB70000}"/>
    <cellStyle name="Total 2 20 7 5" xfId="13504" xr:uid="{00000000-0005-0000-0000-0000FCB70000}"/>
    <cellStyle name="Total 2 20 7 6" xfId="36699" xr:uid="{00000000-0005-0000-0000-0000FDB70000}"/>
    <cellStyle name="Total 2 20 7 7" xfId="44791" xr:uid="{00000000-0005-0000-0000-0000FEB70000}"/>
    <cellStyle name="Total 2 20 8" xfId="2956" xr:uid="{00000000-0005-0000-0000-0000FFB70000}"/>
    <cellStyle name="Total 2 20 8 2" xfId="6151" xr:uid="{00000000-0005-0000-0000-000000B80000}"/>
    <cellStyle name="Total 2 20 8 2 2" xfId="19059" xr:uid="{00000000-0005-0000-0000-000001B80000}"/>
    <cellStyle name="Total 2 20 8 2 2 2" xfId="31280" xr:uid="{00000000-0005-0000-0000-000002B80000}"/>
    <cellStyle name="Total 2 20 8 2 3" xfId="25445" xr:uid="{00000000-0005-0000-0000-000003B80000}"/>
    <cellStyle name="Total 2 20 8 3" xfId="9352" xr:uid="{00000000-0005-0000-0000-000004B80000}"/>
    <cellStyle name="Total 2 20 8 3 2" xfId="22253" xr:uid="{00000000-0005-0000-0000-000005B80000}"/>
    <cellStyle name="Total 2 20 8 3 3" xfId="28639" xr:uid="{00000000-0005-0000-0000-000006B80000}"/>
    <cellStyle name="Total 2 20 8 4" xfId="10728" xr:uid="{00000000-0005-0000-0000-000007B80000}"/>
    <cellStyle name="Total 2 20 8 4 2" xfId="34360" xr:uid="{00000000-0005-0000-0000-000008B80000}"/>
    <cellStyle name="Total 2 20 8 5" xfId="14815" xr:uid="{00000000-0005-0000-0000-000009B80000}"/>
    <cellStyle name="Total 2 20 8 6" xfId="38717" xr:uid="{00000000-0005-0000-0000-00000AB80000}"/>
    <cellStyle name="Total 2 20 8 7" xfId="46809" xr:uid="{00000000-0005-0000-0000-00000BB80000}"/>
    <cellStyle name="Total 2 20 9" xfId="567" xr:uid="{00000000-0005-0000-0000-00000CB80000}"/>
    <cellStyle name="Total 2 20 9 2" xfId="15597" xr:uid="{00000000-0005-0000-0000-00000DB80000}"/>
    <cellStyle name="Total 2 20 9 2 2" xfId="29451" xr:uid="{00000000-0005-0000-0000-00000EB80000}"/>
    <cellStyle name="Total 2 20 9 3" xfId="16147" xr:uid="{00000000-0005-0000-0000-00000FB80000}"/>
    <cellStyle name="Total 2 20 9 4" xfId="39539" xr:uid="{00000000-0005-0000-0000-000010B80000}"/>
    <cellStyle name="Total 2 20 9 5" xfId="47631" xr:uid="{00000000-0005-0000-0000-000011B80000}"/>
    <cellStyle name="Total 2 21" xfId="193" xr:uid="{00000000-0005-0000-0000-000012B80000}"/>
    <cellStyle name="Total 2 21 10" xfId="3608" xr:uid="{00000000-0005-0000-0000-000013B80000}"/>
    <cellStyle name="Total 2 21 10 2" xfId="16517" xr:uid="{00000000-0005-0000-0000-000014B80000}"/>
    <cellStyle name="Total 2 21 10 2 2" xfId="29618" xr:uid="{00000000-0005-0000-0000-000015B80000}"/>
    <cellStyle name="Total 2 21 10 3" xfId="22903" xr:uid="{00000000-0005-0000-0000-000016B80000}"/>
    <cellStyle name="Total 2 21 11" xfId="6809" xr:uid="{00000000-0005-0000-0000-000017B80000}"/>
    <cellStyle name="Total 2 21 11 2" xfId="19711" xr:uid="{00000000-0005-0000-0000-000018B80000}"/>
    <cellStyle name="Total 2 21 11 3" xfId="26097" xr:uid="{00000000-0005-0000-0000-000019B80000}"/>
    <cellStyle name="Total 2 21 12" xfId="12887" xr:uid="{00000000-0005-0000-0000-00001AB80000}"/>
    <cellStyle name="Total 2 21 12 2" xfId="31828" xr:uid="{00000000-0005-0000-0000-00001BB80000}"/>
    <cellStyle name="Total 2 21 13" xfId="13157" xr:uid="{00000000-0005-0000-0000-00001CB80000}"/>
    <cellStyle name="Total 2 21 14" xfId="35032" xr:uid="{00000000-0005-0000-0000-00001DB80000}"/>
    <cellStyle name="Total 2 21 15" xfId="43124" xr:uid="{00000000-0005-0000-0000-00001EB80000}"/>
    <cellStyle name="Total 2 21 2" xfId="584" xr:uid="{00000000-0005-0000-0000-00001FB80000}"/>
    <cellStyle name="Total 2 21 2 10" xfId="13268" xr:uid="{00000000-0005-0000-0000-000020B80000}"/>
    <cellStyle name="Total 2 21 2 11" xfId="35198" xr:uid="{00000000-0005-0000-0000-000021B80000}"/>
    <cellStyle name="Total 2 21 2 12" xfId="43290" xr:uid="{00000000-0005-0000-0000-000022B80000}"/>
    <cellStyle name="Total 2 21 2 2" xfId="1455" xr:uid="{00000000-0005-0000-0000-000023B80000}"/>
    <cellStyle name="Total 2 21 2 2 2" xfId="3395" xr:uid="{00000000-0005-0000-0000-000024B80000}"/>
    <cellStyle name="Total 2 21 2 2 2 2" xfId="6590" xr:uid="{00000000-0005-0000-0000-000025B80000}"/>
    <cellStyle name="Total 2 21 2 2 2 2 2" xfId="19498" xr:uid="{00000000-0005-0000-0000-000026B80000}"/>
    <cellStyle name="Total 2 21 2 2 2 2 2 2" xfId="31605" xr:uid="{00000000-0005-0000-0000-000027B80000}"/>
    <cellStyle name="Total 2 21 2 2 2 2 3" xfId="25884" xr:uid="{00000000-0005-0000-0000-000028B80000}"/>
    <cellStyle name="Total 2 21 2 2 2 2 4" xfId="42601" xr:uid="{00000000-0005-0000-0000-000029B80000}"/>
    <cellStyle name="Total 2 21 2 2 2 2 5" xfId="50693" xr:uid="{00000000-0005-0000-0000-00002AB80000}"/>
    <cellStyle name="Total 2 21 2 2 2 3" xfId="9791" xr:uid="{00000000-0005-0000-0000-00002BB80000}"/>
    <cellStyle name="Total 2 21 2 2 2 3 2" xfId="22692" xr:uid="{00000000-0005-0000-0000-00002CB80000}"/>
    <cellStyle name="Total 2 21 2 2 2 3 3" xfId="29078" xr:uid="{00000000-0005-0000-0000-00002DB80000}"/>
    <cellStyle name="Total 2 21 2 2 2 4" xfId="12328" xr:uid="{00000000-0005-0000-0000-00002EB80000}"/>
    <cellStyle name="Total 2 21 2 2 2 4 2" xfId="34799" xr:uid="{00000000-0005-0000-0000-00002FB80000}"/>
    <cellStyle name="Total 2 21 2 2 2 5" xfId="15140" xr:uid="{00000000-0005-0000-0000-000030B80000}"/>
    <cellStyle name="Total 2 21 2 2 2 6" xfId="37211" xr:uid="{00000000-0005-0000-0000-000031B80000}"/>
    <cellStyle name="Total 2 21 2 2 2 7" xfId="45303" xr:uid="{00000000-0005-0000-0000-000032B80000}"/>
    <cellStyle name="Total 2 21 2 2 3" xfId="4650" xr:uid="{00000000-0005-0000-0000-000033B80000}"/>
    <cellStyle name="Total 2 21 2 2 3 2" xfId="17558" xr:uid="{00000000-0005-0000-0000-000034B80000}"/>
    <cellStyle name="Total 2 21 2 2 3 2 2" xfId="30302" xr:uid="{00000000-0005-0000-0000-000035B80000}"/>
    <cellStyle name="Total 2 21 2 2 3 3" xfId="23944" xr:uid="{00000000-0005-0000-0000-000036B80000}"/>
    <cellStyle name="Total 2 21 2 2 3 4" xfId="39245" xr:uid="{00000000-0005-0000-0000-000037B80000}"/>
    <cellStyle name="Total 2 21 2 2 3 5" xfId="47337" xr:uid="{00000000-0005-0000-0000-000038B80000}"/>
    <cellStyle name="Total 2 21 2 2 4" xfId="7851" xr:uid="{00000000-0005-0000-0000-000039B80000}"/>
    <cellStyle name="Total 2 21 2 2 4 2" xfId="20752" xr:uid="{00000000-0005-0000-0000-00003AB80000}"/>
    <cellStyle name="Total 2 21 2 2 4 3" xfId="27138" xr:uid="{00000000-0005-0000-0000-00003BB80000}"/>
    <cellStyle name="Total 2 21 2 2 4 4" xfId="40051" xr:uid="{00000000-0005-0000-0000-00003CB80000}"/>
    <cellStyle name="Total 2 21 2 2 4 5" xfId="48143" xr:uid="{00000000-0005-0000-0000-00003DB80000}"/>
    <cellStyle name="Total 2 21 2 2 5" xfId="11288" xr:uid="{00000000-0005-0000-0000-00003EB80000}"/>
    <cellStyle name="Total 2 21 2 2 5 2" xfId="32859" xr:uid="{00000000-0005-0000-0000-00003FB80000}"/>
    <cellStyle name="Total 2 21 2 2 6" xfId="13837" xr:uid="{00000000-0005-0000-0000-000040B80000}"/>
    <cellStyle name="Total 2 21 2 2 7" xfId="35698" xr:uid="{00000000-0005-0000-0000-000041B80000}"/>
    <cellStyle name="Total 2 21 2 2 8" xfId="43790" xr:uid="{00000000-0005-0000-0000-000042B80000}"/>
    <cellStyle name="Total 2 21 2 3" xfId="2464" xr:uid="{00000000-0005-0000-0000-000043B80000}"/>
    <cellStyle name="Total 2 21 2 3 2" xfId="3533" xr:uid="{00000000-0005-0000-0000-000044B80000}"/>
    <cellStyle name="Total 2 21 2 3 2 2" xfId="6728" xr:uid="{00000000-0005-0000-0000-000045B80000}"/>
    <cellStyle name="Total 2 21 2 3 2 2 2" xfId="19636" xr:uid="{00000000-0005-0000-0000-000046B80000}"/>
    <cellStyle name="Total 2 21 2 3 2 2 2 2" xfId="31743" xr:uid="{00000000-0005-0000-0000-000047B80000}"/>
    <cellStyle name="Total 2 21 2 3 2 2 3" xfId="26022" xr:uid="{00000000-0005-0000-0000-000048B80000}"/>
    <cellStyle name="Total 2 21 2 3 2 2 4" xfId="42896" xr:uid="{00000000-0005-0000-0000-000049B80000}"/>
    <cellStyle name="Total 2 21 2 3 2 2 5" xfId="50988" xr:uid="{00000000-0005-0000-0000-00004AB80000}"/>
    <cellStyle name="Total 2 21 2 3 2 3" xfId="9929" xr:uid="{00000000-0005-0000-0000-00004BB80000}"/>
    <cellStyle name="Total 2 21 2 3 2 3 2" xfId="22830" xr:uid="{00000000-0005-0000-0000-00004CB80000}"/>
    <cellStyle name="Total 2 21 2 3 2 3 3" xfId="29216" xr:uid="{00000000-0005-0000-0000-00004DB80000}"/>
    <cellStyle name="Total 2 21 2 3 2 4" xfId="10706" xr:uid="{00000000-0005-0000-0000-00004EB80000}"/>
    <cellStyle name="Total 2 21 2 3 2 4 2" xfId="34937" xr:uid="{00000000-0005-0000-0000-00004FB80000}"/>
    <cellStyle name="Total 2 21 2 3 2 5" xfId="15278" xr:uid="{00000000-0005-0000-0000-000050B80000}"/>
    <cellStyle name="Total 2 21 2 3 2 6" xfId="38220" xr:uid="{00000000-0005-0000-0000-000051B80000}"/>
    <cellStyle name="Total 2 21 2 3 2 7" xfId="46312" xr:uid="{00000000-0005-0000-0000-000052B80000}"/>
    <cellStyle name="Total 2 21 2 3 3" xfId="5659" xr:uid="{00000000-0005-0000-0000-000053B80000}"/>
    <cellStyle name="Total 2 21 2 3 3 2" xfId="18567" xr:uid="{00000000-0005-0000-0000-000054B80000}"/>
    <cellStyle name="Total 2 21 2 3 3 2 2" xfId="30959" xr:uid="{00000000-0005-0000-0000-000055B80000}"/>
    <cellStyle name="Total 2 21 2 3 3 3" xfId="24953" xr:uid="{00000000-0005-0000-0000-000056B80000}"/>
    <cellStyle name="Total 2 21 2 3 3 4" xfId="39290" xr:uid="{00000000-0005-0000-0000-000057B80000}"/>
    <cellStyle name="Total 2 21 2 3 3 5" xfId="47382" xr:uid="{00000000-0005-0000-0000-000058B80000}"/>
    <cellStyle name="Total 2 21 2 3 4" xfId="8860" xr:uid="{00000000-0005-0000-0000-000059B80000}"/>
    <cellStyle name="Total 2 21 2 3 4 2" xfId="21761" xr:uid="{00000000-0005-0000-0000-00005AB80000}"/>
    <cellStyle name="Total 2 21 2 3 4 3" xfId="28147" xr:uid="{00000000-0005-0000-0000-00005BB80000}"/>
    <cellStyle name="Total 2 21 2 3 4 4" xfId="41060" xr:uid="{00000000-0005-0000-0000-00005CB80000}"/>
    <cellStyle name="Total 2 21 2 3 4 5" xfId="49152" xr:uid="{00000000-0005-0000-0000-00005DB80000}"/>
    <cellStyle name="Total 2 21 2 3 5" xfId="11021" xr:uid="{00000000-0005-0000-0000-00005EB80000}"/>
    <cellStyle name="Total 2 21 2 3 5 2" xfId="33868" xr:uid="{00000000-0005-0000-0000-00005FB80000}"/>
    <cellStyle name="Total 2 21 2 3 6" xfId="14494" xr:uid="{00000000-0005-0000-0000-000060B80000}"/>
    <cellStyle name="Total 2 21 2 3 7" xfId="36195" xr:uid="{00000000-0005-0000-0000-000061B80000}"/>
    <cellStyle name="Total 2 21 2 3 8" xfId="44287" xr:uid="{00000000-0005-0000-0000-000062B80000}"/>
    <cellStyle name="Total 2 21 2 4" xfId="2126" xr:uid="{00000000-0005-0000-0000-000063B80000}"/>
    <cellStyle name="Total 2 21 2 4 2" xfId="3414" xr:uid="{00000000-0005-0000-0000-000064B80000}"/>
    <cellStyle name="Total 2 21 2 4 2 2" xfId="6609" xr:uid="{00000000-0005-0000-0000-000065B80000}"/>
    <cellStyle name="Total 2 21 2 4 2 2 2" xfId="19517" xr:uid="{00000000-0005-0000-0000-000066B80000}"/>
    <cellStyle name="Total 2 21 2 4 2 2 2 2" xfId="31624" xr:uid="{00000000-0005-0000-0000-000067B80000}"/>
    <cellStyle name="Total 2 21 2 4 2 2 3" xfId="25903" xr:uid="{00000000-0005-0000-0000-000068B80000}"/>
    <cellStyle name="Total 2 21 2 4 2 2 4" xfId="42745" xr:uid="{00000000-0005-0000-0000-000069B80000}"/>
    <cellStyle name="Total 2 21 2 4 2 2 5" xfId="50837" xr:uid="{00000000-0005-0000-0000-00006AB80000}"/>
    <cellStyle name="Total 2 21 2 4 2 3" xfId="9810" xr:uid="{00000000-0005-0000-0000-00006BB80000}"/>
    <cellStyle name="Total 2 21 2 4 2 3 2" xfId="22711" xr:uid="{00000000-0005-0000-0000-00006CB80000}"/>
    <cellStyle name="Total 2 21 2 4 2 3 3" xfId="29097" xr:uid="{00000000-0005-0000-0000-00006DB80000}"/>
    <cellStyle name="Total 2 21 2 4 2 4" xfId="10836" xr:uid="{00000000-0005-0000-0000-00006EB80000}"/>
    <cellStyle name="Total 2 21 2 4 2 4 2" xfId="34818" xr:uid="{00000000-0005-0000-0000-00006FB80000}"/>
    <cellStyle name="Total 2 21 2 4 2 5" xfId="15159" xr:uid="{00000000-0005-0000-0000-000070B80000}"/>
    <cellStyle name="Total 2 21 2 4 2 6" xfId="39243" xr:uid="{00000000-0005-0000-0000-000071B80000}"/>
    <cellStyle name="Total 2 21 2 4 2 7" xfId="47335" xr:uid="{00000000-0005-0000-0000-000072B80000}"/>
    <cellStyle name="Total 2 21 2 4 3" xfId="5321" xr:uid="{00000000-0005-0000-0000-000073B80000}"/>
    <cellStyle name="Total 2 21 2 4 3 2" xfId="18229" xr:uid="{00000000-0005-0000-0000-000074B80000}"/>
    <cellStyle name="Total 2 21 2 4 3 2 2" xfId="30739" xr:uid="{00000000-0005-0000-0000-000075B80000}"/>
    <cellStyle name="Total 2 21 2 4 3 3" xfId="24615" xr:uid="{00000000-0005-0000-0000-000076B80000}"/>
    <cellStyle name="Total 2 21 2 4 3 4" xfId="40722" xr:uid="{00000000-0005-0000-0000-000077B80000}"/>
    <cellStyle name="Total 2 21 2 4 3 5" xfId="48814" xr:uid="{00000000-0005-0000-0000-000078B80000}"/>
    <cellStyle name="Total 2 21 2 4 4" xfId="8522" xr:uid="{00000000-0005-0000-0000-000079B80000}"/>
    <cellStyle name="Total 2 21 2 4 4 2" xfId="21423" xr:uid="{00000000-0005-0000-0000-00007AB80000}"/>
    <cellStyle name="Total 2 21 2 4 4 3" xfId="27809" xr:uid="{00000000-0005-0000-0000-00007BB80000}"/>
    <cellStyle name="Total 2 21 2 4 5" xfId="11033" xr:uid="{00000000-0005-0000-0000-00007CB80000}"/>
    <cellStyle name="Total 2 21 2 4 5 2" xfId="33530" xr:uid="{00000000-0005-0000-0000-00007DB80000}"/>
    <cellStyle name="Total 2 21 2 4 6" xfId="14274" xr:uid="{00000000-0005-0000-0000-00007EB80000}"/>
    <cellStyle name="Total 2 21 2 4 7" xfId="37882" xr:uid="{00000000-0005-0000-0000-00007FB80000}"/>
    <cellStyle name="Total 2 21 2 4 8" xfId="45974" xr:uid="{00000000-0005-0000-0000-000080B80000}"/>
    <cellStyle name="Total 2 21 2 5" xfId="955" xr:uid="{00000000-0005-0000-0000-000081B80000}"/>
    <cellStyle name="Total 2 21 2 5 2" xfId="4150" xr:uid="{00000000-0005-0000-0000-000082B80000}"/>
    <cellStyle name="Total 2 21 2 5 2 2" xfId="17058" xr:uid="{00000000-0005-0000-0000-000083B80000}"/>
    <cellStyle name="Total 2 21 2 5 2 2 2" xfId="29977" xr:uid="{00000000-0005-0000-0000-000084B80000}"/>
    <cellStyle name="Total 2 21 2 5 2 3" xfId="23444" xr:uid="{00000000-0005-0000-0000-000085B80000}"/>
    <cellStyle name="Total 2 21 2 5 2 4" xfId="42071" xr:uid="{00000000-0005-0000-0000-000086B80000}"/>
    <cellStyle name="Total 2 21 2 5 2 5" xfId="50163" xr:uid="{00000000-0005-0000-0000-000087B80000}"/>
    <cellStyle name="Total 2 21 2 5 3" xfId="7351" xr:uid="{00000000-0005-0000-0000-000088B80000}"/>
    <cellStyle name="Total 2 21 2 5 3 2" xfId="20252" xr:uid="{00000000-0005-0000-0000-000089B80000}"/>
    <cellStyle name="Total 2 21 2 5 3 3" xfId="26638" xr:uid="{00000000-0005-0000-0000-00008AB80000}"/>
    <cellStyle name="Total 2 21 2 5 4" xfId="10820" xr:uid="{00000000-0005-0000-0000-00008BB80000}"/>
    <cellStyle name="Total 2 21 2 5 4 2" xfId="32359" xr:uid="{00000000-0005-0000-0000-00008CB80000}"/>
    <cellStyle name="Total 2 21 2 5 5" xfId="13512" xr:uid="{00000000-0005-0000-0000-00008DB80000}"/>
    <cellStyle name="Total 2 21 2 5 6" xfId="36711" xr:uid="{00000000-0005-0000-0000-00008EB80000}"/>
    <cellStyle name="Total 2 21 2 5 7" xfId="44803" xr:uid="{00000000-0005-0000-0000-00008FB80000}"/>
    <cellStyle name="Total 2 21 2 6" xfId="2968" xr:uid="{00000000-0005-0000-0000-000090B80000}"/>
    <cellStyle name="Total 2 21 2 6 2" xfId="6163" xr:uid="{00000000-0005-0000-0000-000091B80000}"/>
    <cellStyle name="Total 2 21 2 6 2 2" xfId="19071" xr:uid="{00000000-0005-0000-0000-000092B80000}"/>
    <cellStyle name="Total 2 21 2 6 2 2 2" xfId="31288" xr:uid="{00000000-0005-0000-0000-000093B80000}"/>
    <cellStyle name="Total 2 21 2 6 2 3" xfId="25457" xr:uid="{00000000-0005-0000-0000-000094B80000}"/>
    <cellStyle name="Total 2 21 2 6 3" xfId="9364" xr:uid="{00000000-0005-0000-0000-000095B80000}"/>
    <cellStyle name="Total 2 21 2 6 3 2" xfId="22265" xr:uid="{00000000-0005-0000-0000-000096B80000}"/>
    <cellStyle name="Total 2 21 2 6 3 3" xfId="28651" xr:uid="{00000000-0005-0000-0000-000097B80000}"/>
    <cellStyle name="Total 2 21 2 6 4" xfId="10924" xr:uid="{00000000-0005-0000-0000-000098B80000}"/>
    <cellStyle name="Total 2 21 2 6 4 2" xfId="34372" xr:uid="{00000000-0005-0000-0000-000099B80000}"/>
    <cellStyle name="Total 2 21 2 6 5" xfId="14823" xr:uid="{00000000-0005-0000-0000-00009AB80000}"/>
    <cellStyle name="Total 2 21 2 6 6" xfId="38729" xr:uid="{00000000-0005-0000-0000-00009BB80000}"/>
    <cellStyle name="Total 2 21 2 6 7" xfId="46821" xr:uid="{00000000-0005-0000-0000-00009CB80000}"/>
    <cellStyle name="Total 2 21 2 7" xfId="3779" xr:uid="{00000000-0005-0000-0000-00009DB80000}"/>
    <cellStyle name="Total 2 21 2 7 2" xfId="16687" xr:uid="{00000000-0005-0000-0000-00009EB80000}"/>
    <cellStyle name="Total 2 21 2 7 2 2" xfId="29729" xr:uid="{00000000-0005-0000-0000-00009FB80000}"/>
    <cellStyle name="Total 2 21 2 7 3" xfId="23073" xr:uid="{00000000-0005-0000-0000-0000A0B80000}"/>
    <cellStyle name="Total 2 21 2 7 4" xfId="39551" xr:uid="{00000000-0005-0000-0000-0000A1B80000}"/>
    <cellStyle name="Total 2 21 2 7 5" xfId="47643" xr:uid="{00000000-0005-0000-0000-0000A2B80000}"/>
    <cellStyle name="Total 2 21 2 8" xfId="6980" xr:uid="{00000000-0005-0000-0000-0000A3B80000}"/>
    <cellStyle name="Total 2 21 2 8 2" xfId="19881" xr:uid="{00000000-0005-0000-0000-0000A4B80000}"/>
    <cellStyle name="Total 2 21 2 8 3" xfId="26267" xr:uid="{00000000-0005-0000-0000-0000A5B80000}"/>
    <cellStyle name="Total 2 21 2 9" xfId="10873" xr:uid="{00000000-0005-0000-0000-0000A6B80000}"/>
    <cellStyle name="Total 2 21 2 9 2" xfId="31998" xr:uid="{00000000-0005-0000-0000-0000A7B80000}"/>
    <cellStyle name="Total 2 21 3" xfId="1117" xr:uid="{00000000-0005-0000-0000-0000A8B80000}"/>
    <cellStyle name="Total 2 21 3 10" xfId="35360" xr:uid="{00000000-0005-0000-0000-0000A9B80000}"/>
    <cellStyle name="Total 2 21 3 11" xfId="43452" xr:uid="{00000000-0005-0000-0000-0000AAB80000}"/>
    <cellStyle name="Total 2 21 3 2" xfId="1617" xr:uid="{00000000-0005-0000-0000-0000ABB80000}"/>
    <cellStyle name="Total 2 21 3 2 2" xfId="3477" xr:uid="{00000000-0005-0000-0000-0000ACB80000}"/>
    <cellStyle name="Total 2 21 3 2 2 2" xfId="6672" xr:uid="{00000000-0005-0000-0000-0000ADB80000}"/>
    <cellStyle name="Total 2 21 3 2 2 2 2" xfId="19580" xr:uid="{00000000-0005-0000-0000-0000AEB80000}"/>
    <cellStyle name="Total 2 21 3 2 2 2 2 2" xfId="31687" xr:uid="{00000000-0005-0000-0000-0000AFB80000}"/>
    <cellStyle name="Total 2 21 3 2 2 2 3" xfId="25966" xr:uid="{00000000-0005-0000-0000-0000B0B80000}"/>
    <cellStyle name="Total 2 21 3 2 2 2 4" xfId="42636" xr:uid="{00000000-0005-0000-0000-0000B1B80000}"/>
    <cellStyle name="Total 2 21 3 2 2 2 5" xfId="50728" xr:uid="{00000000-0005-0000-0000-0000B2B80000}"/>
    <cellStyle name="Total 2 21 3 2 2 3" xfId="9873" xr:uid="{00000000-0005-0000-0000-0000B3B80000}"/>
    <cellStyle name="Total 2 21 3 2 2 3 2" xfId="22774" xr:uid="{00000000-0005-0000-0000-0000B4B80000}"/>
    <cellStyle name="Total 2 21 3 2 2 3 3" xfId="29160" xr:uid="{00000000-0005-0000-0000-0000B5B80000}"/>
    <cellStyle name="Total 2 21 3 2 2 4" xfId="10945" xr:uid="{00000000-0005-0000-0000-0000B6B80000}"/>
    <cellStyle name="Total 2 21 3 2 2 4 2" xfId="34881" xr:uid="{00000000-0005-0000-0000-0000B7B80000}"/>
    <cellStyle name="Total 2 21 3 2 2 5" xfId="15222" xr:uid="{00000000-0005-0000-0000-0000B8B80000}"/>
    <cellStyle name="Total 2 21 3 2 2 6" xfId="37373" xr:uid="{00000000-0005-0000-0000-0000B9B80000}"/>
    <cellStyle name="Total 2 21 3 2 2 7" xfId="45465" xr:uid="{00000000-0005-0000-0000-0000BAB80000}"/>
    <cellStyle name="Total 2 21 3 2 3" xfId="4812" xr:uid="{00000000-0005-0000-0000-0000BBB80000}"/>
    <cellStyle name="Total 2 21 3 2 3 2" xfId="17720" xr:uid="{00000000-0005-0000-0000-0000BCB80000}"/>
    <cellStyle name="Total 2 21 3 2 3 2 2" xfId="30407" xr:uid="{00000000-0005-0000-0000-0000BDB80000}"/>
    <cellStyle name="Total 2 21 3 2 3 3" xfId="24106" xr:uid="{00000000-0005-0000-0000-0000BEB80000}"/>
    <cellStyle name="Total 2 21 3 2 3 4" xfId="39229" xr:uid="{00000000-0005-0000-0000-0000BFB80000}"/>
    <cellStyle name="Total 2 21 3 2 3 5" xfId="47321" xr:uid="{00000000-0005-0000-0000-0000C0B80000}"/>
    <cellStyle name="Total 2 21 3 2 4" xfId="8013" xr:uid="{00000000-0005-0000-0000-0000C1B80000}"/>
    <cellStyle name="Total 2 21 3 2 4 2" xfId="20914" xr:uid="{00000000-0005-0000-0000-0000C2B80000}"/>
    <cellStyle name="Total 2 21 3 2 4 3" xfId="27300" xr:uid="{00000000-0005-0000-0000-0000C3B80000}"/>
    <cellStyle name="Total 2 21 3 2 4 4" xfId="40213" xr:uid="{00000000-0005-0000-0000-0000C4B80000}"/>
    <cellStyle name="Total 2 21 3 2 4 5" xfId="48305" xr:uid="{00000000-0005-0000-0000-0000C5B80000}"/>
    <cellStyle name="Total 2 21 3 2 5" xfId="12358" xr:uid="{00000000-0005-0000-0000-0000C6B80000}"/>
    <cellStyle name="Total 2 21 3 2 5 2" xfId="33021" xr:uid="{00000000-0005-0000-0000-0000C7B80000}"/>
    <cellStyle name="Total 2 21 3 2 6" xfId="13942" xr:uid="{00000000-0005-0000-0000-0000C8B80000}"/>
    <cellStyle name="Total 2 21 3 2 7" xfId="35860" xr:uid="{00000000-0005-0000-0000-0000C9B80000}"/>
    <cellStyle name="Total 2 21 3 2 8" xfId="43952" xr:uid="{00000000-0005-0000-0000-0000CAB80000}"/>
    <cellStyle name="Total 2 21 3 3" xfId="2626" xr:uid="{00000000-0005-0000-0000-0000CBB80000}"/>
    <cellStyle name="Total 2 21 3 3 2" xfId="3568" xr:uid="{00000000-0005-0000-0000-0000CCB80000}"/>
    <cellStyle name="Total 2 21 3 3 2 2" xfId="6763" xr:uid="{00000000-0005-0000-0000-0000CDB80000}"/>
    <cellStyle name="Total 2 21 3 3 2 2 2" xfId="19671" xr:uid="{00000000-0005-0000-0000-0000CEB80000}"/>
    <cellStyle name="Total 2 21 3 3 2 2 2 2" xfId="31778" xr:uid="{00000000-0005-0000-0000-0000CFB80000}"/>
    <cellStyle name="Total 2 21 3 3 2 2 3" xfId="26057" xr:uid="{00000000-0005-0000-0000-0000D0B80000}"/>
    <cellStyle name="Total 2 21 3 3 2 2 4" xfId="43001" xr:uid="{00000000-0005-0000-0000-0000D1B80000}"/>
    <cellStyle name="Total 2 21 3 3 2 2 5" xfId="51093" xr:uid="{00000000-0005-0000-0000-0000D2B80000}"/>
    <cellStyle name="Total 2 21 3 3 2 3" xfId="9964" xr:uid="{00000000-0005-0000-0000-0000D3B80000}"/>
    <cellStyle name="Total 2 21 3 3 2 3 2" xfId="22865" xr:uid="{00000000-0005-0000-0000-0000D4B80000}"/>
    <cellStyle name="Total 2 21 3 3 2 3 3" xfId="29251" xr:uid="{00000000-0005-0000-0000-0000D5B80000}"/>
    <cellStyle name="Total 2 21 3 3 2 4" xfId="407" xr:uid="{00000000-0005-0000-0000-0000D6B80000}"/>
    <cellStyle name="Total 2 21 3 3 2 4 2" xfId="34972" xr:uid="{00000000-0005-0000-0000-0000D7B80000}"/>
    <cellStyle name="Total 2 21 3 3 2 5" xfId="15313" xr:uid="{00000000-0005-0000-0000-0000D8B80000}"/>
    <cellStyle name="Total 2 21 3 3 2 6" xfId="38382" xr:uid="{00000000-0005-0000-0000-0000D9B80000}"/>
    <cellStyle name="Total 2 21 3 3 2 7" xfId="46474" xr:uid="{00000000-0005-0000-0000-0000DAB80000}"/>
    <cellStyle name="Total 2 21 3 3 3" xfId="5821" xr:uid="{00000000-0005-0000-0000-0000DBB80000}"/>
    <cellStyle name="Total 2 21 3 3 3 2" xfId="18729" xr:uid="{00000000-0005-0000-0000-0000DCB80000}"/>
    <cellStyle name="Total 2 21 3 3 3 2 2" xfId="31064" xr:uid="{00000000-0005-0000-0000-0000DDB80000}"/>
    <cellStyle name="Total 2 21 3 3 3 3" xfId="25115" xr:uid="{00000000-0005-0000-0000-0000DEB80000}"/>
    <cellStyle name="Total 2 21 3 3 3 4" xfId="39325" xr:uid="{00000000-0005-0000-0000-0000DFB80000}"/>
    <cellStyle name="Total 2 21 3 3 3 5" xfId="47417" xr:uid="{00000000-0005-0000-0000-0000E0B80000}"/>
    <cellStyle name="Total 2 21 3 3 4" xfId="9022" xr:uid="{00000000-0005-0000-0000-0000E1B80000}"/>
    <cellStyle name="Total 2 21 3 3 4 2" xfId="21923" xr:uid="{00000000-0005-0000-0000-0000E2B80000}"/>
    <cellStyle name="Total 2 21 3 3 4 3" xfId="28309" xr:uid="{00000000-0005-0000-0000-0000E3B80000}"/>
    <cellStyle name="Total 2 21 3 3 4 4" xfId="41222" xr:uid="{00000000-0005-0000-0000-0000E4B80000}"/>
    <cellStyle name="Total 2 21 3 3 4 5" xfId="49314" xr:uid="{00000000-0005-0000-0000-0000E5B80000}"/>
    <cellStyle name="Total 2 21 3 3 5" xfId="12573" xr:uid="{00000000-0005-0000-0000-0000E6B80000}"/>
    <cellStyle name="Total 2 21 3 3 5 2" xfId="34030" xr:uid="{00000000-0005-0000-0000-0000E7B80000}"/>
    <cellStyle name="Total 2 21 3 3 6" xfId="14599" xr:uid="{00000000-0005-0000-0000-0000E8B80000}"/>
    <cellStyle name="Total 2 21 3 3 7" xfId="36357" xr:uid="{00000000-0005-0000-0000-0000E9B80000}"/>
    <cellStyle name="Total 2 21 3 3 8" xfId="44449" xr:uid="{00000000-0005-0000-0000-0000EAB80000}"/>
    <cellStyle name="Total 2 21 3 4" xfId="1796" xr:uid="{00000000-0005-0000-0000-0000EBB80000}"/>
    <cellStyle name="Total 2 21 3 4 2" xfId="3347" xr:uid="{00000000-0005-0000-0000-0000ECB80000}"/>
    <cellStyle name="Total 2 21 3 4 2 2" xfId="6542" xr:uid="{00000000-0005-0000-0000-0000EDB80000}"/>
    <cellStyle name="Total 2 21 3 4 2 2 2" xfId="19450" xr:uid="{00000000-0005-0000-0000-0000EEB80000}"/>
    <cellStyle name="Total 2 21 3 4 2 2 2 2" xfId="31557" xr:uid="{00000000-0005-0000-0000-0000EFB80000}"/>
    <cellStyle name="Total 2 21 3 4 2 2 3" xfId="25836" xr:uid="{00000000-0005-0000-0000-0000F0B80000}"/>
    <cellStyle name="Total 2 21 3 4 2 2 4" xfId="42676" xr:uid="{00000000-0005-0000-0000-0000F1B80000}"/>
    <cellStyle name="Total 2 21 3 4 2 2 5" xfId="50768" xr:uid="{00000000-0005-0000-0000-0000F2B80000}"/>
    <cellStyle name="Total 2 21 3 4 2 3" xfId="9743" xr:uid="{00000000-0005-0000-0000-0000F3B80000}"/>
    <cellStyle name="Total 2 21 3 4 2 3 2" xfId="22644" xr:uid="{00000000-0005-0000-0000-0000F4B80000}"/>
    <cellStyle name="Total 2 21 3 4 2 3 3" xfId="29030" xr:uid="{00000000-0005-0000-0000-0000F5B80000}"/>
    <cellStyle name="Total 2 21 3 4 2 4" xfId="10656" xr:uid="{00000000-0005-0000-0000-0000F6B80000}"/>
    <cellStyle name="Total 2 21 3 4 2 4 2" xfId="34751" xr:uid="{00000000-0005-0000-0000-0000F7B80000}"/>
    <cellStyle name="Total 2 21 3 4 2 5" xfId="15092" xr:uid="{00000000-0005-0000-0000-0000F8B80000}"/>
    <cellStyle name="Total 2 21 3 4 2 6" xfId="39132" xr:uid="{00000000-0005-0000-0000-0000F9B80000}"/>
    <cellStyle name="Total 2 21 3 4 2 7" xfId="47224" xr:uid="{00000000-0005-0000-0000-0000FAB80000}"/>
    <cellStyle name="Total 2 21 3 4 3" xfId="4991" xr:uid="{00000000-0005-0000-0000-0000FBB80000}"/>
    <cellStyle name="Total 2 21 3 4 3 2" xfId="17899" xr:uid="{00000000-0005-0000-0000-0000FCB80000}"/>
    <cellStyle name="Total 2 21 3 4 3 2 2" xfId="30524" xr:uid="{00000000-0005-0000-0000-0000FDB80000}"/>
    <cellStyle name="Total 2 21 3 4 3 3" xfId="24285" xr:uid="{00000000-0005-0000-0000-0000FEB80000}"/>
    <cellStyle name="Total 2 21 3 4 3 4" xfId="40392" xr:uid="{00000000-0005-0000-0000-0000FFB80000}"/>
    <cellStyle name="Total 2 21 3 4 3 5" xfId="48484" xr:uid="{00000000-0005-0000-0000-000000B90000}"/>
    <cellStyle name="Total 2 21 3 4 4" xfId="8192" xr:uid="{00000000-0005-0000-0000-000001B90000}"/>
    <cellStyle name="Total 2 21 3 4 4 2" xfId="21093" xr:uid="{00000000-0005-0000-0000-000002B90000}"/>
    <cellStyle name="Total 2 21 3 4 4 3" xfId="27479" xr:uid="{00000000-0005-0000-0000-000003B90000}"/>
    <cellStyle name="Total 2 21 3 4 5" xfId="11379" xr:uid="{00000000-0005-0000-0000-000004B90000}"/>
    <cellStyle name="Total 2 21 3 4 5 2" xfId="33200" xr:uid="{00000000-0005-0000-0000-000005B90000}"/>
    <cellStyle name="Total 2 21 3 4 6" xfId="14059" xr:uid="{00000000-0005-0000-0000-000006B90000}"/>
    <cellStyle name="Total 2 21 3 4 7" xfId="37552" xr:uid="{00000000-0005-0000-0000-000007B90000}"/>
    <cellStyle name="Total 2 21 3 4 8" xfId="45644" xr:uid="{00000000-0005-0000-0000-000008B90000}"/>
    <cellStyle name="Total 2 21 3 5" xfId="3130" xr:uid="{00000000-0005-0000-0000-000009B90000}"/>
    <cellStyle name="Total 2 21 3 5 2" xfId="6325" xr:uid="{00000000-0005-0000-0000-00000AB90000}"/>
    <cellStyle name="Total 2 21 3 5 2 2" xfId="19233" xr:uid="{00000000-0005-0000-0000-00000BB90000}"/>
    <cellStyle name="Total 2 21 3 5 2 2 2" xfId="31393" xr:uid="{00000000-0005-0000-0000-00000CB90000}"/>
    <cellStyle name="Total 2 21 3 5 2 3" xfId="25619" xr:uid="{00000000-0005-0000-0000-00000DB90000}"/>
    <cellStyle name="Total 2 21 3 5 2 4" xfId="41489" xr:uid="{00000000-0005-0000-0000-00000EB90000}"/>
    <cellStyle name="Total 2 21 3 5 2 5" xfId="49581" xr:uid="{00000000-0005-0000-0000-00000FB90000}"/>
    <cellStyle name="Total 2 21 3 5 3" xfId="9526" xr:uid="{00000000-0005-0000-0000-000010B90000}"/>
    <cellStyle name="Total 2 21 3 5 3 2" xfId="22427" xr:uid="{00000000-0005-0000-0000-000011B90000}"/>
    <cellStyle name="Total 2 21 3 5 3 3" xfId="28813" xr:uid="{00000000-0005-0000-0000-000012B90000}"/>
    <cellStyle name="Total 2 21 3 5 4" xfId="11178" xr:uid="{00000000-0005-0000-0000-000013B90000}"/>
    <cellStyle name="Total 2 21 3 5 4 2" xfId="34534" xr:uid="{00000000-0005-0000-0000-000014B90000}"/>
    <cellStyle name="Total 2 21 3 5 5" xfId="14928" xr:uid="{00000000-0005-0000-0000-000015B90000}"/>
    <cellStyle name="Total 2 21 3 5 6" xfId="36873" xr:uid="{00000000-0005-0000-0000-000016B90000}"/>
    <cellStyle name="Total 2 21 3 5 7" xfId="44965" xr:uid="{00000000-0005-0000-0000-000017B90000}"/>
    <cellStyle name="Total 2 21 3 6" xfId="4312" xr:uid="{00000000-0005-0000-0000-000018B90000}"/>
    <cellStyle name="Total 2 21 3 6 2" xfId="17220" xr:uid="{00000000-0005-0000-0000-000019B90000}"/>
    <cellStyle name="Total 2 21 3 6 2 2" xfId="30082" xr:uid="{00000000-0005-0000-0000-00001AB90000}"/>
    <cellStyle name="Total 2 21 3 6 3" xfId="23606" xr:uid="{00000000-0005-0000-0000-00001BB90000}"/>
    <cellStyle name="Total 2 21 3 6 4" xfId="38891" xr:uid="{00000000-0005-0000-0000-00001CB90000}"/>
    <cellStyle name="Total 2 21 3 6 5" xfId="46983" xr:uid="{00000000-0005-0000-0000-00001DB90000}"/>
    <cellStyle name="Total 2 21 3 7" xfId="7513" xr:uid="{00000000-0005-0000-0000-00001EB90000}"/>
    <cellStyle name="Total 2 21 3 7 2" xfId="20414" xr:uid="{00000000-0005-0000-0000-00001FB90000}"/>
    <cellStyle name="Total 2 21 3 7 3" xfId="26800" xr:uid="{00000000-0005-0000-0000-000020B90000}"/>
    <cellStyle name="Total 2 21 3 7 4" xfId="39713" xr:uid="{00000000-0005-0000-0000-000021B90000}"/>
    <cellStyle name="Total 2 21 3 7 5" xfId="47805" xr:uid="{00000000-0005-0000-0000-000022B90000}"/>
    <cellStyle name="Total 2 21 3 8" xfId="13094" xr:uid="{00000000-0005-0000-0000-000023B90000}"/>
    <cellStyle name="Total 2 21 3 8 2" xfId="32521" xr:uid="{00000000-0005-0000-0000-000024B90000}"/>
    <cellStyle name="Total 2 21 3 9" xfId="13617" xr:uid="{00000000-0005-0000-0000-000025B90000}"/>
    <cellStyle name="Total 2 21 4" xfId="1289" xr:uid="{00000000-0005-0000-0000-000026B90000}"/>
    <cellStyle name="Total 2 21 4 2" xfId="3361" xr:uid="{00000000-0005-0000-0000-000027B90000}"/>
    <cellStyle name="Total 2 21 4 2 2" xfId="6556" xr:uid="{00000000-0005-0000-0000-000028B90000}"/>
    <cellStyle name="Total 2 21 4 2 2 2" xfId="19464" xr:uid="{00000000-0005-0000-0000-000029B90000}"/>
    <cellStyle name="Total 2 21 4 2 2 2 2" xfId="31571" xr:uid="{00000000-0005-0000-0000-00002AB90000}"/>
    <cellStyle name="Total 2 21 4 2 2 3" xfId="25850" xr:uid="{00000000-0005-0000-0000-00002BB90000}"/>
    <cellStyle name="Total 2 21 4 2 2 4" xfId="42566" xr:uid="{00000000-0005-0000-0000-00002CB90000}"/>
    <cellStyle name="Total 2 21 4 2 2 5" xfId="50658" xr:uid="{00000000-0005-0000-0000-00002DB90000}"/>
    <cellStyle name="Total 2 21 4 2 3" xfId="9757" xr:uid="{00000000-0005-0000-0000-00002EB90000}"/>
    <cellStyle name="Total 2 21 4 2 3 2" xfId="22658" xr:uid="{00000000-0005-0000-0000-00002FB90000}"/>
    <cellStyle name="Total 2 21 4 2 3 3" xfId="29044" xr:uid="{00000000-0005-0000-0000-000030B90000}"/>
    <cellStyle name="Total 2 21 4 2 4" xfId="11300" xr:uid="{00000000-0005-0000-0000-000031B90000}"/>
    <cellStyle name="Total 2 21 4 2 4 2" xfId="34765" xr:uid="{00000000-0005-0000-0000-000032B90000}"/>
    <cellStyle name="Total 2 21 4 2 5" xfId="15106" xr:uid="{00000000-0005-0000-0000-000033B90000}"/>
    <cellStyle name="Total 2 21 4 2 6" xfId="37045" xr:uid="{00000000-0005-0000-0000-000034B90000}"/>
    <cellStyle name="Total 2 21 4 2 7" xfId="45137" xr:uid="{00000000-0005-0000-0000-000035B90000}"/>
    <cellStyle name="Total 2 21 4 3" xfId="4484" xr:uid="{00000000-0005-0000-0000-000036B90000}"/>
    <cellStyle name="Total 2 21 4 3 2" xfId="17392" xr:uid="{00000000-0005-0000-0000-000037B90000}"/>
    <cellStyle name="Total 2 21 4 3 2 2" xfId="30193" xr:uid="{00000000-0005-0000-0000-000038B90000}"/>
    <cellStyle name="Total 2 21 4 3 3" xfId="23778" xr:uid="{00000000-0005-0000-0000-000039B90000}"/>
    <cellStyle name="Total 2 21 4 3 4" xfId="39217" xr:uid="{00000000-0005-0000-0000-00003AB90000}"/>
    <cellStyle name="Total 2 21 4 3 5" xfId="47309" xr:uid="{00000000-0005-0000-0000-00003BB90000}"/>
    <cellStyle name="Total 2 21 4 4" xfId="7685" xr:uid="{00000000-0005-0000-0000-00003CB90000}"/>
    <cellStyle name="Total 2 21 4 4 2" xfId="20586" xr:uid="{00000000-0005-0000-0000-00003DB90000}"/>
    <cellStyle name="Total 2 21 4 4 3" xfId="26972" xr:uid="{00000000-0005-0000-0000-00003EB90000}"/>
    <cellStyle name="Total 2 21 4 4 4" xfId="39885" xr:uid="{00000000-0005-0000-0000-00003FB90000}"/>
    <cellStyle name="Total 2 21 4 4 5" xfId="47977" xr:uid="{00000000-0005-0000-0000-000040B90000}"/>
    <cellStyle name="Total 2 21 4 5" xfId="11296" xr:uid="{00000000-0005-0000-0000-000041B90000}"/>
    <cellStyle name="Total 2 21 4 5 2" xfId="32693" xr:uid="{00000000-0005-0000-0000-000042B90000}"/>
    <cellStyle name="Total 2 21 4 6" xfId="13728" xr:uid="{00000000-0005-0000-0000-000043B90000}"/>
    <cellStyle name="Total 2 21 4 7" xfId="35532" xr:uid="{00000000-0005-0000-0000-000044B90000}"/>
    <cellStyle name="Total 2 21 4 8" xfId="43624" xr:uid="{00000000-0005-0000-0000-000045B90000}"/>
    <cellStyle name="Total 2 21 5" xfId="2298" xr:uid="{00000000-0005-0000-0000-000046B90000}"/>
    <cellStyle name="Total 2 21 5 2" xfId="3498" xr:uid="{00000000-0005-0000-0000-000047B90000}"/>
    <cellStyle name="Total 2 21 5 2 2" xfId="6693" xr:uid="{00000000-0005-0000-0000-000048B90000}"/>
    <cellStyle name="Total 2 21 5 2 2 2" xfId="19601" xr:uid="{00000000-0005-0000-0000-000049B90000}"/>
    <cellStyle name="Total 2 21 5 2 2 2 2" xfId="31708" xr:uid="{00000000-0005-0000-0000-00004AB90000}"/>
    <cellStyle name="Total 2 21 5 2 2 3" xfId="25987" xr:uid="{00000000-0005-0000-0000-00004BB90000}"/>
    <cellStyle name="Total 2 21 5 2 2 4" xfId="42787" xr:uid="{00000000-0005-0000-0000-00004CB90000}"/>
    <cellStyle name="Total 2 21 5 2 2 5" xfId="50879" xr:uid="{00000000-0005-0000-0000-00004DB90000}"/>
    <cellStyle name="Total 2 21 5 2 3" xfId="9894" xr:uid="{00000000-0005-0000-0000-00004EB90000}"/>
    <cellStyle name="Total 2 21 5 2 3 2" xfId="22795" xr:uid="{00000000-0005-0000-0000-00004FB90000}"/>
    <cellStyle name="Total 2 21 5 2 3 3" xfId="29181" xr:uid="{00000000-0005-0000-0000-000050B90000}"/>
    <cellStyle name="Total 2 21 5 2 4" xfId="11218" xr:uid="{00000000-0005-0000-0000-000051B90000}"/>
    <cellStyle name="Total 2 21 5 2 4 2" xfId="34902" xr:uid="{00000000-0005-0000-0000-000052B90000}"/>
    <cellStyle name="Total 2 21 5 2 5" xfId="15243" xr:uid="{00000000-0005-0000-0000-000053B90000}"/>
    <cellStyle name="Total 2 21 5 2 6" xfId="38054" xr:uid="{00000000-0005-0000-0000-000054B90000}"/>
    <cellStyle name="Total 2 21 5 2 7" xfId="46146" xr:uid="{00000000-0005-0000-0000-000055B90000}"/>
    <cellStyle name="Total 2 21 5 3" xfId="5493" xr:uid="{00000000-0005-0000-0000-000056B90000}"/>
    <cellStyle name="Total 2 21 5 3 2" xfId="18401" xr:uid="{00000000-0005-0000-0000-000057B90000}"/>
    <cellStyle name="Total 2 21 5 3 2 2" xfId="30850" xr:uid="{00000000-0005-0000-0000-000058B90000}"/>
    <cellStyle name="Total 2 21 5 3 3" xfId="24787" xr:uid="{00000000-0005-0000-0000-000059B90000}"/>
    <cellStyle name="Total 2 21 5 3 4" xfId="39255" xr:uid="{00000000-0005-0000-0000-00005AB90000}"/>
    <cellStyle name="Total 2 21 5 3 5" xfId="47347" xr:uid="{00000000-0005-0000-0000-00005BB90000}"/>
    <cellStyle name="Total 2 21 5 4" xfId="8694" xr:uid="{00000000-0005-0000-0000-00005CB90000}"/>
    <cellStyle name="Total 2 21 5 4 2" xfId="21595" xr:uid="{00000000-0005-0000-0000-00005DB90000}"/>
    <cellStyle name="Total 2 21 5 4 3" xfId="27981" xr:uid="{00000000-0005-0000-0000-00005EB90000}"/>
    <cellStyle name="Total 2 21 5 4 4" xfId="40894" xr:uid="{00000000-0005-0000-0000-00005FB90000}"/>
    <cellStyle name="Total 2 21 5 4 5" xfId="48986" xr:uid="{00000000-0005-0000-0000-000060B90000}"/>
    <cellStyle name="Total 2 21 5 5" xfId="12198" xr:uid="{00000000-0005-0000-0000-000061B90000}"/>
    <cellStyle name="Total 2 21 5 5 2" xfId="33702" xr:uid="{00000000-0005-0000-0000-000062B90000}"/>
    <cellStyle name="Total 2 21 5 6" xfId="14385" xr:uid="{00000000-0005-0000-0000-000063B90000}"/>
    <cellStyle name="Total 2 21 5 7" xfId="36029" xr:uid="{00000000-0005-0000-0000-000064B90000}"/>
    <cellStyle name="Total 2 21 5 8" xfId="44121" xr:uid="{00000000-0005-0000-0000-000065B90000}"/>
    <cellStyle name="Total 2 21 6" xfId="2249" xr:uid="{00000000-0005-0000-0000-000066B90000}"/>
    <cellStyle name="Total 2 21 6 2" xfId="760" xr:uid="{00000000-0005-0000-0000-000067B90000}"/>
    <cellStyle name="Total 2 21 6 2 2" xfId="3955" xr:uid="{00000000-0005-0000-0000-000068B90000}"/>
    <cellStyle name="Total 2 21 6 2 2 2" xfId="16863" xr:uid="{00000000-0005-0000-0000-000069B90000}"/>
    <cellStyle name="Total 2 21 6 2 2 2 2" xfId="29849" xr:uid="{00000000-0005-0000-0000-00006AB90000}"/>
    <cellStyle name="Total 2 21 6 2 2 3" xfId="23249" xr:uid="{00000000-0005-0000-0000-00006BB90000}"/>
    <cellStyle name="Total 2 21 6 2 2 4" xfId="42772" xr:uid="{00000000-0005-0000-0000-00006CB90000}"/>
    <cellStyle name="Total 2 21 6 2 2 5" xfId="50864" xr:uid="{00000000-0005-0000-0000-00006DB90000}"/>
    <cellStyle name="Total 2 21 6 2 3" xfId="7156" xr:uid="{00000000-0005-0000-0000-00006EB90000}"/>
    <cellStyle name="Total 2 21 6 2 3 2" xfId="20057" xr:uid="{00000000-0005-0000-0000-00006FB90000}"/>
    <cellStyle name="Total 2 21 6 2 3 3" xfId="26443" xr:uid="{00000000-0005-0000-0000-000070B90000}"/>
    <cellStyle name="Total 2 21 6 2 4" xfId="10441" xr:uid="{00000000-0005-0000-0000-000071B90000}"/>
    <cellStyle name="Total 2 21 6 2 4 2" xfId="32164" xr:uid="{00000000-0005-0000-0000-000072B90000}"/>
    <cellStyle name="Total 2 21 6 2 5" xfId="13384" xr:uid="{00000000-0005-0000-0000-000073B90000}"/>
    <cellStyle name="Total 2 21 6 2 6" xfId="36518" xr:uid="{00000000-0005-0000-0000-000074B90000}"/>
    <cellStyle name="Total 2 21 6 2 7" xfId="44610" xr:uid="{00000000-0005-0000-0000-000075B90000}"/>
    <cellStyle name="Total 2 21 6 3" xfId="5444" xr:uid="{00000000-0005-0000-0000-000076B90000}"/>
    <cellStyle name="Total 2 21 6 3 2" xfId="18352" xr:uid="{00000000-0005-0000-0000-000077B90000}"/>
    <cellStyle name="Total 2 21 6 3 2 2" xfId="30821" xr:uid="{00000000-0005-0000-0000-000078B90000}"/>
    <cellStyle name="Total 2 21 6 3 3" xfId="24738" xr:uid="{00000000-0005-0000-0000-000079B90000}"/>
    <cellStyle name="Total 2 21 6 3 4" xfId="40845" xr:uid="{00000000-0005-0000-0000-00007AB90000}"/>
    <cellStyle name="Total 2 21 6 3 5" xfId="48937" xr:uid="{00000000-0005-0000-0000-00007BB90000}"/>
    <cellStyle name="Total 2 21 6 4" xfId="8645" xr:uid="{00000000-0005-0000-0000-00007CB90000}"/>
    <cellStyle name="Total 2 21 6 4 2" xfId="21546" xr:uid="{00000000-0005-0000-0000-00007DB90000}"/>
    <cellStyle name="Total 2 21 6 4 3" xfId="27932" xr:uid="{00000000-0005-0000-0000-00007EB90000}"/>
    <cellStyle name="Total 2 21 6 5" xfId="10465" xr:uid="{00000000-0005-0000-0000-00007FB90000}"/>
    <cellStyle name="Total 2 21 6 5 2" xfId="33653" xr:uid="{00000000-0005-0000-0000-000080B90000}"/>
    <cellStyle name="Total 2 21 6 6" xfId="14356" xr:uid="{00000000-0005-0000-0000-000081B90000}"/>
    <cellStyle name="Total 2 21 6 7" xfId="38005" xr:uid="{00000000-0005-0000-0000-000082B90000}"/>
    <cellStyle name="Total 2 21 6 8" xfId="46097" xr:uid="{00000000-0005-0000-0000-000083B90000}"/>
    <cellStyle name="Total 2 21 7" xfId="789" xr:uid="{00000000-0005-0000-0000-000084B90000}"/>
    <cellStyle name="Total 2 21 7 2" xfId="3984" xr:uid="{00000000-0005-0000-0000-000085B90000}"/>
    <cellStyle name="Total 2 21 7 2 2" xfId="16892" xr:uid="{00000000-0005-0000-0000-000086B90000}"/>
    <cellStyle name="Total 2 21 7 2 2 2" xfId="29868" xr:uid="{00000000-0005-0000-0000-000087B90000}"/>
    <cellStyle name="Total 2 21 7 2 3" xfId="23278" xr:uid="{00000000-0005-0000-0000-000088B90000}"/>
    <cellStyle name="Total 2 21 7 2 4" xfId="42146" xr:uid="{00000000-0005-0000-0000-000089B90000}"/>
    <cellStyle name="Total 2 21 7 2 5" xfId="50238" xr:uid="{00000000-0005-0000-0000-00008AB90000}"/>
    <cellStyle name="Total 2 21 7 3" xfId="7185" xr:uid="{00000000-0005-0000-0000-00008BB90000}"/>
    <cellStyle name="Total 2 21 7 3 2" xfId="20086" xr:uid="{00000000-0005-0000-0000-00008CB90000}"/>
    <cellStyle name="Total 2 21 7 3 3" xfId="26472" xr:uid="{00000000-0005-0000-0000-00008DB90000}"/>
    <cellStyle name="Total 2 21 7 4" xfId="13047" xr:uid="{00000000-0005-0000-0000-00008EB90000}"/>
    <cellStyle name="Total 2 21 7 4 2" xfId="32193" xr:uid="{00000000-0005-0000-0000-00008FB90000}"/>
    <cellStyle name="Total 2 21 7 5" xfId="13403" xr:uid="{00000000-0005-0000-0000-000090B90000}"/>
    <cellStyle name="Total 2 21 7 6" xfId="36545" xr:uid="{00000000-0005-0000-0000-000091B90000}"/>
    <cellStyle name="Total 2 21 7 7" xfId="44637" xr:uid="{00000000-0005-0000-0000-000092B90000}"/>
    <cellStyle name="Total 2 21 8" xfId="2802" xr:uid="{00000000-0005-0000-0000-000093B90000}"/>
    <cellStyle name="Total 2 21 8 2" xfId="5997" xr:uid="{00000000-0005-0000-0000-000094B90000}"/>
    <cellStyle name="Total 2 21 8 2 2" xfId="18905" xr:uid="{00000000-0005-0000-0000-000095B90000}"/>
    <cellStyle name="Total 2 21 8 2 2 2" xfId="31179" xr:uid="{00000000-0005-0000-0000-000096B90000}"/>
    <cellStyle name="Total 2 21 8 2 3" xfId="25291" xr:uid="{00000000-0005-0000-0000-000097B90000}"/>
    <cellStyle name="Total 2 21 8 3" xfId="9198" xr:uid="{00000000-0005-0000-0000-000098B90000}"/>
    <cellStyle name="Total 2 21 8 3 2" xfId="22099" xr:uid="{00000000-0005-0000-0000-000099B90000}"/>
    <cellStyle name="Total 2 21 8 3 3" xfId="28485" xr:uid="{00000000-0005-0000-0000-00009AB90000}"/>
    <cellStyle name="Total 2 21 8 4" xfId="11569" xr:uid="{00000000-0005-0000-0000-00009BB90000}"/>
    <cellStyle name="Total 2 21 8 4 2" xfId="34206" xr:uid="{00000000-0005-0000-0000-00009CB90000}"/>
    <cellStyle name="Total 2 21 8 5" xfId="14714" xr:uid="{00000000-0005-0000-0000-00009DB90000}"/>
    <cellStyle name="Total 2 21 8 6" xfId="38563" xr:uid="{00000000-0005-0000-0000-00009EB90000}"/>
    <cellStyle name="Total 2 21 8 7" xfId="46655" xr:uid="{00000000-0005-0000-0000-00009FB90000}"/>
    <cellStyle name="Total 2 21 9" xfId="413" xr:uid="{00000000-0005-0000-0000-0000A0B90000}"/>
    <cellStyle name="Total 2 21 9 2" xfId="15443" xr:uid="{00000000-0005-0000-0000-0000A1B90000}"/>
    <cellStyle name="Total 2 21 9 2 2" xfId="29297" xr:uid="{00000000-0005-0000-0000-0000A2B90000}"/>
    <cellStyle name="Total 2 21 9 3" xfId="16504" xr:uid="{00000000-0005-0000-0000-0000A3B90000}"/>
    <cellStyle name="Total 2 21 9 4" xfId="39385" xr:uid="{00000000-0005-0000-0000-0000A4B90000}"/>
    <cellStyle name="Total 2 21 9 5" xfId="47477" xr:uid="{00000000-0005-0000-0000-0000A5B90000}"/>
    <cellStyle name="Total 2 22" xfId="358" xr:uid="{00000000-0005-0000-0000-0000A6B90000}"/>
    <cellStyle name="Total 2 22 10" xfId="13002" xr:uid="{00000000-0005-0000-0000-0000A7B90000}"/>
    <cellStyle name="Total 2 22 10 2" xfId="31988" xr:uid="{00000000-0005-0000-0000-0000A8B90000}"/>
    <cellStyle name="Total 2 22 11" xfId="13262" xr:uid="{00000000-0005-0000-0000-0000A9B90000}"/>
    <cellStyle name="Total 2 22 12" xfId="35193" xr:uid="{00000000-0005-0000-0000-0000AAB90000}"/>
    <cellStyle name="Total 2 22 13" xfId="43285" xr:uid="{00000000-0005-0000-0000-0000ABB90000}"/>
    <cellStyle name="Total 2 22 2" xfId="749" xr:uid="{00000000-0005-0000-0000-0000ACB90000}"/>
    <cellStyle name="Total 2 22 2 2" xfId="1450" xr:uid="{00000000-0005-0000-0000-0000ADB90000}"/>
    <cellStyle name="Total 2 22 2 2 2" xfId="4645" xr:uid="{00000000-0005-0000-0000-0000AEB90000}"/>
    <cellStyle name="Total 2 22 2 2 2 2" xfId="17553" xr:uid="{00000000-0005-0000-0000-0000AFB90000}"/>
    <cellStyle name="Total 2 22 2 2 2 2 2" xfId="30299" xr:uid="{00000000-0005-0000-0000-0000B0B90000}"/>
    <cellStyle name="Total 2 22 2 2 2 3" xfId="23939" xr:uid="{00000000-0005-0000-0000-0000B1B90000}"/>
    <cellStyle name="Total 2 22 2 2 2 4" xfId="42600" xr:uid="{00000000-0005-0000-0000-0000B2B90000}"/>
    <cellStyle name="Total 2 22 2 2 2 5" xfId="50692" xr:uid="{00000000-0005-0000-0000-0000B3B90000}"/>
    <cellStyle name="Total 2 22 2 2 3" xfId="7846" xr:uid="{00000000-0005-0000-0000-0000B4B90000}"/>
    <cellStyle name="Total 2 22 2 2 3 2" xfId="20747" xr:uid="{00000000-0005-0000-0000-0000B5B90000}"/>
    <cellStyle name="Total 2 22 2 2 3 3" xfId="27133" xr:uid="{00000000-0005-0000-0000-0000B6B90000}"/>
    <cellStyle name="Total 2 22 2 2 4" xfId="11960" xr:uid="{00000000-0005-0000-0000-0000B7B90000}"/>
    <cellStyle name="Total 2 22 2 2 4 2" xfId="32854" xr:uid="{00000000-0005-0000-0000-0000B8B90000}"/>
    <cellStyle name="Total 2 22 2 2 5" xfId="13834" xr:uid="{00000000-0005-0000-0000-0000B9B90000}"/>
    <cellStyle name="Total 2 22 2 2 6" xfId="37206" xr:uid="{00000000-0005-0000-0000-0000BAB90000}"/>
    <cellStyle name="Total 2 22 2 2 7" xfId="45298" xr:uid="{00000000-0005-0000-0000-0000BBB90000}"/>
    <cellStyle name="Total 2 22 2 3" xfId="3460" xr:uid="{00000000-0005-0000-0000-0000BCB90000}"/>
    <cellStyle name="Total 2 22 2 3 2" xfId="6655" xr:uid="{00000000-0005-0000-0000-0000BDB90000}"/>
    <cellStyle name="Total 2 22 2 3 2 2" xfId="19563" xr:uid="{00000000-0005-0000-0000-0000BEB90000}"/>
    <cellStyle name="Total 2 22 2 3 2 2 2" xfId="31670" xr:uid="{00000000-0005-0000-0000-0000BFB90000}"/>
    <cellStyle name="Total 2 22 2 3 2 3" xfId="25949" xr:uid="{00000000-0005-0000-0000-0000C0B90000}"/>
    <cellStyle name="Total 2 22 2 3 3" xfId="9856" xr:uid="{00000000-0005-0000-0000-0000C1B90000}"/>
    <cellStyle name="Total 2 22 2 3 3 2" xfId="22757" xr:uid="{00000000-0005-0000-0000-0000C2B90000}"/>
    <cellStyle name="Total 2 22 2 3 3 3" xfId="29143" xr:uid="{00000000-0005-0000-0000-0000C3B90000}"/>
    <cellStyle name="Total 2 22 2 3 4" xfId="10959" xr:uid="{00000000-0005-0000-0000-0000C4B90000}"/>
    <cellStyle name="Total 2 22 2 3 4 2" xfId="34864" xr:uid="{00000000-0005-0000-0000-0000C5B90000}"/>
    <cellStyle name="Total 2 22 2 3 5" xfId="15205" xr:uid="{00000000-0005-0000-0000-0000C6B90000}"/>
    <cellStyle name="Total 2 22 2 3 6" xfId="39083" xr:uid="{00000000-0005-0000-0000-0000C7B90000}"/>
    <cellStyle name="Total 2 22 2 3 7" xfId="47175" xr:uid="{00000000-0005-0000-0000-0000C8B90000}"/>
    <cellStyle name="Total 2 22 2 4" xfId="3944" xr:uid="{00000000-0005-0000-0000-0000C9B90000}"/>
    <cellStyle name="Total 2 22 2 4 2" xfId="16852" xr:uid="{00000000-0005-0000-0000-0000CAB90000}"/>
    <cellStyle name="Total 2 22 2 4 2 2" xfId="29841" xr:uid="{00000000-0005-0000-0000-0000CBB90000}"/>
    <cellStyle name="Total 2 22 2 4 3" xfId="23238" xr:uid="{00000000-0005-0000-0000-0000CCB90000}"/>
    <cellStyle name="Total 2 22 2 4 4" xfId="40046" xr:uid="{00000000-0005-0000-0000-0000CDB90000}"/>
    <cellStyle name="Total 2 22 2 4 5" xfId="48138" xr:uid="{00000000-0005-0000-0000-0000CEB90000}"/>
    <cellStyle name="Total 2 22 2 5" xfId="7145" xr:uid="{00000000-0005-0000-0000-0000CFB90000}"/>
    <cellStyle name="Total 2 22 2 5 2" xfId="20046" xr:uid="{00000000-0005-0000-0000-0000D0B90000}"/>
    <cellStyle name="Total 2 22 2 5 3" xfId="26432" xr:uid="{00000000-0005-0000-0000-0000D1B90000}"/>
    <cellStyle name="Total 2 22 2 6" xfId="12597" xr:uid="{00000000-0005-0000-0000-0000D2B90000}"/>
    <cellStyle name="Total 2 22 2 6 2" xfId="32153" xr:uid="{00000000-0005-0000-0000-0000D3B90000}"/>
    <cellStyle name="Total 2 22 2 7" xfId="13376" xr:uid="{00000000-0005-0000-0000-0000D4B90000}"/>
    <cellStyle name="Total 2 22 2 8" xfId="35693" xr:uid="{00000000-0005-0000-0000-0000D5B90000}"/>
    <cellStyle name="Total 2 22 2 9" xfId="43785" xr:uid="{00000000-0005-0000-0000-0000D6B90000}"/>
    <cellStyle name="Total 2 22 3" xfId="2459" xr:uid="{00000000-0005-0000-0000-0000D7B90000}"/>
    <cellStyle name="Total 2 22 3 2" xfId="3532" xr:uid="{00000000-0005-0000-0000-0000D8B90000}"/>
    <cellStyle name="Total 2 22 3 2 2" xfId="6727" xr:uid="{00000000-0005-0000-0000-0000D9B90000}"/>
    <cellStyle name="Total 2 22 3 2 2 2" xfId="19635" xr:uid="{00000000-0005-0000-0000-0000DAB90000}"/>
    <cellStyle name="Total 2 22 3 2 2 2 2" xfId="31742" xr:uid="{00000000-0005-0000-0000-0000DBB90000}"/>
    <cellStyle name="Total 2 22 3 2 2 3" xfId="26021" xr:uid="{00000000-0005-0000-0000-0000DCB90000}"/>
    <cellStyle name="Total 2 22 3 2 2 4" xfId="42893" xr:uid="{00000000-0005-0000-0000-0000DDB90000}"/>
    <cellStyle name="Total 2 22 3 2 2 5" xfId="50985" xr:uid="{00000000-0005-0000-0000-0000DEB90000}"/>
    <cellStyle name="Total 2 22 3 2 3" xfId="9928" xr:uid="{00000000-0005-0000-0000-0000DFB90000}"/>
    <cellStyle name="Total 2 22 3 2 3 2" xfId="22829" xr:uid="{00000000-0005-0000-0000-0000E0B90000}"/>
    <cellStyle name="Total 2 22 3 2 3 3" xfId="29215" xr:uid="{00000000-0005-0000-0000-0000E1B90000}"/>
    <cellStyle name="Total 2 22 3 2 4" xfId="11198" xr:uid="{00000000-0005-0000-0000-0000E2B90000}"/>
    <cellStyle name="Total 2 22 3 2 4 2" xfId="34936" xr:uid="{00000000-0005-0000-0000-0000E3B90000}"/>
    <cellStyle name="Total 2 22 3 2 5" xfId="15277" xr:uid="{00000000-0005-0000-0000-0000E4B90000}"/>
    <cellStyle name="Total 2 22 3 2 6" xfId="38215" xr:uid="{00000000-0005-0000-0000-0000E5B90000}"/>
    <cellStyle name="Total 2 22 3 2 7" xfId="46307" xr:uid="{00000000-0005-0000-0000-0000E6B90000}"/>
    <cellStyle name="Total 2 22 3 3" xfId="5654" xr:uid="{00000000-0005-0000-0000-0000E7B90000}"/>
    <cellStyle name="Total 2 22 3 3 2" xfId="18562" xr:uid="{00000000-0005-0000-0000-0000E8B90000}"/>
    <cellStyle name="Total 2 22 3 3 2 2" xfId="30956" xr:uid="{00000000-0005-0000-0000-0000E9B90000}"/>
    <cellStyle name="Total 2 22 3 3 3" xfId="24948" xr:uid="{00000000-0005-0000-0000-0000EAB90000}"/>
    <cellStyle name="Total 2 22 3 3 4" xfId="39289" xr:uid="{00000000-0005-0000-0000-0000EBB90000}"/>
    <cellStyle name="Total 2 22 3 3 5" xfId="47381" xr:uid="{00000000-0005-0000-0000-0000ECB90000}"/>
    <cellStyle name="Total 2 22 3 4" xfId="8855" xr:uid="{00000000-0005-0000-0000-0000EDB90000}"/>
    <cellStyle name="Total 2 22 3 4 2" xfId="21756" xr:uid="{00000000-0005-0000-0000-0000EEB90000}"/>
    <cellStyle name="Total 2 22 3 4 3" xfId="28142" xr:uid="{00000000-0005-0000-0000-0000EFB90000}"/>
    <cellStyle name="Total 2 22 3 4 4" xfId="41055" xr:uid="{00000000-0005-0000-0000-0000F0B90000}"/>
    <cellStyle name="Total 2 22 3 4 5" xfId="49147" xr:uid="{00000000-0005-0000-0000-0000F1B90000}"/>
    <cellStyle name="Total 2 22 3 5" xfId="10003" xr:uid="{00000000-0005-0000-0000-0000F2B90000}"/>
    <cellStyle name="Total 2 22 3 5 2" xfId="33863" xr:uid="{00000000-0005-0000-0000-0000F3B90000}"/>
    <cellStyle name="Total 2 22 3 6" xfId="14491" xr:uid="{00000000-0005-0000-0000-0000F4B90000}"/>
    <cellStyle name="Total 2 22 3 7" xfId="36190" xr:uid="{00000000-0005-0000-0000-0000F5B90000}"/>
    <cellStyle name="Total 2 22 3 8" xfId="44282" xr:uid="{00000000-0005-0000-0000-0000F6B90000}"/>
    <cellStyle name="Total 2 22 4" xfId="1892" xr:uid="{00000000-0005-0000-0000-0000F7B90000}"/>
    <cellStyle name="Total 2 22 4 2" xfId="3295" xr:uid="{00000000-0005-0000-0000-0000F8B90000}"/>
    <cellStyle name="Total 2 22 4 2 2" xfId="6490" xr:uid="{00000000-0005-0000-0000-0000F9B90000}"/>
    <cellStyle name="Total 2 22 4 2 2 2" xfId="19398" xr:uid="{00000000-0005-0000-0000-0000FAB90000}"/>
    <cellStyle name="Total 2 22 4 2 2 2 2" xfId="31505" xr:uid="{00000000-0005-0000-0000-0000FBB90000}"/>
    <cellStyle name="Total 2 22 4 2 2 3" xfId="25784" xr:uid="{00000000-0005-0000-0000-0000FCB90000}"/>
    <cellStyle name="Total 2 22 4 2 2 4" xfId="42697" xr:uid="{00000000-0005-0000-0000-0000FDB90000}"/>
    <cellStyle name="Total 2 22 4 2 2 5" xfId="50789" xr:uid="{00000000-0005-0000-0000-0000FEB90000}"/>
    <cellStyle name="Total 2 22 4 2 3" xfId="9691" xr:uid="{00000000-0005-0000-0000-0000FFB90000}"/>
    <cellStyle name="Total 2 22 4 2 3 2" xfId="22592" xr:uid="{00000000-0005-0000-0000-000000BA0000}"/>
    <cellStyle name="Total 2 22 4 2 3 3" xfId="28978" xr:uid="{00000000-0005-0000-0000-000001BA0000}"/>
    <cellStyle name="Total 2 22 4 2 4" xfId="12537" xr:uid="{00000000-0005-0000-0000-000002BA0000}"/>
    <cellStyle name="Total 2 22 4 2 4 2" xfId="34699" xr:uid="{00000000-0005-0000-0000-000003BA0000}"/>
    <cellStyle name="Total 2 22 4 2 5" xfId="15040" xr:uid="{00000000-0005-0000-0000-000004BA0000}"/>
    <cellStyle name="Total 2 22 4 2 6" xfId="38543" xr:uid="{00000000-0005-0000-0000-000005BA0000}"/>
    <cellStyle name="Total 2 22 4 2 7" xfId="46635" xr:uid="{00000000-0005-0000-0000-000006BA0000}"/>
    <cellStyle name="Total 2 22 4 3" xfId="5087" xr:uid="{00000000-0005-0000-0000-000007BA0000}"/>
    <cellStyle name="Total 2 22 4 3 2" xfId="17995" xr:uid="{00000000-0005-0000-0000-000008BA0000}"/>
    <cellStyle name="Total 2 22 4 3 2 2" xfId="30580" xr:uid="{00000000-0005-0000-0000-000009BA0000}"/>
    <cellStyle name="Total 2 22 4 3 3" xfId="24381" xr:uid="{00000000-0005-0000-0000-00000ABA0000}"/>
    <cellStyle name="Total 2 22 4 3 4" xfId="40488" xr:uid="{00000000-0005-0000-0000-00000BBA0000}"/>
    <cellStyle name="Total 2 22 4 3 5" xfId="48580" xr:uid="{00000000-0005-0000-0000-00000CBA0000}"/>
    <cellStyle name="Total 2 22 4 4" xfId="8288" xr:uid="{00000000-0005-0000-0000-00000DBA0000}"/>
    <cellStyle name="Total 2 22 4 4 2" xfId="21189" xr:uid="{00000000-0005-0000-0000-00000EBA0000}"/>
    <cellStyle name="Total 2 22 4 4 3" xfId="27575" xr:uid="{00000000-0005-0000-0000-00000FBA0000}"/>
    <cellStyle name="Total 2 22 4 5" xfId="11860" xr:uid="{00000000-0005-0000-0000-000010BA0000}"/>
    <cellStyle name="Total 2 22 4 5 2" xfId="33296" xr:uid="{00000000-0005-0000-0000-000011BA0000}"/>
    <cellStyle name="Total 2 22 4 6" xfId="14115" xr:uid="{00000000-0005-0000-0000-000012BA0000}"/>
    <cellStyle name="Total 2 22 4 7" xfId="37648" xr:uid="{00000000-0005-0000-0000-000013BA0000}"/>
    <cellStyle name="Total 2 22 4 8" xfId="45740" xr:uid="{00000000-0005-0000-0000-000014BA0000}"/>
    <cellStyle name="Total 2 22 5" xfId="950" xr:uid="{00000000-0005-0000-0000-000015BA0000}"/>
    <cellStyle name="Total 2 22 5 2" xfId="4145" xr:uid="{00000000-0005-0000-0000-000016BA0000}"/>
    <cellStyle name="Total 2 22 5 2 2" xfId="17053" xr:uid="{00000000-0005-0000-0000-000017BA0000}"/>
    <cellStyle name="Total 2 22 5 2 2 2" xfId="29974" xr:uid="{00000000-0005-0000-0000-000018BA0000}"/>
    <cellStyle name="Total 2 22 5 2 3" xfId="23439" xr:uid="{00000000-0005-0000-0000-000019BA0000}"/>
    <cellStyle name="Total 2 22 5 2 4" xfId="41669" xr:uid="{00000000-0005-0000-0000-00001ABA0000}"/>
    <cellStyle name="Total 2 22 5 2 5" xfId="49761" xr:uid="{00000000-0005-0000-0000-00001BBA0000}"/>
    <cellStyle name="Total 2 22 5 3" xfId="7346" xr:uid="{00000000-0005-0000-0000-00001CBA0000}"/>
    <cellStyle name="Total 2 22 5 3 2" xfId="20247" xr:uid="{00000000-0005-0000-0000-00001DBA0000}"/>
    <cellStyle name="Total 2 22 5 3 3" xfId="26633" xr:uid="{00000000-0005-0000-0000-00001EBA0000}"/>
    <cellStyle name="Total 2 22 5 4" xfId="11847" xr:uid="{00000000-0005-0000-0000-00001FBA0000}"/>
    <cellStyle name="Total 2 22 5 4 2" xfId="32354" xr:uid="{00000000-0005-0000-0000-000020BA0000}"/>
    <cellStyle name="Total 2 22 5 5" xfId="13509" xr:uid="{00000000-0005-0000-0000-000021BA0000}"/>
    <cellStyle name="Total 2 22 5 6" xfId="36706" xr:uid="{00000000-0005-0000-0000-000022BA0000}"/>
    <cellStyle name="Total 2 22 5 7" xfId="44798" xr:uid="{00000000-0005-0000-0000-000023BA0000}"/>
    <cellStyle name="Total 2 22 6" xfId="2963" xr:uid="{00000000-0005-0000-0000-000024BA0000}"/>
    <cellStyle name="Total 2 22 6 2" xfId="6158" xr:uid="{00000000-0005-0000-0000-000025BA0000}"/>
    <cellStyle name="Total 2 22 6 2 2" xfId="19066" xr:uid="{00000000-0005-0000-0000-000026BA0000}"/>
    <cellStyle name="Total 2 22 6 2 2 2" xfId="31285" xr:uid="{00000000-0005-0000-0000-000027BA0000}"/>
    <cellStyle name="Total 2 22 6 2 3" xfId="25452" xr:uid="{00000000-0005-0000-0000-000028BA0000}"/>
    <cellStyle name="Total 2 22 6 3" xfId="9359" xr:uid="{00000000-0005-0000-0000-000029BA0000}"/>
    <cellStyle name="Total 2 22 6 3 2" xfId="22260" xr:uid="{00000000-0005-0000-0000-00002ABA0000}"/>
    <cellStyle name="Total 2 22 6 3 3" xfId="28646" xr:uid="{00000000-0005-0000-0000-00002BBA0000}"/>
    <cellStyle name="Total 2 22 6 4" xfId="10031" xr:uid="{00000000-0005-0000-0000-00002CBA0000}"/>
    <cellStyle name="Total 2 22 6 4 2" xfId="34367" xr:uid="{00000000-0005-0000-0000-00002DBA0000}"/>
    <cellStyle name="Total 2 22 6 5" xfId="14820" xr:uid="{00000000-0005-0000-0000-00002EBA0000}"/>
    <cellStyle name="Total 2 22 6 6" xfId="38724" xr:uid="{00000000-0005-0000-0000-00002FBA0000}"/>
    <cellStyle name="Total 2 22 6 7" xfId="46816" xr:uid="{00000000-0005-0000-0000-000030BA0000}"/>
    <cellStyle name="Total 2 22 7" xfId="573" xr:uid="{00000000-0005-0000-0000-000031BA0000}"/>
    <cellStyle name="Total 2 22 7 2" xfId="15603" xr:uid="{00000000-0005-0000-0000-000032BA0000}"/>
    <cellStyle name="Total 2 22 7 2 2" xfId="29457" xr:uid="{00000000-0005-0000-0000-000033BA0000}"/>
    <cellStyle name="Total 2 22 7 3" xfId="16350" xr:uid="{00000000-0005-0000-0000-000034BA0000}"/>
    <cellStyle name="Total 2 22 7 4" xfId="39546" xr:uid="{00000000-0005-0000-0000-000035BA0000}"/>
    <cellStyle name="Total 2 22 7 5" xfId="47638" xr:uid="{00000000-0005-0000-0000-000036BA0000}"/>
    <cellStyle name="Total 2 22 8" xfId="3768" xr:uid="{00000000-0005-0000-0000-000037BA0000}"/>
    <cellStyle name="Total 2 22 8 2" xfId="16677" xr:uid="{00000000-0005-0000-0000-000038BA0000}"/>
    <cellStyle name="Total 2 22 8 2 2" xfId="29723" xr:uid="{00000000-0005-0000-0000-000039BA0000}"/>
    <cellStyle name="Total 2 22 8 3" xfId="23063" xr:uid="{00000000-0005-0000-0000-00003ABA0000}"/>
    <cellStyle name="Total 2 22 9" xfId="6969" xr:uid="{00000000-0005-0000-0000-00003BBA0000}"/>
    <cellStyle name="Total 2 22 9 2" xfId="19871" xr:uid="{00000000-0005-0000-0000-00003CBA0000}"/>
    <cellStyle name="Total 2 22 9 3" xfId="26257" xr:uid="{00000000-0005-0000-0000-00003DBA0000}"/>
    <cellStyle name="Total 2 23" xfId="349" xr:uid="{00000000-0005-0000-0000-00003EBA0000}"/>
    <cellStyle name="Total 2 23 10" xfId="11468" xr:uid="{00000000-0005-0000-0000-00003FBA0000}"/>
    <cellStyle name="Total 2 23 10 2" xfId="31985" xr:uid="{00000000-0005-0000-0000-000040BA0000}"/>
    <cellStyle name="Total 2 23 11" xfId="13261" xr:uid="{00000000-0005-0000-0000-000041BA0000}"/>
    <cellStyle name="Total 2 23 12" xfId="35355" xr:uid="{00000000-0005-0000-0000-000042BA0000}"/>
    <cellStyle name="Total 2 23 13" xfId="43447" xr:uid="{00000000-0005-0000-0000-000043BA0000}"/>
    <cellStyle name="Total 2 23 2" xfId="740" xr:uid="{00000000-0005-0000-0000-000044BA0000}"/>
    <cellStyle name="Total 2 23 2 2" xfId="1612" xr:uid="{00000000-0005-0000-0000-000045BA0000}"/>
    <cellStyle name="Total 2 23 2 2 2" xfId="4807" xr:uid="{00000000-0005-0000-0000-000046BA0000}"/>
    <cellStyle name="Total 2 23 2 2 2 2" xfId="17715" xr:uid="{00000000-0005-0000-0000-000047BA0000}"/>
    <cellStyle name="Total 2 23 2 2 2 2 2" xfId="30404" xr:uid="{00000000-0005-0000-0000-000048BA0000}"/>
    <cellStyle name="Total 2 23 2 2 2 3" xfId="24101" xr:uid="{00000000-0005-0000-0000-000049BA0000}"/>
    <cellStyle name="Total 2 23 2 2 2 4" xfId="42635" xr:uid="{00000000-0005-0000-0000-00004ABA0000}"/>
    <cellStyle name="Total 2 23 2 2 2 5" xfId="50727" xr:uid="{00000000-0005-0000-0000-00004BBA0000}"/>
    <cellStyle name="Total 2 23 2 2 3" xfId="8008" xr:uid="{00000000-0005-0000-0000-00004CBA0000}"/>
    <cellStyle name="Total 2 23 2 2 3 2" xfId="20909" xr:uid="{00000000-0005-0000-0000-00004DBA0000}"/>
    <cellStyle name="Total 2 23 2 2 3 3" xfId="27295" xr:uid="{00000000-0005-0000-0000-00004EBA0000}"/>
    <cellStyle name="Total 2 23 2 2 4" xfId="12153" xr:uid="{00000000-0005-0000-0000-00004FBA0000}"/>
    <cellStyle name="Total 2 23 2 2 4 2" xfId="33016" xr:uid="{00000000-0005-0000-0000-000050BA0000}"/>
    <cellStyle name="Total 2 23 2 2 5" xfId="13939" xr:uid="{00000000-0005-0000-0000-000051BA0000}"/>
    <cellStyle name="Total 2 23 2 2 6" xfId="37368" xr:uid="{00000000-0005-0000-0000-000052BA0000}"/>
    <cellStyle name="Total 2 23 2 2 7" xfId="45460" xr:uid="{00000000-0005-0000-0000-000053BA0000}"/>
    <cellStyle name="Total 2 23 2 3" xfId="3317" xr:uid="{00000000-0005-0000-0000-000054BA0000}"/>
    <cellStyle name="Total 2 23 2 3 2" xfId="6512" xr:uid="{00000000-0005-0000-0000-000055BA0000}"/>
    <cellStyle name="Total 2 23 2 3 2 2" xfId="19420" xr:uid="{00000000-0005-0000-0000-000056BA0000}"/>
    <cellStyle name="Total 2 23 2 3 2 2 2" xfId="31527" xr:uid="{00000000-0005-0000-0000-000057BA0000}"/>
    <cellStyle name="Total 2 23 2 3 2 3" xfId="25806" xr:uid="{00000000-0005-0000-0000-000058BA0000}"/>
    <cellStyle name="Total 2 23 2 3 3" xfId="9713" xr:uid="{00000000-0005-0000-0000-000059BA0000}"/>
    <cellStyle name="Total 2 23 2 3 3 2" xfId="22614" xr:uid="{00000000-0005-0000-0000-00005ABA0000}"/>
    <cellStyle name="Total 2 23 2 3 3 3" xfId="29000" xr:uid="{00000000-0005-0000-0000-00005BBA0000}"/>
    <cellStyle name="Total 2 23 2 3 4" xfId="10301" xr:uid="{00000000-0005-0000-0000-00005CBA0000}"/>
    <cellStyle name="Total 2 23 2 3 4 2" xfId="34721" xr:uid="{00000000-0005-0000-0000-00005DBA0000}"/>
    <cellStyle name="Total 2 23 2 3 5" xfId="15062" xr:uid="{00000000-0005-0000-0000-00005EBA0000}"/>
    <cellStyle name="Total 2 23 2 3 6" xfId="39111" xr:uid="{00000000-0005-0000-0000-00005FBA0000}"/>
    <cellStyle name="Total 2 23 2 3 7" xfId="47203" xr:uid="{00000000-0005-0000-0000-000060BA0000}"/>
    <cellStyle name="Total 2 23 2 4" xfId="3935" xr:uid="{00000000-0005-0000-0000-000061BA0000}"/>
    <cellStyle name="Total 2 23 2 4 2" xfId="16843" xr:uid="{00000000-0005-0000-0000-000062BA0000}"/>
    <cellStyle name="Total 2 23 2 4 2 2" xfId="29835" xr:uid="{00000000-0005-0000-0000-000063BA0000}"/>
    <cellStyle name="Total 2 23 2 4 3" xfId="23229" xr:uid="{00000000-0005-0000-0000-000064BA0000}"/>
    <cellStyle name="Total 2 23 2 4 4" xfId="40208" xr:uid="{00000000-0005-0000-0000-000065BA0000}"/>
    <cellStyle name="Total 2 23 2 4 5" xfId="48300" xr:uid="{00000000-0005-0000-0000-000066BA0000}"/>
    <cellStyle name="Total 2 23 2 5" xfId="7136" xr:uid="{00000000-0005-0000-0000-000067BA0000}"/>
    <cellStyle name="Total 2 23 2 5 2" xfId="20037" xr:uid="{00000000-0005-0000-0000-000068BA0000}"/>
    <cellStyle name="Total 2 23 2 5 3" xfId="26423" xr:uid="{00000000-0005-0000-0000-000069BA0000}"/>
    <cellStyle name="Total 2 23 2 6" xfId="10942" xr:uid="{00000000-0005-0000-0000-00006ABA0000}"/>
    <cellStyle name="Total 2 23 2 6 2" xfId="32144" xr:uid="{00000000-0005-0000-0000-00006BBA0000}"/>
    <cellStyle name="Total 2 23 2 7" xfId="13370" xr:uid="{00000000-0005-0000-0000-00006CBA0000}"/>
    <cellStyle name="Total 2 23 2 8" xfId="35855" xr:uid="{00000000-0005-0000-0000-00006DBA0000}"/>
    <cellStyle name="Total 2 23 2 9" xfId="43947" xr:uid="{00000000-0005-0000-0000-00006EBA0000}"/>
    <cellStyle name="Total 2 23 3" xfId="2621" xr:uid="{00000000-0005-0000-0000-00006FBA0000}"/>
    <cellStyle name="Total 2 23 3 2" xfId="3567" xr:uid="{00000000-0005-0000-0000-000070BA0000}"/>
    <cellStyle name="Total 2 23 3 2 2" xfId="6762" xr:uid="{00000000-0005-0000-0000-000071BA0000}"/>
    <cellStyle name="Total 2 23 3 2 2 2" xfId="19670" xr:uid="{00000000-0005-0000-0000-000072BA0000}"/>
    <cellStyle name="Total 2 23 3 2 2 2 2" xfId="31777" xr:uid="{00000000-0005-0000-0000-000073BA0000}"/>
    <cellStyle name="Total 2 23 3 2 2 3" xfId="26056" xr:uid="{00000000-0005-0000-0000-000074BA0000}"/>
    <cellStyle name="Total 2 23 3 2 2 4" xfId="42998" xr:uid="{00000000-0005-0000-0000-000075BA0000}"/>
    <cellStyle name="Total 2 23 3 2 2 5" xfId="51090" xr:uid="{00000000-0005-0000-0000-000076BA0000}"/>
    <cellStyle name="Total 2 23 3 2 3" xfId="9963" xr:uid="{00000000-0005-0000-0000-000077BA0000}"/>
    <cellStyle name="Total 2 23 3 2 3 2" xfId="22864" xr:uid="{00000000-0005-0000-0000-000078BA0000}"/>
    <cellStyle name="Total 2 23 3 2 3 3" xfId="29250" xr:uid="{00000000-0005-0000-0000-000079BA0000}"/>
    <cellStyle name="Total 2 23 3 2 4" xfId="395" xr:uid="{00000000-0005-0000-0000-00007ABA0000}"/>
    <cellStyle name="Total 2 23 3 2 4 2" xfId="34971" xr:uid="{00000000-0005-0000-0000-00007BBA0000}"/>
    <cellStyle name="Total 2 23 3 2 5" xfId="15312" xr:uid="{00000000-0005-0000-0000-00007CBA0000}"/>
    <cellStyle name="Total 2 23 3 2 6" xfId="38377" xr:uid="{00000000-0005-0000-0000-00007DBA0000}"/>
    <cellStyle name="Total 2 23 3 2 7" xfId="46469" xr:uid="{00000000-0005-0000-0000-00007EBA0000}"/>
    <cellStyle name="Total 2 23 3 3" xfId="5816" xr:uid="{00000000-0005-0000-0000-00007FBA0000}"/>
    <cellStyle name="Total 2 23 3 3 2" xfId="18724" xr:uid="{00000000-0005-0000-0000-000080BA0000}"/>
    <cellStyle name="Total 2 23 3 3 2 2" xfId="31061" xr:uid="{00000000-0005-0000-0000-000081BA0000}"/>
    <cellStyle name="Total 2 23 3 3 3" xfId="25110" xr:uid="{00000000-0005-0000-0000-000082BA0000}"/>
    <cellStyle name="Total 2 23 3 3 4" xfId="39324" xr:uid="{00000000-0005-0000-0000-000083BA0000}"/>
    <cellStyle name="Total 2 23 3 3 5" xfId="47416" xr:uid="{00000000-0005-0000-0000-000084BA0000}"/>
    <cellStyle name="Total 2 23 3 4" xfId="9017" xr:uid="{00000000-0005-0000-0000-000085BA0000}"/>
    <cellStyle name="Total 2 23 3 4 2" xfId="21918" xr:uid="{00000000-0005-0000-0000-000086BA0000}"/>
    <cellStyle name="Total 2 23 3 4 3" xfId="28304" xr:uid="{00000000-0005-0000-0000-000087BA0000}"/>
    <cellStyle name="Total 2 23 3 4 4" xfId="41217" xr:uid="{00000000-0005-0000-0000-000088BA0000}"/>
    <cellStyle name="Total 2 23 3 4 5" xfId="49309" xr:uid="{00000000-0005-0000-0000-000089BA0000}"/>
    <cellStyle name="Total 2 23 3 5" xfId="12733" xr:uid="{00000000-0005-0000-0000-00008ABA0000}"/>
    <cellStyle name="Total 2 23 3 5 2" xfId="34025" xr:uid="{00000000-0005-0000-0000-00008BBA0000}"/>
    <cellStyle name="Total 2 23 3 6" xfId="14596" xr:uid="{00000000-0005-0000-0000-00008CBA0000}"/>
    <cellStyle name="Total 2 23 3 7" xfId="36352" xr:uid="{00000000-0005-0000-0000-00008DBA0000}"/>
    <cellStyle name="Total 2 23 3 8" xfId="44444" xr:uid="{00000000-0005-0000-0000-00008EBA0000}"/>
    <cellStyle name="Total 2 23 4" xfId="2048" xr:uid="{00000000-0005-0000-0000-00008FBA0000}"/>
    <cellStyle name="Total 2 23 4 2" xfId="3403" xr:uid="{00000000-0005-0000-0000-000090BA0000}"/>
    <cellStyle name="Total 2 23 4 2 2" xfId="6598" xr:uid="{00000000-0005-0000-0000-000091BA0000}"/>
    <cellStyle name="Total 2 23 4 2 2 2" xfId="19506" xr:uid="{00000000-0005-0000-0000-000092BA0000}"/>
    <cellStyle name="Total 2 23 4 2 2 2 2" xfId="31613" xr:uid="{00000000-0005-0000-0000-000093BA0000}"/>
    <cellStyle name="Total 2 23 4 2 2 3" xfId="25892" xr:uid="{00000000-0005-0000-0000-000094BA0000}"/>
    <cellStyle name="Total 2 23 4 2 2 4" xfId="42729" xr:uid="{00000000-0005-0000-0000-000095BA0000}"/>
    <cellStyle name="Total 2 23 4 2 2 5" xfId="50821" xr:uid="{00000000-0005-0000-0000-000096BA0000}"/>
    <cellStyle name="Total 2 23 4 2 3" xfId="9799" xr:uid="{00000000-0005-0000-0000-000097BA0000}"/>
    <cellStyle name="Total 2 23 4 2 3 2" xfId="22700" xr:uid="{00000000-0005-0000-0000-000098BA0000}"/>
    <cellStyle name="Total 2 23 4 2 3 3" xfId="29086" xr:uid="{00000000-0005-0000-0000-000099BA0000}"/>
    <cellStyle name="Total 2 23 4 2 4" xfId="10314" xr:uid="{00000000-0005-0000-0000-00009ABA0000}"/>
    <cellStyle name="Total 2 23 4 2 4 2" xfId="34807" xr:uid="{00000000-0005-0000-0000-00009BBA0000}"/>
    <cellStyle name="Total 2 23 4 2 5" xfId="15148" xr:uid="{00000000-0005-0000-0000-00009CBA0000}"/>
    <cellStyle name="Total 2 23 4 2 6" xfId="39216" xr:uid="{00000000-0005-0000-0000-00009DBA0000}"/>
    <cellStyle name="Total 2 23 4 2 7" xfId="47308" xr:uid="{00000000-0005-0000-0000-00009EBA0000}"/>
    <cellStyle name="Total 2 23 4 3" xfId="5243" xr:uid="{00000000-0005-0000-0000-00009FBA0000}"/>
    <cellStyle name="Total 2 23 4 3 2" xfId="18151" xr:uid="{00000000-0005-0000-0000-0000A0BA0000}"/>
    <cellStyle name="Total 2 23 4 3 2 2" xfId="30691" xr:uid="{00000000-0005-0000-0000-0000A1BA0000}"/>
    <cellStyle name="Total 2 23 4 3 3" xfId="24537" xr:uid="{00000000-0005-0000-0000-0000A2BA0000}"/>
    <cellStyle name="Total 2 23 4 3 4" xfId="40644" xr:uid="{00000000-0005-0000-0000-0000A3BA0000}"/>
    <cellStyle name="Total 2 23 4 3 5" xfId="48736" xr:uid="{00000000-0005-0000-0000-0000A4BA0000}"/>
    <cellStyle name="Total 2 23 4 4" xfId="8444" xr:uid="{00000000-0005-0000-0000-0000A5BA0000}"/>
    <cellStyle name="Total 2 23 4 4 2" xfId="21345" xr:uid="{00000000-0005-0000-0000-0000A6BA0000}"/>
    <cellStyle name="Total 2 23 4 4 3" xfId="27731" xr:uid="{00000000-0005-0000-0000-0000A7BA0000}"/>
    <cellStyle name="Total 2 23 4 5" xfId="10911" xr:uid="{00000000-0005-0000-0000-0000A8BA0000}"/>
    <cellStyle name="Total 2 23 4 5 2" xfId="33452" xr:uid="{00000000-0005-0000-0000-0000A9BA0000}"/>
    <cellStyle name="Total 2 23 4 6" xfId="14226" xr:uid="{00000000-0005-0000-0000-0000AABA0000}"/>
    <cellStyle name="Total 2 23 4 7" xfId="37804" xr:uid="{00000000-0005-0000-0000-0000ABBA0000}"/>
    <cellStyle name="Total 2 23 4 8" xfId="45896" xr:uid="{00000000-0005-0000-0000-0000ACBA0000}"/>
    <cellStyle name="Total 2 23 5" xfId="1112" xr:uid="{00000000-0005-0000-0000-0000ADBA0000}"/>
    <cellStyle name="Total 2 23 5 2" xfId="4307" xr:uid="{00000000-0005-0000-0000-0000AEBA0000}"/>
    <cellStyle name="Total 2 23 5 2 2" xfId="17215" xr:uid="{00000000-0005-0000-0000-0000AFBA0000}"/>
    <cellStyle name="Total 2 23 5 2 2 2" xfId="30079" xr:uid="{00000000-0005-0000-0000-0000B0BA0000}"/>
    <cellStyle name="Total 2 23 5 2 3" xfId="23601" xr:uid="{00000000-0005-0000-0000-0000B1BA0000}"/>
    <cellStyle name="Total 2 23 5 2 4" xfId="42140" xr:uid="{00000000-0005-0000-0000-0000B2BA0000}"/>
    <cellStyle name="Total 2 23 5 2 5" xfId="50232" xr:uid="{00000000-0005-0000-0000-0000B3BA0000}"/>
    <cellStyle name="Total 2 23 5 3" xfId="7508" xr:uid="{00000000-0005-0000-0000-0000B4BA0000}"/>
    <cellStyle name="Total 2 23 5 3 2" xfId="20409" xr:uid="{00000000-0005-0000-0000-0000B5BA0000}"/>
    <cellStyle name="Total 2 23 5 3 3" xfId="26795" xr:uid="{00000000-0005-0000-0000-0000B6BA0000}"/>
    <cellStyle name="Total 2 23 5 4" xfId="10814" xr:uid="{00000000-0005-0000-0000-0000B7BA0000}"/>
    <cellStyle name="Total 2 23 5 4 2" xfId="32516" xr:uid="{00000000-0005-0000-0000-0000B8BA0000}"/>
    <cellStyle name="Total 2 23 5 5" xfId="13614" xr:uid="{00000000-0005-0000-0000-0000B9BA0000}"/>
    <cellStyle name="Total 2 23 5 6" xfId="36868" xr:uid="{00000000-0005-0000-0000-0000BABA0000}"/>
    <cellStyle name="Total 2 23 5 7" xfId="44960" xr:uid="{00000000-0005-0000-0000-0000BBBA0000}"/>
    <cellStyle name="Total 2 23 6" xfId="3125" xr:uid="{00000000-0005-0000-0000-0000BCBA0000}"/>
    <cellStyle name="Total 2 23 6 2" xfId="6320" xr:uid="{00000000-0005-0000-0000-0000BDBA0000}"/>
    <cellStyle name="Total 2 23 6 2 2" xfId="19228" xr:uid="{00000000-0005-0000-0000-0000BEBA0000}"/>
    <cellStyle name="Total 2 23 6 2 2 2" xfId="31390" xr:uid="{00000000-0005-0000-0000-0000BFBA0000}"/>
    <cellStyle name="Total 2 23 6 2 3" xfId="25614" xr:uid="{00000000-0005-0000-0000-0000C0BA0000}"/>
    <cellStyle name="Total 2 23 6 3" xfId="9521" xr:uid="{00000000-0005-0000-0000-0000C1BA0000}"/>
    <cellStyle name="Total 2 23 6 3 2" xfId="22422" xr:uid="{00000000-0005-0000-0000-0000C2BA0000}"/>
    <cellStyle name="Total 2 23 6 3 3" xfId="28808" xr:uid="{00000000-0005-0000-0000-0000C3BA0000}"/>
    <cellStyle name="Total 2 23 6 4" xfId="10846" xr:uid="{00000000-0005-0000-0000-0000C4BA0000}"/>
    <cellStyle name="Total 2 23 6 4 2" xfId="34529" xr:uid="{00000000-0005-0000-0000-0000C5BA0000}"/>
    <cellStyle name="Total 2 23 6 5" xfId="14925" xr:uid="{00000000-0005-0000-0000-0000C6BA0000}"/>
    <cellStyle name="Total 2 23 6 6" xfId="38886" xr:uid="{00000000-0005-0000-0000-0000C7BA0000}"/>
    <cellStyle name="Total 2 23 6 7" xfId="46978" xr:uid="{00000000-0005-0000-0000-0000C8BA0000}"/>
    <cellStyle name="Total 2 23 7" xfId="570" xr:uid="{00000000-0005-0000-0000-0000C9BA0000}"/>
    <cellStyle name="Total 2 23 7 2" xfId="15600" xr:uid="{00000000-0005-0000-0000-0000CABA0000}"/>
    <cellStyle name="Total 2 23 7 2 2" xfId="29454" xr:uid="{00000000-0005-0000-0000-0000CBBA0000}"/>
    <cellStyle name="Total 2 23 7 3" xfId="16448" xr:uid="{00000000-0005-0000-0000-0000CCBA0000}"/>
    <cellStyle name="Total 2 23 7 4" xfId="39708" xr:uid="{00000000-0005-0000-0000-0000CDBA0000}"/>
    <cellStyle name="Total 2 23 7 5" xfId="47800" xr:uid="{00000000-0005-0000-0000-0000CEBA0000}"/>
    <cellStyle name="Total 2 23 8" xfId="3765" xr:uid="{00000000-0005-0000-0000-0000CFBA0000}"/>
    <cellStyle name="Total 2 23 8 2" xfId="16674" xr:uid="{00000000-0005-0000-0000-0000D0BA0000}"/>
    <cellStyle name="Total 2 23 8 2 2" xfId="29722" xr:uid="{00000000-0005-0000-0000-0000D1BA0000}"/>
    <cellStyle name="Total 2 23 8 3" xfId="23060" xr:uid="{00000000-0005-0000-0000-0000D2BA0000}"/>
    <cellStyle name="Total 2 23 9" xfId="6966" xr:uid="{00000000-0005-0000-0000-0000D3BA0000}"/>
    <cellStyle name="Total 2 23 9 2" xfId="19868" xr:uid="{00000000-0005-0000-0000-0000D4BA0000}"/>
    <cellStyle name="Total 2 23 9 3" xfId="26254" xr:uid="{00000000-0005-0000-0000-0000D5BA0000}"/>
    <cellStyle name="Total 2 24" xfId="355" xr:uid="{00000000-0005-0000-0000-0000D6BA0000}"/>
    <cellStyle name="Total 2 24 10" xfId="12917" xr:uid="{00000000-0005-0000-0000-0000D7BA0000}"/>
    <cellStyle name="Total 2 24 10 2" xfId="32150" xr:uid="{00000000-0005-0000-0000-0000D8BA0000}"/>
    <cellStyle name="Total 2 24 11" xfId="13375" xr:uid="{00000000-0005-0000-0000-0000D9BA0000}"/>
    <cellStyle name="Total 2 24 12" xfId="35027" xr:uid="{00000000-0005-0000-0000-0000DABA0000}"/>
    <cellStyle name="Total 2 24 13" xfId="43119" xr:uid="{00000000-0005-0000-0000-0000DBBA0000}"/>
    <cellStyle name="Total 2 24 2" xfId="1284" xr:uid="{00000000-0005-0000-0000-0000DCBA0000}"/>
    <cellStyle name="Total 2 24 2 2" xfId="3441" xr:uid="{00000000-0005-0000-0000-0000DDBA0000}"/>
    <cellStyle name="Total 2 24 2 2 2" xfId="6636" xr:uid="{00000000-0005-0000-0000-0000DEBA0000}"/>
    <cellStyle name="Total 2 24 2 2 2 2" xfId="19544" xr:uid="{00000000-0005-0000-0000-0000DFBA0000}"/>
    <cellStyle name="Total 2 24 2 2 2 2 2" xfId="31651" xr:uid="{00000000-0005-0000-0000-0000E0BA0000}"/>
    <cellStyle name="Total 2 24 2 2 2 3" xfId="25930" xr:uid="{00000000-0005-0000-0000-0000E1BA0000}"/>
    <cellStyle name="Total 2 24 2 2 2 4" xfId="42565" xr:uid="{00000000-0005-0000-0000-0000E2BA0000}"/>
    <cellStyle name="Total 2 24 2 2 2 5" xfId="50657" xr:uid="{00000000-0005-0000-0000-0000E3BA0000}"/>
    <cellStyle name="Total 2 24 2 2 3" xfId="9837" xr:uid="{00000000-0005-0000-0000-0000E4BA0000}"/>
    <cellStyle name="Total 2 24 2 2 3 2" xfId="22738" xr:uid="{00000000-0005-0000-0000-0000E5BA0000}"/>
    <cellStyle name="Total 2 24 2 2 3 3" xfId="29124" xr:uid="{00000000-0005-0000-0000-0000E6BA0000}"/>
    <cellStyle name="Total 2 24 2 2 4" xfId="11497" xr:uid="{00000000-0005-0000-0000-0000E7BA0000}"/>
    <cellStyle name="Total 2 24 2 2 4 2" xfId="34845" xr:uid="{00000000-0005-0000-0000-0000E8BA0000}"/>
    <cellStyle name="Total 2 24 2 2 5" xfId="15186" xr:uid="{00000000-0005-0000-0000-0000E9BA0000}"/>
    <cellStyle name="Total 2 24 2 2 6" xfId="37040" xr:uid="{00000000-0005-0000-0000-0000EABA0000}"/>
    <cellStyle name="Total 2 24 2 2 7" xfId="45132" xr:uid="{00000000-0005-0000-0000-0000EBBA0000}"/>
    <cellStyle name="Total 2 24 2 3" xfId="4479" xr:uid="{00000000-0005-0000-0000-0000ECBA0000}"/>
    <cellStyle name="Total 2 24 2 3 2" xfId="17387" xr:uid="{00000000-0005-0000-0000-0000EDBA0000}"/>
    <cellStyle name="Total 2 24 2 3 2 2" xfId="30190" xr:uid="{00000000-0005-0000-0000-0000EEBA0000}"/>
    <cellStyle name="Total 2 24 2 3 3" xfId="23773" xr:uid="{00000000-0005-0000-0000-0000EFBA0000}"/>
    <cellStyle name="Total 2 24 2 3 4" xfId="39057" xr:uid="{00000000-0005-0000-0000-0000F0BA0000}"/>
    <cellStyle name="Total 2 24 2 3 5" xfId="47149" xr:uid="{00000000-0005-0000-0000-0000F1BA0000}"/>
    <cellStyle name="Total 2 24 2 4" xfId="7680" xr:uid="{00000000-0005-0000-0000-0000F2BA0000}"/>
    <cellStyle name="Total 2 24 2 4 2" xfId="20581" xr:uid="{00000000-0005-0000-0000-0000F3BA0000}"/>
    <cellStyle name="Total 2 24 2 4 3" xfId="26967" xr:uid="{00000000-0005-0000-0000-0000F4BA0000}"/>
    <cellStyle name="Total 2 24 2 4 4" xfId="39880" xr:uid="{00000000-0005-0000-0000-0000F5BA0000}"/>
    <cellStyle name="Total 2 24 2 4 5" xfId="47972" xr:uid="{00000000-0005-0000-0000-0000F6BA0000}"/>
    <cellStyle name="Total 2 24 2 5" xfId="11968" xr:uid="{00000000-0005-0000-0000-0000F7BA0000}"/>
    <cellStyle name="Total 2 24 2 5 2" xfId="32688" xr:uid="{00000000-0005-0000-0000-0000F8BA0000}"/>
    <cellStyle name="Total 2 24 2 6" xfId="13725" xr:uid="{00000000-0005-0000-0000-0000F9BA0000}"/>
    <cellStyle name="Total 2 24 2 7" xfId="35527" xr:uid="{00000000-0005-0000-0000-0000FABA0000}"/>
    <cellStyle name="Total 2 24 2 8" xfId="43619" xr:uid="{00000000-0005-0000-0000-0000FBBA0000}"/>
    <cellStyle name="Total 2 24 3" xfId="2293" xr:uid="{00000000-0005-0000-0000-0000FCBA0000}"/>
    <cellStyle name="Total 2 24 3 2" xfId="3497" xr:uid="{00000000-0005-0000-0000-0000FDBA0000}"/>
    <cellStyle name="Total 2 24 3 2 2" xfId="6692" xr:uid="{00000000-0005-0000-0000-0000FEBA0000}"/>
    <cellStyle name="Total 2 24 3 2 2 2" xfId="19600" xr:uid="{00000000-0005-0000-0000-0000FFBA0000}"/>
    <cellStyle name="Total 2 24 3 2 2 2 2" xfId="31707" xr:uid="{00000000-0005-0000-0000-000000BB0000}"/>
    <cellStyle name="Total 2 24 3 2 2 3" xfId="25986" xr:uid="{00000000-0005-0000-0000-000001BB0000}"/>
    <cellStyle name="Total 2 24 3 2 2 4" xfId="42784" xr:uid="{00000000-0005-0000-0000-000002BB0000}"/>
    <cellStyle name="Total 2 24 3 2 2 5" xfId="50876" xr:uid="{00000000-0005-0000-0000-000003BB0000}"/>
    <cellStyle name="Total 2 24 3 2 3" xfId="9893" xr:uid="{00000000-0005-0000-0000-000004BB0000}"/>
    <cellStyle name="Total 2 24 3 2 3 2" xfId="22794" xr:uid="{00000000-0005-0000-0000-000005BB0000}"/>
    <cellStyle name="Total 2 24 3 2 3 3" xfId="29180" xr:uid="{00000000-0005-0000-0000-000006BB0000}"/>
    <cellStyle name="Total 2 24 3 2 4" xfId="12214" xr:uid="{00000000-0005-0000-0000-000007BB0000}"/>
    <cellStyle name="Total 2 24 3 2 4 2" xfId="34901" xr:uid="{00000000-0005-0000-0000-000008BB0000}"/>
    <cellStyle name="Total 2 24 3 2 5" xfId="15242" xr:uid="{00000000-0005-0000-0000-000009BB0000}"/>
    <cellStyle name="Total 2 24 3 2 6" xfId="38049" xr:uid="{00000000-0005-0000-0000-00000ABB0000}"/>
    <cellStyle name="Total 2 24 3 2 7" xfId="46141" xr:uid="{00000000-0005-0000-0000-00000BBB0000}"/>
    <cellStyle name="Total 2 24 3 3" xfId="5488" xr:uid="{00000000-0005-0000-0000-00000CBB0000}"/>
    <cellStyle name="Total 2 24 3 3 2" xfId="18396" xr:uid="{00000000-0005-0000-0000-00000DBB0000}"/>
    <cellStyle name="Total 2 24 3 3 2 2" xfId="30847" xr:uid="{00000000-0005-0000-0000-00000EBB0000}"/>
    <cellStyle name="Total 2 24 3 3 3" xfId="24782" xr:uid="{00000000-0005-0000-0000-00000FBB0000}"/>
    <cellStyle name="Total 2 24 3 3 4" xfId="39254" xr:uid="{00000000-0005-0000-0000-000010BB0000}"/>
    <cellStyle name="Total 2 24 3 3 5" xfId="47346" xr:uid="{00000000-0005-0000-0000-000011BB0000}"/>
    <cellStyle name="Total 2 24 3 4" xfId="8689" xr:uid="{00000000-0005-0000-0000-000012BB0000}"/>
    <cellStyle name="Total 2 24 3 4 2" xfId="21590" xr:uid="{00000000-0005-0000-0000-000013BB0000}"/>
    <cellStyle name="Total 2 24 3 4 3" xfId="27976" xr:uid="{00000000-0005-0000-0000-000014BB0000}"/>
    <cellStyle name="Total 2 24 3 4 4" xfId="40889" xr:uid="{00000000-0005-0000-0000-000015BB0000}"/>
    <cellStyle name="Total 2 24 3 4 5" xfId="48981" xr:uid="{00000000-0005-0000-0000-000016BB0000}"/>
    <cellStyle name="Total 2 24 3 5" xfId="11566" xr:uid="{00000000-0005-0000-0000-000017BB0000}"/>
    <cellStyle name="Total 2 24 3 5 2" xfId="33697" xr:uid="{00000000-0005-0000-0000-000018BB0000}"/>
    <cellStyle name="Total 2 24 3 6" xfId="14382" xr:uid="{00000000-0005-0000-0000-000019BB0000}"/>
    <cellStyle name="Total 2 24 3 7" xfId="36024" xr:uid="{00000000-0005-0000-0000-00001ABB0000}"/>
    <cellStyle name="Total 2 24 3 8" xfId="44116" xr:uid="{00000000-0005-0000-0000-00001BBB0000}"/>
    <cellStyle name="Total 2 24 4" xfId="1998" xr:uid="{00000000-0005-0000-0000-00001CBB0000}"/>
    <cellStyle name="Total 2 24 4 2" xfId="3428" xr:uid="{00000000-0005-0000-0000-00001DBB0000}"/>
    <cellStyle name="Total 2 24 4 2 2" xfId="6623" xr:uid="{00000000-0005-0000-0000-00001EBB0000}"/>
    <cellStyle name="Total 2 24 4 2 2 2" xfId="19531" xr:uid="{00000000-0005-0000-0000-00001FBB0000}"/>
    <cellStyle name="Total 2 24 4 2 2 2 2" xfId="31638" xr:uid="{00000000-0005-0000-0000-000020BB0000}"/>
    <cellStyle name="Total 2 24 4 2 2 3" xfId="25917" xr:uid="{00000000-0005-0000-0000-000021BB0000}"/>
    <cellStyle name="Total 2 24 4 2 2 4" xfId="42716" xr:uid="{00000000-0005-0000-0000-000022BB0000}"/>
    <cellStyle name="Total 2 24 4 2 2 5" xfId="50808" xr:uid="{00000000-0005-0000-0000-000023BB0000}"/>
    <cellStyle name="Total 2 24 4 2 3" xfId="9824" xr:uid="{00000000-0005-0000-0000-000024BB0000}"/>
    <cellStyle name="Total 2 24 4 2 3 2" xfId="22725" xr:uid="{00000000-0005-0000-0000-000025BB0000}"/>
    <cellStyle name="Total 2 24 4 2 3 3" xfId="29111" xr:uid="{00000000-0005-0000-0000-000026BB0000}"/>
    <cellStyle name="Total 2 24 4 2 4" xfId="11760" xr:uid="{00000000-0005-0000-0000-000027BB0000}"/>
    <cellStyle name="Total 2 24 4 2 4 2" xfId="34832" xr:uid="{00000000-0005-0000-0000-000028BB0000}"/>
    <cellStyle name="Total 2 24 4 2 5" xfId="15173" xr:uid="{00000000-0005-0000-0000-000029BB0000}"/>
    <cellStyle name="Total 2 24 4 2 6" xfId="39067" xr:uid="{00000000-0005-0000-0000-00002ABB0000}"/>
    <cellStyle name="Total 2 24 4 2 7" xfId="47159" xr:uid="{00000000-0005-0000-0000-00002BBB0000}"/>
    <cellStyle name="Total 2 24 4 3" xfId="5193" xr:uid="{00000000-0005-0000-0000-00002CBB0000}"/>
    <cellStyle name="Total 2 24 4 3 2" xfId="18101" xr:uid="{00000000-0005-0000-0000-00002DBB0000}"/>
    <cellStyle name="Total 2 24 4 3 2 2" xfId="30656" xr:uid="{00000000-0005-0000-0000-00002EBB0000}"/>
    <cellStyle name="Total 2 24 4 3 3" xfId="24487" xr:uid="{00000000-0005-0000-0000-00002FBB0000}"/>
    <cellStyle name="Total 2 24 4 3 4" xfId="40594" xr:uid="{00000000-0005-0000-0000-000030BB0000}"/>
    <cellStyle name="Total 2 24 4 3 5" xfId="48686" xr:uid="{00000000-0005-0000-0000-000031BB0000}"/>
    <cellStyle name="Total 2 24 4 4" xfId="8394" xr:uid="{00000000-0005-0000-0000-000032BB0000}"/>
    <cellStyle name="Total 2 24 4 4 2" xfId="21295" xr:uid="{00000000-0005-0000-0000-000033BB0000}"/>
    <cellStyle name="Total 2 24 4 4 3" xfId="27681" xr:uid="{00000000-0005-0000-0000-000034BB0000}"/>
    <cellStyle name="Total 2 24 4 5" xfId="12755" xr:uid="{00000000-0005-0000-0000-000035BB0000}"/>
    <cellStyle name="Total 2 24 4 5 2" xfId="33402" xr:uid="{00000000-0005-0000-0000-000036BB0000}"/>
    <cellStyle name="Total 2 24 4 6" xfId="14191" xr:uid="{00000000-0005-0000-0000-000037BB0000}"/>
    <cellStyle name="Total 2 24 4 7" xfId="37754" xr:uid="{00000000-0005-0000-0000-000038BB0000}"/>
    <cellStyle name="Total 2 24 4 8" xfId="45846" xr:uid="{00000000-0005-0000-0000-000039BB0000}"/>
    <cellStyle name="Total 2 24 5" xfId="784" xr:uid="{00000000-0005-0000-0000-00003ABB0000}"/>
    <cellStyle name="Total 2 24 5 2" xfId="3979" xr:uid="{00000000-0005-0000-0000-00003BBB0000}"/>
    <cellStyle name="Total 2 24 5 2 2" xfId="16887" xr:uid="{00000000-0005-0000-0000-00003CBB0000}"/>
    <cellStyle name="Total 2 24 5 2 2 2" xfId="29865" xr:uid="{00000000-0005-0000-0000-00003DBB0000}"/>
    <cellStyle name="Total 2 24 5 2 3" xfId="23273" xr:uid="{00000000-0005-0000-0000-00003EBB0000}"/>
    <cellStyle name="Total 2 24 5 2 4" xfId="41745" xr:uid="{00000000-0005-0000-0000-00003FBB0000}"/>
    <cellStyle name="Total 2 24 5 2 5" xfId="49837" xr:uid="{00000000-0005-0000-0000-000040BB0000}"/>
    <cellStyle name="Total 2 24 5 3" xfId="7180" xr:uid="{00000000-0005-0000-0000-000041BB0000}"/>
    <cellStyle name="Total 2 24 5 3 2" xfId="20081" xr:uid="{00000000-0005-0000-0000-000042BB0000}"/>
    <cellStyle name="Total 2 24 5 3 3" xfId="26467" xr:uid="{00000000-0005-0000-0000-000043BB0000}"/>
    <cellStyle name="Total 2 24 5 4" xfId="10068" xr:uid="{00000000-0005-0000-0000-000044BB0000}"/>
    <cellStyle name="Total 2 24 5 4 2" xfId="32188" xr:uid="{00000000-0005-0000-0000-000045BB0000}"/>
    <cellStyle name="Total 2 24 5 5" xfId="13400" xr:uid="{00000000-0005-0000-0000-000046BB0000}"/>
    <cellStyle name="Total 2 24 5 6" xfId="36540" xr:uid="{00000000-0005-0000-0000-000047BB0000}"/>
    <cellStyle name="Total 2 24 5 7" xfId="44632" xr:uid="{00000000-0005-0000-0000-000048BB0000}"/>
    <cellStyle name="Total 2 24 6" xfId="2797" xr:uid="{00000000-0005-0000-0000-000049BB0000}"/>
    <cellStyle name="Total 2 24 6 2" xfId="5992" xr:uid="{00000000-0005-0000-0000-00004ABB0000}"/>
    <cellStyle name="Total 2 24 6 2 2" xfId="18900" xr:uid="{00000000-0005-0000-0000-00004BBB0000}"/>
    <cellStyle name="Total 2 24 6 2 2 2" xfId="31176" xr:uid="{00000000-0005-0000-0000-00004CBB0000}"/>
    <cellStyle name="Total 2 24 6 2 3" xfId="25286" xr:uid="{00000000-0005-0000-0000-00004DBB0000}"/>
    <cellStyle name="Total 2 24 6 3" xfId="9193" xr:uid="{00000000-0005-0000-0000-00004EBB0000}"/>
    <cellStyle name="Total 2 24 6 3 2" xfId="22094" xr:uid="{00000000-0005-0000-0000-00004FBB0000}"/>
    <cellStyle name="Total 2 24 6 3 3" xfId="28480" xr:uid="{00000000-0005-0000-0000-000050BB0000}"/>
    <cellStyle name="Total 2 24 6 4" xfId="11165" xr:uid="{00000000-0005-0000-0000-000051BB0000}"/>
    <cellStyle name="Total 2 24 6 4 2" xfId="34201" xr:uid="{00000000-0005-0000-0000-000052BB0000}"/>
    <cellStyle name="Total 2 24 6 5" xfId="14711" xr:uid="{00000000-0005-0000-0000-000053BB0000}"/>
    <cellStyle name="Total 2 24 6 6" xfId="38558" xr:uid="{00000000-0005-0000-0000-000054BB0000}"/>
    <cellStyle name="Total 2 24 6 7" xfId="46650" xr:uid="{00000000-0005-0000-0000-000055BB0000}"/>
    <cellStyle name="Total 2 24 7" xfId="746" xr:uid="{00000000-0005-0000-0000-000056BB0000}"/>
    <cellStyle name="Total 2 24 7 2" xfId="15768" xr:uid="{00000000-0005-0000-0000-000057BB0000}"/>
    <cellStyle name="Total 2 24 7 2 2" xfId="29611" xr:uid="{00000000-0005-0000-0000-000058BB0000}"/>
    <cellStyle name="Total 2 24 7 3" xfId="16186" xr:uid="{00000000-0005-0000-0000-000059BB0000}"/>
    <cellStyle name="Total 2 24 7 4" xfId="39380" xr:uid="{00000000-0005-0000-0000-00005ABB0000}"/>
    <cellStyle name="Total 2 24 7 5" xfId="47472" xr:uid="{00000000-0005-0000-0000-00005BBB0000}"/>
    <cellStyle name="Total 2 24 8" xfId="3941" xr:uid="{00000000-0005-0000-0000-00005CBB0000}"/>
    <cellStyle name="Total 2 24 8 2" xfId="16849" xr:uid="{00000000-0005-0000-0000-00005DBB0000}"/>
    <cellStyle name="Total 2 24 8 2 2" xfId="29840" xr:uid="{00000000-0005-0000-0000-00005EBB0000}"/>
    <cellStyle name="Total 2 24 8 3" xfId="23235" xr:uid="{00000000-0005-0000-0000-00005FBB0000}"/>
    <cellStyle name="Total 2 24 9" xfId="7142" xr:uid="{00000000-0005-0000-0000-000060BB0000}"/>
    <cellStyle name="Total 2 24 9 2" xfId="20043" xr:uid="{00000000-0005-0000-0000-000061BB0000}"/>
    <cellStyle name="Total 2 24 9 3" xfId="26429" xr:uid="{00000000-0005-0000-0000-000062BB0000}"/>
    <cellStyle name="Total 2 25" xfId="361" xr:uid="{00000000-0005-0000-0000-000063BB0000}"/>
    <cellStyle name="Total 2 25 10" xfId="13378" xr:uid="{00000000-0005-0000-0000-000064BB0000}"/>
    <cellStyle name="Total 2 25 11" xfId="35022" xr:uid="{00000000-0005-0000-0000-000065BB0000}"/>
    <cellStyle name="Total 2 25 12" xfId="43114" xr:uid="{00000000-0005-0000-0000-000066BB0000}"/>
    <cellStyle name="Total 2 25 2" xfId="1279" xr:uid="{00000000-0005-0000-0000-000067BB0000}"/>
    <cellStyle name="Total 2 25 2 2" xfId="3349" xr:uid="{00000000-0005-0000-0000-000068BB0000}"/>
    <cellStyle name="Total 2 25 2 2 2" xfId="6544" xr:uid="{00000000-0005-0000-0000-000069BB0000}"/>
    <cellStyle name="Total 2 25 2 2 2 2" xfId="19452" xr:uid="{00000000-0005-0000-0000-00006ABB0000}"/>
    <cellStyle name="Total 2 25 2 2 2 2 2" xfId="31559" xr:uid="{00000000-0005-0000-0000-00006BBB0000}"/>
    <cellStyle name="Total 2 25 2 2 2 3" xfId="25838" xr:uid="{00000000-0005-0000-0000-00006CBB0000}"/>
    <cellStyle name="Total 2 25 2 2 2 4" xfId="42564" xr:uid="{00000000-0005-0000-0000-00006DBB0000}"/>
    <cellStyle name="Total 2 25 2 2 2 5" xfId="50656" xr:uid="{00000000-0005-0000-0000-00006EBB0000}"/>
    <cellStyle name="Total 2 25 2 2 3" xfId="9745" xr:uid="{00000000-0005-0000-0000-00006FBB0000}"/>
    <cellStyle name="Total 2 25 2 2 3 2" xfId="22646" xr:uid="{00000000-0005-0000-0000-000070BB0000}"/>
    <cellStyle name="Total 2 25 2 2 3 3" xfId="29032" xr:uid="{00000000-0005-0000-0000-000071BB0000}"/>
    <cellStyle name="Total 2 25 2 2 4" xfId="12144" xr:uid="{00000000-0005-0000-0000-000072BB0000}"/>
    <cellStyle name="Total 2 25 2 2 4 2" xfId="34753" xr:uid="{00000000-0005-0000-0000-000073BB0000}"/>
    <cellStyle name="Total 2 25 2 2 5" xfId="15094" xr:uid="{00000000-0005-0000-0000-000074BB0000}"/>
    <cellStyle name="Total 2 25 2 2 6" xfId="37035" xr:uid="{00000000-0005-0000-0000-000075BB0000}"/>
    <cellStyle name="Total 2 25 2 2 7" xfId="45127" xr:uid="{00000000-0005-0000-0000-000076BB0000}"/>
    <cellStyle name="Total 2 25 2 3" xfId="4474" xr:uid="{00000000-0005-0000-0000-000077BB0000}"/>
    <cellStyle name="Total 2 25 2 3 2" xfId="17382" xr:uid="{00000000-0005-0000-0000-000078BB0000}"/>
    <cellStyle name="Total 2 25 2 3 2 2" xfId="30187" xr:uid="{00000000-0005-0000-0000-000079BB0000}"/>
    <cellStyle name="Total 2 25 2 3 3" xfId="23768" xr:uid="{00000000-0005-0000-0000-00007ABB0000}"/>
    <cellStyle name="Total 2 25 2 3 4" xfId="39140" xr:uid="{00000000-0005-0000-0000-00007BBB0000}"/>
    <cellStyle name="Total 2 25 2 3 5" xfId="47232" xr:uid="{00000000-0005-0000-0000-00007CBB0000}"/>
    <cellStyle name="Total 2 25 2 4" xfId="7675" xr:uid="{00000000-0005-0000-0000-00007DBB0000}"/>
    <cellStyle name="Total 2 25 2 4 2" xfId="20576" xr:uid="{00000000-0005-0000-0000-00007EBB0000}"/>
    <cellStyle name="Total 2 25 2 4 3" xfId="26962" xr:uid="{00000000-0005-0000-0000-00007FBB0000}"/>
    <cellStyle name="Total 2 25 2 4 4" xfId="39875" xr:uid="{00000000-0005-0000-0000-000080BB0000}"/>
    <cellStyle name="Total 2 25 2 4 5" xfId="47967" xr:uid="{00000000-0005-0000-0000-000081BB0000}"/>
    <cellStyle name="Total 2 25 2 5" xfId="370" xr:uid="{00000000-0005-0000-0000-000082BB0000}"/>
    <cellStyle name="Total 2 25 2 5 2" xfId="32683" xr:uid="{00000000-0005-0000-0000-000083BB0000}"/>
    <cellStyle name="Total 2 25 2 6" xfId="13722" xr:uid="{00000000-0005-0000-0000-000084BB0000}"/>
    <cellStyle name="Total 2 25 2 7" xfId="35522" xr:uid="{00000000-0005-0000-0000-000085BB0000}"/>
    <cellStyle name="Total 2 25 2 8" xfId="43614" xr:uid="{00000000-0005-0000-0000-000086BB0000}"/>
    <cellStyle name="Total 2 25 3" xfId="2201" xr:uid="{00000000-0005-0000-0000-000087BB0000}"/>
    <cellStyle name="Total 2 25 3 2" xfId="3402" xr:uid="{00000000-0005-0000-0000-000088BB0000}"/>
    <cellStyle name="Total 2 25 3 2 2" xfId="6597" xr:uid="{00000000-0005-0000-0000-000089BB0000}"/>
    <cellStyle name="Total 2 25 3 2 2 2" xfId="19505" xr:uid="{00000000-0005-0000-0000-00008ABB0000}"/>
    <cellStyle name="Total 2 25 3 2 2 2 2" xfId="31612" xr:uid="{00000000-0005-0000-0000-00008BBB0000}"/>
    <cellStyle name="Total 2 25 3 2 2 3" xfId="25891" xr:uid="{00000000-0005-0000-0000-00008CBB0000}"/>
    <cellStyle name="Total 2 25 3 2 2 4" xfId="42763" xr:uid="{00000000-0005-0000-0000-00008DBB0000}"/>
    <cellStyle name="Total 2 25 3 2 2 5" xfId="50855" xr:uid="{00000000-0005-0000-0000-00008EBB0000}"/>
    <cellStyle name="Total 2 25 3 2 3" xfId="9798" xr:uid="{00000000-0005-0000-0000-00008FBB0000}"/>
    <cellStyle name="Total 2 25 3 2 3 2" xfId="22699" xr:uid="{00000000-0005-0000-0000-000090BB0000}"/>
    <cellStyle name="Total 2 25 3 2 3 3" xfId="29085" xr:uid="{00000000-0005-0000-0000-000091BB0000}"/>
    <cellStyle name="Total 2 25 3 2 4" xfId="11173" xr:uid="{00000000-0005-0000-0000-000092BB0000}"/>
    <cellStyle name="Total 2 25 3 2 4 2" xfId="34806" xr:uid="{00000000-0005-0000-0000-000093BB0000}"/>
    <cellStyle name="Total 2 25 3 2 5" xfId="15147" xr:uid="{00000000-0005-0000-0000-000094BB0000}"/>
    <cellStyle name="Total 2 25 3 2 6" xfId="39210" xr:uid="{00000000-0005-0000-0000-000095BB0000}"/>
    <cellStyle name="Total 2 25 3 2 7" xfId="47302" xr:uid="{00000000-0005-0000-0000-000096BB0000}"/>
    <cellStyle name="Total 2 25 3 3" xfId="5396" xr:uid="{00000000-0005-0000-0000-000097BB0000}"/>
    <cellStyle name="Total 2 25 3 3 2" xfId="18304" xr:uid="{00000000-0005-0000-0000-000098BB0000}"/>
    <cellStyle name="Total 2 25 3 3 2 2" xfId="30790" xr:uid="{00000000-0005-0000-0000-000099BB0000}"/>
    <cellStyle name="Total 2 25 3 3 3" xfId="24690" xr:uid="{00000000-0005-0000-0000-00009ABB0000}"/>
    <cellStyle name="Total 2 25 3 3 4" xfId="40797" xr:uid="{00000000-0005-0000-0000-00009BBB0000}"/>
    <cellStyle name="Total 2 25 3 3 5" xfId="48889" xr:uid="{00000000-0005-0000-0000-00009CBB0000}"/>
    <cellStyle name="Total 2 25 3 4" xfId="8597" xr:uid="{00000000-0005-0000-0000-00009DBB0000}"/>
    <cellStyle name="Total 2 25 3 4 2" xfId="21498" xr:uid="{00000000-0005-0000-0000-00009EBB0000}"/>
    <cellStyle name="Total 2 25 3 4 3" xfId="27884" xr:uid="{00000000-0005-0000-0000-00009FBB0000}"/>
    <cellStyle name="Total 2 25 3 5" xfId="10984" xr:uid="{00000000-0005-0000-0000-0000A0BB0000}"/>
    <cellStyle name="Total 2 25 3 5 2" xfId="33605" xr:uid="{00000000-0005-0000-0000-0000A1BB0000}"/>
    <cellStyle name="Total 2 25 3 6" xfId="14325" xr:uid="{00000000-0005-0000-0000-0000A2BB0000}"/>
    <cellStyle name="Total 2 25 3 7" xfId="37957" xr:uid="{00000000-0005-0000-0000-0000A3BB0000}"/>
    <cellStyle name="Total 2 25 3 8" xfId="46049" xr:uid="{00000000-0005-0000-0000-0000A4BB0000}"/>
    <cellStyle name="Total 2 25 4" xfId="779" xr:uid="{00000000-0005-0000-0000-0000A5BB0000}"/>
    <cellStyle name="Total 2 25 4 2" xfId="3974" xr:uid="{00000000-0005-0000-0000-0000A6BB0000}"/>
    <cellStyle name="Total 2 25 4 2 2" xfId="16882" xr:uid="{00000000-0005-0000-0000-0000A7BB0000}"/>
    <cellStyle name="Total 2 25 4 2 2 2" xfId="29862" xr:uid="{00000000-0005-0000-0000-0000A8BB0000}"/>
    <cellStyle name="Total 2 25 4 2 3" xfId="23268" xr:uid="{00000000-0005-0000-0000-0000A9BB0000}"/>
    <cellStyle name="Total 2 25 4 2 4" xfId="41503" xr:uid="{00000000-0005-0000-0000-0000AABB0000}"/>
    <cellStyle name="Total 2 25 4 2 5" xfId="49595" xr:uid="{00000000-0005-0000-0000-0000ABBB0000}"/>
    <cellStyle name="Total 2 25 4 3" xfId="7175" xr:uid="{00000000-0005-0000-0000-0000ACBB0000}"/>
    <cellStyle name="Total 2 25 4 3 2" xfId="20076" xr:uid="{00000000-0005-0000-0000-0000ADBB0000}"/>
    <cellStyle name="Total 2 25 4 3 3" xfId="26462" xr:uid="{00000000-0005-0000-0000-0000AEBB0000}"/>
    <cellStyle name="Total 2 25 4 4" xfId="13082" xr:uid="{00000000-0005-0000-0000-0000AFBB0000}"/>
    <cellStyle name="Total 2 25 4 4 2" xfId="32183" xr:uid="{00000000-0005-0000-0000-0000B0BB0000}"/>
    <cellStyle name="Total 2 25 4 5" xfId="13397" xr:uid="{00000000-0005-0000-0000-0000B1BB0000}"/>
    <cellStyle name="Total 2 25 4 6" xfId="36535" xr:uid="{00000000-0005-0000-0000-0000B2BB0000}"/>
    <cellStyle name="Total 2 25 4 7" xfId="44627" xr:uid="{00000000-0005-0000-0000-0000B3BB0000}"/>
    <cellStyle name="Total 2 25 5" xfId="2792" xr:uid="{00000000-0005-0000-0000-0000B4BB0000}"/>
    <cellStyle name="Total 2 25 5 2" xfId="5987" xr:uid="{00000000-0005-0000-0000-0000B5BB0000}"/>
    <cellStyle name="Total 2 25 5 2 2" xfId="18895" xr:uid="{00000000-0005-0000-0000-0000B6BB0000}"/>
    <cellStyle name="Total 2 25 5 2 2 2" xfId="31173" xr:uid="{00000000-0005-0000-0000-0000B7BB0000}"/>
    <cellStyle name="Total 2 25 5 2 3" xfId="25281" xr:uid="{00000000-0005-0000-0000-0000B8BB0000}"/>
    <cellStyle name="Total 2 25 5 2 4" xfId="41643" xr:uid="{00000000-0005-0000-0000-0000B9BB0000}"/>
    <cellStyle name="Total 2 25 5 2 5" xfId="49735" xr:uid="{00000000-0005-0000-0000-0000BABB0000}"/>
    <cellStyle name="Total 2 25 5 3" xfId="9188" xr:uid="{00000000-0005-0000-0000-0000BBBB0000}"/>
    <cellStyle name="Total 2 25 5 3 2" xfId="22089" xr:uid="{00000000-0005-0000-0000-0000BCBB0000}"/>
    <cellStyle name="Total 2 25 5 3 3" xfId="28475" xr:uid="{00000000-0005-0000-0000-0000BDBB0000}"/>
    <cellStyle name="Total 2 25 5 4" xfId="10833" xr:uid="{00000000-0005-0000-0000-0000BEBB0000}"/>
    <cellStyle name="Total 2 25 5 4 2" xfId="34196" xr:uid="{00000000-0005-0000-0000-0000BFBB0000}"/>
    <cellStyle name="Total 2 25 5 5" xfId="14708" xr:uid="{00000000-0005-0000-0000-0000C0BB0000}"/>
    <cellStyle name="Total 2 25 5 6" xfId="38553" xr:uid="{00000000-0005-0000-0000-0000C1BB0000}"/>
    <cellStyle name="Total 2 25 5 7" xfId="46645" xr:uid="{00000000-0005-0000-0000-0000C2BB0000}"/>
    <cellStyle name="Total 2 25 6" xfId="752" xr:uid="{00000000-0005-0000-0000-0000C3BB0000}"/>
    <cellStyle name="Total 2 25 6 2" xfId="15772" xr:uid="{00000000-0005-0000-0000-0000C4BB0000}"/>
    <cellStyle name="Total 2 25 6 2 2" xfId="29614" xr:uid="{00000000-0005-0000-0000-0000C5BB0000}"/>
    <cellStyle name="Total 2 25 6 3" xfId="16510" xr:uid="{00000000-0005-0000-0000-0000C6BB0000}"/>
    <cellStyle name="Total 2 25 6 4" xfId="39375" xr:uid="{00000000-0005-0000-0000-0000C7BB0000}"/>
    <cellStyle name="Total 2 25 6 5" xfId="47467" xr:uid="{00000000-0005-0000-0000-0000C8BB0000}"/>
    <cellStyle name="Total 2 25 7" xfId="3947" xr:uid="{00000000-0005-0000-0000-0000C9BB0000}"/>
    <cellStyle name="Total 2 25 7 2" xfId="16855" xr:uid="{00000000-0005-0000-0000-0000CABB0000}"/>
    <cellStyle name="Total 2 25 7 2 2" xfId="29843" xr:uid="{00000000-0005-0000-0000-0000CBBB0000}"/>
    <cellStyle name="Total 2 25 7 3" xfId="23241" xr:uid="{00000000-0005-0000-0000-0000CCBB0000}"/>
    <cellStyle name="Total 2 25 8" xfId="7148" xr:uid="{00000000-0005-0000-0000-0000CDBB0000}"/>
    <cellStyle name="Total 2 25 8 2" xfId="20049" xr:uid="{00000000-0005-0000-0000-0000CEBB0000}"/>
    <cellStyle name="Total 2 25 8 3" xfId="26435" xr:uid="{00000000-0005-0000-0000-0000CFBB0000}"/>
    <cellStyle name="Total 2 25 9" xfId="11624" xr:uid="{00000000-0005-0000-0000-0000D0BB0000}"/>
    <cellStyle name="Total 2 25 9 2" xfId="32156" xr:uid="{00000000-0005-0000-0000-0000D1BB0000}"/>
    <cellStyle name="Total 2 26" xfId="188" xr:uid="{00000000-0005-0000-0000-0000D2BB0000}"/>
    <cellStyle name="Total 2 26 10" xfId="13265" xr:uid="{00000000-0005-0000-0000-0000D3BB0000}"/>
    <cellStyle name="Total 2 26 11" xfId="35017" xr:uid="{00000000-0005-0000-0000-0000D4BB0000}"/>
    <cellStyle name="Total 2 26 12" xfId="43109" xr:uid="{00000000-0005-0000-0000-0000D5BB0000}"/>
    <cellStyle name="Total 2 26 2" xfId="1779" xr:uid="{00000000-0005-0000-0000-0000D6BB0000}"/>
    <cellStyle name="Total 2 26 2 2" xfId="3388" xr:uid="{00000000-0005-0000-0000-0000D7BB0000}"/>
    <cellStyle name="Total 2 26 2 2 2" xfId="6583" xr:uid="{00000000-0005-0000-0000-0000D8BB0000}"/>
    <cellStyle name="Total 2 26 2 2 2 2" xfId="19491" xr:uid="{00000000-0005-0000-0000-0000D9BB0000}"/>
    <cellStyle name="Total 2 26 2 2 2 2 2" xfId="31598" xr:uid="{00000000-0005-0000-0000-0000DABB0000}"/>
    <cellStyle name="Total 2 26 2 2 2 3" xfId="25877" xr:uid="{00000000-0005-0000-0000-0000DBBB0000}"/>
    <cellStyle name="Total 2 26 2 2 2 4" xfId="42672" xr:uid="{00000000-0005-0000-0000-0000DCBB0000}"/>
    <cellStyle name="Total 2 26 2 2 2 5" xfId="50764" xr:uid="{00000000-0005-0000-0000-0000DDBB0000}"/>
    <cellStyle name="Total 2 26 2 2 3" xfId="9784" xr:uid="{00000000-0005-0000-0000-0000DEBB0000}"/>
    <cellStyle name="Total 2 26 2 2 3 2" xfId="22685" xr:uid="{00000000-0005-0000-0000-0000DFBB0000}"/>
    <cellStyle name="Total 2 26 2 2 3 3" xfId="29071" xr:uid="{00000000-0005-0000-0000-0000E0BB0000}"/>
    <cellStyle name="Total 2 26 2 2 4" xfId="12501" xr:uid="{00000000-0005-0000-0000-0000E1BB0000}"/>
    <cellStyle name="Total 2 26 2 2 4 2" xfId="34792" xr:uid="{00000000-0005-0000-0000-0000E2BB0000}"/>
    <cellStyle name="Total 2 26 2 2 5" xfId="15133" xr:uid="{00000000-0005-0000-0000-0000E3BB0000}"/>
    <cellStyle name="Total 2 26 2 2 6" xfId="39225" xr:uid="{00000000-0005-0000-0000-0000E4BB0000}"/>
    <cellStyle name="Total 2 26 2 2 7" xfId="47317" xr:uid="{00000000-0005-0000-0000-0000E5BB0000}"/>
    <cellStyle name="Total 2 26 2 3" xfId="4974" xr:uid="{00000000-0005-0000-0000-0000E6BB0000}"/>
    <cellStyle name="Total 2 26 2 3 2" xfId="17882" xr:uid="{00000000-0005-0000-0000-0000E7BB0000}"/>
    <cellStyle name="Total 2 26 2 3 2 2" xfId="30513" xr:uid="{00000000-0005-0000-0000-0000E8BB0000}"/>
    <cellStyle name="Total 2 26 2 3 3" xfId="24268" xr:uid="{00000000-0005-0000-0000-0000E9BB0000}"/>
    <cellStyle name="Total 2 26 2 3 4" xfId="40375" xr:uid="{00000000-0005-0000-0000-0000EABB0000}"/>
    <cellStyle name="Total 2 26 2 3 5" xfId="48467" xr:uid="{00000000-0005-0000-0000-0000EBBB0000}"/>
    <cellStyle name="Total 2 26 2 4" xfId="8175" xr:uid="{00000000-0005-0000-0000-0000ECBB0000}"/>
    <cellStyle name="Total 2 26 2 4 2" xfId="21076" xr:uid="{00000000-0005-0000-0000-0000EDBB0000}"/>
    <cellStyle name="Total 2 26 2 4 3" xfId="27462" xr:uid="{00000000-0005-0000-0000-0000EEBB0000}"/>
    <cellStyle name="Total 2 26 2 5" xfId="11779" xr:uid="{00000000-0005-0000-0000-0000EFBB0000}"/>
    <cellStyle name="Total 2 26 2 5 2" xfId="33183" xr:uid="{00000000-0005-0000-0000-0000F0BB0000}"/>
    <cellStyle name="Total 2 26 2 6" xfId="14048" xr:uid="{00000000-0005-0000-0000-0000F1BB0000}"/>
    <cellStyle name="Total 2 26 2 7" xfId="37535" xr:uid="{00000000-0005-0000-0000-0000F2BB0000}"/>
    <cellStyle name="Total 2 26 2 8" xfId="45627" xr:uid="{00000000-0005-0000-0000-0000F3BB0000}"/>
    <cellStyle name="Total 2 26 3" xfId="1869" xr:uid="{00000000-0005-0000-0000-0000F4BB0000}"/>
    <cellStyle name="Total 2 26 3 2" xfId="3421" xr:uid="{00000000-0005-0000-0000-0000F5BB0000}"/>
    <cellStyle name="Total 2 26 3 2 2" xfId="6616" xr:uid="{00000000-0005-0000-0000-0000F6BB0000}"/>
    <cellStyle name="Total 2 26 3 2 2 2" xfId="19524" xr:uid="{00000000-0005-0000-0000-0000F7BB0000}"/>
    <cellStyle name="Total 2 26 3 2 2 2 2" xfId="31631" xr:uid="{00000000-0005-0000-0000-0000F8BB0000}"/>
    <cellStyle name="Total 2 26 3 2 2 3" xfId="25910" xr:uid="{00000000-0005-0000-0000-0000F9BB0000}"/>
    <cellStyle name="Total 2 26 3 2 2 4" xfId="42692" xr:uid="{00000000-0005-0000-0000-0000FABB0000}"/>
    <cellStyle name="Total 2 26 3 2 2 5" xfId="50784" xr:uid="{00000000-0005-0000-0000-0000FBBB0000}"/>
    <cellStyle name="Total 2 26 3 2 3" xfId="9817" xr:uid="{00000000-0005-0000-0000-0000FCBB0000}"/>
    <cellStyle name="Total 2 26 3 2 3 2" xfId="22718" xr:uid="{00000000-0005-0000-0000-0000FDBB0000}"/>
    <cellStyle name="Total 2 26 3 2 3 3" xfId="29104" xr:uid="{00000000-0005-0000-0000-0000FEBB0000}"/>
    <cellStyle name="Total 2 26 3 2 4" xfId="10139" xr:uid="{00000000-0005-0000-0000-0000FFBB0000}"/>
    <cellStyle name="Total 2 26 3 2 4 2" xfId="34825" xr:uid="{00000000-0005-0000-0000-000000BC0000}"/>
    <cellStyle name="Total 2 26 3 2 5" xfId="15166" xr:uid="{00000000-0005-0000-0000-000001BC0000}"/>
    <cellStyle name="Total 2 26 3 2 6" xfId="39214" xr:uid="{00000000-0005-0000-0000-000002BC0000}"/>
    <cellStyle name="Total 2 26 3 2 7" xfId="47306" xr:uid="{00000000-0005-0000-0000-000003BC0000}"/>
    <cellStyle name="Total 2 26 3 3" xfId="5064" xr:uid="{00000000-0005-0000-0000-000004BC0000}"/>
    <cellStyle name="Total 2 26 3 3 2" xfId="17972" xr:uid="{00000000-0005-0000-0000-000005BC0000}"/>
    <cellStyle name="Total 2 26 3 3 2 2" xfId="30567" xr:uid="{00000000-0005-0000-0000-000006BC0000}"/>
    <cellStyle name="Total 2 26 3 3 3" xfId="24358" xr:uid="{00000000-0005-0000-0000-000007BC0000}"/>
    <cellStyle name="Total 2 26 3 3 4" xfId="40465" xr:uid="{00000000-0005-0000-0000-000008BC0000}"/>
    <cellStyle name="Total 2 26 3 3 5" xfId="48557" xr:uid="{00000000-0005-0000-0000-000009BC0000}"/>
    <cellStyle name="Total 2 26 3 4" xfId="8265" xr:uid="{00000000-0005-0000-0000-00000ABC0000}"/>
    <cellStyle name="Total 2 26 3 4 2" xfId="21166" xr:uid="{00000000-0005-0000-0000-00000BBC0000}"/>
    <cellStyle name="Total 2 26 3 4 3" xfId="27552" xr:uid="{00000000-0005-0000-0000-00000CBC0000}"/>
    <cellStyle name="Total 2 26 3 5" xfId="10573" xr:uid="{00000000-0005-0000-0000-00000DBC0000}"/>
    <cellStyle name="Total 2 26 3 5 2" xfId="33273" xr:uid="{00000000-0005-0000-0000-00000EBC0000}"/>
    <cellStyle name="Total 2 26 3 6" xfId="14102" xr:uid="{00000000-0005-0000-0000-00000FBC0000}"/>
    <cellStyle name="Total 2 26 3 7" xfId="37625" xr:uid="{00000000-0005-0000-0000-000010BC0000}"/>
    <cellStyle name="Total 2 26 3 8" xfId="45717" xr:uid="{00000000-0005-0000-0000-000011BC0000}"/>
    <cellStyle name="Total 2 26 4" xfId="774" xr:uid="{00000000-0005-0000-0000-000012BC0000}"/>
    <cellStyle name="Total 2 26 4 2" xfId="3969" xr:uid="{00000000-0005-0000-0000-000013BC0000}"/>
    <cellStyle name="Total 2 26 4 2 2" xfId="16877" xr:uid="{00000000-0005-0000-0000-000014BC0000}"/>
    <cellStyle name="Total 2 26 4 2 2 2" xfId="29859" xr:uid="{00000000-0005-0000-0000-000015BC0000}"/>
    <cellStyle name="Total 2 26 4 2 3" xfId="23263" xr:uid="{00000000-0005-0000-0000-000016BC0000}"/>
    <cellStyle name="Total 2 26 4 2 4" xfId="42059" xr:uid="{00000000-0005-0000-0000-000017BC0000}"/>
    <cellStyle name="Total 2 26 4 2 5" xfId="50151" xr:uid="{00000000-0005-0000-0000-000018BC0000}"/>
    <cellStyle name="Total 2 26 4 3" xfId="7170" xr:uid="{00000000-0005-0000-0000-000019BC0000}"/>
    <cellStyle name="Total 2 26 4 3 2" xfId="20071" xr:uid="{00000000-0005-0000-0000-00001ABC0000}"/>
    <cellStyle name="Total 2 26 4 3 3" xfId="26457" xr:uid="{00000000-0005-0000-0000-00001BBC0000}"/>
    <cellStyle name="Total 2 26 4 4" xfId="10765" xr:uid="{00000000-0005-0000-0000-00001CBC0000}"/>
    <cellStyle name="Total 2 26 4 4 2" xfId="32178" xr:uid="{00000000-0005-0000-0000-00001DBC0000}"/>
    <cellStyle name="Total 2 26 4 5" xfId="13394" xr:uid="{00000000-0005-0000-0000-00001EBC0000}"/>
    <cellStyle name="Total 2 26 4 6" xfId="36530" xr:uid="{00000000-0005-0000-0000-00001FBC0000}"/>
    <cellStyle name="Total 2 26 4 7" xfId="44622" xr:uid="{00000000-0005-0000-0000-000020BC0000}"/>
    <cellStyle name="Total 2 26 5" xfId="2787" xr:uid="{00000000-0005-0000-0000-000021BC0000}"/>
    <cellStyle name="Total 2 26 5 2" xfId="5982" xr:uid="{00000000-0005-0000-0000-000022BC0000}"/>
    <cellStyle name="Total 2 26 5 2 2" xfId="18890" xr:uid="{00000000-0005-0000-0000-000023BC0000}"/>
    <cellStyle name="Total 2 26 5 2 2 2" xfId="31170" xr:uid="{00000000-0005-0000-0000-000024BC0000}"/>
    <cellStyle name="Total 2 26 5 2 3" xfId="25276" xr:uid="{00000000-0005-0000-0000-000025BC0000}"/>
    <cellStyle name="Total 2 26 5 3" xfId="9183" xr:uid="{00000000-0005-0000-0000-000026BC0000}"/>
    <cellStyle name="Total 2 26 5 3 2" xfId="22084" xr:uid="{00000000-0005-0000-0000-000027BC0000}"/>
    <cellStyle name="Total 2 26 5 3 3" xfId="28470" xr:uid="{00000000-0005-0000-0000-000028BC0000}"/>
    <cellStyle name="Total 2 26 5 4" xfId="11002" xr:uid="{00000000-0005-0000-0000-000029BC0000}"/>
    <cellStyle name="Total 2 26 5 4 2" xfId="34191" xr:uid="{00000000-0005-0000-0000-00002ABC0000}"/>
    <cellStyle name="Total 2 26 5 5" xfId="14705" xr:uid="{00000000-0005-0000-0000-00002BBC0000}"/>
    <cellStyle name="Total 2 26 5 6" xfId="38548" xr:uid="{00000000-0005-0000-0000-00002CBC0000}"/>
    <cellStyle name="Total 2 26 5 7" xfId="46640" xr:uid="{00000000-0005-0000-0000-00002DBC0000}"/>
    <cellStyle name="Total 2 26 6" xfId="579" xr:uid="{00000000-0005-0000-0000-00002EBC0000}"/>
    <cellStyle name="Total 2 26 6 2" xfId="15608" xr:uid="{00000000-0005-0000-0000-00002FBC0000}"/>
    <cellStyle name="Total 2 26 6 2 2" xfId="29462" xr:uid="{00000000-0005-0000-0000-000030BC0000}"/>
    <cellStyle name="Total 2 26 6 3" xfId="16226" xr:uid="{00000000-0005-0000-0000-000031BC0000}"/>
    <cellStyle name="Total 2 26 6 4" xfId="39370" xr:uid="{00000000-0005-0000-0000-000032BC0000}"/>
    <cellStyle name="Total 2 26 6 5" xfId="47462" xr:uid="{00000000-0005-0000-0000-000033BC0000}"/>
    <cellStyle name="Total 2 26 7" xfId="3774" xr:uid="{00000000-0005-0000-0000-000034BC0000}"/>
    <cellStyle name="Total 2 26 7 2" xfId="16682" xr:uid="{00000000-0005-0000-0000-000035BC0000}"/>
    <cellStyle name="Total 2 26 7 2 2" xfId="29726" xr:uid="{00000000-0005-0000-0000-000036BC0000}"/>
    <cellStyle name="Total 2 26 7 3" xfId="23068" xr:uid="{00000000-0005-0000-0000-000037BC0000}"/>
    <cellStyle name="Total 2 26 8" xfId="6975" xr:uid="{00000000-0005-0000-0000-000038BC0000}"/>
    <cellStyle name="Total 2 26 8 2" xfId="19876" xr:uid="{00000000-0005-0000-0000-000039BC0000}"/>
    <cellStyle name="Total 2 26 8 3" xfId="26262" xr:uid="{00000000-0005-0000-0000-00003ABC0000}"/>
    <cellStyle name="Total 2 26 9" xfId="10350" xr:uid="{00000000-0005-0000-0000-00003BBC0000}"/>
    <cellStyle name="Total 2 26 9 2" xfId="31993" xr:uid="{00000000-0005-0000-0000-00003CBC0000}"/>
    <cellStyle name="Total 2 27" xfId="1274" xr:uid="{00000000-0005-0000-0000-00003DBC0000}"/>
    <cellStyle name="Total 2 27 2" xfId="3417" xr:uid="{00000000-0005-0000-0000-00003EBC0000}"/>
    <cellStyle name="Total 2 27 2 2" xfId="6612" xr:uid="{00000000-0005-0000-0000-00003FBC0000}"/>
    <cellStyle name="Total 2 27 2 2 2" xfId="19520" xr:uid="{00000000-0005-0000-0000-000040BC0000}"/>
    <cellStyle name="Total 2 27 2 2 2 2" xfId="31627" xr:uid="{00000000-0005-0000-0000-000041BC0000}"/>
    <cellStyle name="Total 2 27 2 2 3" xfId="25906" xr:uid="{00000000-0005-0000-0000-000042BC0000}"/>
    <cellStyle name="Total 2 27 2 2 4" xfId="42561" xr:uid="{00000000-0005-0000-0000-000043BC0000}"/>
    <cellStyle name="Total 2 27 2 2 5" xfId="50653" xr:uid="{00000000-0005-0000-0000-000044BC0000}"/>
    <cellStyle name="Total 2 27 2 3" xfId="9813" xr:uid="{00000000-0005-0000-0000-000045BC0000}"/>
    <cellStyle name="Total 2 27 2 3 2" xfId="22714" xr:uid="{00000000-0005-0000-0000-000046BC0000}"/>
    <cellStyle name="Total 2 27 2 3 3" xfId="29100" xr:uid="{00000000-0005-0000-0000-000047BC0000}"/>
    <cellStyle name="Total 2 27 2 4" xfId="11752" xr:uid="{00000000-0005-0000-0000-000048BC0000}"/>
    <cellStyle name="Total 2 27 2 4 2" xfId="34821" xr:uid="{00000000-0005-0000-0000-000049BC0000}"/>
    <cellStyle name="Total 2 27 2 5" xfId="15162" xr:uid="{00000000-0005-0000-0000-00004ABC0000}"/>
    <cellStyle name="Total 2 27 2 6" xfId="37030" xr:uid="{00000000-0005-0000-0000-00004BBC0000}"/>
    <cellStyle name="Total 2 27 2 7" xfId="45122" xr:uid="{00000000-0005-0000-0000-00004CBC0000}"/>
    <cellStyle name="Total 2 27 3" xfId="4469" xr:uid="{00000000-0005-0000-0000-00004DBC0000}"/>
    <cellStyle name="Total 2 27 3 2" xfId="17377" xr:uid="{00000000-0005-0000-0000-00004EBC0000}"/>
    <cellStyle name="Total 2 27 3 2 2" xfId="30184" xr:uid="{00000000-0005-0000-0000-00004FBC0000}"/>
    <cellStyle name="Total 2 27 3 3" xfId="23763" xr:uid="{00000000-0005-0000-0000-000050BC0000}"/>
    <cellStyle name="Total 2 27 3 4" xfId="39192" xr:uid="{00000000-0005-0000-0000-000051BC0000}"/>
    <cellStyle name="Total 2 27 3 5" xfId="47284" xr:uid="{00000000-0005-0000-0000-000052BC0000}"/>
    <cellStyle name="Total 2 27 4" xfId="7670" xr:uid="{00000000-0005-0000-0000-000053BC0000}"/>
    <cellStyle name="Total 2 27 4 2" xfId="20571" xr:uid="{00000000-0005-0000-0000-000054BC0000}"/>
    <cellStyle name="Total 2 27 4 3" xfId="26957" xr:uid="{00000000-0005-0000-0000-000055BC0000}"/>
    <cellStyle name="Total 2 27 4 4" xfId="39870" xr:uid="{00000000-0005-0000-0000-000056BC0000}"/>
    <cellStyle name="Total 2 27 4 5" xfId="47962" xr:uid="{00000000-0005-0000-0000-000057BC0000}"/>
    <cellStyle name="Total 2 27 5" xfId="12109" xr:uid="{00000000-0005-0000-0000-000058BC0000}"/>
    <cellStyle name="Total 2 27 5 2" xfId="32678" xr:uid="{00000000-0005-0000-0000-000059BC0000}"/>
    <cellStyle name="Total 2 27 6" xfId="13719" xr:uid="{00000000-0005-0000-0000-00005ABC0000}"/>
    <cellStyle name="Total 2 27 7" xfId="35517" xr:uid="{00000000-0005-0000-0000-00005BBC0000}"/>
    <cellStyle name="Total 2 27 8" xfId="43609" xr:uid="{00000000-0005-0000-0000-00005CBC0000}"/>
    <cellStyle name="Total 2 28" xfId="2288" xr:uid="{00000000-0005-0000-0000-00005DBC0000}"/>
    <cellStyle name="Total 2 28 2" xfId="3496" xr:uid="{00000000-0005-0000-0000-00005EBC0000}"/>
    <cellStyle name="Total 2 28 2 2" xfId="6691" xr:uid="{00000000-0005-0000-0000-00005FBC0000}"/>
    <cellStyle name="Total 2 28 2 2 2" xfId="19599" xr:uid="{00000000-0005-0000-0000-000060BC0000}"/>
    <cellStyle name="Total 2 28 2 2 2 2" xfId="31706" xr:uid="{00000000-0005-0000-0000-000061BC0000}"/>
    <cellStyle name="Total 2 28 2 2 3" xfId="25985" xr:uid="{00000000-0005-0000-0000-000062BC0000}"/>
    <cellStyle name="Total 2 28 2 2 4" xfId="42781" xr:uid="{00000000-0005-0000-0000-000063BC0000}"/>
    <cellStyle name="Total 2 28 2 2 5" xfId="50873" xr:uid="{00000000-0005-0000-0000-000064BC0000}"/>
    <cellStyle name="Total 2 28 2 3" xfId="9892" xr:uid="{00000000-0005-0000-0000-000065BC0000}"/>
    <cellStyle name="Total 2 28 2 3 2" xfId="22793" xr:uid="{00000000-0005-0000-0000-000066BC0000}"/>
    <cellStyle name="Total 2 28 2 3 3" xfId="29179" xr:uid="{00000000-0005-0000-0000-000067BC0000}"/>
    <cellStyle name="Total 2 28 2 4" xfId="11455" xr:uid="{00000000-0005-0000-0000-000068BC0000}"/>
    <cellStyle name="Total 2 28 2 4 2" xfId="34900" xr:uid="{00000000-0005-0000-0000-000069BC0000}"/>
    <cellStyle name="Total 2 28 2 5" xfId="15241" xr:uid="{00000000-0005-0000-0000-00006ABC0000}"/>
    <cellStyle name="Total 2 28 2 6" xfId="38044" xr:uid="{00000000-0005-0000-0000-00006BBC0000}"/>
    <cellStyle name="Total 2 28 2 7" xfId="46136" xr:uid="{00000000-0005-0000-0000-00006CBC0000}"/>
    <cellStyle name="Total 2 28 3" xfId="5483" xr:uid="{00000000-0005-0000-0000-00006DBC0000}"/>
    <cellStyle name="Total 2 28 3 2" xfId="18391" xr:uid="{00000000-0005-0000-0000-00006EBC0000}"/>
    <cellStyle name="Total 2 28 3 2 2" xfId="30844" xr:uid="{00000000-0005-0000-0000-00006FBC0000}"/>
    <cellStyle name="Total 2 28 3 3" xfId="24777" xr:uid="{00000000-0005-0000-0000-000070BC0000}"/>
    <cellStyle name="Total 2 28 3 4" xfId="39253" xr:uid="{00000000-0005-0000-0000-000071BC0000}"/>
    <cellStyle name="Total 2 28 3 5" xfId="47345" xr:uid="{00000000-0005-0000-0000-000072BC0000}"/>
    <cellStyle name="Total 2 28 4" xfId="8684" xr:uid="{00000000-0005-0000-0000-000073BC0000}"/>
    <cellStyle name="Total 2 28 4 2" xfId="21585" xr:uid="{00000000-0005-0000-0000-000074BC0000}"/>
    <cellStyle name="Total 2 28 4 3" xfId="27971" xr:uid="{00000000-0005-0000-0000-000075BC0000}"/>
    <cellStyle name="Total 2 28 4 4" xfId="40884" xr:uid="{00000000-0005-0000-0000-000076BC0000}"/>
    <cellStyle name="Total 2 28 4 5" xfId="48976" xr:uid="{00000000-0005-0000-0000-000077BC0000}"/>
    <cellStyle name="Total 2 28 5" xfId="6800" xr:uid="{00000000-0005-0000-0000-000078BC0000}"/>
    <cellStyle name="Total 2 28 5 2" xfId="33692" xr:uid="{00000000-0005-0000-0000-000079BC0000}"/>
    <cellStyle name="Total 2 28 6" xfId="14379" xr:uid="{00000000-0005-0000-0000-00007ABC0000}"/>
    <cellStyle name="Total 2 28 7" xfId="36019" xr:uid="{00000000-0005-0000-0000-00007BBC0000}"/>
    <cellStyle name="Total 2 28 8" xfId="44111" xr:uid="{00000000-0005-0000-0000-00007CBC0000}"/>
    <cellStyle name="Total 2 29" xfId="2032" xr:uid="{00000000-0005-0000-0000-00007DBC0000}"/>
    <cellStyle name="Total 2 29 2" xfId="3325" xr:uid="{00000000-0005-0000-0000-00007EBC0000}"/>
    <cellStyle name="Total 2 29 2 2" xfId="6520" xr:uid="{00000000-0005-0000-0000-00007FBC0000}"/>
    <cellStyle name="Total 2 29 2 2 2" xfId="19428" xr:uid="{00000000-0005-0000-0000-000080BC0000}"/>
    <cellStyle name="Total 2 29 2 2 2 2" xfId="31535" xr:uid="{00000000-0005-0000-0000-000081BC0000}"/>
    <cellStyle name="Total 2 29 2 2 3" xfId="25814" xr:uid="{00000000-0005-0000-0000-000082BC0000}"/>
    <cellStyle name="Total 2 29 2 2 4" xfId="42723" xr:uid="{00000000-0005-0000-0000-000083BC0000}"/>
    <cellStyle name="Total 2 29 2 2 5" xfId="50815" xr:uid="{00000000-0005-0000-0000-000084BC0000}"/>
    <cellStyle name="Total 2 29 2 3" xfId="9721" xr:uid="{00000000-0005-0000-0000-000085BC0000}"/>
    <cellStyle name="Total 2 29 2 3 2" xfId="22622" xr:uid="{00000000-0005-0000-0000-000086BC0000}"/>
    <cellStyle name="Total 2 29 2 3 3" xfId="29008" xr:uid="{00000000-0005-0000-0000-000087BC0000}"/>
    <cellStyle name="Total 2 29 2 4" xfId="11766" xr:uid="{00000000-0005-0000-0000-000088BC0000}"/>
    <cellStyle name="Total 2 29 2 4 2" xfId="34729" xr:uid="{00000000-0005-0000-0000-000089BC0000}"/>
    <cellStyle name="Total 2 29 2 5" xfId="15070" xr:uid="{00000000-0005-0000-0000-00008ABC0000}"/>
    <cellStyle name="Total 2 29 2 6" xfId="39168" xr:uid="{00000000-0005-0000-0000-00008BBC0000}"/>
    <cellStyle name="Total 2 29 2 7" xfId="47260" xr:uid="{00000000-0005-0000-0000-00008CBC0000}"/>
    <cellStyle name="Total 2 29 3" xfId="5227" xr:uid="{00000000-0005-0000-0000-00008DBC0000}"/>
    <cellStyle name="Total 2 29 3 2" xfId="18135" xr:uid="{00000000-0005-0000-0000-00008EBC0000}"/>
    <cellStyle name="Total 2 29 3 2 2" xfId="30678" xr:uid="{00000000-0005-0000-0000-00008FBC0000}"/>
    <cellStyle name="Total 2 29 3 3" xfId="24521" xr:uid="{00000000-0005-0000-0000-000090BC0000}"/>
    <cellStyle name="Total 2 29 3 4" xfId="40628" xr:uid="{00000000-0005-0000-0000-000091BC0000}"/>
    <cellStyle name="Total 2 29 3 5" xfId="48720" xr:uid="{00000000-0005-0000-0000-000092BC0000}"/>
    <cellStyle name="Total 2 29 4" xfId="8428" xr:uid="{00000000-0005-0000-0000-000093BC0000}"/>
    <cellStyle name="Total 2 29 4 2" xfId="21329" xr:uid="{00000000-0005-0000-0000-000094BC0000}"/>
    <cellStyle name="Total 2 29 4 3" xfId="27715" xr:uid="{00000000-0005-0000-0000-000095BC0000}"/>
    <cellStyle name="Total 2 29 5" xfId="12692" xr:uid="{00000000-0005-0000-0000-000096BC0000}"/>
    <cellStyle name="Total 2 29 5 2" xfId="33436" xr:uid="{00000000-0005-0000-0000-000097BC0000}"/>
    <cellStyle name="Total 2 29 6" xfId="14213" xr:uid="{00000000-0005-0000-0000-000098BC0000}"/>
    <cellStyle name="Total 2 29 7" xfId="37788" xr:uid="{00000000-0005-0000-0000-000099BC0000}"/>
    <cellStyle name="Total 2 29 8" xfId="45880" xr:uid="{00000000-0005-0000-0000-00009ABC0000}"/>
    <cellStyle name="Total 2 3" xfId="82" xr:uid="{00000000-0005-0000-0000-00009BBC0000}"/>
    <cellStyle name="Total 2 3 10" xfId="3642" xr:uid="{00000000-0005-0000-0000-00009CBC0000}"/>
    <cellStyle name="Total 2 3 10 2" xfId="16551" xr:uid="{00000000-0005-0000-0000-00009DBC0000}"/>
    <cellStyle name="Total 2 3 10 2 2" xfId="29643" xr:uid="{00000000-0005-0000-0000-00009EBC0000}"/>
    <cellStyle name="Total 2 3 10 3" xfId="22937" xr:uid="{00000000-0005-0000-0000-00009FBC0000}"/>
    <cellStyle name="Total 2 3 11" xfId="6843" xr:uid="{00000000-0005-0000-0000-0000A0BC0000}"/>
    <cellStyle name="Total 2 3 11 2" xfId="19745" xr:uid="{00000000-0005-0000-0000-0000A1BC0000}"/>
    <cellStyle name="Total 2 3 11 3" xfId="26131" xr:uid="{00000000-0005-0000-0000-0000A2BC0000}"/>
    <cellStyle name="Total 2 3 12" xfId="12392" xr:uid="{00000000-0005-0000-0000-0000A3BC0000}"/>
    <cellStyle name="Total 2 3 12 2" xfId="31862" xr:uid="{00000000-0005-0000-0000-0000A4BC0000}"/>
    <cellStyle name="Total 2 3 13" xfId="13182" xr:uid="{00000000-0005-0000-0000-0000A5BC0000}"/>
    <cellStyle name="Total 2 3 14" xfId="35066" xr:uid="{00000000-0005-0000-0000-0000A6BC0000}"/>
    <cellStyle name="Total 2 3 15" xfId="43158" xr:uid="{00000000-0005-0000-0000-0000A7BC0000}"/>
    <cellStyle name="Total 2 3 2" xfId="227" xr:uid="{00000000-0005-0000-0000-0000A8BC0000}"/>
    <cellStyle name="Total 2 3 2 10" xfId="10855" xr:uid="{00000000-0005-0000-0000-0000A9BC0000}"/>
    <cellStyle name="Total 2 3 2 10 2" xfId="32032" xr:uid="{00000000-0005-0000-0000-0000AABC0000}"/>
    <cellStyle name="Total 2 3 2 11" xfId="13293" xr:uid="{00000000-0005-0000-0000-0000ABBC0000}"/>
    <cellStyle name="Total 2 3 2 12" xfId="35232" xr:uid="{00000000-0005-0000-0000-0000ACBC0000}"/>
    <cellStyle name="Total 2 3 2 13" xfId="43324" xr:uid="{00000000-0005-0000-0000-0000ADBC0000}"/>
    <cellStyle name="Total 2 3 2 2" xfId="1489" xr:uid="{00000000-0005-0000-0000-0000AEBC0000}"/>
    <cellStyle name="Total 2 3 2 2 2" xfId="3449" xr:uid="{00000000-0005-0000-0000-0000AFBC0000}"/>
    <cellStyle name="Total 2 3 2 2 2 2" xfId="6644" xr:uid="{00000000-0005-0000-0000-0000B0BC0000}"/>
    <cellStyle name="Total 2 3 2 2 2 2 2" xfId="19552" xr:uid="{00000000-0005-0000-0000-0000B1BC0000}"/>
    <cellStyle name="Total 2 3 2 2 2 2 2 2" xfId="31659" xr:uid="{00000000-0005-0000-0000-0000B2BC0000}"/>
    <cellStyle name="Total 2 3 2 2 2 2 3" xfId="25938" xr:uid="{00000000-0005-0000-0000-0000B3BC0000}"/>
    <cellStyle name="Total 2 3 2 2 2 2 4" xfId="42608" xr:uid="{00000000-0005-0000-0000-0000B4BC0000}"/>
    <cellStyle name="Total 2 3 2 2 2 2 5" xfId="50700" xr:uid="{00000000-0005-0000-0000-0000B5BC0000}"/>
    <cellStyle name="Total 2 3 2 2 2 3" xfId="9845" xr:uid="{00000000-0005-0000-0000-0000B6BC0000}"/>
    <cellStyle name="Total 2 3 2 2 2 3 2" xfId="22746" xr:uid="{00000000-0005-0000-0000-0000B7BC0000}"/>
    <cellStyle name="Total 2 3 2 2 2 3 3" xfId="29132" xr:uid="{00000000-0005-0000-0000-0000B8BC0000}"/>
    <cellStyle name="Total 2 3 2 2 2 4" xfId="12599" xr:uid="{00000000-0005-0000-0000-0000B9BC0000}"/>
    <cellStyle name="Total 2 3 2 2 2 4 2" xfId="34853" xr:uid="{00000000-0005-0000-0000-0000BABC0000}"/>
    <cellStyle name="Total 2 3 2 2 2 5" xfId="15194" xr:uid="{00000000-0005-0000-0000-0000BBBC0000}"/>
    <cellStyle name="Total 2 3 2 2 2 6" xfId="37245" xr:uid="{00000000-0005-0000-0000-0000BCBC0000}"/>
    <cellStyle name="Total 2 3 2 2 2 7" xfId="45337" xr:uid="{00000000-0005-0000-0000-0000BDBC0000}"/>
    <cellStyle name="Total 2 3 2 2 3" xfId="4684" xr:uid="{00000000-0005-0000-0000-0000BEBC0000}"/>
    <cellStyle name="Total 2 3 2 2 3 2" xfId="17592" xr:uid="{00000000-0005-0000-0000-0000BFBC0000}"/>
    <cellStyle name="Total 2 3 2 2 3 2 2" xfId="30327" xr:uid="{00000000-0005-0000-0000-0000C0BC0000}"/>
    <cellStyle name="Total 2 3 2 2 3 3" xfId="23978" xr:uid="{00000000-0005-0000-0000-0000C1BC0000}"/>
    <cellStyle name="Total 2 3 2 2 3 4" xfId="39066" xr:uid="{00000000-0005-0000-0000-0000C2BC0000}"/>
    <cellStyle name="Total 2 3 2 2 3 5" xfId="47158" xr:uid="{00000000-0005-0000-0000-0000C3BC0000}"/>
    <cellStyle name="Total 2 3 2 2 4" xfId="7885" xr:uid="{00000000-0005-0000-0000-0000C4BC0000}"/>
    <cellStyle name="Total 2 3 2 2 4 2" xfId="20786" xr:uid="{00000000-0005-0000-0000-0000C5BC0000}"/>
    <cellStyle name="Total 2 3 2 2 4 3" xfId="27172" xr:uid="{00000000-0005-0000-0000-0000C6BC0000}"/>
    <cellStyle name="Total 2 3 2 2 4 4" xfId="40085" xr:uid="{00000000-0005-0000-0000-0000C7BC0000}"/>
    <cellStyle name="Total 2 3 2 2 4 5" xfId="48177" xr:uid="{00000000-0005-0000-0000-0000C8BC0000}"/>
    <cellStyle name="Total 2 3 2 2 5" xfId="11258" xr:uid="{00000000-0005-0000-0000-0000C9BC0000}"/>
    <cellStyle name="Total 2 3 2 2 5 2" xfId="32893" xr:uid="{00000000-0005-0000-0000-0000CABC0000}"/>
    <cellStyle name="Total 2 3 2 2 6" xfId="13862" xr:uid="{00000000-0005-0000-0000-0000CBBC0000}"/>
    <cellStyle name="Total 2 3 2 2 7" xfId="35732" xr:uid="{00000000-0005-0000-0000-0000CCBC0000}"/>
    <cellStyle name="Total 2 3 2 2 8" xfId="43824" xr:uid="{00000000-0005-0000-0000-0000CDBC0000}"/>
    <cellStyle name="Total 2 3 2 3" xfId="2498" xr:uid="{00000000-0005-0000-0000-0000CEBC0000}"/>
    <cellStyle name="Total 2 3 2 3 2" xfId="3540" xr:uid="{00000000-0005-0000-0000-0000CFBC0000}"/>
    <cellStyle name="Total 2 3 2 3 2 2" xfId="6735" xr:uid="{00000000-0005-0000-0000-0000D0BC0000}"/>
    <cellStyle name="Total 2 3 2 3 2 2 2" xfId="19643" xr:uid="{00000000-0005-0000-0000-0000D1BC0000}"/>
    <cellStyle name="Total 2 3 2 3 2 2 2 2" xfId="31750" xr:uid="{00000000-0005-0000-0000-0000D2BC0000}"/>
    <cellStyle name="Total 2 3 2 3 2 2 3" xfId="26029" xr:uid="{00000000-0005-0000-0000-0000D3BC0000}"/>
    <cellStyle name="Total 2 3 2 3 2 2 4" xfId="42921" xr:uid="{00000000-0005-0000-0000-0000D4BC0000}"/>
    <cellStyle name="Total 2 3 2 3 2 2 5" xfId="51013" xr:uid="{00000000-0005-0000-0000-0000D5BC0000}"/>
    <cellStyle name="Total 2 3 2 3 2 3" xfId="9936" xr:uid="{00000000-0005-0000-0000-0000D6BC0000}"/>
    <cellStyle name="Total 2 3 2 3 2 3 2" xfId="22837" xr:uid="{00000000-0005-0000-0000-0000D7BC0000}"/>
    <cellStyle name="Total 2 3 2 3 2 3 3" xfId="29223" xr:uid="{00000000-0005-0000-0000-0000D8BC0000}"/>
    <cellStyle name="Total 2 3 2 3 2 4" xfId="10009" xr:uid="{00000000-0005-0000-0000-0000D9BC0000}"/>
    <cellStyle name="Total 2 3 2 3 2 4 2" xfId="34944" xr:uid="{00000000-0005-0000-0000-0000DABC0000}"/>
    <cellStyle name="Total 2 3 2 3 2 5" xfId="15285" xr:uid="{00000000-0005-0000-0000-0000DBBC0000}"/>
    <cellStyle name="Total 2 3 2 3 2 6" xfId="38254" xr:uid="{00000000-0005-0000-0000-0000DCBC0000}"/>
    <cellStyle name="Total 2 3 2 3 2 7" xfId="46346" xr:uid="{00000000-0005-0000-0000-0000DDBC0000}"/>
    <cellStyle name="Total 2 3 2 3 3" xfId="5693" xr:uid="{00000000-0005-0000-0000-0000DEBC0000}"/>
    <cellStyle name="Total 2 3 2 3 3 2" xfId="18601" xr:uid="{00000000-0005-0000-0000-0000DFBC0000}"/>
    <cellStyle name="Total 2 3 2 3 3 2 2" xfId="30984" xr:uid="{00000000-0005-0000-0000-0000E0BC0000}"/>
    <cellStyle name="Total 2 3 2 3 3 3" xfId="24987" xr:uid="{00000000-0005-0000-0000-0000E1BC0000}"/>
    <cellStyle name="Total 2 3 2 3 3 4" xfId="39297" xr:uid="{00000000-0005-0000-0000-0000E2BC0000}"/>
    <cellStyle name="Total 2 3 2 3 3 5" xfId="47389" xr:uid="{00000000-0005-0000-0000-0000E3BC0000}"/>
    <cellStyle name="Total 2 3 2 3 4" xfId="8894" xr:uid="{00000000-0005-0000-0000-0000E4BC0000}"/>
    <cellStyle name="Total 2 3 2 3 4 2" xfId="21795" xr:uid="{00000000-0005-0000-0000-0000E5BC0000}"/>
    <cellStyle name="Total 2 3 2 3 4 3" xfId="28181" xr:uid="{00000000-0005-0000-0000-0000E6BC0000}"/>
    <cellStyle name="Total 2 3 2 3 4 4" xfId="41094" xr:uid="{00000000-0005-0000-0000-0000E7BC0000}"/>
    <cellStyle name="Total 2 3 2 3 4 5" xfId="49186" xr:uid="{00000000-0005-0000-0000-0000E8BC0000}"/>
    <cellStyle name="Total 2 3 2 3 5" xfId="10971" xr:uid="{00000000-0005-0000-0000-0000E9BC0000}"/>
    <cellStyle name="Total 2 3 2 3 5 2" xfId="33902" xr:uid="{00000000-0005-0000-0000-0000EABC0000}"/>
    <cellStyle name="Total 2 3 2 3 6" xfId="14519" xr:uid="{00000000-0005-0000-0000-0000EBBC0000}"/>
    <cellStyle name="Total 2 3 2 3 7" xfId="36229" xr:uid="{00000000-0005-0000-0000-0000ECBC0000}"/>
    <cellStyle name="Total 2 3 2 3 8" xfId="44321" xr:uid="{00000000-0005-0000-0000-0000EDBC0000}"/>
    <cellStyle name="Total 2 3 2 4" xfId="1920" xr:uid="{00000000-0005-0000-0000-0000EEBC0000}"/>
    <cellStyle name="Total 2 3 2 4 2" xfId="3296" xr:uid="{00000000-0005-0000-0000-0000EFBC0000}"/>
    <cellStyle name="Total 2 3 2 4 2 2" xfId="6491" xr:uid="{00000000-0005-0000-0000-0000F0BC0000}"/>
    <cellStyle name="Total 2 3 2 4 2 2 2" xfId="19399" xr:uid="{00000000-0005-0000-0000-0000F1BC0000}"/>
    <cellStyle name="Total 2 3 2 4 2 2 2 2" xfId="31506" xr:uid="{00000000-0005-0000-0000-0000F2BC0000}"/>
    <cellStyle name="Total 2 3 2 4 2 2 3" xfId="25785" xr:uid="{00000000-0005-0000-0000-0000F3BC0000}"/>
    <cellStyle name="Total 2 3 2 4 2 2 4" xfId="42702" xr:uid="{00000000-0005-0000-0000-0000F4BC0000}"/>
    <cellStyle name="Total 2 3 2 4 2 2 5" xfId="50794" xr:uid="{00000000-0005-0000-0000-0000F5BC0000}"/>
    <cellStyle name="Total 2 3 2 4 2 3" xfId="9692" xr:uid="{00000000-0005-0000-0000-0000F6BC0000}"/>
    <cellStyle name="Total 2 3 2 4 2 3 2" xfId="22593" xr:uid="{00000000-0005-0000-0000-0000F7BC0000}"/>
    <cellStyle name="Total 2 3 2 4 2 3 3" xfId="28979" xr:uid="{00000000-0005-0000-0000-0000F8BC0000}"/>
    <cellStyle name="Total 2 3 2 4 2 4" xfId="10553" xr:uid="{00000000-0005-0000-0000-0000F9BC0000}"/>
    <cellStyle name="Total 2 3 2 4 2 4 2" xfId="34700" xr:uid="{00000000-0005-0000-0000-0000FABC0000}"/>
    <cellStyle name="Total 2 3 2 4 2 5" xfId="15041" xr:uid="{00000000-0005-0000-0000-0000FBBC0000}"/>
    <cellStyle name="Total 2 3 2 4 2 6" xfId="39175" xr:uid="{00000000-0005-0000-0000-0000FCBC0000}"/>
    <cellStyle name="Total 2 3 2 4 2 7" xfId="47267" xr:uid="{00000000-0005-0000-0000-0000FDBC0000}"/>
    <cellStyle name="Total 2 3 2 4 3" xfId="5115" xr:uid="{00000000-0005-0000-0000-0000FEBC0000}"/>
    <cellStyle name="Total 2 3 2 4 3 2" xfId="18023" xr:uid="{00000000-0005-0000-0000-0000FFBC0000}"/>
    <cellStyle name="Total 2 3 2 4 3 2 2" xfId="30599" xr:uid="{00000000-0005-0000-0000-000000BD0000}"/>
    <cellStyle name="Total 2 3 2 4 3 3" xfId="24409" xr:uid="{00000000-0005-0000-0000-000001BD0000}"/>
    <cellStyle name="Total 2 3 2 4 3 4" xfId="40516" xr:uid="{00000000-0005-0000-0000-000002BD0000}"/>
    <cellStyle name="Total 2 3 2 4 3 5" xfId="48608" xr:uid="{00000000-0005-0000-0000-000003BD0000}"/>
    <cellStyle name="Total 2 3 2 4 4" xfId="8316" xr:uid="{00000000-0005-0000-0000-000004BD0000}"/>
    <cellStyle name="Total 2 3 2 4 4 2" xfId="21217" xr:uid="{00000000-0005-0000-0000-000005BD0000}"/>
    <cellStyle name="Total 2 3 2 4 4 3" xfId="27603" xr:uid="{00000000-0005-0000-0000-000006BD0000}"/>
    <cellStyle name="Total 2 3 2 4 5" xfId="11767" xr:uid="{00000000-0005-0000-0000-000007BD0000}"/>
    <cellStyle name="Total 2 3 2 4 5 2" xfId="33324" xr:uid="{00000000-0005-0000-0000-000008BD0000}"/>
    <cellStyle name="Total 2 3 2 4 6" xfId="14134" xr:uid="{00000000-0005-0000-0000-000009BD0000}"/>
    <cellStyle name="Total 2 3 2 4 7" xfId="37676" xr:uid="{00000000-0005-0000-0000-00000ABD0000}"/>
    <cellStyle name="Total 2 3 2 4 8" xfId="45768" xr:uid="{00000000-0005-0000-0000-00000BBD0000}"/>
    <cellStyle name="Total 2 3 2 5" xfId="989" xr:uid="{00000000-0005-0000-0000-00000CBD0000}"/>
    <cellStyle name="Total 2 3 2 5 2" xfId="4184" xr:uid="{00000000-0005-0000-0000-00000DBD0000}"/>
    <cellStyle name="Total 2 3 2 5 2 2" xfId="17092" xr:uid="{00000000-0005-0000-0000-00000EBD0000}"/>
    <cellStyle name="Total 2 3 2 5 2 2 2" xfId="30002" xr:uid="{00000000-0005-0000-0000-00000FBD0000}"/>
    <cellStyle name="Total 2 3 2 5 2 3" xfId="23478" xr:uid="{00000000-0005-0000-0000-000010BD0000}"/>
    <cellStyle name="Total 2 3 2 5 2 4" xfId="42021" xr:uid="{00000000-0005-0000-0000-000011BD0000}"/>
    <cellStyle name="Total 2 3 2 5 2 5" xfId="50113" xr:uid="{00000000-0005-0000-0000-000012BD0000}"/>
    <cellStyle name="Total 2 3 2 5 3" xfId="7385" xr:uid="{00000000-0005-0000-0000-000013BD0000}"/>
    <cellStyle name="Total 2 3 2 5 3 2" xfId="20286" xr:uid="{00000000-0005-0000-0000-000014BD0000}"/>
    <cellStyle name="Total 2 3 2 5 3 3" xfId="26672" xr:uid="{00000000-0005-0000-0000-000015BD0000}"/>
    <cellStyle name="Total 2 3 2 5 4" xfId="11144" xr:uid="{00000000-0005-0000-0000-000016BD0000}"/>
    <cellStyle name="Total 2 3 2 5 4 2" xfId="32393" xr:uid="{00000000-0005-0000-0000-000017BD0000}"/>
    <cellStyle name="Total 2 3 2 5 5" xfId="13537" xr:uid="{00000000-0005-0000-0000-000018BD0000}"/>
    <cellStyle name="Total 2 3 2 5 6" xfId="36745" xr:uid="{00000000-0005-0000-0000-000019BD0000}"/>
    <cellStyle name="Total 2 3 2 5 7" xfId="44837" xr:uid="{00000000-0005-0000-0000-00001ABD0000}"/>
    <cellStyle name="Total 2 3 2 6" xfId="3002" xr:uid="{00000000-0005-0000-0000-00001BBD0000}"/>
    <cellStyle name="Total 2 3 2 6 2" xfId="6197" xr:uid="{00000000-0005-0000-0000-00001CBD0000}"/>
    <cellStyle name="Total 2 3 2 6 2 2" xfId="19105" xr:uid="{00000000-0005-0000-0000-00001DBD0000}"/>
    <cellStyle name="Total 2 3 2 6 2 2 2" xfId="31313" xr:uid="{00000000-0005-0000-0000-00001EBD0000}"/>
    <cellStyle name="Total 2 3 2 6 2 3" xfId="25491" xr:uid="{00000000-0005-0000-0000-00001FBD0000}"/>
    <cellStyle name="Total 2 3 2 6 3" xfId="9398" xr:uid="{00000000-0005-0000-0000-000020BD0000}"/>
    <cellStyle name="Total 2 3 2 6 3 2" xfId="22299" xr:uid="{00000000-0005-0000-0000-000021BD0000}"/>
    <cellStyle name="Total 2 3 2 6 3 3" xfId="28685" xr:uid="{00000000-0005-0000-0000-000022BD0000}"/>
    <cellStyle name="Total 2 3 2 6 4" xfId="10892" xr:uid="{00000000-0005-0000-0000-000023BD0000}"/>
    <cellStyle name="Total 2 3 2 6 4 2" xfId="34406" xr:uid="{00000000-0005-0000-0000-000024BD0000}"/>
    <cellStyle name="Total 2 3 2 6 5" xfId="14848" xr:uid="{00000000-0005-0000-0000-000025BD0000}"/>
    <cellStyle name="Total 2 3 2 6 6" xfId="38763" xr:uid="{00000000-0005-0000-0000-000026BD0000}"/>
    <cellStyle name="Total 2 3 2 6 7" xfId="46855" xr:uid="{00000000-0005-0000-0000-000027BD0000}"/>
    <cellStyle name="Total 2 3 2 7" xfId="618" xr:uid="{00000000-0005-0000-0000-000028BD0000}"/>
    <cellStyle name="Total 2 3 2 7 2" xfId="15643" xr:uid="{00000000-0005-0000-0000-000029BD0000}"/>
    <cellStyle name="Total 2 3 2 7 2 2" xfId="29496" xr:uid="{00000000-0005-0000-0000-00002ABD0000}"/>
    <cellStyle name="Total 2 3 2 7 3" xfId="16384" xr:uid="{00000000-0005-0000-0000-00002BBD0000}"/>
    <cellStyle name="Total 2 3 2 7 4" xfId="39585" xr:uid="{00000000-0005-0000-0000-00002CBD0000}"/>
    <cellStyle name="Total 2 3 2 7 5" xfId="47677" xr:uid="{00000000-0005-0000-0000-00002DBD0000}"/>
    <cellStyle name="Total 2 3 2 8" xfId="3813" xr:uid="{00000000-0005-0000-0000-00002EBD0000}"/>
    <cellStyle name="Total 2 3 2 8 2" xfId="16721" xr:uid="{00000000-0005-0000-0000-00002FBD0000}"/>
    <cellStyle name="Total 2 3 2 8 2 2" xfId="29754" xr:uid="{00000000-0005-0000-0000-000030BD0000}"/>
    <cellStyle name="Total 2 3 2 8 3" xfId="23107" xr:uid="{00000000-0005-0000-0000-000031BD0000}"/>
    <cellStyle name="Total 2 3 2 9" xfId="7014" xr:uid="{00000000-0005-0000-0000-000032BD0000}"/>
    <cellStyle name="Total 2 3 2 9 2" xfId="19915" xr:uid="{00000000-0005-0000-0000-000033BD0000}"/>
    <cellStyle name="Total 2 3 2 9 3" xfId="26301" xr:uid="{00000000-0005-0000-0000-000034BD0000}"/>
    <cellStyle name="Total 2 3 3" xfId="1151" xr:uid="{00000000-0005-0000-0000-000035BD0000}"/>
    <cellStyle name="Total 2 3 3 10" xfId="35394" xr:uid="{00000000-0005-0000-0000-000036BD0000}"/>
    <cellStyle name="Total 2 3 3 11" xfId="43486" xr:uid="{00000000-0005-0000-0000-000037BD0000}"/>
    <cellStyle name="Total 2 3 3 2" xfId="1651" xr:uid="{00000000-0005-0000-0000-000038BD0000}"/>
    <cellStyle name="Total 2 3 3 2 2" xfId="3450" xr:uid="{00000000-0005-0000-0000-000039BD0000}"/>
    <cellStyle name="Total 2 3 3 2 2 2" xfId="6645" xr:uid="{00000000-0005-0000-0000-00003ABD0000}"/>
    <cellStyle name="Total 2 3 3 2 2 2 2" xfId="19553" xr:uid="{00000000-0005-0000-0000-00003BBD0000}"/>
    <cellStyle name="Total 2 3 3 2 2 2 2 2" xfId="31660" xr:uid="{00000000-0005-0000-0000-00003CBD0000}"/>
    <cellStyle name="Total 2 3 3 2 2 2 3" xfId="25939" xr:uid="{00000000-0005-0000-0000-00003DBD0000}"/>
    <cellStyle name="Total 2 3 3 2 2 2 4" xfId="42643" xr:uid="{00000000-0005-0000-0000-00003EBD0000}"/>
    <cellStyle name="Total 2 3 3 2 2 2 5" xfId="50735" xr:uid="{00000000-0005-0000-0000-00003FBD0000}"/>
    <cellStyle name="Total 2 3 3 2 2 3" xfId="9846" xr:uid="{00000000-0005-0000-0000-000040BD0000}"/>
    <cellStyle name="Total 2 3 3 2 2 3 2" xfId="22747" xr:uid="{00000000-0005-0000-0000-000041BD0000}"/>
    <cellStyle name="Total 2 3 3 2 2 3 3" xfId="29133" xr:uid="{00000000-0005-0000-0000-000042BD0000}"/>
    <cellStyle name="Total 2 3 3 2 2 4" xfId="10615" xr:uid="{00000000-0005-0000-0000-000043BD0000}"/>
    <cellStyle name="Total 2 3 3 2 2 4 2" xfId="34854" xr:uid="{00000000-0005-0000-0000-000044BD0000}"/>
    <cellStyle name="Total 2 3 3 2 2 5" xfId="15195" xr:uid="{00000000-0005-0000-0000-000045BD0000}"/>
    <cellStyle name="Total 2 3 3 2 2 6" xfId="37407" xr:uid="{00000000-0005-0000-0000-000046BD0000}"/>
    <cellStyle name="Total 2 3 3 2 2 7" xfId="45499" xr:uid="{00000000-0005-0000-0000-000047BD0000}"/>
    <cellStyle name="Total 2 3 3 2 3" xfId="4846" xr:uid="{00000000-0005-0000-0000-000048BD0000}"/>
    <cellStyle name="Total 2 3 3 2 3 2" xfId="17754" xr:uid="{00000000-0005-0000-0000-000049BD0000}"/>
    <cellStyle name="Total 2 3 3 2 3 2 2" xfId="30432" xr:uid="{00000000-0005-0000-0000-00004ABD0000}"/>
    <cellStyle name="Total 2 3 3 2 3 3" xfId="24140" xr:uid="{00000000-0005-0000-0000-00004BBD0000}"/>
    <cellStyle name="Total 2 3 3 2 3 4" xfId="39106" xr:uid="{00000000-0005-0000-0000-00004CBD0000}"/>
    <cellStyle name="Total 2 3 3 2 3 5" xfId="47198" xr:uid="{00000000-0005-0000-0000-00004DBD0000}"/>
    <cellStyle name="Total 2 3 3 2 4" xfId="8047" xr:uid="{00000000-0005-0000-0000-00004EBD0000}"/>
    <cellStyle name="Total 2 3 3 2 4 2" xfId="20948" xr:uid="{00000000-0005-0000-0000-00004FBD0000}"/>
    <cellStyle name="Total 2 3 3 2 4 3" xfId="27334" xr:uid="{00000000-0005-0000-0000-000050BD0000}"/>
    <cellStyle name="Total 2 3 3 2 4 4" xfId="40247" xr:uid="{00000000-0005-0000-0000-000051BD0000}"/>
    <cellStyle name="Total 2 3 3 2 4 5" xfId="48339" xr:uid="{00000000-0005-0000-0000-000052BD0000}"/>
    <cellStyle name="Total 2 3 3 2 5" xfId="10174" xr:uid="{00000000-0005-0000-0000-000053BD0000}"/>
    <cellStyle name="Total 2 3 3 2 5 2" xfId="33055" xr:uid="{00000000-0005-0000-0000-000054BD0000}"/>
    <cellStyle name="Total 2 3 3 2 6" xfId="13967" xr:uid="{00000000-0005-0000-0000-000055BD0000}"/>
    <cellStyle name="Total 2 3 3 2 7" xfId="35894" xr:uid="{00000000-0005-0000-0000-000056BD0000}"/>
    <cellStyle name="Total 2 3 3 2 8" xfId="43986" xr:uid="{00000000-0005-0000-0000-000057BD0000}"/>
    <cellStyle name="Total 2 3 3 3" xfId="2660" xr:uid="{00000000-0005-0000-0000-000058BD0000}"/>
    <cellStyle name="Total 2 3 3 3 2" xfId="3575" xr:uid="{00000000-0005-0000-0000-000059BD0000}"/>
    <cellStyle name="Total 2 3 3 3 2 2" xfId="6770" xr:uid="{00000000-0005-0000-0000-00005ABD0000}"/>
    <cellStyle name="Total 2 3 3 3 2 2 2" xfId="19678" xr:uid="{00000000-0005-0000-0000-00005BBD0000}"/>
    <cellStyle name="Total 2 3 3 3 2 2 2 2" xfId="31785" xr:uid="{00000000-0005-0000-0000-00005CBD0000}"/>
    <cellStyle name="Total 2 3 3 3 2 2 3" xfId="26064" xr:uid="{00000000-0005-0000-0000-00005DBD0000}"/>
    <cellStyle name="Total 2 3 3 3 2 2 4" xfId="43026" xr:uid="{00000000-0005-0000-0000-00005EBD0000}"/>
    <cellStyle name="Total 2 3 3 3 2 2 5" xfId="51118" xr:uid="{00000000-0005-0000-0000-00005FBD0000}"/>
    <cellStyle name="Total 2 3 3 3 2 3" xfId="9971" xr:uid="{00000000-0005-0000-0000-000060BD0000}"/>
    <cellStyle name="Total 2 3 3 3 2 3 2" xfId="22872" xr:uid="{00000000-0005-0000-0000-000061BD0000}"/>
    <cellStyle name="Total 2 3 3 3 2 3 3" xfId="29258" xr:uid="{00000000-0005-0000-0000-000062BD0000}"/>
    <cellStyle name="Total 2 3 3 3 2 4" xfId="399" xr:uid="{00000000-0005-0000-0000-000063BD0000}"/>
    <cellStyle name="Total 2 3 3 3 2 4 2" xfId="34979" xr:uid="{00000000-0005-0000-0000-000064BD0000}"/>
    <cellStyle name="Total 2 3 3 3 2 5" xfId="15320" xr:uid="{00000000-0005-0000-0000-000065BD0000}"/>
    <cellStyle name="Total 2 3 3 3 2 6" xfId="38416" xr:uid="{00000000-0005-0000-0000-000066BD0000}"/>
    <cellStyle name="Total 2 3 3 3 2 7" xfId="46508" xr:uid="{00000000-0005-0000-0000-000067BD0000}"/>
    <cellStyle name="Total 2 3 3 3 3" xfId="5855" xr:uid="{00000000-0005-0000-0000-000068BD0000}"/>
    <cellStyle name="Total 2 3 3 3 3 2" xfId="18763" xr:uid="{00000000-0005-0000-0000-000069BD0000}"/>
    <cellStyle name="Total 2 3 3 3 3 2 2" xfId="31089" xr:uid="{00000000-0005-0000-0000-00006ABD0000}"/>
    <cellStyle name="Total 2 3 3 3 3 3" xfId="25149" xr:uid="{00000000-0005-0000-0000-00006BBD0000}"/>
    <cellStyle name="Total 2 3 3 3 3 4" xfId="39332" xr:uid="{00000000-0005-0000-0000-00006CBD0000}"/>
    <cellStyle name="Total 2 3 3 3 3 5" xfId="47424" xr:uid="{00000000-0005-0000-0000-00006DBD0000}"/>
    <cellStyle name="Total 2 3 3 3 4" xfId="9056" xr:uid="{00000000-0005-0000-0000-00006EBD0000}"/>
    <cellStyle name="Total 2 3 3 3 4 2" xfId="21957" xr:uid="{00000000-0005-0000-0000-00006FBD0000}"/>
    <cellStyle name="Total 2 3 3 3 4 3" xfId="28343" xr:uid="{00000000-0005-0000-0000-000070BD0000}"/>
    <cellStyle name="Total 2 3 3 3 4 4" xfId="41256" xr:uid="{00000000-0005-0000-0000-000071BD0000}"/>
    <cellStyle name="Total 2 3 3 3 4 5" xfId="49348" xr:uid="{00000000-0005-0000-0000-000072BD0000}"/>
    <cellStyle name="Total 2 3 3 3 5" xfId="11167" xr:uid="{00000000-0005-0000-0000-000073BD0000}"/>
    <cellStyle name="Total 2 3 3 3 5 2" xfId="34064" xr:uid="{00000000-0005-0000-0000-000074BD0000}"/>
    <cellStyle name="Total 2 3 3 3 6" xfId="14624" xr:uid="{00000000-0005-0000-0000-000075BD0000}"/>
    <cellStyle name="Total 2 3 3 3 7" xfId="36391" xr:uid="{00000000-0005-0000-0000-000076BD0000}"/>
    <cellStyle name="Total 2 3 3 3 8" xfId="44483" xr:uid="{00000000-0005-0000-0000-000077BD0000}"/>
    <cellStyle name="Total 2 3 3 4" xfId="2095" xr:uid="{00000000-0005-0000-0000-000078BD0000}"/>
    <cellStyle name="Total 2 3 3 4 2" xfId="3461" xr:uid="{00000000-0005-0000-0000-000079BD0000}"/>
    <cellStyle name="Total 2 3 3 4 2 2" xfId="6656" xr:uid="{00000000-0005-0000-0000-00007ABD0000}"/>
    <cellStyle name="Total 2 3 3 4 2 2 2" xfId="19564" xr:uid="{00000000-0005-0000-0000-00007BBD0000}"/>
    <cellStyle name="Total 2 3 3 4 2 2 2 2" xfId="31671" xr:uid="{00000000-0005-0000-0000-00007CBD0000}"/>
    <cellStyle name="Total 2 3 3 4 2 2 3" xfId="25950" xr:uid="{00000000-0005-0000-0000-00007DBD0000}"/>
    <cellStyle name="Total 2 3 3 4 2 2 4" xfId="42741" xr:uid="{00000000-0005-0000-0000-00007EBD0000}"/>
    <cellStyle name="Total 2 3 3 4 2 2 5" xfId="50833" xr:uid="{00000000-0005-0000-0000-00007FBD0000}"/>
    <cellStyle name="Total 2 3 3 4 2 3" xfId="9857" xr:uid="{00000000-0005-0000-0000-000080BD0000}"/>
    <cellStyle name="Total 2 3 3 4 2 3 2" xfId="22758" xr:uid="{00000000-0005-0000-0000-000081BD0000}"/>
    <cellStyle name="Total 2 3 3 4 2 3 3" xfId="29144" xr:uid="{00000000-0005-0000-0000-000082BD0000}"/>
    <cellStyle name="Total 2 3 3 4 2 4" xfId="12774" xr:uid="{00000000-0005-0000-0000-000083BD0000}"/>
    <cellStyle name="Total 2 3 3 4 2 4 2" xfId="34865" xr:uid="{00000000-0005-0000-0000-000084BD0000}"/>
    <cellStyle name="Total 2 3 3 4 2 5" xfId="15206" xr:uid="{00000000-0005-0000-0000-000085BD0000}"/>
    <cellStyle name="Total 2 3 3 4 2 6" xfId="39135" xr:uid="{00000000-0005-0000-0000-000086BD0000}"/>
    <cellStyle name="Total 2 3 3 4 2 7" xfId="47227" xr:uid="{00000000-0005-0000-0000-000087BD0000}"/>
    <cellStyle name="Total 2 3 3 4 3" xfId="5290" xr:uid="{00000000-0005-0000-0000-000088BD0000}"/>
    <cellStyle name="Total 2 3 3 4 3 2" xfId="18198" xr:uid="{00000000-0005-0000-0000-000089BD0000}"/>
    <cellStyle name="Total 2 3 3 4 3 2 2" xfId="30722" xr:uid="{00000000-0005-0000-0000-00008ABD0000}"/>
    <cellStyle name="Total 2 3 3 4 3 3" xfId="24584" xr:uid="{00000000-0005-0000-0000-00008BBD0000}"/>
    <cellStyle name="Total 2 3 3 4 3 4" xfId="40691" xr:uid="{00000000-0005-0000-0000-00008CBD0000}"/>
    <cellStyle name="Total 2 3 3 4 3 5" xfId="48783" xr:uid="{00000000-0005-0000-0000-00008DBD0000}"/>
    <cellStyle name="Total 2 3 3 4 4" xfId="8491" xr:uid="{00000000-0005-0000-0000-00008EBD0000}"/>
    <cellStyle name="Total 2 3 3 4 4 2" xfId="21392" xr:uid="{00000000-0005-0000-0000-00008FBD0000}"/>
    <cellStyle name="Total 2 3 3 4 4 3" xfId="27778" xr:uid="{00000000-0005-0000-0000-000090BD0000}"/>
    <cellStyle name="Total 2 3 3 4 5" xfId="10500" xr:uid="{00000000-0005-0000-0000-000091BD0000}"/>
    <cellStyle name="Total 2 3 3 4 5 2" xfId="33499" xr:uid="{00000000-0005-0000-0000-000092BD0000}"/>
    <cellStyle name="Total 2 3 3 4 6" xfId="14257" xr:uid="{00000000-0005-0000-0000-000093BD0000}"/>
    <cellStyle name="Total 2 3 3 4 7" xfId="37851" xr:uid="{00000000-0005-0000-0000-000094BD0000}"/>
    <cellStyle name="Total 2 3 3 4 8" xfId="45943" xr:uid="{00000000-0005-0000-0000-000095BD0000}"/>
    <cellStyle name="Total 2 3 3 5" xfId="3164" xr:uid="{00000000-0005-0000-0000-000096BD0000}"/>
    <cellStyle name="Total 2 3 3 5 2" xfId="6359" xr:uid="{00000000-0005-0000-0000-000097BD0000}"/>
    <cellStyle name="Total 2 3 3 5 2 2" xfId="19267" xr:uid="{00000000-0005-0000-0000-000098BD0000}"/>
    <cellStyle name="Total 2 3 3 5 2 2 2" xfId="31418" xr:uid="{00000000-0005-0000-0000-000099BD0000}"/>
    <cellStyle name="Total 2 3 3 5 2 3" xfId="25653" xr:uid="{00000000-0005-0000-0000-00009ABD0000}"/>
    <cellStyle name="Total 2 3 3 5 2 4" xfId="41467" xr:uid="{00000000-0005-0000-0000-00009BBD0000}"/>
    <cellStyle name="Total 2 3 3 5 2 5" xfId="49559" xr:uid="{00000000-0005-0000-0000-00009CBD0000}"/>
    <cellStyle name="Total 2 3 3 5 3" xfId="9560" xr:uid="{00000000-0005-0000-0000-00009DBD0000}"/>
    <cellStyle name="Total 2 3 3 5 3 2" xfId="22461" xr:uid="{00000000-0005-0000-0000-00009EBD0000}"/>
    <cellStyle name="Total 2 3 3 5 3 3" xfId="28847" xr:uid="{00000000-0005-0000-0000-00009FBD0000}"/>
    <cellStyle name="Total 2 3 3 5 4" xfId="11125" xr:uid="{00000000-0005-0000-0000-0000A0BD0000}"/>
    <cellStyle name="Total 2 3 3 5 4 2" xfId="34568" xr:uid="{00000000-0005-0000-0000-0000A1BD0000}"/>
    <cellStyle name="Total 2 3 3 5 5" xfId="14953" xr:uid="{00000000-0005-0000-0000-0000A2BD0000}"/>
    <cellStyle name="Total 2 3 3 5 6" xfId="36907" xr:uid="{00000000-0005-0000-0000-0000A3BD0000}"/>
    <cellStyle name="Total 2 3 3 5 7" xfId="44999" xr:uid="{00000000-0005-0000-0000-0000A4BD0000}"/>
    <cellStyle name="Total 2 3 3 6" xfId="4346" xr:uid="{00000000-0005-0000-0000-0000A5BD0000}"/>
    <cellStyle name="Total 2 3 3 6 2" xfId="17254" xr:uid="{00000000-0005-0000-0000-0000A6BD0000}"/>
    <cellStyle name="Total 2 3 3 6 2 2" xfId="30107" xr:uid="{00000000-0005-0000-0000-0000A7BD0000}"/>
    <cellStyle name="Total 2 3 3 6 3" xfId="23640" xr:uid="{00000000-0005-0000-0000-0000A8BD0000}"/>
    <cellStyle name="Total 2 3 3 6 4" xfId="38925" xr:uid="{00000000-0005-0000-0000-0000A9BD0000}"/>
    <cellStyle name="Total 2 3 3 6 5" xfId="47017" xr:uid="{00000000-0005-0000-0000-0000AABD0000}"/>
    <cellStyle name="Total 2 3 3 7" xfId="7547" xr:uid="{00000000-0005-0000-0000-0000ABBD0000}"/>
    <cellStyle name="Total 2 3 3 7 2" xfId="20448" xr:uid="{00000000-0005-0000-0000-0000ACBD0000}"/>
    <cellStyle name="Total 2 3 3 7 3" xfId="26834" xr:uid="{00000000-0005-0000-0000-0000ADBD0000}"/>
    <cellStyle name="Total 2 3 3 7 4" xfId="39747" xr:uid="{00000000-0005-0000-0000-0000AEBD0000}"/>
    <cellStyle name="Total 2 3 3 7 5" xfId="47839" xr:uid="{00000000-0005-0000-0000-0000AFBD0000}"/>
    <cellStyle name="Total 2 3 3 8" xfId="13030" xr:uid="{00000000-0005-0000-0000-0000B0BD0000}"/>
    <cellStyle name="Total 2 3 3 8 2" xfId="32555" xr:uid="{00000000-0005-0000-0000-0000B1BD0000}"/>
    <cellStyle name="Total 2 3 3 9" xfId="13642" xr:uid="{00000000-0005-0000-0000-0000B2BD0000}"/>
    <cellStyle name="Total 2 3 4" xfId="1323" xr:uid="{00000000-0005-0000-0000-0000B3BD0000}"/>
    <cellStyle name="Total 2 3 4 2" xfId="3474" xr:uid="{00000000-0005-0000-0000-0000B4BD0000}"/>
    <cellStyle name="Total 2 3 4 2 2" xfId="6669" xr:uid="{00000000-0005-0000-0000-0000B5BD0000}"/>
    <cellStyle name="Total 2 3 4 2 2 2" xfId="19577" xr:uid="{00000000-0005-0000-0000-0000B6BD0000}"/>
    <cellStyle name="Total 2 3 4 2 2 2 2" xfId="31684" xr:uid="{00000000-0005-0000-0000-0000B7BD0000}"/>
    <cellStyle name="Total 2 3 4 2 2 3" xfId="25963" xr:uid="{00000000-0005-0000-0000-0000B8BD0000}"/>
    <cellStyle name="Total 2 3 4 2 2 4" xfId="42573" xr:uid="{00000000-0005-0000-0000-0000B9BD0000}"/>
    <cellStyle name="Total 2 3 4 2 2 5" xfId="50665" xr:uid="{00000000-0005-0000-0000-0000BABD0000}"/>
    <cellStyle name="Total 2 3 4 2 3" xfId="9870" xr:uid="{00000000-0005-0000-0000-0000BBBD0000}"/>
    <cellStyle name="Total 2 3 4 2 3 2" xfId="22771" xr:uid="{00000000-0005-0000-0000-0000BCBD0000}"/>
    <cellStyle name="Total 2 3 4 2 3 3" xfId="29157" xr:uid="{00000000-0005-0000-0000-0000BDBD0000}"/>
    <cellStyle name="Total 2 3 4 2 4" xfId="10452" xr:uid="{00000000-0005-0000-0000-0000BEBD0000}"/>
    <cellStyle name="Total 2 3 4 2 4 2" xfId="34878" xr:uid="{00000000-0005-0000-0000-0000BFBD0000}"/>
    <cellStyle name="Total 2 3 4 2 5" xfId="15219" xr:uid="{00000000-0005-0000-0000-0000C0BD0000}"/>
    <cellStyle name="Total 2 3 4 2 6" xfId="37079" xr:uid="{00000000-0005-0000-0000-0000C1BD0000}"/>
    <cellStyle name="Total 2 3 4 2 7" xfId="45171" xr:uid="{00000000-0005-0000-0000-0000C2BD0000}"/>
    <cellStyle name="Total 2 3 4 3" xfId="4518" xr:uid="{00000000-0005-0000-0000-0000C3BD0000}"/>
    <cellStyle name="Total 2 3 4 3 2" xfId="17426" xr:uid="{00000000-0005-0000-0000-0000C4BD0000}"/>
    <cellStyle name="Total 2 3 4 3 2 2" xfId="30218" xr:uid="{00000000-0005-0000-0000-0000C5BD0000}"/>
    <cellStyle name="Total 2 3 4 3 3" xfId="23812" xr:uid="{00000000-0005-0000-0000-0000C6BD0000}"/>
    <cellStyle name="Total 2 3 4 3 4" xfId="39092" xr:uid="{00000000-0005-0000-0000-0000C7BD0000}"/>
    <cellStyle name="Total 2 3 4 3 5" xfId="47184" xr:uid="{00000000-0005-0000-0000-0000C8BD0000}"/>
    <cellStyle name="Total 2 3 4 4" xfId="7719" xr:uid="{00000000-0005-0000-0000-0000C9BD0000}"/>
    <cellStyle name="Total 2 3 4 4 2" xfId="20620" xr:uid="{00000000-0005-0000-0000-0000CABD0000}"/>
    <cellStyle name="Total 2 3 4 4 3" xfId="27006" xr:uid="{00000000-0005-0000-0000-0000CBBD0000}"/>
    <cellStyle name="Total 2 3 4 4 4" xfId="39919" xr:uid="{00000000-0005-0000-0000-0000CCBD0000}"/>
    <cellStyle name="Total 2 3 4 4 5" xfId="48011" xr:uid="{00000000-0005-0000-0000-0000CDBD0000}"/>
    <cellStyle name="Total 2 3 4 5" xfId="11251" xr:uid="{00000000-0005-0000-0000-0000CEBD0000}"/>
    <cellStyle name="Total 2 3 4 5 2" xfId="32727" xr:uid="{00000000-0005-0000-0000-0000CFBD0000}"/>
    <cellStyle name="Total 2 3 4 6" xfId="13753" xr:uid="{00000000-0005-0000-0000-0000D0BD0000}"/>
    <cellStyle name="Total 2 3 4 7" xfId="35566" xr:uid="{00000000-0005-0000-0000-0000D1BD0000}"/>
    <cellStyle name="Total 2 3 4 8" xfId="43658" xr:uid="{00000000-0005-0000-0000-0000D2BD0000}"/>
    <cellStyle name="Total 2 3 5" xfId="2332" xr:uid="{00000000-0005-0000-0000-0000D3BD0000}"/>
    <cellStyle name="Total 2 3 5 2" xfId="3505" xr:uid="{00000000-0005-0000-0000-0000D4BD0000}"/>
    <cellStyle name="Total 2 3 5 2 2" xfId="6700" xr:uid="{00000000-0005-0000-0000-0000D5BD0000}"/>
    <cellStyle name="Total 2 3 5 2 2 2" xfId="19608" xr:uid="{00000000-0005-0000-0000-0000D6BD0000}"/>
    <cellStyle name="Total 2 3 5 2 2 2 2" xfId="31715" xr:uid="{00000000-0005-0000-0000-0000D7BD0000}"/>
    <cellStyle name="Total 2 3 5 2 2 3" xfId="25994" xr:uid="{00000000-0005-0000-0000-0000D8BD0000}"/>
    <cellStyle name="Total 2 3 5 2 2 4" xfId="42812" xr:uid="{00000000-0005-0000-0000-0000D9BD0000}"/>
    <cellStyle name="Total 2 3 5 2 2 5" xfId="50904" xr:uid="{00000000-0005-0000-0000-0000DABD0000}"/>
    <cellStyle name="Total 2 3 5 2 3" xfId="9901" xr:uid="{00000000-0005-0000-0000-0000DBBD0000}"/>
    <cellStyle name="Total 2 3 5 2 3 2" xfId="22802" xr:uid="{00000000-0005-0000-0000-0000DCBD0000}"/>
    <cellStyle name="Total 2 3 5 2 3 3" xfId="29188" xr:uid="{00000000-0005-0000-0000-0000DDBD0000}"/>
    <cellStyle name="Total 2 3 5 2 4" xfId="10198" xr:uid="{00000000-0005-0000-0000-0000DEBD0000}"/>
    <cellStyle name="Total 2 3 5 2 4 2" xfId="34909" xr:uid="{00000000-0005-0000-0000-0000DFBD0000}"/>
    <cellStyle name="Total 2 3 5 2 5" xfId="15250" xr:uid="{00000000-0005-0000-0000-0000E0BD0000}"/>
    <cellStyle name="Total 2 3 5 2 6" xfId="38088" xr:uid="{00000000-0005-0000-0000-0000E1BD0000}"/>
    <cellStyle name="Total 2 3 5 2 7" xfId="46180" xr:uid="{00000000-0005-0000-0000-0000E2BD0000}"/>
    <cellStyle name="Total 2 3 5 3" xfId="5527" xr:uid="{00000000-0005-0000-0000-0000E3BD0000}"/>
    <cellStyle name="Total 2 3 5 3 2" xfId="18435" xr:uid="{00000000-0005-0000-0000-0000E4BD0000}"/>
    <cellStyle name="Total 2 3 5 3 2 2" xfId="30875" xr:uid="{00000000-0005-0000-0000-0000E5BD0000}"/>
    <cellStyle name="Total 2 3 5 3 3" xfId="24821" xr:uid="{00000000-0005-0000-0000-0000E6BD0000}"/>
    <cellStyle name="Total 2 3 5 3 4" xfId="39262" xr:uid="{00000000-0005-0000-0000-0000E7BD0000}"/>
    <cellStyle name="Total 2 3 5 3 5" xfId="47354" xr:uid="{00000000-0005-0000-0000-0000E8BD0000}"/>
    <cellStyle name="Total 2 3 5 4" xfId="8728" xr:uid="{00000000-0005-0000-0000-0000E9BD0000}"/>
    <cellStyle name="Total 2 3 5 4 2" xfId="21629" xr:uid="{00000000-0005-0000-0000-0000EABD0000}"/>
    <cellStyle name="Total 2 3 5 4 3" xfId="28015" xr:uid="{00000000-0005-0000-0000-0000EBBD0000}"/>
    <cellStyle name="Total 2 3 5 4 4" xfId="40928" xr:uid="{00000000-0005-0000-0000-0000ECBD0000}"/>
    <cellStyle name="Total 2 3 5 4 5" xfId="49020" xr:uid="{00000000-0005-0000-0000-0000EDBD0000}"/>
    <cellStyle name="Total 2 3 5 5" xfId="12223" xr:uid="{00000000-0005-0000-0000-0000EEBD0000}"/>
    <cellStyle name="Total 2 3 5 5 2" xfId="33736" xr:uid="{00000000-0005-0000-0000-0000EFBD0000}"/>
    <cellStyle name="Total 2 3 5 6" xfId="14410" xr:uid="{00000000-0005-0000-0000-0000F0BD0000}"/>
    <cellStyle name="Total 2 3 5 7" xfId="36063" xr:uid="{00000000-0005-0000-0000-0000F1BD0000}"/>
    <cellStyle name="Total 2 3 5 8" xfId="44155" xr:uid="{00000000-0005-0000-0000-0000F2BD0000}"/>
    <cellStyle name="Total 2 3 6" xfId="1805" xr:uid="{00000000-0005-0000-0000-0000F3BD0000}"/>
    <cellStyle name="Total 2 3 6 2" xfId="3345" xr:uid="{00000000-0005-0000-0000-0000F4BD0000}"/>
    <cellStyle name="Total 2 3 6 2 2" xfId="6540" xr:uid="{00000000-0005-0000-0000-0000F5BD0000}"/>
    <cellStyle name="Total 2 3 6 2 2 2" xfId="19448" xr:uid="{00000000-0005-0000-0000-0000F6BD0000}"/>
    <cellStyle name="Total 2 3 6 2 2 2 2" xfId="31555" xr:uid="{00000000-0005-0000-0000-0000F7BD0000}"/>
    <cellStyle name="Total 2 3 6 2 2 3" xfId="25834" xr:uid="{00000000-0005-0000-0000-0000F8BD0000}"/>
    <cellStyle name="Total 2 3 6 2 2 4" xfId="42678" xr:uid="{00000000-0005-0000-0000-0000F9BD0000}"/>
    <cellStyle name="Total 2 3 6 2 2 5" xfId="50770" xr:uid="{00000000-0005-0000-0000-0000FABD0000}"/>
    <cellStyle name="Total 2 3 6 2 3" xfId="9741" xr:uid="{00000000-0005-0000-0000-0000FBBD0000}"/>
    <cellStyle name="Total 2 3 6 2 3 2" xfId="22642" xr:uid="{00000000-0005-0000-0000-0000FCBD0000}"/>
    <cellStyle name="Total 2 3 6 2 3 3" xfId="29028" xr:uid="{00000000-0005-0000-0000-0000FDBD0000}"/>
    <cellStyle name="Total 2 3 6 2 4" xfId="10816" xr:uid="{00000000-0005-0000-0000-0000FEBD0000}"/>
    <cellStyle name="Total 2 3 6 2 4 2" xfId="34749" xr:uid="{00000000-0005-0000-0000-0000FFBD0000}"/>
    <cellStyle name="Total 2 3 6 2 5" xfId="15090" xr:uid="{00000000-0005-0000-0000-000000BE0000}"/>
    <cellStyle name="Total 2 3 6 2 6" xfId="39162" xr:uid="{00000000-0005-0000-0000-000001BE0000}"/>
    <cellStyle name="Total 2 3 6 2 7" xfId="47254" xr:uid="{00000000-0005-0000-0000-000002BE0000}"/>
    <cellStyle name="Total 2 3 6 3" xfId="5000" xr:uid="{00000000-0005-0000-0000-000003BE0000}"/>
    <cellStyle name="Total 2 3 6 3 2" xfId="17908" xr:uid="{00000000-0005-0000-0000-000004BE0000}"/>
    <cellStyle name="Total 2 3 6 3 2 2" xfId="30528" xr:uid="{00000000-0005-0000-0000-000005BE0000}"/>
    <cellStyle name="Total 2 3 6 3 3" xfId="24294" xr:uid="{00000000-0005-0000-0000-000006BE0000}"/>
    <cellStyle name="Total 2 3 6 3 4" xfId="40401" xr:uid="{00000000-0005-0000-0000-000007BE0000}"/>
    <cellStyle name="Total 2 3 6 3 5" xfId="48493" xr:uid="{00000000-0005-0000-0000-000008BE0000}"/>
    <cellStyle name="Total 2 3 6 4" xfId="8201" xr:uid="{00000000-0005-0000-0000-000009BE0000}"/>
    <cellStyle name="Total 2 3 6 4 2" xfId="21102" xr:uid="{00000000-0005-0000-0000-00000ABE0000}"/>
    <cellStyle name="Total 2 3 6 4 3" xfId="27488" xr:uid="{00000000-0005-0000-0000-00000BBE0000}"/>
    <cellStyle name="Total 2 3 6 5" xfId="10193" xr:uid="{00000000-0005-0000-0000-00000CBE0000}"/>
    <cellStyle name="Total 2 3 6 5 2" xfId="33209" xr:uid="{00000000-0005-0000-0000-00000DBE0000}"/>
    <cellStyle name="Total 2 3 6 6" xfId="14063" xr:uid="{00000000-0005-0000-0000-00000EBE0000}"/>
    <cellStyle name="Total 2 3 6 7" xfId="37561" xr:uid="{00000000-0005-0000-0000-00000FBE0000}"/>
    <cellStyle name="Total 2 3 6 8" xfId="45653" xr:uid="{00000000-0005-0000-0000-000010BE0000}"/>
    <cellStyle name="Total 2 3 7" xfId="823" xr:uid="{00000000-0005-0000-0000-000011BE0000}"/>
    <cellStyle name="Total 2 3 7 2" xfId="4018" xr:uid="{00000000-0005-0000-0000-000012BE0000}"/>
    <cellStyle name="Total 2 3 7 2 2" xfId="16926" xr:uid="{00000000-0005-0000-0000-000013BE0000}"/>
    <cellStyle name="Total 2 3 7 2 2 2" xfId="29893" xr:uid="{00000000-0005-0000-0000-000014BE0000}"/>
    <cellStyle name="Total 2 3 7 2 3" xfId="23312" xr:uid="{00000000-0005-0000-0000-000015BE0000}"/>
    <cellStyle name="Total 2 3 7 2 4" xfId="42240" xr:uid="{00000000-0005-0000-0000-000016BE0000}"/>
    <cellStyle name="Total 2 3 7 2 5" xfId="50332" xr:uid="{00000000-0005-0000-0000-000017BE0000}"/>
    <cellStyle name="Total 2 3 7 3" xfId="7219" xr:uid="{00000000-0005-0000-0000-000018BE0000}"/>
    <cellStyle name="Total 2 3 7 3 2" xfId="20120" xr:uid="{00000000-0005-0000-0000-000019BE0000}"/>
    <cellStyle name="Total 2 3 7 3 3" xfId="26506" xr:uid="{00000000-0005-0000-0000-00001ABE0000}"/>
    <cellStyle name="Total 2 3 7 4" xfId="12736" xr:uid="{00000000-0005-0000-0000-00001BBE0000}"/>
    <cellStyle name="Total 2 3 7 4 2" xfId="32227" xr:uid="{00000000-0005-0000-0000-00001CBE0000}"/>
    <cellStyle name="Total 2 3 7 5" xfId="13428" xr:uid="{00000000-0005-0000-0000-00001DBE0000}"/>
    <cellStyle name="Total 2 3 7 6" xfId="36579" xr:uid="{00000000-0005-0000-0000-00001EBE0000}"/>
    <cellStyle name="Total 2 3 7 7" xfId="44671" xr:uid="{00000000-0005-0000-0000-00001FBE0000}"/>
    <cellStyle name="Total 2 3 8" xfId="2836" xr:uid="{00000000-0005-0000-0000-000020BE0000}"/>
    <cellStyle name="Total 2 3 8 2" xfId="6031" xr:uid="{00000000-0005-0000-0000-000021BE0000}"/>
    <cellStyle name="Total 2 3 8 2 2" xfId="18939" xr:uid="{00000000-0005-0000-0000-000022BE0000}"/>
    <cellStyle name="Total 2 3 8 2 2 2" xfId="31204" xr:uid="{00000000-0005-0000-0000-000023BE0000}"/>
    <cellStyle name="Total 2 3 8 2 3" xfId="25325" xr:uid="{00000000-0005-0000-0000-000024BE0000}"/>
    <cellStyle name="Total 2 3 8 3" xfId="9232" xr:uid="{00000000-0005-0000-0000-000025BE0000}"/>
    <cellStyle name="Total 2 3 8 3 2" xfId="22133" xr:uid="{00000000-0005-0000-0000-000026BE0000}"/>
    <cellStyle name="Total 2 3 8 3 3" xfId="28519" xr:uid="{00000000-0005-0000-0000-000027BE0000}"/>
    <cellStyle name="Total 2 3 8 4" xfId="11548" xr:uid="{00000000-0005-0000-0000-000028BE0000}"/>
    <cellStyle name="Total 2 3 8 4 2" xfId="34240" xr:uid="{00000000-0005-0000-0000-000029BE0000}"/>
    <cellStyle name="Total 2 3 8 5" xfId="14739" xr:uid="{00000000-0005-0000-0000-00002ABE0000}"/>
    <cellStyle name="Total 2 3 8 6" xfId="38597" xr:uid="{00000000-0005-0000-0000-00002BBE0000}"/>
    <cellStyle name="Total 2 3 8 7" xfId="46689" xr:uid="{00000000-0005-0000-0000-00002CBE0000}"/>
    <cellStyle name="Total 2 3 9" xfId="447" xr:uid="{00000000-0005-0000-0000-00002DBE0000}"/>
    <cellStyle name="Total 2 3 9 2" xfId="15477" xr:uid="{00000000-0005-0000-0000-00002EBE0000}"/>
    <cellStyle name="Total 2 3 9 2 2" xfId="29331" xr:uid="{00000000-0005-0000-0000-00002FBE0000}"/>
    <cellStyle name="Total 2 3 9 3" xfId="16059" xr:uid="{00000000-0005-0000-0000-000030BE0000}"/>
    <cellStyle name="Total 2 3 9 4" xfId="39419" xr:uid="{00000000-0005-0000-0000-000031BE0000}"/>
    <cellStyle name="Total 2 3 9 5" xfId="47511" xr:uid="{00000000-0005-0000-0000-000032BE0000}"/>
    <cellStyle name="Total 2 30" xfId="766" xr:uid="{00000000-0005-0000-0000-000033BE0000}"/>
    <cellStyle name="Total 2 30 2" xfId="3961" xr:uid="{00000000-0005-0000-0000-000034BE0000}"/>
    <cellStyle name="Total 2 30 2 2" xfId="16869" xr:uid="{00000000-0005-0000-0000-000035BE0000}"/>
    <cellStyle name="Total 2 30 2 2 2" xfId="29853" xr:uid="{00000000-0005-0000-0000-000036BE0000}"/>
    <cellStyle name="Total 2 30 2 3" xfId="23255" xr:uid="{00000000-0005-0000-0000-000037BE0000}"/>
    <cellStyle name="Total 2 30 2 4" xfId="41498" xr:uid="{00000000-0005-0000-0000-000038BE0000}"/>
    <cellStyle name="Total 2 30 2 5" xfId="49590" xr:uid="{00000000-0005-0000-0000-000039BE0000}"/>
    <cellStyle name="Total 2 30 3" xfId="7162" xr:uid="{00000000-0005-0000-0000-00003ABE0000}"/>
    <cellStyle name="Total 2 30 3 2" xfId="20063" xr:uid="{00000000-0005-0000-0000-00003BBE0000}"/>
    <cellStyle name="Total 2 30 3 3" xfId="26449" xr:uid="{00000000-0005-0000-0000-00003CBE0000}"/>
    <cellStyle name="Total 2 30 4" xfId="10935" xr:uid="{00000000-0005-0000-0000-00003DBE0000}"/>
    <cellStyle name="Total 2 30 4 2" xfId="32170" xr:uid="{00000000-0005-0000-0000-00003EBE0000}"/>
    <cellStyle name="Total 2 30 5" xfId="13388" xr:uid="{00000000-0005-0000-0000-00003FBE0000}"/>
    <cellStyle name="Total 2 30 6" xfId="36523" xr:uid="{00000000-0005-0000-0000-000040BE0000}"/>
    <cellStyle name="Total 2 30 7" xfId="44615" xr:uid="{00000000-0005-0000-0000-000041BE0000}"/>
    <cellStyle name="Total 2 31" xfId="2781" xr:uid="{00000000-0005-0000-0000-000042BE0000}"/>
    <cellStyle name="Total 2 31 2" xfId="5976" xr:uid="{00000000-0005-0000-0000-000043BE0000}"/>
    <cellStyle name="Total 2 31 2 2" xfId="18884" xr:uid="{00000000-0005-0000-0000-000044BE0000}"/>
    <cellStyle name="Total 2 31 2 2 2" xfId="31166" xr:uid="{00000000-0005-0000-0000-000045BE0000}"/>
    <cellStyle name="Total 2 31 2 3" xfId="25270" xr:uid="{00000000-0005-0000-0000-000046BE0000}"/>
    <cellStyle name="Total 2 31 3" xfId="9177" xr:uid="{00000000-0005-0000-0000-000047BE0000}"/>
    <cellStyle name="Total 2 31 3 2" xfId="22078" xr:uid="{00000000-0005-0000-0000-000048BE0000}"/>
    <cellStyle name="Total 2 31 3 3" xfId="28464" xr:uid="{00000000-0005-0000-0000-000049BE0000}"/>
    <cellStyle name="Total 2 31 4" xfId="10310" xr:uid="{00000000-0005-0000-0000-00004ABE0000}"/>
    <cellStyle name="Total 2 31 4 2" xfId="34185" xr:uid="{00000000-0005-0000-0000-00004BBE0000}"/>
    <cellStyle name="Total 2 31 5" xfId="14701" xr:uid="{00000000-0005-0000-0000-00004CBE0000}"/>
    <cellStyle name="Total 2 31 6" xfId="38540" xr:uid="{00000000-0005-0000-0000-00004DBE0000}"/>
    <cellStyle name="Total 2 31 7" xfId="46632" xr:uid="{00000000-0005-0000-0000-00004EBE0000}"/>
    <cellStyle name="Total 2 32" xfId="3363" xr:uid="{00000000-0005-0000-0000-00004FBE0000}"/>
    <cellStyle name="Total 2 32 2" xfId="6558" xr:uid="{00000000-0005-0000-0000-000050BE0000}"/>
    <cellStyle name="Total 2 32 2 2" xfId="19466" xr:uid="{00000000-0005-0000-0000-000051BE0000}"/>
    <cellStyle name="Total 2 32 2 2 2" xfId="31573" xr:uid="{00000000-0005-0000-0000-000052BE0000}"/>
    <cellStyle name="Total 2 32 2 3" xfId="25852" xr:uid="{00000000-0005-0000-0000-000053BE0000}"/>
    <cellStyle name="Total 2 32 3" xfId="9759" xr:uid="{00000000-0005-0000-0000-000054BE0000}"/>
    <cellStyle name="Total 2 32 3 2" xfId="22660" xr:uid="{00000000-0005-0000-0000-000055BE0000}"/>
    <cellStyle name="Total 2 32 3 3" xfId="29046" xr:uid="{00000000-0005-0000-0000-000056BE0000}"/>
    <cellStyle name="Total 2 32 4" xfId="12632" xr:uid="{00000000-0005-0000-0000-000057BE0000}"/>
    <cellStyle name="Total 2 32 4 2" xfId="34767" xr:uid="{00000000-0005-0000-0000-000058BE0000}"/>
    <cellStyle name="Total 2 32 5" xfId="15108" xr:uid="{00000000-0005-0000-0000-000059BE0000}"/>
    <cellStyle name="Total 2 32 6" xfId="39363" xr:uid="{00000000-0005-0000-0000-00005ABE0000}"/>
    <cellStyle name="Total 2 32 7" xfId="47455" xr:uid="{00000000-0005-0000-0000-00005BBE0000}"/>
    <cellStyle name="Total 2 33" xfId="404" xr:uid="{00000000-0005-0000-0000-00005CBE0000}"/>
    <cellStyle name="Total 2 33 2" xfId="15437" xr:uid="{00000000-0005-0000-0000-00005DBE0000}"/>
    <cellStyle name="Total 2 33 2 2" xfId="29292" xr:uid="{00000000-0005-0000-0000-00005EBE0000}"/>
    <cellStyle name="Total 2 33 3" xfId="16169" xr:uid="{00000000-0005-0000-0000-00005FBE0000}"/>
    <cellStyle name="Total 2 34" xfId="366" xr:uid="{00000000-0005-0000-0000-000060BE0000}"/>
    <cellStyle name="Total 2 34 2" xfId="15427" xr:uid="{00000000-0005-0000-0000-000061BE0000}"/>
    <cellStyle name="Total 2 34 2 2" xfId="29285" xr:uid="{00000000-0005-0000-0000-000062BE0000}"/>
    <cellStyle name="Total 2 34 3" xfId="16209" xr:uid="{00000000-0005-0000-0000-000063BE0000}"/>
    <cellStyle name="Total 2 35" xfId="6799" xr:uid="{00000000-0005-0000-0000-000064BE0000}"/>
    <cellStyle name="Total 2 35 2" xfId="19706" xr:uid="{00000000-0005-0000-0000-000065BE0000}"/>
    <cellStyle name="Total 2 35 3" xfId="26092" xr:uid="{00000000-0005-0000-0000-000066BE0000}"/>
    <cellStyle name="Total 2 36" xfId="12751" xr:uid="{00000000-0005-0000-0000-000067BE0000}"/>
    <cellStyle name="Total 2 36 2" xfId="31823" xr:uid="{00000000-0005-0000-0000-000068BE0000}"/>
    <cellStyle name="Total 2 37" xfId="13154" xr:uid="{00000000-0005-0000-0000-000069BE0000}"/>
    <cellStyle name="Total 2 38" xfId="35006" xr:uid="{00000000-0005-0000-0000-00006ABE0000}"/>
    <cellStyle name="Total 2 4" xfId="56" xr:uid="{00000000-0005-0000-0000-00006BBE0000}"/>
    <cellStyle name="Total 2 4 10" xfId="3616" xr:uid="{00000000-0005-0000-0000-00006CBE0000}"/>
    <cellStyle name="Total 2 4 10 2" xfId="16525" xr:uid="{00000000-0005-0000-0000-00006DBE0000}"/>
    <cellStyle name="Total 2 4 10 2 2" xfId="29622" xr:uid="{00000000-0005-0000-0000-00006EBE0000}"/>
    <cellStyle name="Total 2 4 10 3" xfId="22911" xr:uid="{00000000-0005-0000-0000-00006FBE0000}"/>
    <cellStyle name="Total 2 4 11" xfId="6817" xr:uid="{00000000-0005-0000-0000-000070BE0000}"/>
    <cellStyle name="Total 2 4 11 2" xfId="19719" xr:uid="{00000000-0005-0000-0000-000071BE0000}"/>
    <cellStyle name="Total 2 4 11 3" xfId="26105" xr:uid="{00000000-0005-0000-0000-000072BE0000}"/>
    <cellStyle name="Total 2 4 12" xfId="12375" xr:uid="{00000000-0005-0000-0000-000073BE0000}"/>
    <cellStyle name="Total 2 4 12 2" xfId="31836" xr:uid="{00000000-0005-0000-0000-000074BE0000}"/>
    <cellStyle name="Total 2 4 13" xfId="13161" xr:uid="{00000000-0005-0000-0000-000075BE0000}"/>
    <cellStyle name="Total 2 4 14" xfId="35040" xr:uid="{00000000-0005-0000-0000-000076BE0000}"/>
    <cellStyle name="Total 2 4 15" xfId="43132" xr:uid="{00000000-0005-0000-0000-000077BE0000}"/>
    <cellStyle name="Total 2 4 2" xfId="201" xr:uid="{00000000-0005-0000-0000-000078BE0000}"/>
    <cellStyle name="Total 2 4 2 10" xfId="10703" xr:uid="{00000000-0005-0000-0000-000079BE0000}"/>
    <cellStyle name="Total 2 4 2 10 2" xfId="32006" xr:uid="{00000000-0005-0000-0000-00007ABE0000}"/>
    <cellStyle name="Total 2 4 2 11" xfId="13272" xr:uid="{00000000-0005-0000-0000-00007BBE0000}"/>
    <cellStyle name="Total 2 4 2 12" xfId="35206" xr:uid="{00000000-0005-0000-0000-00007CBE0000}"/>
    <cellStyle name="Total 2 4 2 13" xfId="43298" xr:uid="{00000000-0005-0000-0000-00007DBE0000}"/>
    <cellStyle name="Total 2 4 2 2" xfId="1463" xr:uid="{00000000-0005-0000-0000-00007EBE0000}"/>
    <cellStyle name="Total 2 4 2 2 2" xfId="3307" xr:uid="{00000000-0005-0000-0000-00007FBE0000}"/>
    <cellStyle name="Total 2 4 2 2 2 2" xfId="6502" xr:uid="{00000000-0005-0000-0000-000080BE0000}"/>
    <cellStyle name="Total 2 4 2 2 2 2 2" xfId="19410" xr:uid="{00000000-0005-0000-0000-000081BE0000}"/>
    <cellStyle name="Total 2 4 2 2 2 2 2 2" xfId="31517" xr:uid="{00000000-0005-0000-0000-000082BE0000}"/>
    <cellStyle name="Total 2 4 2 2 2 2 3" xfId="25796" xr:uid="{00000000-0005-0000-0000-000083BE0000}"/>
    <cellStyle name="Total 2 4 2 2 2 2 4" xfId="42602" xr:uid="{00000000-0005-0000-0000-000084BE0000}"/>
    <cellStyle name="Total 2 4 2 2 2 2 5" xfId="50694" xr:uid="{00000000-0005-0000-0000-000085BE0000}"/>
    <cellStyle name="Total 2 4 2 2 2 3" xfId="9703" xr:uid="{00000000-0005-0000-0000-000086BE0000}"/>
    <cellStyle name="Total 2 4 2 2 2 3 2" xfId="22604" xr:uid="{00000000-0005-0000-0000-000087BE0000}"/>
    <cellStyle name="Total 2 4 2 2 2 3 3" xfId="28990" xr:uid="{00000000-0005-0000-0000-000088BE0000}"/>
    <cellStyle name="Total 2 4 2 2 2 4" xfId="12812" xr:uid="{00000000-0005-0000-0000-000089BE0000}"/>
    <cellStyle name="Total 2 4 2 2 2 4 2" xfId="34711" xr:uid="{00000000-0005-0000-0000-00008ABE0000}"/>
    <cellStyle name="Total 2 4 2 2 2 5" xfId="15052" xr:uid="{00000000-0005-0000-0000-00008BBE0000}"/>
    <cellStyle name="Total 2 4 2 2 2 6" xfId="37219" xr:uid="{00000000-0005-0000-0000-00008CBE0000}"/>
    <cellStyle name="Total 2 4 2 2 2 7" xfId="45311" xr:uid="{00000000-0005-0000-0000-00008DBE0000}"/>
    <cellStyle name="Total 2 4 2 2 3" xfId="4658" xr:uid="{00000000-0005-0000-0000-00008EBE0000}"/>
    <cellStyle name="Total 2 4 2 2 3 2" xfId="17566" xr:uid="{00000000-0005-0000-0000-00008FBE0000}"/>
    <cellStyle name="Total 2 4 2 2 3 2 2" xfId="30306" xr:uid="{00000000-0005-0000-0000-000090BE0000}"/>
    <cellStyle name="Total 2 4 2 2 3 3" xfId="23952" xr:uid="{00000000-0005-0000-0000-000091BE0000}"/>
    <cellStyle name="Total 2 4 2 2 3 4" xfId="39159" xr:uid="{00000000-0005-0000-0000-000092BE0000}"/>
    <cellStyle name="Total 2 4 2 2 3 5" xfId="47251" xr:uid="{00000000-0005-0000-0000-000093BE0000}"/>
    <cellStyle name="Total 2 4 2 2 4" xfId="7859" xr:uid="{00000000-0005-0000-0000-000094BE0000}"/>
    <cellStyle name="Total 2 4 2 2 4 2" xfId="20760" xr:uid="{00000000-0005-0000-0000-000095BE0000}"/>
    <cellStyle name="Total 2 4 2 2 4 3" xfId="27146" xr:uid="{00000000-0005-0000-0000-000096BE0000}"/>
    <cellStyle name="Total 2 4 2 2 4 4" xfId="40059" xr:uid="{00000000-0005-0000-0000-000097BE0000}"/>
    <cellStyle name="Total 2 4 2 2 4 5" xfId="48151" xr:uid="{00000000-0005-0000-0000-000098BE0000}"/>
    <cellStyle name="Total 2 4 2 2 5" xfId="10099" xr:uid="{00000000-0005-0000-0000-000099BE0000}"/>
    <cellStyle name="Total 2 4 2 2 5 2" xfId="32867" xr:uid="{00000000-0005-0000-0000-00009ABE0000}"/>
    <cellStyle name="Total 2 4 2 2 6" xfId="13841" xr:uid="{00000000-0005-0000-0000-00009BBE0000}"/>
    <cellStyle name="Total 2 4 2 2 7" xfId="35706" xr:uid="{00000000-0005-0000-0000-00009CBE0000}"/>
    <cellStyle name="Total 2 4 2 2 8" xfId="43798" xr:uid="{00000000-0005-0000-0000-00009DBE0000}"/>
    <cellStyle name="Total 2 4 2 3" xfId="2472" xr:uid="{00000000-0005-0000-0000-00009EBE0000}"/>
    <cellStyle name="Total 2 4 2 3 2" xfId="3534" xr:uid="{00000000-0005-0000-0000-00009FBE0000}"/>
    <cellStyle name="Total 2 4 2 3 2 2" xfId="6729" xr:uid="{00000000-0005-0000-0000-0000A0BE0000}"/>
    <cellStyle name="Total 2 4 2 3 2 2 2" xfId="19637" xr:uid="{00000000-0005-0000-0000-0000A1BE0000}"/>
    <cellStyle name="Total 2 4 2 3 2 2 2 2" xfId="31744" xr:uid="{00000000-0005-0000-0000-0000A2BE0000}"/>
    <cellStyle name="Total 2 4 2 3 2 2 3" xfId="26023" xr:uid="{00000000-0005-0000-0000-0000A3BE0000}"/>
    <cellStyle name="Total 2 4 2 3 2 2 4" xfId="42900" xr:uid="{00000000-0005-0000-0000-0000A4BE0000}"/>
    <cellStyle name="Total 2 4 2 3 2 2 5" xfId="50992" xr:uid="{00000000-0005-0000-0000-0000A5BE0000}"/>
    <cellStyle name="Total 2 4 2 3 2 3" xfId="9930" xr:uid="{00000000-0005-0000-0000-0000A6BE0000}"/>
    <cellStyle name="Total 2 4 2 3 2 3 2" xfId="22831" xr:uid="{00000000-0005-0000-0000-0000A7BE0000}"/>
    <cellStyle name="Total 2 4 2 3 2 3 3" xfId="29217" xr:uid="{00000000-0005-0000-0000-0000A8BE0000}"/>
    <cellStyle name="Total 2 4 2 3 2 4" xfId="12530" xr:uid="{00000000-0005-0000-0000-0000A9BE0000}"/>
    <cellStyle name="Total 2 4 2 3 2 4 2" xfId="34938" xr:uid="{00000000-0005-0000-0000-0000AABE0000}"/>
    <cellStyle name="Total 2 4 2 3 2 5" xfId="15279" xr:uid="{00000000-0005-0000-0000-0000ABBE0000}"/>
    <cellStyle name="Total 2 4 2 3 2 6" xfId="38228" xr:uid="{00000000-0005-0000-0000-0000ACBE0000}"/>
    <cellStyle name="Total 2 4 2 3 2 7" xfId="46320" xr:uid="{00000000-0005-0000-0000-0000ADBE0000}"/>
    <cellStyle name="Total 2 4 2 3 3" xfId="5667" xr:uid="{00000000-0005-0000-0000-0000AEBE0000}"/>
    <cellStyle name="Total 2 4 2 3 3 2" xfId="18575" xr:uid="{00000000-0005-0000-0000-0000AFBE0000}"/>
    <cellStyle name="Total 2 4 2 3 3 2 2" xfId="30963" xr:uid="{00000000-0005-0000-0000-0000B0BE0000}"/>
    <cellStyle name="Total 2 4 2 3 3 3" xfId="24961" xr:uid="{00000000-0005-0000-0000-0000B1BE0000}"/>
    <cellStyle name="Total 2 4 2 3 3 4" xfId="39291" xr:uid="{00000000-0005-0000-0000-0000B2BE0000}"/>
    <cellStyle name="Total 2 4 2 3 3 5" xfId="47383" xr:uid="{00000000-0005-0000-0000-0000B3BE0000}"/>
    <cellStyle name="Total 2 4 2 3 4" xfId="8868" xr:uid="{00000000-0005-0000-0000-0000B4BE0000}"/>
    <cellStyle name="Total 2 4 2 3 4 2" xfId="21769" xr:uid="{00000000-0005-0000-0000-0000B5BE0000}"/>
    <cellStyle name="Total 2 4 2 3 4 3" xfId="28155" xr:uid="{00000000-0005-0000-0000-0000B6BE0000}"/>
    <cellStyle name="Total 2 4 2 3 4 4" xfId="41068" xr:uid="{00000000-0005-0000-0000-0000B7BE0000}"/>
    <cellStyle name="Total 2 4 2 3 4 5" xfId="49160" xr:uid="{00000000-0005-0000-0000-0000B8BE0000}"/>
    <cellStyle name="Total 2 4 2 3 5" xfId="11644" xr:uid="{00000000-0005-0000-0000-0000B9BE0000}"/>
    <cellStyle name="Total 2 4 2 3 5 2" xfId="33876" xr:uid="{00000000-0005-0000-0000-0000BABE0000}"/>
    <cellStyle name="Total 2 4 2 3 6" xfId="14498" xr:uid="{00000000-0005-0000-0000-0000BBBE0000}"/>
    <cellStyle name="Total 2 4 2 3 7" xfId="36203" xr:uid="{00000000-0005-0000-0000-0000BCBE0000}"/>
    <cellStyle name="Total 2 4 2 3 8" xfId="44295" xr:uid="{00000000-0005-0000-0000-0000BDBE0000}"/>
    <cellStyle name="Total 2 4 2 4" xfId="1802" xr:uid="{00000000-0005-0000-0000-0000BEBE0000}"/>
    <cellStyle name="Total 2 4 2 4 2" xfId="3304" xr:uid="{00000000-0005-0000-0000-0000BFBE0000}"/>
    <cellStyle name="Total 2 4 2 4 2 2" xfId="6499" xr:uid="{00000000-0005-0000-0000-0000C0BE0000}"/>
    <cellStyle name="Total 2 4 2 4 2 2 2" xfId="19407" xr:uid="{00000000-0005-0000-0000-0000C1BE0000}"/>
    <cellStyle name="Total 2 4 2 4 2 2 2 2" xfId="31514" xr:uid="{00000000-0005-0000-0000-0000C2BE0000}"/>
    <cellStyle name="Total 2 4 2 4 2 2 3" xfId="25793" xr:uid="{00000000-0005-0000-0000-0000C3BE0000}"/>
    <cellStyle name="Total 2 4 2 4 2 2 4" xfId="42677" xr:uid="{00000000-0005-0000-0000-0000C4BE0000}"/>
    <cellStyle name="Total 2 4 2 4 2 2 5" xfId="50769" xr:uid="{00000000-0005-0000-0000-0000C5BE0000}"/>
    <cellStyle name="Total 2 4 2 4 2 3" xfId="9700" xr:uid="{00000000-0005-0000-0000-0000C6BE0000}"/>
    <cellStyle name="Total 2 4 2 4 2 3 2" xfId="22601" xr:uid="{00000000-0005-0000-0000-0000C7BE0000}"/>
    <cellStyle name="Total 2 4 2 4 2 3 3" xfId="28987" xr:uid="{00000000-0005-0000-0000-0000C8BE0000}"/>
    <cellStyle name="Total 2 4 2 4 2 4" xfId="11534" xr:uid="{00000000-0005-0000-0000-0000C9BE0000}"/>
    <cellStyle name="Total 2 4 2 4 2 4 2" xfId="34708" xr:uid="{00000000-0005-0000-0000-0000CABE0000}"/>
    <cellStyle name="Total 2 4 2 4 2 5" xfId="15049" xr:uid="{00000000-0005-0000-0000-0000CBBE0000}"/>
    <cellStyle name="Total 2 4 2 4 2 6" xfId="39116" xr:uid="{00000000-0005-0000-0000-0000CCBE0000}"/>
    <cellStyle name="Total 2 4 2 4 2 7" xfId="47208" xr:uid="{00000000-0005-0000-0000-0000CDBE0000}"/>
    <cellStyle name="Total 2 4 2 4 3" xfId="4997" xr:uid="{00000000-0005-0000-0000-0000CEBE0000}"/>
    <cellStyle name="Total 2 4 2 4 3 2" xfId="17905" xr:uid="{00000000-0005-0000-0000-0000CFBE0000}"/>
    <cellStyle name="Total 2 4 2 4 3 2 2" xfId="30527" xr:uid="{00000000-0005-0000-0000-0000D0BE0000}"/>
    <cellStyle name="Total 2 4 2 4 3 3" xfId="24291" xr:uid="{00000000-0005-0000-0000-0000D1BE0000}"/>
    <cellStyle name="Total 2 4 2 4 3 4" xfId="40398" xr:uid="{00000000-0005-0000-0000-0000D2BE0000}"/>
    <cellStyle name="Total 2 4 2 4 3 5" xfId="48490" xr:uid="{00000000-0005-0000-0000-0000D3BE0000}"/>
    <cellStyle name="Total 2 4 2 4 4" xfId="8198" xr:uid="{00000000-0005-0000-0000-0000D4BE0000}"/>
    <cellStyle name="Total 2 4 2 4 4 2" xfId="21099" xr:uid="{00000000-0005-0000-0000-0000D5BE0000}"/>
    <cellStyle name="Total 2 4 2 4 4 3" xfId="27485" xr:uid="{00000000-0005-0000-0000-0000D6BE0000}"/>
    <cellStyle name="Total 2 4 2 4 5" xfId="11706" xr:uid="{00000000-0005-0000-0000-0000D7BE0000}"/>
    <cellStyle name="Total 2 4 2 4 5 2" xfId="33206" xr:uid="{00000000-0005-0000-0000-0000D8BE0000}"/>
    <cellStyle name="Total 2 4 2 4 6" xfId="14062" xr:uid="{00000000-0005-0000-0000-0000D9BE0000}"/>
    <cellStyle name="Total 2 4 2 4 7" xfId="37558" xr:uid="{00000000-0005-0000-0000-0000DABE0000}"/>
    <cellStyle name="Total 2 4 2 4 8" xfId="45650" xr:uid="{00000000-0005-0000-0000-0000DBBE0000}"/>
    <cellStyle name="Total 2 4 2 5" xfId="963" xr:uid="{00000000-0005-0000-0000-0000DCBE0000}"/>
    <cellStyle name="Total 2 4 2 5 2" xfId="4158" xr:uid="{00000000-0005-0000-0000-0000DDBE0000}"/>
    <cellStyle name="Total 2 4 2 5 2 2" xfId="17066" xr:uid="{00000000-0005-0000-0000-0000DEBE0000}"/>
    <cellStyle name="Total 2 4 2 5 2 2 2" xfId="29981" xr:uid="{00000000-0005-0000-0000-0000DFBE0000}"/>
    <cellStyle name="Total 2 4 2 5 2 3" xfId="23452" xr:uid="{00000000-0005-0000-0000-0000E0BE0000}"/>
    <cellStyle name="Total 2 4 2 5 2 4" xfId="41557" xr:uid="{00000000-0005-0000-0000-0000E1BE0000}"/>
    <cellStyle name="Total 2 4 2 5 2 5" xfId="49649" xr:uid="{00000000-0005-0000-0000-0000E2BE0000}"/>
    <cellStyle name="Total 2 4 2 5 3" xfId="7359" xr:uid="{00000000-0005-0000-0000-0000E3BE0000}"/>
    <cellStyle name="Total 2 4 2 5 3 2" xfId="20260" xr:uid="{00000000-0005-0000-0000-0000E4BE0000}"/>
    <cellStyle name="Total 2 4 2 5 3 3" xfId="26646" xr:uid="{00000000-0005-0000-0000-0000E5BE0000}"/>
    <cellStyle name="Total 2 4 2 5 4" xfId="11152" xr:uid="{00000000-0005-0000-0000-0000E6BE0000}"/>
    <cellStyle name="Total 2 4 2 5 4 2" xfId="32367" xr:uid="{00000000-0005-0000-0000-0000E7BE0000}"/>
    <cellStyle name="Total 2 4 2 5 5" xfId="13516" xr:uid="{00000000-0005-0000-0000-0000E8BE0000}"/>
    <cellStyle name="Total 2 4 2 5 6" xfId="36719" xr:uid="{00000000-0005-0000-0000-0000E9BE0000}"/>
    <cellStyle name="Total 2 4 2 5 7" xfId="44811" xr:uid="{00000000-0005-0000-0000-0000EABE0000}"/>
    <cellStyle name="Total 2 4 2 6" xfId="2976" xr:uid="{00000000-0005-0000-0000-0000EBBE0000}"/>
    <cellStyle name="Total 2 4 2 6 2" xfId="6171" xr:uid="{00000000-0005-0000-0000-0000ECBE0000}"/>
    <cellStyle name="Total 2 4 2 6 2 2" xfId="19079" xr:uid="{00000000-0005-0000-0000-0000EDBE0000}"/>
    <cellStyle name="Total 2 4 2 6 2 2 2" xfId="31292" xr:uid="{00000000-0005-0000-0000-0000EEBE0000}"/>
    <cellStyle name="Total 2 4 2 6 2 3" xfId="25465" xr:uid="{00000000-0005-0000-0000-0000EFBE0000}"/>
    <cellStyle name="Total 2 4 2 6 3" xfId="9372" xr:uid="{00000000-0005-0000-0000-0000F0BE0000}"/>
    <cellStyle name="Total 2 4 2 6 3 2" xfId="22273" xr:uid="{00000000-0005-0000-0000-0000F1BE0000}"/>
    <cellStyle name="Total 2 4 2 6 3 3" xfId="28659" xr:uid="{00000000-0005-0000-0000-0000F2BE0000}"/>
    <cellStyle name="Total 2 4 2 6 4" xfId="11389" xr:uid="{00000000-0005-0000-0000-0000F3BE0000}"/>
    <cellStyle name="Total 2 4 2 6 4 2" xfId="34380" xr:uid="{00000000-0005-0000-0000-0000F4BE0000}"/>
    <cellStyle name="Total 2 4 2 6 5" xfId="14827" xr:uid="{00000000-0005-0000-0000-0000F5BE0000}"/>
    <cellStyle name="Total 2 4 2 6 6" xfId="38737" xr:uid="{00000000-0005-0000-0000-0000F6BE0000}"/>
    <cellStyle name="Total 2 4 2 6 7" xfId="46829" xr:uid="{00000000-0005-0000-0000-0000F7BE0000}"/>
    <cellStyle name="Total 2 4 2 7" xfId="592" xr:uid="{00000000-0005-0000-0000-0000F8BE0000}"/>
    <cellStyle name="Total 2 4 2 7 2" xfId="15617" xr:uid="{00000000-0005-0000-0000-0000F9BE0000}"/>
    <cellStyle name="Total 2 4 2 7 2 2" xfId="29470" xr:uid="{00000000-0005-0000-0000-0000FABE0000}"/>
    <cellStyle name="Total 2 4 2 7 3" xfId="16387" xr:uid="{00000000-0005-0000-0000-0000FBBE0000}"/>
    <cellStyle name="Total 2 4 2 7 4" xfId="39559" xr:uid="{00000000-0005-0000-0000-0000FCBE0000}"/>
    <cellStyle name="Total 2 4 2 7 5" xfId="47651" xr:uid="{00000000-0005-0000-0000-0000FDBE0000}"/>
    <cellStyle name="Total 2 4 2 8" xfId="3787" xr:uid="{00000000-0005-0000-0000-0000FEBE0000}"/>
    <cellStyle name="Total 2 4 2 8 2" xfId="16695" xr:uid="{00000000-0005-0000-0000-0000FFBE0000}"/>
    <cellStyle name="Total 2 4 2 8 2 2" xfId="29733" xr:uid="{00000000-0005-0000-0000-000000BF0000}"/>
    <cellStyle name="Total 2 4 2 8 3" xfId="23081" xr:uid="{00000000-0005-0000-0000-000001BF0000}"/>
    <cellStyle name="Total 2 4 2 9" xfId="6988" xr:uid="{00000000-0005-0000-0000-000002BF0000}"/>
    <cellStyle name="Total 2 4 2 9 2" xfId="19889" xr:uid="{00000000-0005-0000-0000-000003BF0000}"/>
    <cellStyle name="Total 2 4 2 9 3" xfId="26275" xr:uid="{00000000-0005-0000-0000-000004BF0000}"/>
    <cellStyle name="Total 2 4 3" xfId="1125" xr:uid="{00000000-0005-0000-0000-000005BF0000}"/>
    <cellStyle name="Total 2 4 3 10" xfId="35368" xr:uid="{00000000-0005-0000-0000-000006BF0000}"/>
    <cellStyle name="Total 2 4 3 11" xfId="43460" xr:uid="{00000000-0005-0000-0000-000007BF0000}"/>
    <cellStyle name="Total 2 4 3 2" xfId="1625" xr:uid="{00000000-0005-0000-0000-000008BF0000}"/>
    <cellStyle name="Total 2 4 3 2 2" xfId="3379" xr:uid="{00000000-0005-0000-0000-000009BF0000}"/>
    <cellStyle name="Total 2 4 3 2 2 2" xfId="6574" xr:uid="{00000000-0005-0000-0000-00000ABF0000}"/>
    <cellStyle name="Total 2 4 3 2 2 2 2" xfId="19482" xr:uid="{00000000-0005-0000-0000-00000BBF0000}"/>
    <cellStyle name="Total 2 4 3 2 2 2 2 2" xfId="31589" xr:uid="{00000000-0005-0000-0000-00000CBF0000}"/>
    <cellStyle name="Total 2 4 3 2 2 2 3" xfId="25868" xr:uid="{00000000-0005-0000-0000-00000DBF0000}"/>
    <cellStyle name="Total 2 4 3 2 2 2 4" xfId="42637" xr:uid="{00000000-0005-0000-0000-00000EBF0000}"/>
    <cellStyle name="Total 2 4 3 2 2 2 5" xfId="50729" xr:uid="{00000000-0005-0000-0000-00000FBF0000}"/>
    <cellStyle name="Total 2 4 3 2 2 3" xfId="9775" xr:uid="{00000000-0005-0000-0000-000010BF0000}"/>
    <cellStyle name="Total 2 4 3 2 2 3 2" xfId="22676" xr:uid="{00000000-0005-0000-0000-000011BF0000}"/>
    <cellStyle name="Total 2 4 3 2 2 3 3" xfId="29062" xr:uid="{00000000-0005-0000-0000-000012BF0000}"/>
    <cellStyle name="Total 2 4 3 2 2 4" xfId="10799" xr:uid="{00000000-0005-0000-0000-000013BF0000}"/>
    <cellStyle name="Total 2 4 3 2 2 4 2" xfId="34783" xr:uid="{00000000-0005-0000-0000-000014BF0000}"/>
    <cellStyle name="Total 2 4 3 2 2 5" xfId="15124" xr:uid="{00000000-0005-0000-0000-000015BF0000}"/>
    <cellStyle name="Total 2 4 3 2 2 6" xfId="37381" xr:uid="{00000000-0005-0000-0000-000016BF0000}"/>
    <cellStyle name="Total 2 4 3 2 2 7" xfId="45473" xr:uid="{00000000-0005-0000-0000-000017BF0000}"/>
    <cellStyle name="Total 2 4 3 2 3" xfId="4820" xr:uid="{00000000-0005-0000-0000-000018BF0000}"/>
    <cellStyle name="Total 2 4 3 2 3 2" xfId="17728" xr:uid="{00000000-0005-0000-0000-000019BF0000}"/>
    <cellStyle name="Total 2 4 3 2 3 2 2" xfId="30411" xr:uid="{00000000-0005-0000-0000-00001ABF0000}"/>
    <cellStyle name="Total 2 4 3 2 3 3" xfId="24114" xr:uid="{00000000-0005-0000-0000-00001BBF0000}"/>
    <cellStyle name="Total 2 4 3 2 3 4" xfId="39107" xr:uid="{00000000-0005-0000-0000-00001CBF0000}"/>
    <cellStyle name="Total 2 4 3 2 3 5" xfId="47199" xr:uid="{00000000-0005-0000-0000-00001DBF0000}"/>
    <cellStyle name="Total 2 4 3 2 4" xfId="8021" xr:uid="{00000000-0005-0000-0000-00001EBF0000}"/>
    <cellStyle name="Total 2 4 3 2 4 2" xfId="20922" xr:uid="{00000000-0005-0000-0000-00001FBF0000}"/>
    <cellStyle name="Total 2 4 3 2 4 3" xfId="27308" xr:uid="{00000000-0005-0000-0000-000020BF0000}"/>
    <cellStyle name="Total 2 4 3 2 4 4" xfId="40221" xr:uid="{00000000-0005-0000-0000-000021BF0000}"/>
    <cellStyle name="Total 2 4 3 2 4 5" xfId="48313" xr:uid="{00000000-0005-0000-0000-000022BF0000}"/>
    <cellStyle name="Total 2 4 3 2 5" xfId="11396" xr:uid="{00000000-0005-0000-0000-000023BF0000}"/>
    <cellStyle name="Total 2 4 3 2 5 2" xfId="33029" xr:uid="{00000000-0005-0000-0000-000024BF0000}"/>
    <cellStyle name="Total 2 4 3 2 6" xfId="13946" xr:uid="{00000000-0005-0000-0000-000025BF0000}"/>
    <cellStyle name="Total 2 4 3 2 7" xfId="35868" xr:uid="{00000000-0005-0000-0000-000026BF0000}"/>
    <cellStyle name="Total 2 4 3 2 8" xfId="43960" xr:uid="{00000000-0005-0000-0000-000027BF0000}"/>
    <cellStyle name="Total 2 4 3 3" xfId="2634" xr:uid="{00000000-0005-0000-0000-000028BF0000}"/>
    <cellStyle name="Total 2 4 3 3 2" xfId="3569" xr:uid="{00000000-0005-0000-0000-000029BF0000}"/>
    <cellStyle name="Total 2 4 3 3 2 2" xfId="6764" xr:uid="{00000000-0005-0000-0000-00002ABF0000}"/>
    <cellStyle name="Total 2 4 3 3 2 2 2" xfId="19672" xr:uid="{00000000-0005-0000-0000-00002BBF0000}"/>
    <cellStyle name="Total 2 4 3 3 2 2 2 2" xfId="31779" xr:uid="{00000000-0005-0000-0000-00002CBF0000}"/>
    <cellStyle name="Total 2 4 3 3 2 2 3" xfId="26058" xr:uid="{00000000-0005-0000-0000-00002DBF0000}"/>
    <cellStyle name="Total 2 4 3 3 2 2 4" xfId="43005" xr:uid="{00000000-0005-0000-0000-00002EBF0000}"/>
    <cellStyle name="Total 2 4 3 3 2 2 5" xfId="51097" xr:uid="{00000000-0005-0000-0000-00002FBF0000}"/>
    <cellStyle name="Total 2 4 3 3 2 3" xfId="9965" xr:uid="{00000000-0005-0000-0000-000030BF0000}"/>
    <cellStyle name="Total 2 4 3 3 2 3 2" xfId="22866" xr:uid="{00000000-0005-0000-0000-000031BF0000}"/>
    <cellStyle name="Total 2 4 3 3 2 3 3" xfId="29252" xr:uid="{00000000-0005-0000-0000-000032BF0000}"/>
    <cellStyle name="Total 2 4 3 3 2 4" xfId="406" xr:uid="{00000000-0005-0000-0000-000033BF0000}"/>
    <cellStyle name="Total 2 4 3 3 2 4 2" xfId="34973" xr:uid="{00000000-0005-0000-0000-000034BF0000}"/>
    <cellStyle name="Total 2 4 3 3 2 5" xfId="15314" xr:uid="{00000000-0005-0000-0000-000035BF0000}"/>
    <cellStyle name="Total 2 4 3 3 2 6" xfId="38390" xr:uid="{00000000-0005-0000-0000-000036BF0000}"/>
    <cellStyle name="Total 2 4 3 3 2 7" xfId="46482" xr:uid="{00000000-0005-0000-0000-000037BF0000}"/>
    <cellStyle name="Total 2 4 3 3 3" xfId="5829" xr:uid="{00000000-0005-0000-0000-000038BF0000}"/>
    <cellStyle name="Total 2 4 3 3 3 2" xfId="18737" xr:uid="{00000000-0005-0000-0000-000039BF0000}"/>
    <cellStyle name="Total 2 4 3 3 3 2 2" xfId="31068" xr:uid="{00000000-0005-0000-0000-00003ABF0000}"/>
    <cellStyle name="Total 2 4 3 3 3 3" xfId="25123" xr:uid="{00000000-0005-0000-0000-00003BBF0000}"/>
    <cellStyle name="Total 2 4 3 3 3 4" xfId="39326" xr:uid="{00000000-0005-0000-0000-00003CBF0000}"/>
    <cellStyle name="Total 2 4 3 3 3 5" xfId="47418" xr:uid="{00000000-0005-0000-0000-00003DBF0000}"/>
    <cellStyle name="Total 2 4 3 3 4" xfId="9030" xr:uid="{00000000-0005-0000-0000-00003EBF0000}"/>
    <cellStyle name="Total 2 4 3 3 4 2" xfId="21931" xr:uid="{00000000-0005-0000-0000-00003FBF0000}"/>
    <cellStyle name="Total 2 4 3 3 4 3" xfId="28317" xr:uid="{00000000-0005-0000-0000-000040BF0000}"/>
    <cellStyle name="Total 2 4 3 3 4 4" xfId="41230" xr:uid="{00000000-0005-0000-0000-000041BF0000}"/>
    <cellStyle name="Total 2 4 3 3 4 5" xfId="49322" xr:uid="{00000000-0005-0000-0000-000042BF0000}"/>
    <cellStyle name="Total 2 4 3 3 5" xfId="10910" xr:uid="{00000000-0005-0000-0000-000043BF0000}"/>
    <cellStyle name="Total 2 4 3 3 5 2" xfId="34038" xr:uid="{00000000-0005-0000-0000-000044BF0000}"/>
    <cellStyle name="Total 2 4 3 3 6" xfId="14603" xr:uid="{00000000-0005-0000-0000-000045BF0000}"/>
    <cellStyle name="Total 2 4 3 3 7" xfId="36365" xr:uid="{00000000-0005-0000-0000-000046BF0000}"/>
    <cellStyle name="Total 2 4 3 3 8" xfId="44457" xr:uid="{00000000-0005-0000-0000-000047BF0000}"/>
    <cellStyle name="Total 2 4 3 4" xfId="2226" xr:uid="{00000000-0005-0000-0000-000048BF0000}"/>
    <cellStyle name="Total 2 4 3 4 2" xfId="3479" xr:uid="{00000000-0005-0000-0000-000049BF0000}"/>
    <cellStyle name="Total 2 4 3 4 2 2" xfId="6674" xr:uid="{00000000-0005-0000-0000-00004ABF0000}"/>
    <cellStyle name="Total 2 4 3 4 2 2 2" xfId="19582" xr:uid="{00000000-0005-0000-0000-00004BBF0000}"/>
    <cellStyle name="Total 2 4 3 4 2 2 2 2" xfId="31689" xr:uid="{00000000-0005-0000-0000-00004CBF0000}"/>
    <cellStyle name="Total 2 4 3 4 2 2 3" xfId="25968" xr:uid="{00000000-0005-0000-0000-00004DBF0000}"/>
    <cellStyle name="Total 2 4 3 4 2 2 4" xfId="42769" xr:uid="{00000000-0005-0000-0000-00004EBF0000}"/>
    <cellStyle name="Total 2 4 3 4 2 2 5" xfId="50861" xr:uid="{00000000-0005-0000-0000-00004FBF0000}"/>
    <cellStyle name="Total 2 4 3 4 2 3" xfId="9875" xr:uid="{00000000-0005-0000-0000-000050BF0000}"/>
    <cellStyle name="Total 2 4 3 4 2 3 2" xfId="22776" xr:uid="{00000000-0005-0000-0000-000051BF0000}"/>
    <cellStyle name="Total 2 4 3 4 2 3 3" xfId="29162" xr:uid="{00000000-0005-0000-0000-000052BF0000}"/>
    <cellStyle name="Total 2 4 3 4 2 4" xfId="11386" xr:uid="{00000000-0005-0000-0000-000053BF0000}"/>
    <cellStyle name="Total 2 4 3 4 2 4 2" xfId="34883" xr:uid="{00000000-0005-0000-0000-000054BF0000}"/>
    <cellStyle name="Total 2 4 3 4 2 5" xfId="15224" xr:uid="{00000000-0005-0000-0000-000055BF0000}"/>
    <cellStyle name="Total 2 4 3 4 2 6" xfId="39090" xr:uid="{00000000-0005-0000-0000-000056BF0000}"/>
    <cellStyle name="Total 2 4 3 4 2 7" xfId="47182" xr:uid="{00000000-0005-0000-0000-000057BF0000}"/>
    <cellStyle name="Total 2 4 3 4 3" xfId="5421" xr:uid="{00000000-0005-0000-0000-000058BF0000}"/>
    <cellStyle name="Total 2 4 3 4 3 2" xfId="18329" xr:uid="{00000000-0005-0000-0000-000059BF0000}"/>
    <cellStyle name="Total 2 4 3 4 3 2 2" xfId="30808" xr:uid="{00000000-0005-0000-0000-00005ABF0000}"/>
    <cellStyle name="Total 2 4 3 4 3 3" xfId="24715" xr:uid="{00000000-0005-0000-0000-00005BBF0000}"/>
    <cellStyle name="Total 2 4 3 4 3 4" xfId="40822" xr:uid="{00000000-0005-0000-0000-00005CBF0000}"/>
    <cellStyle name="Total 2 4 3 4 3 5" xfId="48914" xr:uid="{00000000-0005-0000-0000-00005DBF0000}"/>
    <cellStyle name="Total 2 4 3 4 4" xfId="8622" xr:uid="{00000000-0005-0000-0000-00005EBF0000}"/>
    <cellStyle name="Total 2 4 3 4 4 2" xfId="21523" xr:uid="{00000000-0005-0000-0000-00005FBF0000}"/>
    <cellStyle name="Total 2 4 3 4 4 3" xfId="27909" xr:uid="{00000000-0005-0000-0000-000060BF0000}"/>
    <cellStyle name="Total 2 4 3 4 5" xfId="11693" xr:uid="{00000000-0005-0000-0000-000061BF0000}"/>
    <cellStyle name="Total 2 4 3 4 5 2" xfId="33630" xr:uid="{00000000-0005-0000-0000-000062BF0000}"/>
    <cellStyle name="Total 2 4 3 4 6" xfId="14343" xr:uid="{00000000-0005-0000-0000-000063BF0000}"/>
    <cellStyle name="Total 2 4 3 4 7" xfId="37982" xr:uid="{00000000-0005-0000-0000-000064BF0000}"/>
    <cellStyle name="Total 2 4 3 4 8" xfId="46074" xr:uid="{00000000-0005-0000-0000-000065BF0000}"/>
    <cellStyle name="Total 2 4 3 5" xfId="3138" xr:uid="{00000000-0005-0000-0000-000066BF0000}"/>
    <cellStyle name="Total 2 4 3 5 2" xfId="6333" xr:uid="{00000000-0005-0000-0000-000067BF0000}"/>
    <cellStyle name="Total 2 4 3 5 2 2" xfId="19241" xr:uid="{00000000-0005-0000-0000-000068BF0000}"/>
    <cellStyle name="Total 2 4 3 5 2 2 2" xfId="31397" xr:uid="{00000000-0005-0000-0000-000069BF0000}"/>
    <cellStyle name="Total 2 4 3 5 2 3" xfId="25627" xr:uid="{00000000-0005-0000-0000-00006ABF0000}"/>
    <cellStyle name="Total 2 4 3 5 2 4" xfId="41485" xr:uid="{00000000-0005-0000-0000-00006BBF0000}"/>
    <cellStyle name="Total 2 4 3 5 2 5" xfId="49577" xr:uid="{00000000-0005-0000-0000-00006CBF0000}"/>
    <cellStyle name="Total 2 4 3 5 3" xfId="9534" xr:uid="{00000000-0005-0000-0000-00006DBF0000}"/>
    <cellStyle name="Total 2 4 3 5 3 2" xfId="22435" xr:uid="{00000000-0005-0000-0000-00006EBF0000}"/>
    <cellStyle name="Total 2 4 3 5 3 3" xfId="28821" xr:uid="{00000000-0005-0000-0000-00006FBF0000}"/>
    <cellStyle name="Total 2 4 3 5 4" xfId="12785" xr:uid="{00000000-0005-0000-0000-000070BF0000}"/>
    <cellStyle name="Total 2 4 3 5 4 2" xfId="34542" xr:uid="{00000000-0005-0000-0000-000071BF0000}"/>
    <cellStyle name="Total 2 4 3 5 5" xfId="14932" xr:uid="{00000000-0005-0000-0000-000072BF0000}"/>
    <cellStyle name="Total 2 4 3 5 6" xfId="36881" xr:uid="{00000000-0005-0000-0000-000073BF0000}"/>
    <cellStyle name="Total 2 4 3 5 7" xfId="44973" xr:uid="{00000000-0005-0000-0000-000074BF0000}"/>
    <cellStyle name="Total 2 4 3 6" xfId="4320" xr:uid="{00000000-0005-0000-0000-000075BF0000}"/>
    <cellStyle name="Total 2 4 3 6 2" xfId="17228" xr:uid="{00000000-0005-0000-0000-000076BF0000}"/>
    <cellStyle name="Total 2 4 3 6 2 2" xfId="30086" xr:uid="{00000000-0005-0000-0000-000077BF0000}"/>
    <cellStyle name="Total 2 4 3 6 3" xfId="23614" xr:uid="{00000000-0005-0000-0000-000078BF0000}"/>
    <cellStyle name="Total 2 4 3 6 4" xfId="38899" xr:uid="{00000000-0005-0000-0000-000079BF0000}"/>
    <cellStyle name="Total 2 4 3 6 5" xfId="46991" xr:uid="{00000000-0005-0000-0000-00007ABF0000}"/>
    <cellStyle name="Total 2 4 3 7" xfId="7521" xr:uid="{00000000-0005-0000-0000-00007BBF0000}"/>
    <cellStyle name="Total 2 4 3 7 2" xfId="20422" xr:uid="{00000000-0005-0000-0000-00007CBF0000}"/>
    <cellStyle name="Total 2 4 3 7 3" xfId="26808" xr:uid="{00000000-0005-0000-0000-00007DBF0000}"/>
    <cellStyle name="Total 2 4 3 7 4" xfId="39721" xr:uid="{00000000-0005-0000-0000-00007EBF0000}"/>
    <cellStyle name="Total 2 4 3 7 5" xfId="47813" xr:uid="{00000000-0005-0000-0000-00007FBF0000}"/>
    <cellStyle name="Total 2 4 3 8" xfId="12935" xr:uid="{00000000-0005-0000-0000-000080BF0000}"/>
    <cellStyle name="Total 2 4 3 8 2" xfId="32529" xr:uid="{00000000-0005-0000-0000-000081BF0000}"/>
    <cellStyle name="Total 2 4 3 9" xfId="13621" xr:uid="{00000000-0005-0000-0000-000082BF0000}"/>
    <cellStyle name="Total 2 4 4" xfId="1297" xr:uid="{00000000-0005-0000-0000-000083BF0000}"/>
    <cellStyle name="Total 2 4 4 2" xfId="3341" xr:uid="{00000000-0005-0000-0000-000084BF0000}"/>
    <cellStyle name="Total 2 4 4 2 2" xfId="6536" xr:uid="{00000000-0005-0000-0000-000085BF0000}"/>
    <cellStyle name="Total 2 4 4 2 2 2" xfId="19444" xr:uid="{00000000-0005-0000-0000-000086BF0000}"/>
    <cellStyle name="Total 2 4 4 2 2 2 2" xfId="31551" xr:uid="{00000000-0005-0000-0000-000087BF0000}"/>
    <cellStyle name="Total 2 4 4 2 2 3" xfId="25830" xr:uid="{00000000-0005-0000-0000-000088BF0000}"/>
    <cellStyle name="Total 2 4 4 2 2 4" xfId="42567" xr:uid="{00000000-0005-0000-0000-000089BF0000}"/>
    <cellStyle name="Total 2 4 4 2 2 5" xfId="50659" xr:uid="{00000000-0005-0000-0000-00008ABF0000}"/>
    <cellStyle name="Total 2 4 4 2 3" xfId="9737" xr:uid="{00000000-0005-0000-0000-00008BBF0000}"/>
    <cellStyle name="Total 2 4 4 2 3 2" xfId="22638" xr:uid="{00000000-0005-0000-0000-00008CBF0000}"/>
    <cellStyle name="Total 2 4 4 2 3 3" xfId="29024" xr:uid="{00000000-0005-0000-0000-00008DBF0000}"/>
    <cellStyle name="Total 2 4 4 2 4" xfId="12800" xr:uid="{00000000-0005-0000-0000-00008EBF0000}"/>
    <cellStyle name="Total 2 4 4 2 4 2" xfId="34745" xr:uid="{00000000-0005-0000-0000-00008FBF0000}"/>
    <cellStyle name="Total 2 4 4 2 5" xfId="15086" xr:uid="{00000000-0005-0000-0000-000090BF0000}"/>
    <cellStyle name="Total 2 4 4 2 6" xfId="37053" xr:uid="{00000000-0005-0000-0000-000091BF0000}"/>
    <cellStyle name="Total 2 4 4 2 7" xfId="45145" xr:uid="{00000000-0005-0000-0000-000092BF0000}"/>
    <cellStyle name="Total 2 4 4 3" xfId="4492" xr:uid="{00000000-0005-0000-0000-000093BF0000}"/>
    <cellStyle name="Total 2 4 4 3 2" xfId="17400" xr:uid="{00000000-0005-0000-0000-000094BF0000}"/>
    <cellStyle name="Total 2 4 4 3 2 2" xfId="30197" xr:uid="{00000000-0005-0000-0000-000095BF0000}"/>
    <cellStyle name="Total 2 4 4 3 3" xfId="23786" xr:uid="{00000000-0005-0000-0000-000096BF0000}"/>
    <cellStyle name="Total 2 4 4 3 4" xfId="39160" xr:uid="{00000000-0005-0000-0000-000097BF0000}"/>
    <cellStyle name="Total 2 4 4 3 5" xfId="47252" xr:uid="{00000000-0005-0000-0000-000098BF0000}"/>
    <cellStyle name="Total 2 4 4 4" xfId="7693" xr:uid="{00000000-0005-0000-0000-000099BF0000}"/>
    <cellStyle name="Total 2 4 4 4 2" xfId="20594" xr:uid="{00000000-0005-0000-0000-00009ABF0000}"/>
    <cellStyle name="Total 2 4 4 4 3" xfId="26980" xr:uid="{00000000-0005-0000-0000-00009BBF0000}"/>
    <cellStyle name="Total 2 4 4 4 4" xfId="39893" xr:uid="{00000000-0005-0000-0000-00009CBF0000}"/>
    <cellStyle name="Total 2 4 4 4 5" xfId="47985" xr:uid="{00000000-0005-0000-0000-00009DBF0000}"/>
    <cellStyle name="Total 2 4 4 5" xfId="10107" xr:uid="{00000000-0005-0000-0000-00009EBF0000}"/>
    <cellStyle name="Total 2 4 4 5 2" xfId="32701" xr:uid="{00000000-0005-0000-0000-00009FBF0000}"/>
    <cellStyle name="Total 2 4 4 6" xfId="13732" xr:uid="{00000000-0005-0000-0000-0000A0BF0000}"/>
    <cellStyle name="Total 2 4 4 7" xfId="35540" xr:uid="{00000000-0005-0000-0000-0000A1BF0000}"/>
    <cellStyle name="Total 2 4 4 8" xfId="43632" xr:uid="{00000000-0005-0000-0000-0000A2BF0000}"/>
    <cellStyle name="Total 2 4 5" xfId="2306" xr:uid="{00000000-0005-0000-0000-0000A3BF0000}"/>
    <cellStyle name="Total 2 4 5 2" xfId="3499" xr:uid="{00000000-0005-0000-0000-0000A4BF0000}"/>
    <cellStyle name="Total 2 4 5 2 2" xfId="6694" xr:uid="{00000000-0005-0000-0000-0000A5BF0000}"/>
    <cellStyle name="Total 2 4 5 2 2 2" xfId="19602" xr:uid="{00000000-0005-0000-0000-0000A6BF0000}"/>
    <cellStyle name="Total 2 4 5 2 2 2 2" xfId="31709" xr:uid="{00000000-0005-0000-0000-0000A7BF0000}"/>
    <cellStyle name="Total 2 4 5 2 2 3" xfId="25988" xr:uid="{00000000-0005-0000-0000-0000A8BF0000}"/>
    <cellStyle name="Total 2 4 5 2 2 4" xfId="42791" xr:uid="{00000000-0005-0000-0000-0000A9BF0000}"/>
    <cellStyle name="Total 2 4 5 2 2 5" xfId="50883" xr:uid="{00000000-0005-0000-0000-0000AABF0000}"/>
    <cellStyle name="Total 2 4 5 2 3" xfId="9895" xr:uid="{00000000-0005-0000-0000-0000ABBF0000}"/>
    <cellStyle name="Total 2 4 5 2 3 2" xfId="22796" xr:uid="{00000000-0005-0000-0000-0000ACBF0000}"/>
    <cellStyle name="Total 2 4 5 2 3 3" xfId="29182" xr:uid="{00000000-0005-0000-0000-0000ADBF0000}"/>
    <cellStyle name="Total 2 4 5 2 4" xfId="10726" xr:uid="{00000000-0005-0000-0000-0000AEBF0000}"/>
    <cellStyle name="Total 2 4 5 2 4 2" xfId="34903" xr:uid="{00000000-0005-0000-0000-0000AFBF0000}"/>
    <cellStyle name="Total 2 4 5 2 5" xfId="15244" xr:uid="{00000000-0005-0000-0000-0000B0BF0000}"/>
    <cellStyle name="Total 2 4 5 2 6" xfId="38062" xr:uid="{00000000-0005-0000-0000-0000B1BF0000}"/>
    <cellStyle name="Total 2 4 5 2 7" xfId="46154" xr:uid="{00000000-0005-0000-0000-0000B2BF0000}"/>
    <cellStyle name="Total 2 4 5 3" xfId="5501" xr:uid="{00000000-0005-0000-0000-0000B3BF0000}"/>
    <cellStyle name="Total 2 4 5 3 2" xfId="18409" xr:uid="{00000000-0005-0000-0000-0000B4BF0000}"/>
    <cellStyle name="Total 2 4 5 3 2 2" xfId="30854" xr:uid="{00000000-0005-0000-0000-0000B5BF0000}"/>
    <cellStyle name="Total 2 4 5 3 3" xfId="24795" xr:uid="{00000000-0005-0000-0000-0000B6BF0000}"/>
    <cellStyle name="Total 2 4 5 3 4" xfId="39256" xr:uid="{00000000-0005-0000-0000-0000B7BF0000}"/>
    <cellStyle name="Total 2 4 5 3 5" xfId="47348" xr:uid="{00000000-0005-0000-0000-0000B8BF0000}"/>
    <cellStyle name="Total 2 4 5 4" xfId="8702" xr:uid="{00000000-0005-0000-0000-0000B9BF0000}"/>
    <cellStyle name="Total 2 4 5 4 2" xfId="21603" xr:uid="{00000000-0005-0000-0000-0000BABF0000}"/>
    <cellStyle name="Total 2 4 5 4 3" xfId="27989" xr:uid="{00000000-0005-0000-0000-0000BBBF0000}"/>
    <cellStyle name="Total 2 4 5 4 4" xfId="40902" xr:uid="{00000000-0005-0000-0000-0000BCBF0000}"/>
    <cellStyle name="Total 2 4 5 4 5" xfId="48994" xr:uid="{00000000-0005-0000-0000-0000BDBF0000}"/>
    <cellStyle name="Total 2 4 5 5" xfId="10182" xr:uid="{00000000-0005-0000-0000-0000BEBF0000}"/>
    <cellStyle name="Total 2 4 5 5 2" xfId="33710" xr:uid="{00000000-0005-0000-0000-0000BFBF0000}"/>
    <cellStyle name="Total 2 4 5 6" xfId="14389" xr:uid="{00000000-0005-0000-0000-0000C0BF0000}"/>
    <cellStyle name="Total 2 4 5 7" xfId="36037" xr:uid="{00000000-0005-0000-0000-0000C1BF0000}"/>
    <cellStyle name="Total 2 4 5 8" xfId="44129" xr:uid="{00000000-0005-0000-0000-0000C2BF0000}"/>
    <cellStyle name="Total 2 4 6" xfId="2164" xr:uid="{00000000-0005-0000-0000-0000C3BF0000}"/>
    <cellStyle name="Total 2 4 6 2" xfId="3351" xr:uid="{00000000-0005-0000-0000-0000C4BF0000}"/>
    <cellStyle name="Total 2 4 6 2 2" xfId="6546" xr:uid="{00000000-0005-0000-0000-0000C5BF0000}"/>
    <cellStyle name="Total 2 4 6 2 2 2" xfId="19454" xr:uid="{00000000-0005-0000-0000-0000C6BF0000}"/>
    <cellStyle name="Total 2 4 6 2 2 2 2" xfId="31561" xr:uid="{00000000-0005-0000-0000-0000C7BF0000}"/>
    <cellStyle name="Total 2 4 6 2 2 3" xfId="25840" xr:uid="{00000000-0005-0000-0000-0000C8BF0000}"/>
    <cellStyle name="Total 2 4 6 2 2 4" xfId="42755" xr:uid="{00000000-0005-0000-0000-0000C9BF0000}"/>
    <cellStyle name="Total 2 4 6 2 2 5" xfId="50847" xr:uid="{00000000-0005-0000-0000-0000CABF0000}"/>
    <cellStyle name="Total 2 4 6 2 3" xfId="9747" xr:uid="{00000000-0005-0000-0000-0000CBBF0000}"/>
    <cellStyle name="Total 2 4 6 2 3 2" xfId="22648" xr:uid="{00000000-0005-0000-0000-0000CCBF0000}"/>
    <cellStyle name="Total 2 4 6 2 3 3" xfId="29034" xr:uid="{00000000-0005-0000-0000-0000CDBF0000}"/>
    <cellStyle name="Total 2 4 6 2 4" xfId="10289" xr:uid="{00000000-0005-0000-0000-0000CEBF0000}"/>
    <cellStyle name="Total 2 4 6 2 4 2" xfId="34755" xr:uid="{00000000-0005-0000-0000-0000CFBF0000}"/>
    <cellStyle name="Total 2 4 6 2 5" xfId="15096" xr:uid="{00000000-0005-0000-0000-0000D0BF0000}"/>
    <cellStyle name="Total 2 4 6 2 6" xfId="39177" xr:uid="{00000000-0005-0000-0000-0000D1BF0000}"/>
    <cellStyle name="Total 2 4 6 2 7" xfId="47269" xr:uid="{00000000-0005-0000-0000-0000D2BF0000}"/>
    <cellStyle name="Total 2 4 6 3" xfId="5359" xr:uid="{00000000-0005-0000-0000-0000D3BF0000}"/>
    <cellStyle name="Total 2 4 6 3 2" xfId="18267" xr:uid="{00000000-0005-0000-0000-0000D4BF0000}"/>
    <cellStyle name="Total 2 4 6 3 2 2" xfId="30764" xr:uid="{00000000-0005-0000-0000-0000D5BF0000}"/>
    <cellStyle name="Total 2 4 6 3 3" xfId="24653" xr:uid="{00000000-0005-0000-0000-0000D6BF0000}"/>
    <cellStyle name="Total 2 4 6 3 4" xfId="40760" xr:uid="{00000000-0005-0000-0000-0000D7BF0000}"/>
    <cellStyle name="Total 2 4 6 3 5" xfId="48852" xr:uid="{00000000-0005-0000-0000-0000D8BF0000}"/>
    <cellStyle name="Total 2 4 6 4" xfId="8560" xr:uid="{00000000-0005-0000-0000-0000D9BF0000}"/>
    <cellStyle name="Total 2 4 6 4 2" xfId="21461" xr:uid="{00000000-0005-0000-0000-0000DABF0000}"/>
    <cellStyle name="Total 2 4 6 4 3" xfId="27847" xr:uid="{00000000-0005-0000-0000-0000DBBF0000}"/>
    <cellStyle name="Total 2 4 6 5" xfId="10519" xr:uid="{00000000-0005-0000-0000-0000DCBF0000}"/>
    <cellStyle name="Total 2 4 6 5 2" xfId="33568" xr:uid="{00000000-0005-0000-0000-0000DDBF0000}"/>
    <cellStyle name="Total 2 4 6 6" xfId="14299" xr:uid="{00000000-0005-0000-0000-0000DEBF0000}"/>
    <cellStyle name="Total 2 4 6 7" xfId="37920" xr:uid="{00000000-0005-0000-0000-0000DFBF0000}"/>
    <cellStyle name="Total 2 4 6 8" xfId="46012" xr:uid="{00000000-0005-0000-0000-0000E0BF0000}"/>
    <cellStyle name="Total 2 4 7" xfId="797" xr:uid="{00000000-0005-0000-0000-0000E1BF0000}"/>
    <cellStyle name="Total 2 4 7 2" xfId="3992" xr:uid="{00000000-0005-0000-0000-0000E2BF0000}"/>
    <cellStyle name="Total 2 4 7 2 2" xfId="16900" xr:uid="{00000000-0005-0000-0000-0000E3BF0000}"/>
    <cellStyle name="Total 2 4 7 2 2 2" xfId="29872" xr:uid="{00000000-0005-0000-0000-0000E4BF0000}"/>
    <cellStyle name="Total 2 4 7 2 3" xfId="23286" xr:uid="{00000000-0005-0000-0000-0000E5BF0000}"/>
    <cellStyle name="Total 2 4 7 2 4" xfId="41586" xr:uid="{00000000-0005-0000-0000-0000E6BF0000}"/>
    <cellStyle name="Total 2 4 7 2 5" xfId="49678" xr:uid="{00000000-0005-0000-0000-0000E7BF0000}"/>
    <cellStyle name="Total 2 4 7 3" xfId="7193" xr:uid="{00000000-0005-0000-0000-0000E8BF0000}"/>
    <cellStyle name="Total 2 4 7 3 2" xfId="20094" xr:uid="{00000000-0005-0000-0000-0000E9BF0000}"/>
    <cellStyle name="Total 2 4 7 3 3" xfId="26480" xr:uid="{00000000-0005-0000-0000-0000EABF0000}"/>
    <cellStyle name="Total 2 4 7 4" xfId="12239" xr:uid="{00000000-0005-0000-0000-0000EBBF0000}"/>
    <cellStyle name="Total 2 4 7 4 2" xfId="32201" xr:uid="{00000000-0005-0000-0000-0000ECBF0000}"/>
    <cellStyle name="Total 2 4 7 5" xfId="13407" xr:uid="{00000000-0005-0000-0000-0000EDBF0000}"/>
    <cellStyle name="Total 2 4 7 6" xfId="36553" xr:uid="{00000000-0005-0000-0000-0000EEBF0000}"/>
    <cellStyle name="Total 2 4 7 7" xfId="44645" xr:uid="{00000000-0005-0000-0000-0000EFBF0000}"/>
    <cellStyle name="Total 2 4 8" xfId="2810" xr:uid="{00000000-0005-0000-0000-0000F0BF0000}"/>
    <cellStyle name="Total 2 4 8 2" xfId="6005" xr:uid="{00000000-0005-0000-0000-0000F1BF0000}"/>
    <cellStyle name="Total 2 4 8 2 2" xfId="18913" xr:uid="{00000000-0005-0000-0000-0000F2BF0000}"/>
    <cellStyle name="Total 2 4 8 2 2 2" xfId="31183" xr:uid="{00000000-0005-0000-0000-0000F3BF0000}"/>
    <cellStyle name="Total 2 4 8 2 3" xfId="25299" xr:uid="{00000000-0005-0000-0000-0000F4BF0000}"/>
    <cellStyle name="Total 2 4 8 3" xfId="9206" xr:uid="{00000000-0005-0000-0000-0000F5BF0000}"/>
    <cellStyle name="Total 2 4 8 3 2" xfId="22107" xr:uid="{00000000-0005-0000-0000-0000F6BF0000}"/>
    <cellStyle name="Total 2 4 8 3 3" xfId="28493" xr:uid="{00000000-0005-0000-0000-0000F7BF0000}"/>
    <cellStyle name="Total 2 4 8 4" xfId="12528" xr:uid="{00000000-0005-0000-0000-0000F8BF0000}"/>
    <cellStyle name="Total 2 4 8 4 2" xfId="34214" xr:uid="{00000000-0005-0000-0000-0000F9BF0000}"/>
    <cellStyle name="Total 2 4 8 5" xfId="14718" xr:uid="{00000000-0005-0000-0000-0000FABF0000}"/>
    <cellStyle name="Total 2 4 8 6" xfId="38571" xr:uid="{00000000-0005-0000-0000-0000FBBF0000}"/>
    <cellStyle name="Total 2 4 8 7" xfId="46663" xr:uid="{00000000-0005-0000-0000-0000FCBF0000}"/>
    <cellStyle name="Total 2 4 9" xfId="421" xr:uid="{00000000-0005-0000-0000-0000FDBF0000}"/>
    <cellStyle name="Total 2 4 9 2" xfId="15451" xr:uid="{00000000-0005-0000-0000-0000FEBF0000}"/>
    <cellStyle name="Total 2 4 9 2 2" xfId="29305" xr:uid="{00000000-0005-0000-0000-0000FFBF0000}"/>
    <cellStyle name="Total 2 4 9 3" xfId="16096" xr:uid="{00000000-0005-0000-0000-000000C00000}"/>
    <cellStyle name="Total 2 4 9 4" xfId="39393" xr:uid="{00000000-0005-0000-0000-000001C00000}"/>
    <cellStyle name="Total 2 4 9 5" xfId="47485" xr:uid="{00000000-0005-0000-0000-000002C00000}"/>
    <cellStyle name="Total 2 5" xfId="77" xr:uid="{00000000-0005-0000-0000-000003C00000}"/>
    <cellStyle name="Total 2 5 10" xfId="3637" xr:uid="{00000000-0005-0000-0000-000004C00000}"/>
    <cellStyle name="Total 2 5 10 2" xfId="16546" xr:uid="{00000000-0005-0000-0000-000005C00000}"/>
    <cellStyle name="Total 2 5 10 2 2" xfId="29640" xr:uid="{00000000-0005-0000-0000-000006C00000}"/>
    <cellStyle name="Total 2 5 10 3" xfId="22932" xr:uid="{00000000-0005-0000-0000-000007C00000}"/>
    <cellStyle name="Total 2 5 11" xfId="6838" xr:uid="{00000000-0005-0000-0000-000008C00000}"/>
    <cellStyle name="Total 2 5 11 2" xfId="19740" xr:uid="{00000000-0005-0000-0000-000009C00000}"/>
    <cellStyle name="Total 2 5 11 3" xfId="26126" xr:uid="{00000000-0005-0000-0000-00000AC00000}"/>
    <cellStyle name="Total 2 5 12" xfId="12042" xr:uid="{00000000-0005-0000-0000-00000BC00000}"/>
    <cellStyle name="Total 2 5 12 2" xfId="31857" xr:uid="{00000000-0005-0000-0000-00000CC00000}"/>
    <cellStyle name="Total 2 5 13" xfId="13179" xr:uid="{00000000-0005-0000-0000-00000DC00000}"/>
    <cellStyle name="Total 2 5 14" xfId="35061" xr:uid="{00000000-0005-0000-0000-00000EC00000}"/>
    <cellStyle name="Total 2 5 15" xfId="43153" xr:uid="{00000000-0005-0000-0000-00000FC00000}"/>
    <cellStyle name="Total 2 5 2" xfId="222" xr:uid="{00000000-0005-0000-0000-000010C00000}"/>
    <cellStyle name="Total 2 5 2 10" xfId="11652" xr:uid="{00000000-0005-0000-0000-000011C00000}"/>
    <cellStyle name="Total 2 5 2 10 2" xfId="32027" xr:uid="{00000000-0005-0000-0000-000012C00000}"/>
    <cellStyle name="Total 2 5 2 11" xfId="13290" xr:uid="{00000000-0005-0000-0000-000013C00000}"/>
    <cellStyle name="Total 2 5 2 12" xfId="35227" xr:uid="{00000000-0005-0000-0000-000014C00000}"/>
    <cellStyle name="Total 2 5 2 13" xfId="43319" xr:uid="{00000000-0005-0000-0000-000015C00000}"/>
    <cellStyle name="Total 2 5 2 2" xfId="1484" xr:uid="{00000000-0005-0000-0000-000016C00000}"/>
    <cellStyle name="Total 2 5 2 2 2" xfId="3330" xr:uid="{00000000-0005-0000-0000-000017C00000}"/>
    <cellStyle name="Total 2 5 2 2 2 2" xfId="6525" xr:uid="{00000000-0005-0000-0000-000018C00000}"/>
    <cellStyle name="Total 2 5 2 2 2 2 2" xfId="19433" xr:uid="{00000000-0005-0000-0000-000019C00000}"/>
    <cellStyle name="Total 2 5 2 2 2 2 2 2" xfId="31540" xr:uid="{00000000-0005-0000-0000-00001AC00000}"/>
    <cellStyle name="Total 2 5 2 2 2 2 3" xfId="25819" xr:uid="{00000000-0005-0000-0000-00001BC00000}"/>
    <cellStyle name="Total 2 5 2 2 2 2 4" xfId="42607" xr:uid="{00000000-0005-0000-0000-00001CC00000}"/>
    <cellStyle name="Total 2 5 2 2 2 2 5" xfId="50699" xr:uid="{00000000-0005-0000-0000-00001DC00000}"/>
    <cellStyle name="Total 2 5 2 2 2 3" xfId="9726" xr:uid="{00000000-0005-0000-0000-00001EC00000}"/>
    <cellStyle name="Total 2 5 2 2 2 3 2" xfId="22627" xr:uid="{00000000-0005-0000-0000-00001FC00000}"/>
    <cellStyle name="Total 2 5 2 2 2 3 3" xfId="29013" xr:uid="{00000000-0005-0000-0000-000020C00000}"/>
    <cellStyle name="Total 2 5 2 2 2 4" xfId="10662" xr:uid="{00000000-0005-0000-0000-000021C00000}"/>
    <cellStyle name="Total 2 5 2 2 2 4 2" xfId="34734" xr:uid="{00000000-0005-0000-0000-000022C00000}"/>
    <cellStyle name="Total 2 5 2 2 2 5" xfId="15075" xr:uid="{00000000-0005-0000-0000-000023C00000}"/>
    <cellStyle name="Total 2 5 2 2 2 6" xfId="37240" xr:uid="{00000000-0005-0000-0000-000024C00000}"/>
    <cellStyle name="Total 2 5 2 2 2 7" xfId="45332" xr:uid="{00000000-0005-0000-0000-000025C00000}"/>
    <cellStyle name="Total 2 5 2 2 3" xfId="4679" xr:uid="{00000000-0005-0000-0000-000026C00000}"/>
    <cellStyle name="Total 2 5 2 2 3 2" xfId="17587" xr:uid="{00000000-0005-0000-0000-000027C00000}"/>
    <cellStyle name="Total 2 5 2 2 3 2 2" xfId="30324" xr:uid="{00000000-0005-0000-0000-000028C00000}"/>
    <cellStyle name="Total 2 5 2 2 3 3" xfId="23973" xr:uid="{00000000-0005-0000-0000-000029C00000}"/>
    <cellStyle name="Total 2 5 2 2 3 4" xfId="39139" xr:uid="{00000000-0005-0000-0000-00002AC00000}"/>
    <cellStyle name="Total 2 5 2 2 3 5" xfId="47231" xr:uid="{00000000-0005-0000-0000-00002BC00000}"/>
    <cellStyle name="Total 2 5 2 2 4" xfId="7880" xr:uid="{00000000-0005-0000-0000-00002CC00000}"/>
    <cellStyle name="Total 2 5 2 2 4 2" xfId="20781" xr:uid="{00000000-0005-0000-0000-00002DC00000}"/>
    <cellStyle name="Total 2 5 2 2 4 3" xfId="27167" xr:uid="{00000000-0005-0000-0000-00002EC00000}"/>
    <cellStyle name="Total 2 5 2 2 4 4" xfId="40080" xr:uid="{00000000-0005-0000-0000-00002FC00000}"/>
    <cellStyle name="Total 2 5 2 2 4 5" xfId="48172" xr:uid="{00000000-0005-0000-0000-000030C00000}"/>
    <cellStyle name="Total 2 5 2 2 5" xfId="11930" xr:uid="{00000000-0005-0000-0000-000031C00000}"/>
    <cellStyle name="Total 2 5 2 2 5 2" xfId="32888" xr:uid="{00000000-0005-0000-0000-000032C00000}"/>
    <cellStyle name="Total 2 5 2 2 6" xfId="13859" xr:uid="{00000000-0005-0000-0000-000033C00000}"/>
    <cellStyle name="Total 2 5 2 2 7" xfId="35727" xr:uid="{00000000-0005-0000-0000-000034C00000}"/>
    <cellStyle name="Total 2 5 2 2 8" xfId="43819" xr:uid="{00000000-0005-0000-0000-000035C00000}"/>
    <cellStyle name="Total 2 5 2 3" xfId="2493" xr:uid="{00000000-0005-0000-0000-000036C00000}"/>
    <cellStyle name="Total 2 5 2 3 2" xfId="3539" xr:uid="{00000000-0005-0000-0000-000037C00000}"/>
    <cellStyle name="Total 2 5 2 3 2 2" xfId="6734" xr:uid="{00000000-0005-0000-0000-000038C00000}"/>
    <cellStyle name="Total 2 5 2 3 2 2 2" xfId="19642" xr:uid="{00000000-0005-0000-0000-000039C00000}"/>
    <cellStyle name="Total 2 5 2 3 2 2 2 2" xfId="31749" xr:uid="{00000000-0005-0000-0000-00003AC00000}"/>
    <cellStyle name="Total 2 5 2 3 2 2 3" xfId="26028" xr:uid="{00000000-0005-0000-0000-00003BC00000}"/>
    <cellStyle name="Total 2 5 2 3 2 2 4" xfId="42918" xr:uid="{00000000-0005-0000-0000-00003CC00000}"/>
    <cellStyle name="Total 2 5 2 3 2 2 5" xfId="51010" xr:uid="{00000000-0005-0000-0000-00003DC00000}"/>
    <cellStyle name="Total 2 5 2 3 2 3" xfId="9935" xr:uid="{00000000-0005-0000-0000-00003EC00000}"/>
    <cellStyle name="Total 2 5 2 3 2 3 2" xfId="22836" xr:uid="{00000000-0005-0000-0000-00003FC00000}"/>
    <cellStyle name="Total 2 5 2 3 2 3 3" xfId="29222" xr:uid="{00000000-0005-0000-0000-000040C00000}"/>
    <cellStyle name="Total 2 5 2 3 2 4" xfId="10178" xr:uid="{00000000-0005-0000-0000-000041C00000}"/>
    <cellStyle name="Total 2 5 2 3 2 4 2" xfId="34943" xr:uid="{00000000-0005-0000-0000-000042C00000}"/>
    <cellStyle name="Total 2 5 2 3 2 5" xfId="15284" xr:uid="{00000000-0005-0000-0000-000043C00000}"/>
    <cellStyle name="Total 2 5 2 3 2 6" xfId="38249" xr:uid="{00000000-0005-0000-0000-000044C00000}"/>
    <cellStyle name="Total 2 5 2 3 2 7" xfId="46341" xr:uid="{00000000-0005-0000-0000-000045C00000}"/>
    <cellStyle name="Total 2 5 2 3 3" xfId="5688" xr:uid="{00000000-0005-0000-0000-000046C00000}"/>
    <cellStyle name="Total 2 5 2 3 3 2" xfId="18596" xr:uid="{00000000-0005-0000-0000-000047C00000}"/>
    <cellStyle name="Total 2 5 2 3 3 2 2" xfId="30981" xr:uid="{00000000-0005-0000-0000-000048C00000}"/>
    <cellStyle name="Total 2 5 2 3 3 3" xfId="24982" xr:uid="{00000000-0005-0000-0000-000049C00000}"/>
    <cellStyle name="Total 2 5 2 3 3 4" xfId="39296" xr:uid="{00000000-0005-0000-0000-00004AC00000}"/>
    <cellStyle name="Total 2 5 2 3 3 5" xfId="47388" xr:uid="{00000000-0005-0000-0000-00004BC00000}"/>
    <cellStyle name="Total 2 5 2 3 4" xfId="8889" xr:uid="{00000000-0005-0000-0000-00004CC00000}"/>
    <cellStyle name="Total 2 5 2 3 4 2" xfId="21790" xr:uid="{00000000-0005-0000-0000-00004DC00000}"/>
    <cellStyle name="Total 2 5 2 3 4 3" xfId="28176" xr:uid="{00000000-0005-0000-0000-00004EC00000}"/>
    <cellStyle name="Total 2 5 2 3 4 4" xfId="41089" xr:uid="{00000000-0005-0000-0000-00004FC00000}"/>
    <cellStyle name="Total 2 5 2 3 4 5" xfId="49181" xr:uid="{00000000-0005-0000-0000-000050C00000}"/>
    <cellStyle name="Total 2 5 2 3 5" xfId="10150" xr:uid="{00000000-0005-0000-0000-000051C00000}"/>
    <cellStyle name="Total 2 5 2 3 5 2" xfId="33897" xr:uid="{00000000-0005-0000-0000-000052C00000}"/>
    <cellStyle name="Total 2 5 2 3 6" xfId="14516" xr:uid="{00000000-0005-0000-0000-000053C00000}"/>
    <cellStyle name="Total 2 5 2 3 7" xfId="36224" xr:uid="{00000000-0005-0000-0000-000054C00000}"/>
    <cellStyle name="Total 2 5 2 3 8" xfId="44316" xr:uid="{00000000-0005-0000-0000-000055C00000}"/>
    <cellStyle name="Total 2 5 2 4" xfId="1843" xr:uid="{00000000-0005-0000-0000-000056C00000}"/>
    <cellStyle name="Total 2 5 2 4 2" xfId="3466" xr:uid="{00000000-0005-0000-0000-000057C00000}"/>
    <cellStyle name="Total 2 5 2 4 2 2" xfId="6661" xr:uid="{00000000-0005-0000-0000-000058C00000}"/>
    <cellStyle name="Total 2 5 2 4 2 2 2" xfId="19569" xr:uid="{00000000-0005-0000-0000-000059C00000}"/>
    <cellStyle name="Total 2 5 2 4 2 2 2 2" xfId="31676" xr:uid="{00000000-0005-0000-0000-00005AC00000}"/>
    <cellStyle name="Total 2 5 2 4 2 2 3" xfId="25955" xr:uid="{00000000-0005-0000-0000-00005BC00000}"/>
    <cellStyle name="Total 2 5 2 4 2 2 4" xfId="42683" xr:uid="{00000000-0005-0000-0000-00005CC00000}"/>
    <cellStyle name="Total 2 5 2 4 2 2 5" xfId="50775" xr:uid="{00000000-0005-0000-0000-00005DC00000}"/>
    <cellStyle name="Total 2 5 2 4 2 3" xfId="9862" xr:uid="{00000000-0005-0000-0000-00005EC00000}"/>
    <cellStyle name="Total 2 5 2 4 2 3 2" xfId="22763" xr:uid="{00000000-0005-0000-0000-00005FC00000}"/>
    <cellStyle name="Total 2 5 2 4 2 3 3" xfId="29149" xr:uid="{00000000-0005-0000-0000-000060C00000}"/>
    <cellStyle name="Total 2 5 2 4 2 4" xfId="12614" xr:uid="{00000000-0005-0000-0000-000061C00000}"/>
    <cellStyle name="Total 2 5 2 4 2 4 2" xfId="34870" xr:uid="{00000000-0005-0000-0000-000062C00000}"/>
    <cellStyle name="Total 2 5 2 4 2 5" xfId="15211" xr:uid="{00000000-0005-0000-0000-000063C00000}"/>
    <cellStyle name="Total 2 5 2 4 2 6" xfId="39079" xr:uid="{00000000-0005-0000-0000-000064C00000}"/>
    <cellStyle name="Total 2 5 2 4 2 7" xfId="47171" xr:uid="{00000000-0005-0000-0000-000065C00000}"/>
    <cellStyle name="Total 2 5 2 4 3" xfId="5038" xr:uid="{00000000-0005-0000-0000-000066C00000}"/>
    <cellStyle name="Total 2 5 2 4 3 2" xfId="17946" xr:uid="{00000000-0005-0000-0000-000067C00000}"/>
    <cellStyle name="Total 2 5 2 4 3 2 2" xfId="30551" xr:uid="{00000000-0005-0000-0000-000068C00000}"/>
    <cellStyle name="Total 2 5 2 4 3 3" xfId="24332" xr:uid="{00000000-0005-0000-0000-000069C00000}"/>
    <cellStyle name="Total 2 5 2 4 3 4" xfId="40439" xr:uid="{00000000-0005-0000-0000-00006AC00000}"/>
    <cellStyle name="Total 2 5 2 4 3 5" xfId="48531" xr:uid="{00000000-0005-0000-0000-00006BC00000}"/>
    <cellStyle name="Total 2 5 2 4 4" xfId="8239" xr:uid="{00000000-0005-0000-0000-00006CC00000}"/>
    <cellStyle name="Total 2 5 2 4 4 2" xfId="21140" xr:uid="{00000000-0005-0000-0000-00006DC00000}"/>
    <cellStyle name="Total 2 5 2 4 4 3" xfId="27526" xr:uid="{00000000-0005-0000-0000-00006EC00000}"/>
    <cellStyle name="Total 2 5 2 4 5" xfId="11460" xr:uid="{00000000-0005-0000-0000-00006FC00000}"/>
    <cellStyle name="Total 2 5 2 4 5 2" xfId="33247" xr:uid="{00000000-0005-0000-0000-000070C00000}"/>
    <cellStyle name="Total 2 5 2 4 6" xfId="14086" xr:uid="{00000000-0005-0000-0000-000071C00000}"/>
    <cellStyle name="Total 2 5 2 4 7" xfId="37599" xr:uid="{00000000-0005-0000-0000-000072C00000}"/>
    <cellStyle name="Total 2 5 2 4 8" xfId="45691" xr:uid="{00000000-0005-0000-0000-000073C00000}"/>
    <cellStyle name="Total 2 5 2 5" xfId="984" xr:uid="{00000000-0005-0000-0000-000074C00000}"/>
    <cellStyle name="Total 2 5 2 5 2" xfId="4179" xr:uid="{00000000-0005-0000-0000-000075C00000}"/>
    <cellStyle name="Total 2 5 2 5 2 2" xfId="17087" xr:uid="{00000000-0005-0000-0000-000076C00000}"/>
    <cellStyle name="Total 2 5 2 5 2 2 2" xfId="29999" xr:uid="{00000000-0005-0000-0000-000077C00000}"/>
    <cellStyle name="Total 2 5 2 5 2 3" xfId="23473" xr:uid="{00000000-0005-0000-0000-000078C00000}"/>
    <cellStyle name="Total 2 5 2 5 2 4" xfId="42294" xr:uid="{00000000-0005-0000-0000-000079C00000}"/>
    <cellStyle name="Total 2 5 2 5 2 5" xfId="50386" xr:uid="{00000000-0005-0000-0000-00007AC00000}"/>
    <cellStyle name="Total 2 5 2 5 3" xfId="7380" xr:uid="{00000000-0005-0000-0000-00007BC00000}"/>
    <cellStyle name="Total 2 5 2 5 3 2" xfId="20281" xr:uid="{00000000-0005-0000-0000-00007CC00000}"/>
    <cellStyle name="Total 2 5 2 5 3 3" xfId="26667" xr:uid="{00000000-0005-0000-0000-00007DC00000}"/>
    <cellStyle name="Total 2 5 2 5 4" xfId="12892" xr:uid="{00000000-0005-0000-0000-00007EC00000}"/>
    <cellStyle name="Total 2 5 2 5 4 2" xfId="32388" xr:uid="{00000000-0005-0000-0000-00007FC00000}"/>
    <cellStyle name="Total 2 5 2 5 5" xfId="13534" xr:uid="{00000000-0005-0000-0000-000080C00000}"/>
    <cellStyle name="Total 2 5 2 5 6" xfId="36740" xr:uid="{00000000-0005-0000-0000-000081C00000}"/>
    <cellStyle name="Total 2 5 2 5 7" xfId="44832" xr:uid="{00000000-0005-0000-0000-000082C00000}"/>
    <cellStyle name="Total 2 5 2 6" xfId="2997" xr:uid="{00000000-0005-0000-0000-000083C00000}"/>
    <cellStyle name="Total 2 5 2 6 2" xfId="6192" xr:uid="{00000000-0005-0000-0000-000084C00000}"/>
    <cellStyle name="Total 2 5 2 6 2 2" xfId="19100" xr:uid="{00000000-0005-0000-0000-000085C00000}"/>
    <cellStyle name="Total 2 5 2 6 2 2 2" xfId="31310" xr:uid="{00000000-0005-0000-0000-000086C00000}"/>
    <cellStyle name="Total 2 5 2 6 2 3" xfId="25486" xr:uid="{00000000-0005-0000-0000-000087C00000}"/>
    <cellStyle name="Total 2 5 2 6 3" xfId="9393" xr:uid="{00000000-0005-0000-0000-000088C00000}"/>
    <cellStyle name="Total 2 5 2 6 3 2" xfId="22294" xr:uid="{00000000-0005-0000-0000-000089C00000}"/>
    <cellStyle name="Total 2 5 2 6 3 3" xfId="28680" xr:uid="{00000000-0005-0000-0000-00008AC00000}"/>
    <cellStyle name="Total 2 5 2 6 4" xfId="10030" xr:uid="{00000000-0005-0000-0000-00008BC00000}"/>
    <cellStyle name="Total 2 5 2 6 4 2" xfId="34401" xr:uid="{00000000-0005-0000-0000-00008CC00000}"/>
    <cellStyle name="Total 2 5 2 6 5" xfId="14845" xr:uid="{00000000-0005-0000-0000-00008DC00000}"/>
    <cellStyle name="Total 2 5 2 6 6" xfId="38758" xr:uid="{00000000-0005-0000-0000-00008EC00000}"/>
    <cellStyle name="Total 2 5 2 6 7" xfId="46850" xr:uid="{00000000-0005-0000-0000-00008FC00000}"/>
    <cellStyle name="Total 2 5 2 7" xfId="613" xr:uid="{00000000-0005-0000-0000-000090C00000}"/>
    <cellStyle name="Total 2 5 2 7 2" xfId="15638" xr:uid="{00000000-0005-0000-0000-000091C00000}"/>
    <cellStyle name="Total 2 5 2 7 2 2" xfId="29491" xr:uid="{00000000-0005-0000-0000-000092C00000}"/>
    <cellStyle name="Total 2 5 2 7 3" xfId="16093" xr:uid="{00000000-0005-0000-0000-000093C00000}"/>
    <cellStyle name="Total 2 5 2 7 4" xfId="39580" xr:uid="{00000000-0005-0000-0000-000094C00000}"/>
    <cellStyle name="Total 2 5 2 7 5" xfId="47672" xr:uid="{00000000-0005-0000-0000-000095C00000}"/>
    <cellStyle name="Total 2 5 2 8" xfId="3808" xr:uid="{00000000-0005-0000-0000-000096C00000}"/>
    <cellStyle name="Total 2 5 2 8 2" xfId="16716" xr:uid="{00000000-0005-0000-0000-000097C00000}"/>
    <cellStyle name="Total 2 5 2 8 2 2" xfId="29751" xr:uid="{00000000-0005-0000-0000-000098C00000}"/>
    <cellStyle name="Total 2 5 2 8 3" xfId="23102" xr:uid="{00000000-0005-0000-0000-000099C00000}"/>
    <cellStyle name="Total 2 5 2 9" xfId="7009" xr:uid="{00000000-0005-0000-0000-00009AC00000}"/>
    <cellStyle name="Total 2 5 2 9 2" xfId="19910" xr:uid="{00000000-0005-0000-0000-00009BC00000}"/>
    <cellStyle name="Total 2 5 2 9 3" xfId="26296" xr:uid="{00000000-0005-0000-0000-00009CC00000}"/>
    <cellStyle name="Total 2 5 3" xfId="1146" xr:uid="{00000000-0005-0000-0000-00009DC00000}"/>
    <cellStyle name="Total 2 5 3 10" xfId="35389" xr:uid="{00000000-0005-0000-0000-00009EC00000}"/>
    <cellStyle name="Total 2 5 3 11" xfId="43481" xr:uid="{00000000-0005-0000-0000-00009FC00000}"/>
    <cellStyle name="Total 2 5 3 2" xfId="1646" xr:uid="{00000000-0005-0000-0000-0000A0C00000}"/>
    <cellStyle name="Total 2 5 3 2 2" xfId="3286" xr:uid="{00000000-0005-0000-0000-0000A1C00000}"/>
    <cellStyle name="Total 2 5 3 2 2 2" xfId="6481" xr:uid="{00000000-0005-0000-0000-0000A2C00000}"/>
    <cellStyle name="Total 2 5 3 2 2 2 2" xfId="19389" xr:uid="{00000000-0005-0000-0000-0000A3C00000}"/>
    <cellStyle name="Total 2 5 3 2 2 2 2 2" xfId="31496" xr:uid="{00000000-0005-0000-0000-0000A4C00000}"/>
    <cellStyle name="Total 2 5 3 2 2 2 3" xfId="25775" xr:uid="{00000000-0005-0000-0000-0000A5C00000}"/>
    <cellStyle name="Total 2 5 3 2 2 2 4" xfId="42642" xr:uid="{00000000-0005-0000-0000-0000A6C00000}"/>
    <cellStyle name="Total 2 5 3 2 2 2 5" xfId="50734" xr:uid="{00000000-0005-0000-0000-0000A7C00000}"/>
    <cellStyle name="Total 2 5 3 2 2 3" xfId="9682" xr:uid="{00000000-0005-0000-0000-0000A8C00000}"/>
    <cellStyle name="Total 2 5 3 2 2 3 2" xfId="22583" xr:uid="{00000000-0005-0000-0000-0000A9C00000}"/>
    <cellStyle name="Total 2 5 3 2 2 3 3" xfId="28969" xr:uid="{00000000-0005-0000-0000-0000AAC00000}"/>
    <cellStyle name="Total 2 5 3 2 2 4" xfId="10389" xr:uid="{00000000-0005-0000-0000-0000ABC00000}"/>
    <cellStyle name="Total 2 5 3 2 2 4 2" xfId="34690" xr:uid="{00000000-0005-0000-0000-0000ACC00000}"/>
    <cellStyle name="Total 2 5 3 2 2 5" xfId="15031" xr:uid="{00000000-0005-0000-0000-0000ADC00000}"/>
    <cellStyle name="Total 2 5 3 2 2 6" xfId="37402" xr:uid="{00000000-0005-0000-0000-0000AEC00000}"/>
    <cellStyle name="Total 2 5 3 2 2 7" xfId="45494" xr:uid="{00000000-0005-0000-0000-0000AFC00000}"/>
    <cellStyle name="Total 2 5 3 2 3" xfId="4841" xr:uid="{00000000-0005-0000-0000-0000B0C00000}"/>
    <cellStyle name="Total 2 5 3 2 3 2" xfId="17749" xr:uid="{00000000-0005-0000-0000-0000B1C00000}"/>
    <cellStyle name="Total 2 5 3 2 3 2 2" xfId="30429" xr:uid="{00000000-0005-0000-0000-0000B2C00000}"/>
    <cellStyle name="Total 2 5 3 2 3 3" xfId="24135" xr:uid="{00000000-0005-0000-0000-0000B3C00000}"/>
    <cellStyle name="Total 2 5 3 2 3 4" xfId="39149" xr:uid="{00000000-0005-0000-0000-0000B4C00000}"/>
    <cellStyle name="Total 2 5 3 2 3 5" xfId="47241" xr:uid="{00000000-0005-0000-0000-0000B5C00000}"/>
    <cellStyle name="Total 2 5 3 2 4" xfId="8042" xr:uid="{00000000-0005-0000-0000-0000B6C00000}"/>
    <cellStyle name="Total 2 5 3 2 4 2" xfId="20943" xr:uid="{00000000-0005-0000-0000-0000B7C00000}"/>
    <cellStyle name="Total 2 5 3 2 4 3" xfId="27329" xr:uid="{00000000-0005-0000-0000-0000B8C00000}"/>
    <cellStyle name="Total 2 5 3 2 4 4" xfId="40242" xr:uid="{00000000-0005-0000-0000-0000B9C00000}"/>
    <cellStyle name="Total 2 5 3 2 4 5" xfId="48334" xr:uid="{00000000-0005-0000-0000-0000BAC00000}"/>
    <cellStyle name="Total 2 5 3 2 5" xfId="12526" xr:uid="{00000000-0005-0000-0000-0000BBC00000}"/>
    <cellStyle name="Total 2 5 3 2 5 2" xfId="33050" xr:uid="{00000000-0005-0000-0000-0000BCC00000}"/>
    <cellStyle name="Total 2 5 3 2 6" xfId="13964" xr:uid="{00000000-0005-0000-0000-0000BDC00000}"/>
    <cellStyle name="Total 2 5 3 2 7" xfId="35889" xr:uid="{00000000-0005-0000-0000-0000BEC00000}"/>
    <cellStyle name="Total 2 5 3 2 8" xfId="43981" xr:uid="{00000000-0005-0000-0000-0000BFC00000}"/>
    <cellStyle name="Total 2 5 3 3" xfId="2655" xr:uid="{00000000-0005-0000-0000-0000C0C00000}"/>
    <cellStyle name="Total 2 5 3 3 2" xfId="3574" xr:uid="{00000000-0005-0000-0000-0000C1C00000}"/>
    <cellStyle name="Total 2 5 3 3 2 2" xfId="6769" xr:uid="{00000000-0005-0000-0000-0000C2C00000}"/>
    <cellStyle name="Total 2 5 3 3 2 2 2" xfId="19677" xr:uid="{00000000-0005-0000-0000-0000C3C00000}"/>
    <cellStyle name="Total 2 5 3 3 2 2 2 2" xfId="31784" xr:uid="{00000000-0005-0000-0000-0000C4C00000}"/>
    <cellStyle name="Total 2 5 3 3 2 2 3" xfId="26063" xr:uid="{00000000-0005-0000-0000-0000C5C00000}"/>
    <cellStyle name="Total 2 5 3 3 2 2 4" xfId="43023" xr:uid="{00000000-0005-0000-0000-0000C6C00000}"/>
    <cellStyle name="Total 2 5 3 3 2 2 5" xfId="51115" xr:uid="{00000000-0005-0000-0000-0000C7C00000}"/>
    <cellStyle name="Total 2 5 3 3 2 3" xfId="9970" xr:uid="{00000000-0005-0000-0000-0000C8C00000}"/>
    <cellStyle name="Total 2 5 3 3 2 3 2" xfId="22871" xr:uid="{00000000-0005-0000-0000-0000C9C00000}"/>
    <cellStyle name="Total 2 5 3 3 2 3 3" xfId="29257" xr:uid="{00000000-0005-0000-0000-0000CAC00000}"/>
    <cellStyle name="Total 2 5 3 3 2 4" xfId="6802" xr:uid="{00000000-0005-0000-0000-0000CBC00000}"/>
    <cellStyle name="Total 2 5 3 3 2 4 2" xfId="34978" xr:uid="{00000000-0005-0000-0000-0000CCC00000}"/>
    <cellStyle name="Total 2 5 3 3 2 5" xfId="15319" xr:uid="{00000000-0005-0000-0000-0000CDC00000}"/>
    <cellStyle name="Total 2 5 3 3 2 6" xfId="38411" xr:uid="{00000000-0005-0000-0000-0000CEC00000}"/>
    <cellStyle name="Total 2 5 3 3 2 7" xfId="46503" xr:uid="{00000000-0005-0000-0000-0000CFC00000}"/>
    <cellStyle name="Total 2 5 3 3 3" xfId="5850" xr:uid="{00000000-0005-0000-0000-0000D0C00000}"/>
    <cellStyle name="Total 2 5 3 3 3 2" xfId="18758" xr:uid="{00000000-0005-0000-0000-0000D1C00000}"/>
    <cellStyle name="Total 2 5 3 3 3 2 2" xfId="31086" xr:uid="{00000000-0005-0000-0000-0000D2C00000}"/>
    <cellStyle name="Total 2 5 3 3 3 3" xfId="25144" xr:uid="{00000000-0005-0000-0000-0000D3C00000}"/>
    <cellStyle name="Total 2 5 3 3 3 4" xfId="39331" xr:uid="{00000000-0005-0000-0000-0000D4C00000}"/>
    <cellStyle name="Total 2 5 3 3 3 5" xfId="47423" xr:uid="{00000000-0005-0000-0000-0000D5C00000}"/>
    <cellStyle name="Total 2 5 3 3 4" xfId="9051" xr:uid="{00000000-0005-0000-0000-0000D6C00000}"/>
    <cellStyle name="Total 2 5 3 3 4 2" xfId="21952" xr:uid="{00000000-0005-0000-0000-0000D7C00000}"/>
    <cellStyle name="Total 2 5 3 3 4 3" xfId="28338" xr:uid="{00000000-0005-0000-0000-0000D8C00000}"/>
    <cellStyle name="Total 2 5 3 3 4 4" xfId="41251" xr:uid="{00000000-0005-0000-0000-0000D9C00000}"/>
    <cellStyle name="Total 2 5 3 3 4 5" xfId="49343" xr:uid="{00000000-0005-0000-0000-0000DAC00000}"/>
    <cellStyle name="Total 2 5 3 3 5" xfId="10835" xr:uid="{00000000-0005-0000-0000-0000DBC00000}"/>
    <cellStyle name="Total 2 5 3 3 5 2" xfId="34059" xr:uid="{00000000-0005-0000-0000-0000DCC00000}"/>
    <cellStyle name="Total 2 5 3 3 6" xfId="14621" xr:uid="{00000000-0005-0000-0000-0000DDC00000}"/>
    <cellStyle name="Total 2 5 3 3 7" xfId="36386" xr:uid="{00000000-0005-0000-0000-0000DEC00000}"/>
    <cellStyle name="Total 2 5 3 3 8" xfId="44478" xr:uid="{00000000-0005-0000-0000-0000DFC00000}"/>
    <cellStyle name="Total 2 5 3 4" xfId="1782" xr:uid="{00000000-0005-0000-0000-0000E0C00000}"/>
    <cellStyle name="Total 2 5 3 4 2" xfId="3405" xr:uid="{00000000-0005-0000-0000-0000E1C00000}"/>
    <cellStyle name="Total 2 5 3 4 2 2" xfId="6600" xr:uid="{00000000-0005-0000-0000-0000E2C00000}"/>
    <cellStyle name="Total 2 5 3 4 2 2 2" xfId="19508" xr:uid="{00000000-0005-0000-0000-0000E3C00000}"/>
    <cellStyle name="Total 2 5 3 4 2 2 2 2" xfId="31615" xr:uid="{00000000-0005-0000-0000-0000E4C00000}"/>
    <cellStyle name="Total 2 5 3 4 2 2 3" xfId="25894" xr:uid="{00000000-0005-0000-0000-0000E5C00000}"/>
    <cellStyle name="Total 2 5 3 4 2 2 4" xfId="42673" xr:uid="{00000000-0005-0000-0000-0000E6C00000}"/>
    <cellStyle name="Total 2 5 3 4 2 2 5" xfId="50765" xr:uid="{00000000-0005-0000-0000-0000E7C00000}"/>
    <cellStyle name="Total 2 5 3 4 2 3" xfId="9801" xr:uid="{00000000-0005-0000-0000-0000E8C00000}"/>
    <cellStyle name="Total 2 5 3 4 2 3 2" xfId="22702" xr:uid="{00000000-0005-0000-0000-0000E9C00000}"/>
    <cellStyle name="Total 2 5 3 4 2 3 3" xfId="29088" xr:uid="{00000000-0005-0000-0000-0000EAC00000}"/>
    <cellStyle name="Total 2 5 3 4 2 4" xfId="12496" xr:uid="{00000000-0005-0000-0000-0000EBC00000}"/>
    <cellStyle name="Total 2 5 3 4 2 4 2" xfId="34809" xr:uid="{00000000-0005-0000-0000-0000ECC00000}"/>
    <cellStyle name="Total 2 5 3 4 2 5" xfId="15150" xr:uid="{00000000-0005-0000-0000-0000EDC00000}"/>
    <cellStyle name="Total 2 5 3 4 2 6" xfId="39198" xr:uid="{00000000-0005-0000-0000-0000EEC00000}"/>
    <cellStyle name="Total 2 5 3 4 2 7" xfId="47290" xr:uid="{00000000-0005-0000-0000-0000EFC00000}"/>
    <cellStyle name="Total 2 5 3 4 3" xfId="4977" xr:uid="{00000000-0005-0000-0000-0000F0C00000}"/>
    <cellStyle name="Total 2 5 3 4 3 2" xfId="17885" xr:uid="{00000000-0005-0000-0000-0000F1C00000}"/>
    <cellStyle name="Total 2 5 3 4 3 2 2" xfId="30516" xr:uid="{00000000-0005-0000-0000-0000F2C00000}"/>
    <cellStyle name="Total 2 5 3 4 3 3" xfId="24271" xr:uid="{00000000-0005-0000-0000-0000F3C00000}"/>
    <cellStyle name="Total 2 5 3 4 3 4" xfId="40378" xr:uid="{00000000-0005-0000-0000-0000F4C00000}"/>
    <cellStyle name="Total 2 5 3 4 3 5" xfId="48470" xr:uid="{00000000-0005-0000-0000-0000F5C00000}"/>
    <cellStyle name="Total 2 5 3 4 4" xfId="8178" xr:uid="{00000000-0005-0000-0000-0000F6C00000}"/>
    <cellStyle name="Total 2 5 3 4 4 2" xfId="21079" xr:uid="{00000000-0005-0000-0000-0000F7C00000}"/>
    <cellStyle name="Total 2 5 3 4 4 3" xfId="27465" xr:uid="{00000000-0005-0000-0000-0000F8C00000}"/>
    <cellStyle name="Total 2 5 3 4 5" xfId="10778" xr:uid="{00000000-0005-0000-0000-0000F9C00000}"/>
    <cellStyle name="Total 2 5 3 4 5 2" xfId="33186" xr:uid="{00000000-0005-0000-0000-0000FAC00000}"/>
    <cellStyle name="Total 2 5 3 4 6" xfId="14051" xr:uid="{00000000-0005-0000-0000-0000FBC00000}"/>
    <cellStyle name="Total 2 5 3 4 7" xfId="37538" xr:uid="{00000000-0005-0000-0000-0000FCC00000}"/>
    <cellStyle name="Total 2 5 3 4 8" xfId="45630" xr:uid="{00000000-0005-0000-0000-0000FDC00000}"/>
    <cellStyle name="Total 2 5 3 5" xfId="3159" xr:uid="{00000000-0005-0000-0000-0000FEC00000}"/>
    <cellStyle name="Total 2 5 3 5 2" xfId="6354" xr:uid="{00000000-0005-0000-0000-0000FFC00000}"/>
    <cellStyle name="Total 2 5 3 5 2 2" xfId="19262" xr:uid="{00000000-0005-0000-0000-000000C10000}"/>
    <cellStyle name="Total 2 5 3 5 2 2 2" xfId="31415" xr:uid="{00000000-0005-0000-0000-000001C10000}"/>
    <cellStyle name="Total 2 5 3 5 2 3" xfId="25648" xr:uid="{00000000-0005-0000-0000-000002C10000}"/>
    <cellStyle name="Total 2 5 3 5 2 4" xfId="41470" xr:uid="{00000000-0005-0000-0000-000003C10000}"/>
    <cellStyle name="Total 2 5 3 5 2 5" xfId="49562" xr:uid="{00000000-0005-0000-0000-000004C10000}"/>
    <cellStyle name="Total 2 5 3 5 3" xfId="9555" xr:uid="{00000000-0005-0000-0000-000005C10000}"/>
    <cellStyle name="Total 2 5 3 5 3 2" xfId="22456" xr:uid="{00000000-0005-0000-0000-000006C10000}"/>
    <cellStyle name="Total 2 5 3 5 3 3" xfId="28842" xr:uid="{00000000-0005-0000-0000-000007C10000}"/>
    <cellStyle name="Total 2 5 3 5 4" xfId="10793" xr:uid="{00000000-0005-0000-0000-000008C10000}"/>
    <cellStyle name="Total 2 5 3 5 4 2" xfId="34563" xr:uid="{00000000-0005-0000-0000-000009C10000}"/>
    <cellStyle name="Total 2 5 3 5 5" xfId="14950" xr:uid="{00000000-0005-0000-0000-00000AC10000}"/>
    <cellStyle name="Total 2 5 3 5 6" xfId="36902" xr:uid="{00000000-0005-0000-0000-00000BC10000}"/>
    <cellStyle name="Total 2 5 3 5 7" xfId="44994" xr:uid="{00000000-0005-0000-0000-00000CC10000}"/>
    <cellStyle name="Total 2 5 3 6" xfId="4341" xr:uid="{00000000-0005-0000-0000-00000DC10000}"/>
    <cellStyle name="Total 2 5 3 6 2" xfId="17249" xr:uid="{00000000-0005-0000-0000-00000EC10000}"/>
    <cellStyle name="Total 2 5 3 6 2 2" xfId="30104" xr:uid="{00000000-0005-0000-0000-00000FC10000}"/>
    <cellStyle name="Total 2 5 3 6 3" xfId="23635" xr:uid="{00000000-0005-0000-0000-000010C10000}"/>
    <cellStyle name="Total 2 5 3 6 4" xfId="38920" xr:uid="{00000000-0005-0000-0000-000011C10000}"/>
    <cellStyle name="Total 2 5 3 6 5" xfId="47012" xr:uid="{00000000-0005-0000-0000-000012C10000}"/>
    <cellStyle name="Total 2 5 3 7" xfId="7542" xr:uid="{00000000-0005-0000-0000-000013C10000}"/>
    <cellStyle name="Total 2 5 3 7 2" xfId="20443" xr:uid="{00000000-0005-0000-0000-000014C10000}"/>
    <cellStyle name="Total 2 5 3 7 3" xfId="26829" xr:uid="{00000000-0005-0000-0000-000015C10000}"/>
    <cellStyle name="Total 2 5 3 7 4" xfId="39742" xr:uid="{00000000-0005-0000-0000-000016C10000}"/>
    <cellStyle name="Total 2 5 3 7 5" xfId="47834" xr:uid="{00000000-0005-0000-0000-000017C10000}"/>
    <cellStyle name="Total 2 5 3 8" xfId="11145" xr:uid="{00000000-0005-0000-0000-000018C10000}"/>
    <cellStyle name="Total 2 5 3 8 2" xfId="32550" xr:uid="{00000000-0005-0000-0000-000019C10000}"/>
    <cellStyle name="Total 2 5 3 9" xfId="13639" xr:uid="{00000000-0005-0000-0000-00001AC10000}"/>
    <cellStyle name="Total 2 5 4" xfId="1318" xr:uid="{00000000-0005-0000-0000-00001BC10000}"/>
    <cellStyle name="Total 2 5 4 2" xfId="3314" xr:uid="{00000000-0005-0000-0000-00001CC10000}"/>
    <cellStyle name="Total 2 5 4 2 2" xfId="6509" xr:uid="{00000000-0005-0000-0000-00001DC10000}"/>
    <cellStyle name="Total 2 5 4 2 2 2" xfId="19417" xr:uid="{00000000-0005-0000-0000-00001EC10000}"/>
    <cellStyle name="Total 2 5 4 2 2 2 2" xfId="31524" xr:uid="{00000000-0005-0000-0000-00001FC10000}"/>
    <cellStyle name="Total 2 5 4 2 2 3" xfId="25803" xr:uid="{00000000-0005-0000-0000-000020C10000}"/>
    <cellStyle name="Total 2 5 4 2 2 4" xfId="42572" xr:uid="{00000000-0005-0000-0000-000021C10000}"/>
    <cellStyle name="Total 2 5 4 2 2 5" xfId="50664" xr:uid="{00000000-0005-0000-0000-000022C10000}"/>
    <cellStyle name="Total 2 5 4 2 3" xfId="9710" xr:uid="{00000000-0005-0000-0000-000023C10000}"/>
    <cellStyle name="Total 2 5 4 2 3 2" xfId="22611" xr:uid="{00000000-0005-0000-0000-000024C10000}"/>
    <cellStyle name="Total 2 5 4 2 3 3" xfId="28997" xr:uid="{00000000-0005-0000-0000-000025C10000}"/>
    <cellStyle name="Total 2 5 4 2 4" xfId="11842" xr:uid="{00000000-0005-0000-0000-000026C10000}"/>
    <cellStyle name="Total 2 5 4 2 4 2" xfId="34718" xr:uid="{00000000-0005-0000-0000-000027C10000}"/>
    <cellStyle name="Total 2 5 4 2 5" xfId="15059" xr:uid="{00000000-0005-0000-0000-000028C10000}"/>
    <cellStyle name="Total 2 5 4 2 6" xfId="37074" xr:uid="{00000000-0005-0000-0000-000029C10000}"/>
    <cellStyle name="Total 2 5 4 2 7" xfId="45166" xr:uid="{00000000-0005-0000-0000-00002AC10000}"/>
    <cellStyle name="Total 2 5 4 3" xfId="4513" xr:uid="{00000000-0005-0000-0000-00002BC10000}"/>
    <cellStyle name="Total 2 5 4 3 2" xfId="17421" xr:uid="{00000000-0005-0000-0000-00002CC10000}"/>
    <cellStyle name="Total 2 5 4 3 2 2" xfId="30215" xr:uid="{00000000-0005-0000-0000-00002DC10000}"/>
    <cellStyle name="Total 2 5 4 3 3" xfId="23807" xr:uid="{00000000-0005-0000-0000-00002EC10000}"/>
    <cellStyle name="Total 2 5 4 3 4" xfId="39122" xr:uid="{00000000-0005-0000-0000-00002FC10000}"/>
    <cellStyle name="Total 2 5 4 3 5" xfId="47214" xr:uid="{00000000-0005-0000-0000-000030C10000}"/>
    <cellStyle name="Total 2 5 4 4" xfId="7714" xr:uid="{00000000-0005-0000-0000-000031C10000}"/>
    <cellStyle name="Total 2 5 4 4 2" xfId="20615" xr:uid="{00000000-0005-0000-0000-000032C10000}"/>
    <cellStyle name="Total 2 5 4 4 3" xfId="27001" xr:uid="{00000000-0005-0000-0000-000033C10000}"/>
    <cellStyle name="Total 2 5 4 4 4" xfId="39914" xr:uid="{00000000-0005-0000-0000-000034C10000}"/>
    <cellStyle name="Total 2 5 4 4 5" xfId="48006" xr:uid="{00000000-0005-0000-0000-000035C10000}"/>
    <cellStyle name="Total 2 5 4 5" xfId="11923" xr:uid="{00000000-0005-0000-0000-000036C10000}"/>
    <cellStyle name="Total 2 5 4 5 2" xfId="32722" xr:uid="{00000000-0005-0000-0000-000037C10000}"/>
    <cellStyle name="Total 2 5 4 6" xfId="13750" xr:uid="{00000000-0005-0000-0000-000038C10000}"/>
    <cellStyle name="Total 2 5 4 7" xfId="35561" xr:uid="{00000000-0005-0000-0000-000039C10000}"/>
    <cellStyle name="Total 2 5 4 8" xfId="43653" xr:uid="{00000000-0005-0000-0000-00003AC10000}"/>
    <cellStyle name="Total 2 5 5" xfId="2327" xr:uid="{00000000-0005-0000-0000-00003BC10000}"/>
    <cellStyle name="Total 2 5 5 2" xfId="3504" xr:uid="{00000000-0005-0000-0000-00003CC10000}"/>
    <cellStyle name="Total 2 5 5 2 2" xfId="6699" xr:uid="{00000000-0005-0000-0000-00003DC10000}"/>
    <cellStyle name="Total 2 5 5 2 2 2" xfId="19607" xr:uid="{00000000-0005-0000-0000-00003EC10000}"/>
    <cellStyle name="Total 2 5 5 2 2 2 2" xfId="31714" xr:uid="{00000000-0005-0000-0000-00003FC10000}"/>
    <cellStyle name="Total 2 5 5 2 2 3" xfId="25993" xr:uid="{00000000-0005-0000-0000-000040C10000}"/>
    <cellStyle name="Total 2 5 5 2 2 4" xfId="42809" xr:uid="{00000000-0005-0000-0000-000041C10000}"/>
    <cellStyle name="Total 2 5 5 2 2 5" xfId="50901" xr:uid="{00000000-0005-0000-0000-000042C10000}"/>
    <cellStyle name="Total 2 5 5 2 3" xfId="9900" xr:uid="{00000000-0005-0000-0000-000043C10000}"/>
    <cellStyle name="Total 2 5 5 2 3 2" xfId="22801" xr:uid="{00000000-0005-0000-0000-000044C10000}"/>
    <cellStyle name="Total 2 5 5 2 3 3" xfId="29187" xr:uid="{00000000-0005-0000-0000-000045C10000}"/>
    <cellStyle name="Total 2 5 5 2 4" xfId="11058" xr:uid="{00000000-0005-0000-0000-000046C10000}"/>
    <cellStyle name="Total 2 5 5 2 4 2" xfId="34908" xr:uid="{00000000-0005-0000-0000-000047C10000}"/>
    <cellStyle name="Total 2 5 5 2 5" xfId="15249" xr:uid="{00000000-0005-0000-0000-000048C10000}"/>
    <cellStyle name="Total 2 5 5 2 6" xfId="38083" xr:uid="{00000000-0005-0000-0000-000049C10000}"/>
    <cellStyle name="Total 2 5 5 2 7" xfId="46175" xr:uid="{00000000-0005-0000-0000-00004AC10000}"/>
    <cellStyle name="Total 2 5 5 3" xfId="5522" xr:uid="{00000000-0005-0000-0000-00004BC10000}"/>
    <cellStyle name="Total 2 5 5 3 2" xfId="18430" xr:uid="{00000000-0005-0000-0000-00004CC10000}"/>
    <cellStyle name="Total 2 5 5 3 2 2" xfId="30872" xr:uid="{00000000-0005-0000-0000-00004DC10000}"/>
    <cellStyle name="Total 2 5 5 3 3" xfId="24816" xr:uid="{00000000-0005-0000-0000-00004EC10000}"/>
    <cellStyle name="Total 2 5 5 3 4" xfId="39261" xr:uid="{00000000-0005-0000-0000-00004FC10000}"/>
    <cellStyle name="Total 2 5 5 3 5" xfId="47353" xr:uid="{00000000-0005-0000-0000-000050C10000}"/>
    <cellStyle name="Total 2 5 5 4" xfId="8723" xr:uid="{00000000-0005-0000-0000-000051C10000}"/>
    <cellStyle name="Total 2 5 5 4 2" xfId="21624" xr:uid="{00000000-0005-0000-0000-000052C10000}"/>
    <cellStyle name="Total 2 5 5 4 3" xfId="28010" xr:uid="{00000000-0005-0000-0000-000053C10000}"/>
    <cellStyle name="Total 2 5 5 4 4" xfId="40923" xr:uid="{00000000-0005-0000-0000-000054C10000}"/>
    <cellStyle name="Total 2 5 5 4 5" xfId="49015" xr:uid="{00000000-0005-0000-0000-000055C10000}"/>
    <cellStyle name="Total 2 5 5 5" xfId="11464" xr:uid="{00000000-0005-0000-0000-000056C10000}"/>
    <cellStyle name="Total 2 5 5 5 2" xfId="33731" xr:uid="{00000000-0005-0000-0000-000057C10000}"/>
    <cellStyle name="Total 2 5 5 6" xfId="14407" xr:uid="{00000000-0005-0000-0000-000058C10000}"/>
    <cellStyle name="Total 2 5 5 7" xfId="36058" xr:uid="{00000000-0005-0000-0000-000059C10000}"/>
    <cellStyle name="Total 2 5 5 8" xfId="44150" xr:uid="{00000000-0005-0000-0000-00005AC10000}"/>
    <cellStyle name="Total 2 5 6" xfId="2057" xr:uid="{00000000-0005-0000-0000-00005BC10000}"/>
    <cellStyle name="Total 2 5 6 2" xfId="3420" xr:uid="{00000000-0005-0000-0000-00005CC10000}"/>
    <cellStyle name="Total 2 5 6 2 2" xfId="6615" xr:uid="{00000000-0005-0000-0000-00005DC10000}"/>
    <cellStyle name="Total 2 5 6 2 2 2" xfId="19523" xr:uid="{00000000-0005-0000-0000-00005EC10000}"/>
    <cellStyle name="Total 2 5 6 2 2 2 2" xfId="31630" xr:uid="{00000000-0005-0000-0000-00005FC10000}"/>
    <cellStyle name="Total 2 5 6 2 2 3" xfId="25909" xr:uid="{00000000-0005-0000-0000-000060C10000}"/>
    <cellStyle name="Total 2 5 6 2 2 4" xfId="42732" xr:uid="{00000000-0005-0000-0000-000061C10000}"/>
    <cellStyle name="Total 2 5 6 2 2 5" xfId="50824" xr:uid="{00000000-0005-0000-0000-000062C10000}"/>
    <cellStyle name="Total 2 5 6 2 3" xfId="9816" xr:uid="{00000000-0005-0000-0000-000063C10000}"/>
    <cellStyle name="Total 2 5 6 2 3 2" xfId="22717" xr:uid="{00000000-0005-0000-0000-000064C10000}"/>
    <cellStyle name="Total 2 5 6 2 3 3" xfId="29103" xr:uid="{00000000-0005-0000-0000-000065C10000}"/>
    <cellStyle name="Total 2 5 6 2 4" xfId="10309" xr:uid="{00000000-0005-0000-0000-000066C10000}"/>
    <cellStyle name="Total 2 5 6 2 4 2" xfId="34824" xr:uid="{00000000-0005-0000-0000-000067C10000}"/>
    <cellStyle name="Total 2 5 6 2 5" xfId="15165" xr:uid="{00000000-0005-0000-0000-000068C10000}"/>
    <cellStyle name="Total 2 5 6 2 6" xfId="39215" xr:uid="{00000000-0005-0000-0000-000069C10000}"/>
    <cellStyle name="Total 2 5 6 2 7" xfId="47307" xr:uid="{00000000-0005-0000-0000-00006AC10000}"/>
    <cellStyle name="Total 2 5 6 3" xfId="5252" xr:uid="{00000000-0005-0000-0000-00006BC10000}"/>
    <cellStyle name="Total 2 5 6 3 2" xfId="18160" xr:uid="{00000000-0005-0000-0000-00006CC10000}"/>
    <cellStyle name="Total 2 5 6 3 2 2" xfId="30697" xr:uid="{00000000-0005-0000-0000-00006DC10000}"/>
    <cellStyle name="Total 2 5 6 3 3" xfId="24546" xr:uid="{00000000-0005-0000-0000-00006EC10000}"/>
    <cellStyle name="Total 2 5 6 3 4" xfId="40653" xr:uid="{00000000-0005-0000-0000-00006FC10000}"/>
    <cellStyle name="Total 2 5 6 3 5" xfId="48745" xr:uid="{00000000-0005-0000-0000-000070C10000}"/>
    <cellStyle name="Total 2 5 6 4" xfId="8453" xr:uid="{00000000-0005-0000-0000-000071C10000}"/>
    <cellStyle name="Total 2 5 6 4 2" xfId="21354" xr:uid="{00000000-0005-0000-0000-000072C10000}"/>
    <cellStyle name="Total 2 5 6 4 3" xfId="27740" xr:uid="{00000000-0005-0000-0000-000073C10000}"/>
    <cellStyle name="Total 2 5 6 5" xfId="12069" xr:uid="{00000000-0005-0000-0000-000074C10000}"/>
    <cellStyle name="Total 2 5 6 5 2" xfId="33461" xr:uid="{00000000-0005-0000-0000-000075C10000}"/>
    <cellStyle name="Total 2 5 6 6" xfId="14232" xr:uid="{00000000-0005-0000-0000-000076C10000}"/>
    <cellStyle name="Total 2 5 6 7" xfId="37813" xr:uid="{00000000-0005-0000-0000-000077C10000}"/>
    <cellStyle name="Total 2 5 6 8" xfId="45905" xr:uid="{00000000-0005-0000-0000-000078C10000}"/>
    <cellStyle name="Total 2 5 7" xfId="818" xr:uid="{00000000-0005-0000-0000-000079C10000}"/>
    <cellStyle name="Total 2 5 7 2" xfId="4013" xr:uid="{00000000-0005-0000-0000-00007AC10000}"/>
    <cellStyle name="Total 2 5 7 2 2" xfId="16921" xr:uid="{00000000-0005-0000-0000-00007BC10000}"/>
    <cellStyle name="Total 2 5 7 2 2 2" xfId="29890" xr:uid="{00000000-0005-0000-0000-00007CC10000}"/>
    <cellStyle name="Total 2 5 7 2 3" xfId="23307" xr:uid="{00000000-0005-0000-0000-00007DC10000}"/>
    <cellStyle name="Total 2 5 7 2 4" xfId="41834" xr:uid="{00000000-0005-0000-0000-00007EC10000}"/>
    <cellStyle name="Total 2 5 7 2 5" xfId="49926" xr:uid="{00000000-0005-0000-0000-00007FC10000}"/>
    <cellStyle name="Total 2 5 7 3" xfId="7214" xr:uid="{00000000-0005-0000-0000-000080C10000}"/>
    <cellStyle name="Total 2 5 7 3 2" xfId="20115" xr:uid="{00000000-0005-0000-0000-000081C10000}"/>
    <cellStyle name="Total 2 5 7 3 3" xfId="26501" xr:uid="{00000000-0005-0000-0000-000082C10000}"/>
    <cellStyle name="Total 2 5 7 4" xfId="11425" xr:uid="{00000000-0005-0000-0000-000083C10000}"/>
    <cellStyle name="Total 2 5 7 4 2" xfId="32222" xr:uid="{00000000-0005-0000-0000-000084C10000}"/>
    <cellStyle name="Total 2 5 7 5" xfId="13425" xr:uid="{00000000-0005-0000-0000-000085C10000}"/>
    <cellStyle name="Total 2 5 7 6" xfId="36574" xr:uid="{00000000-0005-0000-0000-000086C10000}"/>
    <cellStyle name="Total 2 5 7 7" xfId="44666" xr:uid="{00000000-0005-0000-0000-000087C10000}"/>
    <cellStyle name="Total 2 5 8" xfId="2831" xr:uid="{00000000-0005-0000-0000-000088C10000}"/>
    <cellStyle name="Total 2 5 8 2" xfId="6026" xr:uid="{00000000-0005-0000-0000-000089C10000}"/>
    <cellStyle name="Total 2 5 8 2 2" xfId="18934" xr:uid="{00000000-0005-0000-0000-00008AC10000}"/>
    <cellStyle name="Total 2 5 8 2 2 2" xfId="31201" xr:uid="{00000000-0005-0000-0000-00008BC10000}"/>
    <cellStyle name="Total 2 5 8 2 3" xfId="25320" xr:uid="{00000000-0005-0000-0000-00008CC10000}"/>
    <cellStyle name="Total 2 5 8 3" xfId="9227" xr:uid="{00000000-0005-0000-0000-00008DC10000}"/>
    <cellStyle name="Total 2 5 8 3 2" xfId="22128" xr:uid="{00000000-0005-0000-0000-00008EC10000}"/>
    <cellStyle name="Total 2 5 8 3 3" xfId="28514" xr:uid="{00000000-0005-0000-0000-00008FC10000}"/>
    <cellStyle name="Total 2 5 8 4" xfId="11130" xr:uid="{00000000-0005-0000-0000-000090C10000}"/>
    <cellStyle name="Total 2 5 8 4 2" xfId="34235" xr:uid="{00000000-0005-0000-0000-000091C10000}"/>
    <cellStyle name="Total 2 5 8 5" xfId="14736" xr:uid="{00000000-0005-0000-0000-000092C10000}"/>
    <cellStyle name="Total 2 5 8 6" xfId="38592" xr:uid="{00000000-0005-0000-0000-000093C10000}"/>
    <cellStyle name="Total 2 5 8 7" xfId="46684" xr:uid="{00000000-0005-0000-0000-000094C10000}"/>
    <cellStyle name="Total 2 5 9" xfId="442" xr:uid="{00000000-0005-0000-0000-000095C10000}"/>
    <cellStyle name="Total 2 5 9 2" xfId="15472" xr:uid="{00000000-0005-0000-0000-000096C10000}"/>
    <cellStyle name="Total 2 5 9 2 2" xfId="29326" xr:uid="{00000000-0005-0000-0000-000097C10000}"/>
    <cellStyle name="Total 2 5 9 3" xfId="16000" xr:uid="{00000000-0005-0000-0000-000098C10000}"/>
    <cellStyle name="Total 2 5 9 4" xfId="39414" xr:uid="{00000000-0005-0000-0000-000099C10000}"/>
    <cellStyle name="Total 2 5 9 5" xfId="47506" xr:uid="{00000000-0005-0000-0000-00009AC10000}"/>
    <cellStyle name="Total 2 6" xfId="59" xr:uid="{00000000-0005-0000-0000-00009BC10000}"/>
    <cellStyle name="Total 2 6 10" xfId="3619" xr:uid="{00000000-0005-0000-0000-00009CC10000}"/>
    <cellStyle name="Total 2 6 10 2" xfId="16528" xr:uid="{00000000-0005-0000-0000-00009DC10000}"/>
    <cellStyle name="Total 2 6 10 2 2" xfId="29625" xr:uid="{00000000-0005-0000-0000-00009EC10000}"/>
    <cellStyle name="Total 2 6 10 3" xfId="22914" xr:uid="{00000000-0005-0000-0000-00009FC10000}"/>
    <cellStyle name="Total 2 6 11" xfId="6820" xr:uid="{00000000-0005-0000-0000-0000A0C10000}"/>
    <cellStyle name="Total 2 6 11 2" xfId="19722" xr:uid="{00000000-0005-0000-0000-0000A1C10000}"/>
    <cellStyle name="Total 2 6 11 3" xfId="26108" xr:uid="{00000000-0005-0000-0000-0000A2C10000}"/>
    <cellStyle name="Total 2 6 12" xfId="11638" xr:uid="{00000000-0005-0000-0000-0000A3C10000}"/>
    <cellStyle name="Total 2 6 12 2" xfId="31839" xr:uid="{00000000-0005-0000-0000-0000A4C10000}"/>
    <cellStyle name="Total 2 6 13" xfId="13164" xr:uid="{00000000-0005-0000-0000-0000A5C10000}"/>
    <cellStyle name="Total 2 6 14" xfId="35043" xr:uid="{00000000-0005-0000-0000-0000A6C10000}"/>
    <cellStyle name="Total 2 6 15" xfId="43135" xr:uid="{00000000-0005-0000-0000-0000A7C10000}"/>
    <cellStyle name="Total 2 6 2" xfId="204" xr:uid="{00000000-0005-0000-0000-0000A8C10000}"/>
    <cellStyle name="Total 2 6 2 10" xfId="12960" xr:uid="{00000000-0005-0000-0000-0000A9C10000}"/>
    <cellStyle name="Total 2 6 2 10 2" xfId="32009" xr:uid="{00000000-0005-0000-0000-0000AAC10000}"/>
    <cellStyle name="Total 2 6 2 11" xfId="13275" xr:uid="{00000000-0005-0000-0000-0000ABC10000}"/>
    <cellStyle name="Total 2 6 2 12" xfId="35209" xr:uid="{00000000-0005-0000-0000-0000ACC10000}"/>
    <cellStyle name="Total 2 6 2 13" xfId="43301" xr:uid="{00000000-0005-0000-0000-0000ADC10000}"/>
    <cellStyle name="Total 2 6 2 2" xfId="1466" xr:uid="{00000000-0005-0000-0000-0000AEC10000}"/>
    <cellStyle name="Total 2 6 2 2 2" xfId="3350" xr:uid="{00000000-0005-0000-0000-0000AFC10000}"/>
    <cellStyle name="Total 2 6 2 2 2 2" xfId="6545" xr:uid="{00000000-0005-0000-0000-0000B0C10000}"/>
    <cellStyle name="Total 2 6 2 2 2 2 2" xfId="19453" xr:uid="{00000000-0005-0000-0000-0000B1C10000}"/>
    <cellStyle name="Total 2 6 2 2 2 2 2 2" xfId="31560" xr:uid="{00000000-0005-0000-0000-0000B2C10000}"/>
    <cellStyle name="Total 2 6 2 2 2 2 3" xfId="25839" xr:uid="{00000000-0005-0000-0000-0000B3C10000}"/>
    <cellStyle name="Total 2 6 2 2 2 2 4" xfId="42603" xr:uid="{00000000-0005-0000-0000-0000B4C10000}"/>
    <cellStyle name="Total 2 6 2 2 2 2 5" xfId="50695" xr:uid="{00000000-0005-0000-0000-0000B5C10000}"/>
    <cellStyle name="Total 2 6 2 2 2 3" xfId="9746" xr:uid="{00000000-0005-0000-0000-0000B6C10000}"/>
    <cellStyle name="Total 2 6 2 2 2 3 2" xfId="22647" xr:uid="{00000000-0005-0000-0000-0000B7C10000}"/>
    <cellStyle name="Total 2 6 2 2 2 3 3" xfId="29033" xr:uid="{00000000-0005-0000-0000-0000B8C10000}"/>
    <cellStyle name="Total 2 6 2 2 2 4" xfId="11148" xr:uid="{00000000-0005-0000-0000-0000B9C10000}"/>
    <cellStyle name="Total 2 6 2 2 2 4 2" xfId="34754" xr:uid="{00000000-0005-0000-0000-0000BAC10000}"/>
    <cellStyle name="Total 2 6 2 2 2 5" xfId="15095" xr:uid="{00000000-0005-0000-0000-0000BBC10000}"/>
    <cellStyle name="Total 2 6 2 2 2 6" xfId="37222" xr:uid="{00000000-0005-0000-0000-0000BCC10000}"/>
    <cellStyle name="Total 2 6 2 2 2 7" xfId="45314" xr:uid="{00000000-0005-0000-0000-0000BDC10000}"/>
    <cellStyle name="Total 2 6 2 2 3" xfId="4661" xr:uid="{00000000-0005-0000-0000-0000BEC10000}"/>
    <cellStyle name="Total 2 6 2 2 3 2" xfId="17569" xr:uid="{00000000-0005-0000-0000-0000BFC10000}"/>
    <cellStyle name="Total 2 6 2 2 3 2 2" xfId="30309" xr:uid="{00000000-0005-0000-0000-0000C0C10000}"/>
    <cellStyle name="Total 2 6 2 2 3 3" xfId="23955" xr:uid="{00000000-0005-0000-0000-0000C1C10000}"/>
    <cellStyle name="Total 2 6 2 2 3 4" xfId="39171" xr:uid="{00000000-0005-0000-0000-0000C2C10000}"/>
    <cellStyle name="Total 2 6 2 2 3 5" xfId="47263" xr:uid="{00000000-0005-0000-0000-0000C3C10000}"/>
    <cellStyle name="Total 2 6 2 2 4" xfId="7862" xr:uid="{00000000-0005-0000-0000-0000C4C10000}"/>
    <cellStyle name="Total 2 6 2 2 4 2" xfId="20763" xr:uid="{00000000-0005-0000-0000-0000C5C10000}"/>
    <cellStyle name="Total 2 6 2 2 4 3" xfId="27149" xr:uid="{00000000-0005-0000-0000-0000C6C10000}"/>
    <cellStyle name="Total 2 6 2 2 4 4" xfId="40062" xr:uid="{00000000-0005-0000-0000-0000C7C10000}"/>
    <cellStyle name="Total 2 6 2 2 4 5" xfId="48154" xr:uid="{00000000-0005-0000-0000-0000C8C10000}"/>
    <cellStyle name="Total 2 6 2 2 5" xfId="11768" xr:uid="{00000000-0005-0000-0000-0000C9C10000}"/>
    <cellStyle name="Total 2 6 2 2 5 2" xfId="32870" xr:uid="{00000000-0005-0000-0000-0000CAC10000}"/>
    <cellStyle name="Total 2 6 2 2 6" xfId="13844" xr:uid="{00000000-0005-0000-0000-0000CBC10000}"/>
    <cellStyle name="Total 2 6 2 2 7" xfId="35709" xr:uid="{00000000-0005-0000-0000-0000CCC10000}"/>
    <cellStyle name="Total 2 6 2 2 8" xfId="43801" xr:uid="{00000000-0005-0000-0000-0000CDC10000}"/>
    <cellStyle name="Total 2 6 2 3" xfId="2475" xr:uid="{00000000-0005-0000-0000-0000CEC10000}"/>
    <cellStyle name="Total 2 6 2 3 2" xfId="3535" xr:uid="{00000000-0005-0000-0000-0000CFC10000}"/>
    <cellStyle name="Total 2 6 2 3 2 2" xfId="6730" xr:uid="{00000000-0005-0000-0000-0000D0C10000}"/>
    <cellStyle name="Total 2 6 2 3 2 2 2" xfId="19638" xr:uid="{00000000-0005-0000-0000-0000D1C10000}"/>
    <cellStyle name="Total 2 6 2 3 2 2 2 2" xfId="31745" xr:uid="{00000000-0005-0000-0000-0000D2C10000}"/>
    <cellStyle name="Total 2 6 2 3 2 2 3" xfId="26024" xr:uid="{00000000-0005-0000-0000-0000D3C10000}"/>
    <cellStyle name="Total 2 6 2 3 2 2 4" xfId="42903" xr:uid="{00000000-0005-0000-0000-0000D4C10000}"/>
    <cellStyle name="Total 2 6 2 3 2 2 5" xfId="50995" xr:uid="{00000000-0005-0000-0000-0000D5C10000}"/>
    <cellStyle name="Total 2 6 2 3 2 3" xfId="9931" xr:uid="{00000000-0005-0000-0000-0000D6C10000}"/>
    <cellStyle name="Total 2 6 2 3 2 3 2" xfId="22832" xr:uid="{00000000-0005-0000-0000-0000D7C10000}"/>
    <cellStyle name="Total 2 6 2 3 2 3 3" xfId="29218" xr:uid="{00000000-0005-0000-0000-0000D8C10000}"/>
    <cellStyle name="Total 2 6 2 3 2 4" xfId="10546" xr:uid="{00000000-0005-0000-0000-0000D9C10000}"/>
    <cellStyle name="Total 2 6 2 3 2 4 2" xfId="34939" xr:uid="{00000000-0005-0000-0000-0000DAC10000}"/>
    <cellStyle name="Total 2 6 2 3 2 5" xfId="15280" xr:uid="{00000000-0005-0000-0000-0000DBC10000}"/>
    <cellStyle name="Total 2 6 2 3 2 6" xfId="38231" xr:uid="{00000000-0005-0000-0000-0000DCC10000}"/>
    <cellStyle name="Total 2 6 2 3 2 7" xfId="46323" xr:uid="{00000000-0005-0000-0000-0000DDC10000}"/>
    <cellStyle name="Total 2 6 2 3 3" xfId="5670" xr:uid="{00000000-0005-0000-0000-0000DEC10000}"/>
    <cellStyle name="Total 2 6 2 3 3 2" xfId="18578" xr:uid="{00000000-0005-0000-0000-0000DFC10000}"/>
    <cellStyle name="Total 2 6 2 3 3 2 2" xfId="30966" xr:uid="{00000000-0005-0000-0000-0000E0C10000}"/>
    <cellStyle name="Total 2 6 2 3 3 3" xfId="24964" xr:uid="{00000000-0005-0000-0000-0000E1C10000}"/>
    <cellStyle name="Total 2 6 2 3 3 4" xfId="39292" xr:uid="{00000000-0005-0000-0000-0000E2C10000}"/>
    <cellStyle name="Total 2 6 2 3 3 5" xfId="47384" xr:uid="{00000000-0005-0000-0000-0000E3C10000}"/>
    <cellStyle name="Total 2 6 2 3 4" xfId="8871" xr:uid="{00000000-0005-0000-0000-0000E4C10000}"/>
    <cellStyle name="Total 2 6 2 3 4 2" xfId="21772" xr:uid="{00000000-0005-0000-0000-0000E5C10000}"/>
    <cellStyle name="Total 2 6 2 3 4 3" xfId="28158" xr:uid="{00000000-0005-0000-0000-0000E6C10000}"/>
    <cellStyle name="Total 2 6 2 3 4 4" xfId="41071" xr:uid="{00000000-0005-0000-0000-0000E7C10000}"/>
    <cellStyle name="Total 2 6 2 3 4 5" xfId="49163" xr:uid="{00000000-0005-0000-0000-0000E8C10000}"/>
    <cellStyle name="Total 2 6 2 3 5" xfId="10325" xr:uid="{00000000-0005-0000-0000-0000E9C10000}"/>
    <cellStyle name="Total 2 6 2 3 5 2" xfId="33879" xr:uid="{00000000-0005-0000-0000-0000EAC10000}"/>
    <cellStyle name="Total 2 6 2 3 6" xfId="14501" xr:uid="{00000000-0005-0000-0000-0000EBC10000}"/>
    <cellStyle name="Total 2 6 2 3 7" xfId="36206" xr:uid="{00000000-0005-0000-0000-0000ECC10000}"/>
    <cellStyle name="Total 2 6 2 3 8" xfId="44298" xr:uid="{00000000-0005-0000-0000-0000EDC10000}"/>
    <cellStyle name="Total 2 6 2 4" xfId="1954" xr:uid="{00000000-0005-0000-0000-0000EEC10000}"/>
    <cellStyle name="Total 2 6 2 4 2" xfId="3381" xr:uid="{00000000-0005-0000-0000-0000EFC10000}"/>
    <cellStyle name="Total 2 6 2 4 2 2" xfId="6576" xr:uid="{00000000-0005-0000-0000-0000F0C10000}"/>
    <cellStyle name="Total 2 6 2 4 2 2 2" xfId="19484" xr:uid="{00000000-0005-0000-0000-0000F1C10000}"/>
    <cellStyle name="Total 2 6 2 4 2 2 2 2" xfId="31591" xr:uid="{00000000-0005-0000-0000-0000F2C10000}"/>
    <cellStyle name="Total 2 6 2 4 2 2 3" xfId="25870" xr:uid="{00000000-0005-0000-0000-0000F3C10000}"/>
    <cellStyle name="Total 2 6 2 4 2 2 4" xfId="42709" xr:uid="{00000000-0005-0000-0000-0000F4C10000}"/>
    <cellStyle name="Total 2 6 2 4 2 2 5" xfId="50801" xr:uid="{00000000-0005-0000-0000-0000F5C10000}"/>
    <cellStyle name="Total 2 6 2 4 2 3" xfId="9777" xr:uid="{00000000-0005-0000-0000-0000F6C10000}"/>
    <cellStyle name="Total 2 6 2 4 2 3 2" xfId="22678" xr:uid="{00000000-0005-0000-0000-0000F7C10000}"/>
    <cellStyle name="Total 2 6 2 4 2 3 3" xfId="29064" xr:uid="{00000000-0005-0000-0000-0000F8C10000}"/>
    <cellStyle name="Total 2 6 2 4 2 4" xfId="10639" xr:uid="{00000000-0005-0000-0000-0000F9C10000}"/>
    <cellStyle name="Total 2 6 2 4 2 4 2" xfId="34785" xr:uid="{00000000-0005-0000-0000-0000FAC10000}"/>
    <cellStyle name="Total 2 6 2 4 2 5" xfId="15126" xr:uid="{00000000-0005-0000-0000-0000FBC10000}"/>
    <cellStyle name="Total 2 6 2 4 2 6" xfId="39113" xr:uid="{00000000-0005-0000-0000-0000FCC10000}"/>
    <cellStyle name="Total 2 6 2 4 2 7" xfId="47205" xr:uid="{00000000-0005-0000-0000-0000FDC10000}"/>
    <cellStyle name="Total 2 6 2 4 3" xfId="5149" xr:uid="{00000000-0005-0000-0000-0000FEC10000}"/>
    <cellStyle name="Total 2 6 2 4 3 2" xfId="18057" xr:uid="{00000000-0005-0000-0000-0000FFC10000}"/>
    <cellStyle name="Total 2 6 2 4 3 2 2" xfId="30625" xr:uid="{00000000-0005-0000-0000-000000C20000}"/>
    <cellStyle name="Total 2 6 2 4 3 3" xfId="24443" xr:uid="{00000000-0005-0000-0000-000001C20000}"/>
    <cellStyle name="Total 2 6 2 4 3 4" xfId="40550" xr:uid="{00000000-0005-0000-0000-000002C20000}"/>
    <cellStyle name="Total 2 6 2 4 3 5" xfId="48642" xr:uid="{00000000-0005-0000-0000-000003C20000}"/>
    <cellStyle name="Total 2 6 2 4 4" xfId="8350" xr:uid="{00000000-0005-0000-0000-000004C20000}"/>
    <cellStyle name="Total 2 6 2 4 4 2" xfId="21251" xr:uid="{00000000-0005-0000-0000-000005C20000}"/>
    <cellStyle name="Total 2 6 2 4 4 3" xfId="27637" xr:uid="{00000000-0005-0000-0000-000006C20000}"/>
    <cellStyle name="Total 2 6 2 4 5" xfId="11423" xr:uid="{00000000-0005-0000-0000-000007C20000}"/>
    <cellStyle name="Total 2 6 2 4 5 2" xfId="33358" xr:uid="{00000000-0005-0000-0000-000008C20000}"/>
    <cellStyle name="Total 2 6 2 4 6" xfId="14160" xr:uid="{00000000-0005-0000-0000-000009C20000}"/>
    <cellStyle name="Total 2 6 2 4 7" xfId="37710" xr:uid="{00000000-0005-0000-0000-00000AC20000}"/>
    <cellStyle name="Total 2 6 2 4 8" xfId="45802" xr:uid="{00000000-0005-0000-0000-00000BC20000}"/>
    <cellStyle name="Total 2 6 2 5" xfId="966" xr:uid="{00000000-0005-0000-0000-00000CC20000}"/>
    <cellStyle name="Total 2 6 2 5 2" xfId="4161" xr:uid="{00000000-0005-0000-0000-00000DC20000}"/>
    <cellStyle name="Total 2 6 2 5 2 2" xfId="17069" xr:uid="{00000000-0005-0000-0000-00000EC20000}"/>
    <cellStyle name="Total 2 6 2 5 2 2 2" xfId="29984" xr:uid="{00000000-0005-0000-0000-00000FC20000}"/>
    <cellStyle name="Total 2 6 2 5 2 3" xfId="23455" xr:uid="{00000000-0005-0000-0000-000010C20000}"/>
    <cellStyle name="Total 2 6 2 5 2 4" xfId="41829" xr:uid="{00000000-0005-0000-0000-000011C20000}"/>
    <cellStyle name="Total 2 6 2 5 2 5" xfId="49921" xr:uid="{00000000-0005-0000-0000-000012C20000}"/>
    <cellStyle name="Total 2 6 2 5 3" xfId="7362" xr:uid="{00000000-0005-0000-0000-000013C20000}"/>
    <cellStyle name="Total 2 6 2 5 3 2" xfId="20263" xr:uid="{00000000-0005-0000-0000-000014C20000}"/>
    <cellStyle name="Total 2 6 2 5 3 3" xfId="26649" xr:uid="{00000000-0005-0000-0000-000015C20000}"/>
    <cellStyle name="Total 2 6 2 5 4" xfId="12472" xr:uid="{00000000-0005-0000-0000-000016C20000}"/>
    <cellStyle name="Total 2 6 2 5 4 2" xfId="32370" xr:uid="{00000000-0005-0000-0000-000017C20000}"/>
    <cellStyle name="Total 2 6 2 5 5" xfId="13519" xr:uid="{00000000-0005-0000-0000-000018C20000}"/>
    <cellStyle name="Total 2 6 2 5 6" xfId="36722" xr:uid="{00000000-0005-0000-0000-000019C20000}"/>
    <cellStyle name="Total 2 6 2 5 7" xfId="44814" xr:uid="{00000000-0005-0000-0000-00001AC20000}"/>
    <cellStyle name="Total 2 6 2 6" xfId="2979" xr:uid="{00000000-0005-0000-0000-00001BC20000}"/>
    <cellStyle name="Total 2 6 2 6 2" xfId="6174" xr:uid="{00000000-0005-0000-0000-00001CC20000}"/>
    <cellStyle name="Total 2 6 2 6 2 2" xfId="19082" xr:uid="{00000000-0005-0000-0000-00001DC20000}"/>
    <cellStyle name="Total 2 6 2 6 2 2 2" xfId="31295" xr:uid="{00000000-0005-0000-0000-00001EC20000}"/>
    <cellStyle name="Total 2 6 2 6 2 3" xfId="25468" xr:uid="{00000000-0005-0000-0000-00001FC20000}"/>
    <cellStyle name="Total 2 6 2 6 3" xfId="9375" xr:uid="{00000000-0005-0000-0000-000020C20000}"/>
    <cellStyle name="Total 2 6 2 6 3 2" xfId="22276" xr:uid="{00000000-0005-0000-0000-000021C20000}"/>
    <cellStyle name="Total 2 6 2 6 3 3" xfId="28662" xr:uid="{00000000-0005-0000-0000-000022C20000}"/>
    <cellStyle name="Total 2 6 2 6 4" xfId="10227" xr:uid="{00000000-0005-0000-0000-000023C20000}"/>
    <cellStyle name="Total 2 6 2 6 4 2" xfId="34383" xr:uid="{00000000-0005-0000-0000-000024C20000}"/>
    <cellStyle name="Total 2 6 2 6 5" xfId="14830" xr:uid="{00000000-0005-0000-0000-000025C20000}"/>
    <cellStyle name="Total 2 6 2 6 6" xfId="38740" xr:uid="{00000000-0005-0000-0000-000026C20000}"/>
    <cellStyle name="Total 2 6 2 6 7" xfId="46832" xr:uid="{00000000-0005-0000-0000-000027C20000}"/>
    <cellStyle name="Total 2 6 2 7" xfId="595" xr:uid="{00000000-0005-0000-0000-000028C20000}"/>
    <cellStyle name="Total 2 6 2 7 2" xfId="15620" xr:uid="{00000000-0005-0000-0000-000029C20000}"/>
    <cellStyle name="Total 2 6 2 7 2 2" xfId="29473" xr:uid="{00000000-0005-0000-0000-00002AC20000}"/>
    <cellStyle name="Total 2 6 2 7 3" xfId="16507" xr:uid="{00000000-0005-0000-0000-00002BC20000}"/>
    <cellStyle name="Total 2 6 2 7 4" xfId="39562" xr:uid="{00000000-0005-0000-0000-00002CC20000}"/>
    <cellStyle name="Total 2 6 2 7 5" xfId="47654" xr:uid="{00000000-0005-0000-0000-00002DC20000}"/>
    <cellStyle name="Total 2 6 2 8" xfId="3790" xr:uid="{00000000-0005-0000-0000-00002EC20000}"/>
    <cellStyle name="Total 2 6 2 8 2" xfId="16698" xr:uid="{00000000-0005-0000-0000-00002FC20000}"/>
    <cellStyle name="Total 2 6 2 8 2 2" xfId="29736" xr:uid="{00000000-0005-0000-0000-000030C20000}"/>
    <cellStyle name="Total 2 6 2 8 3" xfId="23084" xr:uid="{00000000-0005-0000-0000-000031C20000}"/>
    <cellStyle name="Total 2 6 2 9" xfId="6991" xr:uid="{00000000-0005-0000-0000-000032C20000}"/>
    <cellStyle name="Total 2 6 2 9 2" xfId="19892" xr:uid="{00000000-0005-0000-0000-000033C20000}"/>
    <cellStyle name="Total 2 6 2 9 3" xfId="26278" xr:uid="{00000000-0005-0000-0000-000034C20000}"/>
    <cellStyle name="Total 2 6 3" xfId="1128" xr:uid="{00000000-0005-0000-0000-000035C20000}"/>
    <cellStyle name="Total 2 6 3 10" xfId="35371" xr:uid="{00000000-0005-0000-0000-000036C20000}"/>
    <cellStyle name="Total 2 6 3 11" xfId="43463" xr:uid="{00000000-0005-0000-0000-000037C20000}"/>
    <cellStyle name="Total 2 6 3 2" xfId="1628" xr:uid="{00000000-0005-0000-0000-000038C20000}"/>
    <cellStyle name="Total 2 6 3 2 2" xfId="3394" xr:uid="{00000000-0005-0000-0000-000039C20000}"/>
    <cellStyle name="Total 2 6 3 2 2 2" xfId="6589" xr:uid="{00000000-0005-0000-0000-00003AC20000}"/>
    <cellStyle name="Total 2 6 3 2 2 2 2" xfId="19497" xr:uid="{00000000-0005-0000-0000-00003BC20000}"/>
    <cellStyle name="Total 2 6 3 2 2 2 2 2" xfId="31604" xr:uid="{00000000-0005-0000-0000-00003CC20000}"/>
    <cellStyle name="Total 2 6 3 2 2 2 3" xfId="25883" xr:uid="{00000000-0005-0000-0000-00003DC20000}"/>
    <cellStyle name="Total 2 6 3 2 2 2 4" xfId="42638" xr:uid="{00000000-0005-0000-0000-00003EC20000}"/>
    <cellStyle name="Total 2 6 3 2 2 2 5" xfId="50730" xr:uid="{00000000-0005-0000-0000-00003FC20000}"/>
    <cellStyle name="Total 2 6 3 2 2 3" xfId="9790" xr:uid="{00000000-0005-0000-0000-000040C20000}"/>
    <cellStyle name="Total 2 6 3 2 2 3 2" xfId="22691" xr:uid="{00000000-0005-0000-0000-000041C20000}"/>
    <cellStyle name="Total 2 6 3 2 2 3 3" xfId="29077" xr:uid="{00000000-0005-0000-0000-000042C20000}"/>
    <cellStyle name="Total 2 6 3 2 2 4" xfId="11500" xr:uid="{00000000-0005-0000-0000-000043C20000}"/>
    <cellStyle name="Total 2 6 3 2 2 4 2" xfId="34798" xr:uid="{00000000-0005-0000-0000-000044C20000}"/>
    <cellStyle name="Total 2 6 3 2 2 5" xfId="15139" xr:uid="{00000000-0005-0000-0000-000045C20000}"/>
    <cellStyle name="Total 2 6 3 2 2 6" xfId="37384" xr:uid="{00000000-0005-0000-0000-000046C20000}"/>
    <cellStyle name="Total 2 6 3 2 2 7" xfId="45476" xr:uid="{00000000-0005-0000-0000-000047C20000}"/>
    <cellStyle name="Total 2 6 3 2 3" xfId="4823" xr:uid="{00000000-0005-0000-0000-000048C20000}"/>
    <cellStyle name="Total 2 6 3 2 3 2" xfId="17731" xr:uid="{00000000-0005-0000-0000-000049C20000}"/>
    <cellStyle name="Total 2 6 3 2 3 2 2" xfId="30414" xr:uid="{00000000-0005-0000-0000-00004AC20000}"/>
    <cellStyle name="Total 2 6 3 2 3 3" xfId="24117" xr:uid="{00000000-0005-0000-0000-00004BC20000}"/>
    <cellStyle name="Total 2 6 3 2 3 4" xfId="39120" xr:uid="{00000000-0005-0000-0000-00004CC20000}"/>
    <cellStyle name="Total 2 6 3 2 3 5" xfId="47212" xr:uid="{00000000-0005-0000-0000-00004DC20000}"/>
    <cellStyle name="Total 2 6 3 2 4" xfId="8024" xr:uid="{00000000-0005-0000-0000-00004EC20000}"/>
    <cellStyle name="Total 2 6 3 2 4 2" xfId="20925" xr:uid="{00000000-0005-0000-0000-00004FC20000}"/>
    <cellStyle name="Total 2 6 3 2 4 3" xfId="27311" xr:uid="{00000000-0005-0000-0000-000050C20000}"/>
    <cellStyle name="Total 2 6 3 2 4 4" xfId="40224" xr:uid="{00000000-0005-0000-0000-000051C20000}"/>
    <cellStyle name="Total 2 6 3 2 4 5" xfId="48316" xr:uid="{00000000-0005-0000-0000-000052C20000}"/>
    <cellStyle name="Total 2 6 3 2 5" xfId="10340" xr:uid="{00000000-0005-0000-0000-000053C20000}"/>
    <cellStyle name="Total 2 6 3 2 5 2" xfId="33032" xr:uid="{00000000-0005-0000-0000-000054C20000}"/>
    <cellStyle name="Total 2 6 3 2 6" xfId="13949" xr:uid="{00000000-0005-0000-0000-000055C20000}"/>
    <cellStyle name="Total 2 6 3 2 7" xfId="35871" xr:uid="{00000000-0005-0000-0000-000056C20000}"/>
    <cellStyle name="Total 2 6 3 2 8" xfId="43963" xr:uid="{00000000-0005-0000-0000-000057C20000}"/>
    <cellStyle name="Total 2 6 3 3" xfId="2637" xr:uid="{00000000-0005-0000-0000-000058C20000}"/>
    <cellStyle name="Total 2 6 3 3 2" xfId="3570" xr:uid="{00000000-0005-0000-0000-000059C20000}"/>
    <cellStyle name="Total 2 6 3 3 2 2" xfId="6765" xr:uid="{00000000-0005-0000-0000-00005AC20000}"/>
    <cellStyle name="Total 2 6 3 3 2 2 2" xfId="19673" xr:uid="{00000000-0005-0000-0000-00005BC20000}"/>
    <cellStyle name="Total 2 6 3 3 2 2 2 2" xfId="31780" xr:uid="{00000000-0005-0000-0000-00005CC20000}"/>
    <cellStyle name="Total 2 6 3 3 2 2 3" xfId="26059" xr:uid="{00000000-0005-0000-0000-00005DC20000}"/>
    <cellStyle name="Total 2 6 3 3 2 2 4" xfId="43008" xr:uid="{00000000-0005-0000-0000-00005EC20000}"/>
    <cellStyle name="Total 2 6 3 3 2 2 5" xfId="51100" xr:uid="{00000000-0005-0000-0000-00005FC20000}"/>
    <cellStyle name="Total 2 6 3 3 2 3" xfId="9966" xr:uid="{00000000-0005-0000-0000-000060C20000}"/>
    <cellStyle name="Total 2 6 3 3 2 3 2" xfId="22867" xr:uid="{00000000-0005-0000-0000-000061C20000}"/>
    <cellStyle name="Total 2 6 3 3 2 3 3" xfId="29253" xr:uid="{00000000-0005-0000-0000-000062C20000}"/>
    <cellStyle name="Total 2 6 3 3 2 4" xfId="396" xr:uid="{00000000-0005-0000-0000-000063C20000}"/>
    <cellStyle name="Total 2 6 3 3 2 4 2" xfId="34974" xr:uid="{00000000-0005-0000-0000-000064C20000}"/>
    <cellStyle name="Total 2 6 3 3 2 5" xfId="15315" xr:uid="{00000000-0005-0000-0000-000065C20000}"/>
    <cellStyle name="Total 2 6 3 3 2 6" xfId="38393" xr:uid="{00000000-0005-0000-0000-000066C20000}"/>
    <cellStyle name="Total 2 6 3 3 2 7" xfId="46485" xr:uid="{00000000-0005-0000-0000-000067C20000}"/>
    <cellStyle name="Total 2 6 3 3 3" xfId="5832" xr:uid="{00000000-0005-0000-0000-000068C20000}"/>
    <cellStyle name="Total 2 6 3 3 3 2" xfId="18740" xr:uid="{00000000-0005-0000-0000-000069C20000}"/>
    <cellStyle name="Total 2 6 3 3 3 2 2" xfId="31071" xr:uid="{00000000-0005-0000-0000-00006AC20000}"/>
    <cellStyle name="Total 2 6 3 3 3 3" xfId="25126" xr:uid="{00000000-0005-0000-0000-00006BC20000}"/>
    <cellStyle name="Total 2 6 3 3 3 4" xfId="39327" xr:uid="{00000000-0005-0000-0000-00006CC20000}"/>
    <cellStyle name="Total 2 6 3 3 3 5" xfId="47419" xr:uid="{00000000-0005-0000-0000-00006DC20000}"/>
    <cellStyle name="Total 2 6 3 3 4" xfId="9033" xr:uid="{00000000-0005-0000-0000-00006EC20000}"/>
    <cellStyle name="Total 2 6 3 3 4 2" xfId="21934" xr:uid="{00000000-0005-0000-0000-00006FC20000}"/>
    <cellStyle name="Total 2 6 3 3 4 3" xfId="28320" xr:uid="{00000000-0005-0000-0000-000070C20000}"/>
    <cellStyle name="Total 2 6 3 3 4 4" xfId="41233" xr:uid="{00000000-0005-0000-0000-000071C20000}"/>
    <cellStyle name="Total 2 6 3 3 4 5" xfId="49325" xr:uid="{00000000-0005-0000-0000-000072C20000}"/>
    <cellStyle name="Total 2 6 3 3 5" xfId="12228" xr:uid="{00000000-0005-0000-0000-000073C20000}"/>
    <cellStyle name="Total 2 6 3 3 5 2" xfId="34041" xr:uid="{00000000-0005-0000-0000-000074C20000}"/>
    <cellStyle name="Total 2 6 3 3 6" xfId="14606" xr:uid="{00000000-0005-0000-0000-000075C20000}"/>
    <cellStyle name="Total 2 6 3 3 7" xfId="36368" xr:uid="{00000000-0005-0000-0000-000076C20000}"/>
    <cellStyle name="Total 2 6 3 3 8" xfId="44460" xr:uid="{00000000-0005-0000-0000-000077C20000}"/>
    <cellStyle name="Total 2 6 3 4" xfId="1890" xr:uid="{00000000-0005-0000-0000-000078C20000}"/>
    <cellStyle name="Total 2 6 3 4 2" xfId="3373" xr:uid="{00000000-0005-0000-0000-000079C20000}"/>
    <cellStyle name="Total 2 6 3 4 2 2" xfId="6568" xr:uid="{00000000-0005-0000-0000-00007AC20000}"/>
    <cellStyle name="Total 2 6 3 4 2 2 2" xfId="19476" xr:uid="{00000000-0005-0000-0000-00007BC20000}"/>
    <cellStyle name="Total 2 6 3 4 2 2 2 2" xfId="31583" xr:uid="{00000000-0005-0000-0000-00007CC20000}"/>
    <cellStyle name="Total 2 6 3 4 2 2 3" xfId="25862" xr:uid="{00000000-0005-0000-0000-00007DC20000}"/>
    <cellStyle name="Total 2 6 3 4 2 2 4" xfId="42695" xr:uid="{00000000-0005-0000-0000-00007EC20000}"/>
    <cellStyle name="Total 2 6 3 4 2 2 5" xfId="50787" xr:uid="{00000000-0005-0000-0000-00007FC20000}"/>
    <cellStyle name="Total 2 6 3 4 2 3" xfId="9769" xr:uid="{00000000-0005-0000-0000-000080C20000}"/>
    <cellStyle name="Total 2 6 3 4 2 3 2" xfId="22670" xr:uid="{00000000-0005-0000-0000-000081C20000}"/>
    <cellStyle name="Total 2 6 3 4 2 3 3" xfId="29056" xr:uid="{00000000-0005-0000-0000-000082C20000}"/>
    <cellStyle name="Total 2 6 3 4 2 4" xfId="11963" xr:uid="{00000000-0005-0000-0000-000083C20000}"/>
    <cellStyle name="Total 2 6 3 4 2 4 2" xfId="34777" xr:uid="{00000000-0005-0000-0000-000084C20000}"/>
    <cellStyle name="Total 2 6 3 4 2 5" xfId="15118" xr:uid="{00000000-0005-0000-0000-000085C20000}"/>
    <cellStyle name="Total 2 6 3 4 2 6" xfId="36512" xr:uid="{00000000-0005-0000-0000-000086C20000}"/>
    <cellStyle name="Total 2 6 3 4 2 7" xfId="44604" xr:uid="{00000000-0005-0000-0000-000087C20000}"/>
    <cellStyle name="Total 2 6 3 4 3" xfId="5085" xr:uid="{00000000-0005-0000-0000-000088C20000}"/>
    <cellStyle name="Total 2 6 3 4 3 2" xfId="17993" xr:uid="{00000000-0005-0000-0000-000089C20000}"/>
    <cellStyle name="Total 2 6 3 4 3 2 2" xfId="30578" xr:uid="{00000000-0005-0000-0000-00008AC20000}"/>
    <cellStyle name="Total 2 6 3 4 3 3" xfId="24379" xr:uid="{00000000-0005-0000-0000-00008BC20000}"/>
    <cellStyle name="Total 2 6 3 4 3 4" xfId="40486" xr:uid="{00000000-0005-0000-0000-00008CC20000}"/>
    <cellStyle name="Total 2 6 3 4 3 5" xfId="48578" xr:uid="{00000000-0005-0000-0000-00008DC20000}"/>
    <cellStyle name="Total 2 6 3 4 4" xfId="8286" xr:uid="{00000000-0005-0000-0000-00008EC20000}"/>
    <cellStyle name="Total 2 6 3 4 4 2" xfId="21187" xr:uid="{00000000-0005-0000-0000-00008FC20000}"/>
    <cellStyle name="Total 2 6 3 4 4 3" xfId="27573" xr:uid="{00000000-0005-0000-0000-000090C20000}"/>
    <cellStyle name="Total 2 6 3 4 5" xfId="10372" xr:uid="{00000000-0005-0000-0000-000091C20000}"/>
    <cellStyle name="Total 2 6 3 4 5 2" xfId="33294" xr:uid="{00000000-0005-0000-0000-000092C20000}"/>
    <cellStyle name="Total 2 6 3 4 6" xfId="14113" xr:uid="{00000000-0005-0000-0000-000093C20000}"/>
    <cellStyle name="Total 2 6 3 4 7" xfId="37646" xr:uid="{00000000-0005-0000-0000-000094C20000}"/>
    <cellStyle name="Total 2 6 3 4 8" xfId="45738" xr:uid="{00000000-0005-0000-0000-000095C20000}"/>
    <cellStyle name="Total 2 6 3 5" xfId="3141" xr:uid="{00000000-0005-0000-0000-000096C20000}"/>
    <cellStyle name="Total 2 6 3 5 2" xfId="6336" xr:uid="{00000000-0005-0000-0000-000097C20000}"/>
    <cellStyle name="Total 2 6 3 5 2 2" xfId="19244" xr:uid="{00000000-0005-0000-0000-000098C20000}"/>
    <cellStyle name="Total 2 6 3 5 2 2 2" xfId="31400" xr:uid="{00000000-0005-0000-0000-000099C20000}"/>
    <cellStyle name="Total 2 6 3 5 2 3" xfId="25630" xr:uid="{00000000-0005-0000-0000-00009AC20000}"/>
    <cellStyle name="Total 2 6 3 5 2 4" xfId="41490" xr:uid="{00000000-0005-0000-0000-00009BC20000}"/>
    <cellStyle name="Total 2 6 3 5 2 5" xfId="49582" xr:uid="{00000000-0005-0000-0000-00009CC20000}"/>
    <cellStyle name="Total 2 6 3 5 3" xfId="9537" xr:uid="{00000000-0005-0000-0000-00009DC20000}"/>
    <cellStyle name="Total 2 6 3 5 3 2" xfId="22438" xr:uid="{00000000-0005-0000-0000-00009EC20000}"/>
    <cellStyle name="Total 2 6 3 5 3 3" xfId="28824" xr:uid="{00000000-0005-0000-0000-00009FC20000}"/>
    <cellStyle name="Total 2 6 3 5 4" xfId="11293" xr:uid="{00000000-0005-0000-0000-0000A0C20000}"/>
    <cellStyle name="Total 2 6 3 5 4 2" xfId="34545" xr:uid="{00000000-0005-0000-0000-0000A1C20000}"/>
    <cellStyle name="Total 2 6 3 5 5" xfId="14935" xr:uid="{00000000-0005-0000-0000-0000A2C20000}"/>
    <cellStyle name="Total 2 6 3 5 6" xfId="36884" xr:uid="{00000000-0005-0000-0000-0000A3C20000}"/>
    <cellStyle name="Total 2 6 3 5 7" xfId="44976" xr:uid="{00000000-0005-0000-0000-0000A4C20000}"/>
    <cellStyle name="Total 2 6 3 6" xfId="4323" xr:uid="{00000000-0005-0000-0000-0000A5C20000}"/>
    <cellStyle name="Total 2 6 3 6 2" xfId="17231" xr:uid="{00000000-0005-0000-0000-0000A6C20000}"/>
    <cellStyle name="Total 2 6 3 6 2 2" xfId="30089" xr:uid="{00000000-0005-0000-0000-0000A7C20000}"/>
    <cellStyle name="Total 2 6 3 6 3" xfId="23617" xr:uid="{00000000-0005-0000-0000-0000A8C20000}"/>
    <cellStyle name="Total 2 6 3 6 4" xfId="38902" xr:uid="{00000000-0005-0000-0000-0000A9C20000}"/>
    <cellStyle name="Total 2 6 3 6 5" xfId="46994" xr:uid="{00000000-0005-0000-0000-0000AAC20000}"/>
    <cellStyle name="Total 2 6 3 7" xfId="7524" xr:uid="{00000000-0005-0000-0000-0000ABC20000}"/>
    <cellStyle name="Total 2 6 3 7 2" xfId="20425" xr:uid="{00000000-0005-0000-0000-0000ACC20000}"/>
    <cellStyle name="Total 2 6 3 7 3" xfId="26811" xr:uid="{00000000-0005-0000-0000-0000ADC20000}"/>
    <cellStyle name="Total 2 6 3 7 4" xfId="39724" xr:uid="{00000000-0005-0000-0000-0000AEC20000}"/>
    <cellStyle name="Total 2 6 3 7 5" xfId="47816" xr:uid="{00000000-0005-0000-0000-0000AFC20000}"/>
    <cellStyle name="Total 2 6 3 8" xfId="11977" xr:uid="{00000000-0005-0000-0000-0000B0C20000}"/>
    <cellStyle name="Total 2 6 3 8 2" xfId="32532" xr:uid="{00000000-0005-0000-0000-0000B1C20000}"/>
    <cellStyle name="Total 2 6 3 9" xfId="13624" xr:uid="{00000000-0005-0000-0000-0000B2C20000}"/>
    <cellStyle name="Total 2 6 4" xfId="1300" xr:uid="{00000000-0005-0000-0000-0000B3C20000}"/>
    <cellStyle name="Total 2 6 4 2" xfId="3322" xr:uid="{00000000-0005-0000-0000-0000B4C20000}"/>
    <cellStyle name="Total 2 6 4 2 2" xfId="6517" xr:uid="{00000000-0005-0000-0000-0000B5C20000}"/>
    <cellStyle name="Total 2 6 4 2 2 2" xfId="19425" xr:uid="{00000000-0005-0000-0000-0000B6C20000}"/>
    <cellStyle name="Total 2 6 4 2 2 2 2" xfId="31532" xr:uid="{00000000-0005-0000-0000-0000B7C20000}"/>
    <cellStyle name="Total 2 6 4 2 2 3" xfId="25811" xr:uid="{00000000-0005-0000-0000-0000B8C20000}"/>
    <cellStyle name="Total 2 6 4 2 2 4" xfId="42568" xr:uid="{00000000-0005-0000-0000-0000B9C20000}"/>
    <cellStyle name="Total 2 6 4 2 2 5" xfId="50660" xr:uid="{00000000-0005-0000-0000-0000BAC20000}"/>
    <cellStyle name="Total 2 6 4 2 3" xfId="9718" xr:uid="{00000000-0005-0000-0000-0000BBC20000}"/>
    <cellStyle name="Total 2 6 4 2 3 2" xfId="22619" xr:uid="{00000000-0005-0000-0000-0000BCC20000}"/>
    <cellStyle name="Total 2 6 4 2 3 3" xfId="29005" xr:uid="{00000000-0005-0000-0000-0000BDC20000}"/>
    <cellStyle name="Total 2 6 4 2 4" xfId="11986" xr:uid="{00000000-0005-0000-0000-0000BEC20000}"/>
    <cellStyle name="Total 2 6 4 2 4 2" xfId="34726" xr:uid="{00000000-0005-0000-0000-0000BFC20000}"/>
    <cellStyle name="Total 2 6 4 2 5" xfId="15067" xr:uid="{00000000-0005-0000-0000-0000C0C20000}"/>
    <cellStyle name="Total 2 6 4 2 6" xfId="37056" xr:uid="{00000000-0005-0000-0000-0000C1C20000}"/>
    <cellStyle name="Total 2 6 4 2 7" xfId="45148" xr:uid="{00000000-0005-0000-0000-0000C2C20000}"/>
    <cellStyle name="Total 2 6 4 3" xfId="4495" xr:uid="{00000000-0005-0000-0000-0000C3C20000}"/>
    <cellStyle name="Total 2 6 4 3 2" xfId="17403" xr:uid="{00000000-0005-0000-0000-0000C4C20000}"/>
    <cellStyle name="Total 2 6 4 3 2 2" xfId="30200" xr:uid="{00000000-0005-0000-0000-0000C5C20000}"/>
    <cellStyle name="Total 2 6 4 3 3" xfId="23789" xr:uid="{00000000-0005-0000-0000-0000C6C20000}"/>
    <cellStyle name="Total 2 6 4 3 4" xfId="39164" xr:uid="{00000000-0005-0000-0000-0000C7C20000}"/>
    <cellStyle name="Total 2 6 4 3 5" xfId="47256" xr:uid="{00000000-0005-0000-0000-0000C8C20000}"/>
    <cellStyle name="Total 2 6 4 4" xfId="7696" xr:uid="{00000000-0005-0000-0000-0000C9C20000}"/>
    <cellStyle name="Total 2 6 4 4 2" xfId="20597" xr:uid="{00000000-0005-0000-0000-0000CAC20000}"/>
    <cellStyle name="Total 2 6 4 4 3" xfId="26983" xr:uid="{00000000-0005-0000-0000-0000CBC20000}"/>
    <cellStyle name="Total 2 6 4 4 4" xfId="39896" xr:uid="{00000000-0005-0000-0000-0000CCC20000}"/>
    <cellStyle name="Total 2 6 4 4 5" xfId="47988" xr:uid="{00000000-0005-0000-0000-0000CDC20000}"/>
    <cellStyle name="Total 2 6 4 5" xfId="11473" xr:uid="{00000000-0005-0000-0000-0000CEC20000}"/>
    <cellStyle name="Total 2 6 4 5 2" xfId="32704" xr:uid="{00000000-0005-0000-0000-0000CFC20000}"/>
    <cellStyle name="Total 2 6 4 6" xfId="13735" xr:uid="{00000000-0005-0000-0000-0000D0C20000}"/>
    <cellStyle name="Total 2 6 4 7" xfId="35543" xr:uid="{00000000-0005-0000-0000-0000D1C20000}"/>
    <cellStyle name="Total 2 6 4 8" xfId="43635" xr:uid="{00000000-0005-0000-0000-0000D2C20000}"/>
    <cellStyle name="Total 2 6 5" xfId="2309" xr:uid="{00000000-0005-0000-0000-0000D3C20000}"/>
    <cellStyle name="Total 2 6 5 2" xfId="3500" xr:uid="{00000000-0005-0000-0000-0000D4C20000}"/>
    <cellStyle name="Total 2 6 5 2 2" xfId="6695" xr:uid="{00000000-0005-0000-0000-0000D5C20000}"/>
    <cellStyle name="Total 2 6 5 2 2 2" xfId="19603" xr:uid="{00000000-0005-0000-0000-0000D6C20000}"/>
    <cellStyle name="Total 2 6 5 2 2 2 2" xfId="31710" xr:uid="{00000000-0005-0000-0000-0000D7C20000}"/>
    <cellStyle name="Total 2 6 5 2 2 3" xfId="25989" xr:uid="{00000000-0005-0000-0000-0000D8C20000}"/>
    <cellStyle name="Total 2 6 5 2 2 4" xfId="42794" xr:uid="{00000000-0005-0000-0000-0000D9C20000}"/>
    <cellStyle name="Total 2 6 5 2 2 5" xfId="50886" xr:uid="{00000000-0005-0000-0000-0000DAC20000}"/>
    <cellStyle name="Total 2 6 5 2 3" xfId="9896" xr:uid="{00000000-0005-0000-0000-0000DBC20000}"/>
    <cellStyle name="Total 2 6 5 2 3 2" xfId="22797" xr:uid="{00000000-0005-0000-0000-0000DCC20000}"/>
    <cellStyle name="Total 2 6 5 2 3 3" xfId="29183" xr:uid="{00000000-0005-0000-0000-0000DDC20000}"/>
    <cellStyle name="Total 2 6 5 2 4" xfId="12550" xr:uid="{00000000-0005-0000-0000-0000DEC20000}"/>
    <cellStyle name="Total 2 6 5 2 4 2" xfId="34904" xr:uid="{00000000-0005-0000-0000-0000DFC20000}"/>
    <cellStyle name="Total 2 6 5 2 5" xfId="15245" xr:uid="{00000000-0005-0000-0000-0000E0C20000}"/>
    <cellStyle name="Total 2 6 5 2 6" xfId="38065" xr:uid="{00000000-0005-0000-0000-0000E1C20000}"/>
    <cellStyle name="Total 2 6 5 2 7" xfId="46157" xr:uid="{00000000-0005-0000-0000-0000E2C20000}"/>
    <cellStyle name="Total 2 6 5 3" xfId="5504" xr:uid="{00000000-0005-0000-0000-0000E3C20000}"/>
    <cellStyle name="Total 2 6 5 3 2" xfId="18412" xr:uid="{00000000-0005-0000-0000-0000E4C20000}"/>
    <cellStyle name="Total 2 6 5 3 2 2" xfId="30857" xr:uid="{00000000-0005-0000-0000-0000E5C20000}"/>
    <cellStyle name="Total 2 6 5 3 3" xfId="24798" xr:uid="{00000000-0005-0000-0000-0000E6C20000}"/>
    <cellStyle name="Total 2 6 5 3 4" xfId="39257" xr:uid="{00000000-0005-0000-0000-0000E7C20000}"/>
    <cellStyle name="Total 2 6 5 3 5" xfId="47349" xr:uid="{00000000-0005-0000-0000-0000E8C20000}"/>
    <cellStyle name="Total 2 6 5 4" xfId="8705" xr:uid="{00000000-0005-0000-0000-0000E9C20000}"/>
    <cellStyle name="Total 2 6 5 4 2" xfId="21606" xr:uid="{00000000-0005-0000-0000-0000EAC20000}"/>
    <cellStyle name="Total 2 6 5 4 3" xfId="27992" xr:uid="{00000000-0005-0000-0000-0000EBC20000}"/>
    <cellStyle name="Total 2 6 5 4 4" xfId="40905" xr:uid="{00000000-0005-0000-0000-0000ECC20000}"/>
    <cellStyle name="Total 2 6 5 4 5" xfId="48997" xr:uid="{00000000-0005-0000-0000-0000EDC20000}"/>
    <cellStyle name="Total 2 6 5 5" xfId="10399" xr:uid="{00000000-0005-0000-0000-0000EEC20000}"/>
    <cellStyle name="Total 2 6 5 5 2" xfId="33713" xr:uid="{00000000-0005-0000-0000-0000EFC20000}"/>
    <cellStyle name="Total 2 6 5 6" xfId="14392" xr:uid="{00000000-0005-0000-0000-0000F0C20000}"/>
    <cellStyle name="Total 2 6 5 7" xfId="36040" xr:uid="{00000000-0005-0000-0000-0000F1C20000}"/>
    <cellStyle name="Total 2 6 5 8" xfId="44132" xr:uid="{00000000-0005-0000-0000-0000F2C20000}"/>
    <cellStyle name="Total 2 6 6" xfId="2066" xr:uid="{00000000-0005-0000-0000-0000F3C20000}"/>
    <cellStyle name="Total 2 6 6 2" xfId="3377" xr:uid="{00000000-0005-0000-0000-0000F4C20000}"/>
    <cellStyle name="Total 2 6 6 2 2" xfId="6572" xr:uid="{00000000-0005-0000-0000-0000F5C20000}"/>
    <cellStyle name="Total 2 6 6 2 2 2" xfId="19480" xr:uid="{00000000-0005-0000-0000-0000F6C20000}"/>
    <cellStyle name="Total 2 6 6 2 2 2 2" xfId="31587" xr:uid="{00000000-0005-0000-0000-0000F7C20000}"/>
    <cellStyle name="Total 2 6 6 2 2 3" xfId="25866" xr:uid="{00000000-0005-0000-0000-0000F8C20000}"/>
    <cellStyle name="Total 2 6 6 2 2 4" xfId="42733" xr:uid="{00000000-0005-0000-0000-0000F9C20000}"/>
    <cellStyle name="Total 2 6 6 2 2 5" xfId="50825" xr:uid="{00000000-0005-0000-0000-0000FAC20000}"/>
    <cellStyle name="Total 2 6 6 2 3" xfId="9773" xr:uid="{00000000-0005-0000-0000-0000FBC20000}"/>
    <cellStyle name="Total 2 6 6 2 3 2" xfId="22674" xr:uid="{00000000-0005-0000-0000-0000FCC20000}"/>
    <cellStyle name="Total 2 6 6 2 3 3" xfId="29060" xr:uid="{00000000-0005-0000-0000-0000FDC20000}"/>
    <cellStyle name="Total 2 6 6 2 4" xfId="12286" xr:uid="{00000000-0005-0000-0000-0000FEC20000}"/>
    <cellStyle name="Total 2 6 6 2 4 2" xfId="34781" xr:uid="{00000000-0005-0000-0000-0000FFC20000}"/>
    <cellStyle name="Total 2 6 6 2 5" xfId="15122" xr:uid="{00000000-0005-0000-0000-000000C30000}"/>
    <cellStyle name="Total 2 6 6 2 6" xfId="39213" xr:uid="{00000000-0005-0000-0000-000001C30000}"/>
    <cellStyle name="Total 2 6 6 2 7" xfId="47305" xr:uid="{00000000-0005-0000-0000-000002C30000}"/>
    <cellStyle name="Total 2 6 6 3" xfId="5261" xr:uid="{00000000-0005-0000-0000-000003C30000}"/>
    <cellStyle name="Total 2 6 6 3 2" xfId="18169" xr:uid="{00000000-0005-0000-0000-000004C30000}"/>
    <cellStyle name="Total 2 6 6 3 2 2" xfId="30704" xr:uid="{00000000-0005-0000-0000-000005C30000}"/>
    <cellStyle name="Total 2 6 6 3 3" xfId="24555" xr:uid="{00000000-0005-0000-0000-000006C30000}"/>
    <cellStyle name="Total 2 6 6 3 4" xfId="40662" xr:uid="{00000000-0005-0000-0000-000007C30000}"/>
    <cellStyle name="Total 2 6 6 3 5" xfId="48754" xr:uid="{00000000-0005-0000-0000-000008C30000}"/>
    <cellStyle name="Total 2 6 6 4" xfId="8462" xr:uid="{00000000-0005-0000-0000-000009C30000}"/>
    <cellStyle name="Total 2 6 6 4 2" xfId="21363" xr:uid="{00000000-0005-0000-0000-00000AC30000}"/>
    <cellStyle name="Total 2 6 6 4 3" xfId="27749" xr:uid="{00000000-0005-0000-0000-00000BC30000}"/>
    <cellStyle name="Total 2 6 6 5" xfId="11614" xr:uid="{00000000-0005-0000-0000-00000CC30000}"/>
    <cellStyle name="Total 2 6 6 5 2" xfId="33470" xr:uid="{00000000-0005-0000-0000-00000DC30000}"/>
    <cellStyle name="Total 2 6 6 6" xfId="14239" xr:uid="{00000000-0005-0000-0000-00000EC30000}"/>
    <cellStyle name="Total 2 6 6 7" xfId="37822" xr:uid="{00000000-0005-0000-0000-00000FC30000}"/>
    <cellStyle name="Total 2 6 6 8" xfId="45914" xr:uid="{00000000-0005-0000-0000-000010C30000}"/>
    <cellStyle name="Total 2 6 7" xfId="800" xr:uid="{00000000-0005-0000-0000-000011C30000}"/>
    <cellStyle name="Total 2 6 7 2" xfId="3995" xr:uid="{00000000-0005-0000-0000-000012C30000}"/>
    <cellStyle name="Total 2 6 7 2 2" xfId="16903" xr:uid="{00000000-0005-0000-0000-000013C30000}"/>
    <cellStyle name="Total 2 6 7 2 2 2" xfId="29875" xr:uid="{00000000-0005-0000-0000-000014C30000}"/>
    <cellStyle name="Total 2 6 7 2 3" xfId="23289" xr:uid="{00000000-0005-0000-0000-000015C30000}"/>
    <cellStyle name="Total 2 6 7 2 4" xfId="41848" xr:uid="{00000000-0005-0000-0000-000016C30000}"/>
    <cellStyle name="Total 2 6 7 2 5" xfId="49940" xr:uid="{00000000-0005-0000-0000-000017C30000}"/>
    <cellStyle name="Total 2 6 7 3" xfId="7196" xr:uid="{00000000-0005-0000-0000-000018C30000}"/>
    <cellStyle name="Total 2 6 7 3 2" xfId="20097" xr:uid="{00000000-0005-0000-0000-000019C30000}"/>
    <cellStyle name="Total 2 6 7 3 3" xfId="26483" xr:uid="{00000000-0005-0000-0000-00001AC30000}"/>
    <cellStyle name="Total 2 6 7 4" xfId="10751" xr:uid="{00000000-0005-0000-0000-00001BC30000}"/>
    <cellStyle name="Total 2 6 7 4 2" xfId="32204" xr:uid="{00000000-0005-0000-0000-00001CC30000}"/>
    <cellStyle name="Total 2 6 7 5" xfId="13410" xr:uid="{00000000-0005-0000-0000-00001DC30000}"/>
    <cellStyle name="Total 2 6 7 6" xfId="36556" xr:uid="{00000000-0005-0000-0000-00001EC30000}"/>
    <cellStyle name="Total 2 6 7 7" xfId="44648" xr:uid="{00000000-0005-0000-0000-00001FC30000}"/>
    <cellStyle name="Total 2 6 8" xfId="2813" xr:uid="{00000000-0005-0000-0000-000020C30000}"/>
    <cellStyle name="Total 2 6 8 2" xfId="6008" xr:uid="{00000000-0005-0000-0000-000021C30000}"/>
    <cellStyle name="Total 2 6 8 2 2" xfId="18916" xr:uid="{00000000-0005-0000-0000-000022C30000}"/>
    <cellStyle name="Total 2 6 8 2 2 2" xfId="31186" xr:uid="{00000000-0005-0000-0000-000023C30000}"/>
    <cellStyle name="Total 2 6 8 2 3" xfId="25302" xr:uid="{00000000-0005-0000-0000-000024C30000}"/>
    <cellStyle name="Total 2 6 8 3" xfId="9209" xr:uid="{00000000-0005-0000-0000-000025C30000}"/>
    <cellStyle name="Total 2 6 8 3 2" xfId="22110" xr:uid="{00000000-0005-0000-0000-000026C30000}"/>
    <cellStyle name="Total 2 6 8 3 3" xfId="28496" xr:uid="{00000000-0005-0000-0000-000027C30000}"/>
    <cellStyle name="Total 2 6 8 4" xfId="12032" xr:uid="{00000000-0005-0000-0000-000028C30000}"/>
    <cellStyle name="Total 2 6 8 4 2" xfId="34217" xr:uid="{00000000-0005-0000-0000-000029C30000}"/>
    <cellStyle name="Total 2 6 8 5" xfId="14721" xr:uid="{00000000-0005-0000-0000-00002AC30000}"/>
    <cellStyle name="Total 2 6 8 6" xfId="38574" xr:uid="{00000000-0005-0000-0000-00002BC30000}"/>
    <cellStyle name="Total 2 6 8 7" xfId="46666" xr:uid="{00000000-0005-0000-0000-00002CC30000}"/>
    <cellStyle name="Total 2 6 9" xfId="424" xr:uid="{00000000-0005-0000-0000-00002DC30000}"/>
    <cellStyle name="Total 2 6 9 2" xfId="15454" xr:uid="{00000000-0005-0000-0000-00002EC30000}"/>
    <cellStyle name="Total 2 6 9 2 2" xfId="29308" xr:uid="{00000000-0005-0000-0000-00002FC30000}"/>
    <cellStyle name="Total 2 6 9 3" xfId="16434" xr:uid="{00000000-0005-0000-0000-000030C30000}"/>
    <cellStyle name="Total 2 6 9 4" xfId="39396" xr:uid="{00000000-0005-0000-0000-000031C30000}"/>
    <cellStyle name="Total 2 6 9 5" xfId="47488" xr:uid="{00000000-0005-0000-0000-000032C30000}"/>
    <cellStyle name="Total 2 7" xfId="114" xr:uid="{00000000-0005-0000-0000-000033C30000}"/>
    <cellStyle name="Total 2 7 10" xfId="3674" xr:uid="{00000000-0005-0000-0000-000034C30000}"/>
    <cellStyle name="Total 2 7 10 2" xfId="16583" xr:uid="{00000000-0005-0000-0000-000035C30000}"/>
    <cellStyle name="Total 2 7 10 2 2" xfId="29665" xr:uid="{00000000-0005-0000-0000-000036C30000}"/>
    <cellStyle name="Total 2 7 10 3" xfId="22969" xr:uid="{00000000-0005-0000-0000-000037C30000}"/>
    <cellStyle name="Total 2 7 11" xfId="6875" xr:uid="{00000000-0005-0000-0000-000038C30000}"/>
    <cellStyle name="Total 2 7 11 2" xfId="19777" xr:uid="{00000000-0005-0000-0000-000039C30000}"/>
    <cellStyle name="Total 2 7 11 3" xfId="26163" xr:uid="{00000000-0005-0000-0000-00003AC30000}"/>
    <cellStyle name="Total 2 7 12" xfId="12890" xr:uid="{00000000-0005-0000-0000-00003BC30000}"/>
    <cellStyle name="Total 2 7 12 2" xfId="31894" xr:uid="{00000000-0005-0000-0000-00003CC30000}"/>
    <cellStyle name="Total 2 7 13" xfId="13204" xr:uid="{00000000-0005-0000-0000-00003DC30000}"/>
    <cellStyle name="Total 2 7 14" xfId="35098" xr:uid="{00000000-0005-0000-0000-00003EC30000}"/>
    <cellStyle name="Total 2 7 15" xfId="43190" xr:uid="{00000000-0005-0000-0000-00003FC30000}"/>
    <cellStyle name="Total 2 7 2" xfId="259" xr:uid="{00000000-0005-0000-0000-000040C30000}"/>
    <cellStyle name="Total 2 7 2 10" xfId="12133" xr:uid="{00000000-0005-0000-0000-000041C30000}"/>
    <cellStyle name="Total 2 7 2 10 2" xfId="32064" xr:uid="{00000000-0005-0000-0000-000042C30000}"/>
    <cellStyle name="Total 2 7 2 11" xfId="13315" xr:uid="{00000000-0005-0000-0000-000043C30000}"/>
    <cellStyle name="Total 2 7 2 12" xfId="35264" xr:uid="{00000000-0005-0000-0000-000044C30000}"/>
    <cellStyle name="Total 2 7 2 13" xfId="43356" xr:uid="{00000000-0005-0000-0000-000045C30000}"/>
    <cellStyle name="Total 2 7 2 2" xfId="1521" xr:uid="{00000000-0005-0000-0000-000046C30000}"/>
    <cellStyle name="Total 2 7 2 2 2" xfId="3364" xr:uid="{00000000-0005-0000-0000-000047C30000}"/>
    <cellStyle name="Total 2 7 2 2 2 2" xfId="6559" xr:uid="{00000000-0005-0000-0000-000048C30000}"/>
    <cellStyle name="Total 2 7 2 2 2 2 2" xfId="19467" xr:uid="{00000000-0005-0000-0000-000049C30000}"/>
    <cellStyle name="Total 2 7 2 2 2 2 2 2" xfId="31574" xr:uid="{00000000-0005-0000-0000-00004AC30000}"/>
    <cellStyle name="Total 2 7 2 2 2 2 3" xfId="25853" xr:uid="{00000000-0005-0000-0000-00004BC30000}"/>
    <cellStyle name="Total 2 7 2 2 2 2 4" xfId="42615" xr:uid="{00000000-0005-0000-0000-00004CC30000}"/>
    <cellStyle name="Total 2 7 2 2 2 2 5" xfId="50707" xr:uid="{00000000-0005-0000-0000-00004DC30000}"/>
    <cellStyle name="Total 2 7 2 2 2 3" xfId="9760" xr:uid="{00000000-0005-0000-0000-00004EC30000}"/>
    <cellStyle name="Total 2 7 2 2 2 3 2" xfId="22661" xr:uid="{00000000-0005-0000-0000-00004FC30000}"/>
    <cellStyle name="Total 2 7 2 2 2 3 3" xfId="29047" xr:uid="{00000000-0005-0000-0000-000050C30000}"/>
    <cellStyle name="Total 2 7 2 2 2 4" xfId="10648" xr:uid="{00000000-0005-0000-0000-000051C30000}"/>
    <cellStyle name="Total 2 7 2 2 2 4 2" xfId="34768" xr:uid="{00000000-0005-0000-0000-000052C30000}"/>
    <cellStyle name="Total 2 7 2 2 2 5" xfId="15109" xr:uid="{00000000-0005-0000-0000-000053C30000}"/>
    <cellStyle name="Total 2 7 2 2 2 6" xfId="37277" xr:uid="{00000000-0005-0000-0000-000054C30000}"/>
    <cellStyle name="Total 2 7 2 2 2 7" xfId="45369" xr:uid="{00000000-0005-0000-0000-000055C30000}"/>
    <cellStyle name="Total 2 7 2 2 3" xfId="4716" xr:uid="{00000000-0005-0000-0000-000056C30000}"/>
    <cellStyle name="Total 2 7 2 2 3 2" xfId="17624" xr:uid="{00000000-0005-0000-0000-000057C30000}"/>
    <cellStyle name="Total 2 7 2 2 3 2 2" xfId="30349" xr:uid="{00000000-0005-0000-0000-000058C30000}"/>
    <cellStyle name="Total 2 7 2 2 3 3" xfId="24010" xr:uid="{00000000-0005-0000-0000-000059C30000}"/>
    <cellStyle name="Total 2 7 2 2 3 4" xfId="39221" xr:uid="{00000000-0005-0000-0000-00005AC30000}"/>
    <cellStyle name="Total 2 7 2 2 3 5" xfId="47313" xr:uid="{00000000-0005-0000-0000-00005BC30000}"/>
    <cellStyle name="Total 2 7 2 2 4" xfId="7917" xr:uid="{00000000-0005-0000-0000-00005CC30000}"/>
    <cellStyle name="Total 2 7 2 2 4 2" xfId="20818" xr:uid="{00000000-0005-0000-0000-00005DC30000}"/>
    <cellStyle name="Total 2 7 2 2 4 3" xfId="27204" xr:uid="{00000000-0005-0000-0000-00005EC30000}"/>
    <cellStyle name="Total 2 7 2 2 4 4" xfId="40117" xr:uid="{00000000-0005-0000-0000-00005FC30000}"/>
    <cellStyle name="Total 2 7 2 2 4 5" xfId="48209" xr:uid="{00000000-0005-0000-0000-000060C30000}"/>
    <cellStyle name="Total 2 7 2 2 5" xfId="11368" xr:uid="{00000000-0005-0000-0000-000061C30000}"/>
    <cellStyle name="Total 2 7 2 2 5 2" xfId="32925" xr:uid="{00000000-0005-0000-0000-000062C30000}"/>
    <cellStyle name="Total 2 7 2 2 6" xfId="13884" xr:uid="{00000000-0005-0000-0000-000063C30000}"/>
    <cellStyle name="Total 2 7 2 2 7" xfId="35764" xr:uid="{00000000-0005-0000-0000-000064C30000}"/>
    <cellStyle name="Total 2 7 2 2 8" xfId="43856" xr:uid="{00000000-0005-0000-0000-000065C30000}"/>
    <cellStyle name="Total 2 7 2 3" xfId="2530" xr:uid="{00000000-0005-0000-0000-000066C30000}"/>
    <cellStyle name="Total 2 7 2 3 2" xfId="3547" xr:uid="{00000000-0005-0000-0000-000067C30000}"/>
    <cellStyle name="Total 2 7 2 3 2 2" xfId="6742" xr:uid="{00000000-0005-0000-0000-000068C30000}"/>
    <cellStyle name="Total 2 7 2 3 2 2 2" xfId="19650" xr:uid="{00000000-0005-0000-0000-000069C30000}"/>
    <cellStyle name="Total 2 7 2 3 2 2 2 2" xfId="31757" xr:uid="{00000000-0005-0000-0000-00006AC30000}"/>
    <cellStyle name="Total 2 7 2 3 2 2 3" xfId="26036" xr:uid="{00000000-0005-0000-0000-00006BC30000}"/>
    <cellStyle name="Total 2 7 2 3 2 2 4" xfId="42943" xr:uid="{00000000-0005-0000-0000-00006CC30000}"/>
    <cellStyle name="Total 2 7 2 3 2 2 5" xfId="51035" xr:uid="{00000000-0005-0000-0000-00006DC30000}"/>
    <cellStyle name="Total 2 7 2 3 2 3" xfId="9943" xr:uid="{00000000-0005-0000-0000-00006EC30000}"/>
    <cellStyle name="Total 2 7 2 3 2 3 2" xfId="22844" xr:uid="{00000000-0005-0000-0000-00006FC30000}"/>
    <cellStyle name="Total 2 7 2 3 2 3 3" xfId="29230" xr:uid="{00000000-0005-0000-0000-000070C30000}"/>
    <cellStyle name="Total 2 7 2 3 2 4" xfId="11772" xr:uid="{00000000-0005-0000-0000-000071C30000}"/>
    <cellStyle name="Total 2 7 2 3 2 4 2" xfId="34951" xr:uid="{00000000-0005-0000-0000-000072C30000}"/>
    <cellStyle name="Total 2 7 2 3 2 5" xfId="15292" xr:uid="{00000000-0005-0000-0000-000073C30000}"/>
    <cellStyle name="Total 2 7 2 3 2 6" xfId="38286" xr:uid="{00000000-0005-0000-0000-000074C30000}"/>
    <cellStyle name="Total 2 7 2 3 2 7" xfId="46378" xr:uid="{00000000-0005-0000-0000-000075C30000}"/>
    <cellStyle name="Total 2 7 2 3 3" xfId="5725" xr:uid="{00000000-0005-0000-0000-000076C30000}"/>
    <cellStyle name="Total 2 7 2 3 3 2" xfId="18633" xr:uid="{00000000-0005-0000-0000-000077C30000}"/>
    <cellStyle name="Total 2 7 2 3 3 2 2" xfId="31006" xr:uid="{00000000-0005-0000-0000-000078C30000}"/>
    <cellStyle name="Total 2 7 2 3 3 3" xfId="25019" xr:uid="{00000000-0005-0000-0000-000079C30000}"/>
    <cellStyle name="Total 2 7 2 3 3 4" xfId="39304" xr:uid="{00000000-0005-0000-0000-00007AC30000}"/>
    <cellStyle name="Total 2 7 2 3 3 5" xfId="47396" xr:uid="{00000000-0005-0000-0000-00007BC30000}"/>
    <cellStyle name="Total 2 7 2 3 4" xfId="8926" xr:uid="{00000000-0005-0000-0000-00007CC30000}"/>
    <cellStyle name="Total 2 7 2 3 4 2" xfId="21827" xr:uid="{00000000-0005-0000-0000-00007DC30000}"/>
    <cellStyle name="Total 2 7 2 3 4 3" xfId="28213" xr:uid="{00000000-0005-0000-0000-00007EC30000}"/>
    <cellStyle name="Total 2 7 2 3 4 4" xfId="41126" xr:uid="{00000000-0005-0000-0000-00007FC30000}"/>
    <cellStyle name="Total 2 7 2 3 4 5" xfId="49218" xr:uid="{00000000-0005-0000-0000-000080C30000}"/>
    <cellStyle name="Total 2 7 2 3 5" xfId="11849" xr:uid="{00000000-0005-0000-0000-000081C30000}"/>
    <cellStyle name="Total 2 7 2 3 5 2" xfId="33934" xr:uid="{00000000-0005-0000-0000-000082C30000}"/>
    <cellStyle name="Total 2 7 2 3 6" xfId="14541" xr:uid="{00000000-0005-0000-0000-000083C30000}"/>
    <cellStyle name="Total 2 7 2 3 7" xfId="36261" xr:uid="{00000000-0005-0000-0000-000084C30000}"/>
    <cellStyle name="Total 2 7 2 3 8" xfId="44353" xr:uid="{00000000-0005-0000-0000-000085C30000}"/>
    <cellStyle name="Total 2 7 2 4" xfId="2056" xr:uid="{00000000-0005-0000-0000-000086C30000}"/>
    <cellStyle name="Total 2 7 2 4 2" xfId="3338" xr:uid="{00000000-0005-0000-0000-000087C30000}"/>
    <cellStyle name="Total 2 7 2 4 2 2" xfId="6533" xr:uid="{00000000-0005-0000-0000-000088C30000}"/>
    <cellStyle name="Total 2 7 2 4 2 2 2" xfId="19441" xr:uid="{00000000-0005-0000-0000-000089C30000}"/>
    <cellStyle name="Total 2 7 2 4 2 2 2 2" xfId="31548" xr:uid="{00000000-0005-0000-0000-00008AC30000}"/>
    <cellStyle name="Total 2 7 2 4 2 2 3" xfId="25827" xr:uid="{00000000-0005-0000-0000-00008BC30000}"/>
    <cellStyle name="Total 2 7 2 4 2 2 4" xfId="42731" xr:uid="{00000000-0005-0000-0000-00008CC30000}"/>
    <cellStyle name="Total 2 7 2 4 2 2 5" xfId="50823" xr:uid="{00000000-0005-0000-0000-00008DC30000}"/>
    <cellStyle name="Total 2 7 2 4 2 3" xfId="9734" xr:uid="{00000000-0005-0000-0000-00008EC30000}"/>
    <cellStyle name="Total 2 7 2 4 2 3 2" xfId="22635" xr:uid="{00000000-0005-0000-0000-00008FC30000}"/>
    <cellStyle name="Total 2 7 2 4 2 3 3" xfId="29021" xr:uid="{00000000-0005-0000-0000-000090C30000}"/>
    <cellStyle name="Total 2 7 2 4 2 4" xfId="11574" xr:uid="{00000000-0005-0000-0000-000091C30000}"/>
    <cellStyle name="Total 2 7 2 4 2 4 2" xfId="34742" xr:uid="{00000000-0005-0000-0000-000092C30000}"/>
    <cellStyle name="Total 2 7 2 4 2 5" xfId="15083" xr:uid="{00000000-0005-0000-0000-000093C30000}"/>
    <cellStyle name="Total 2 7 2 4 2 6" xfId="39154" xr:uid="{00000000-0005-0000-0000-000094C30000}"/>
    <cellStyle name="Total 2 7 2 4 2 7" xfId="47246" xr:uid="{00000000-0005-0000-0000-000095C30000}"/>
    <cellStyle name="Total 2 7 2 4 3" xfId="5251" xr:uid="{00000000-0005-0000-0000-000096C30000}"/>
    <cellStyle name="Total 2 7 2 4 3 2" xfId="18159" xr:uid="{00000000-0005-0000-0000-000097C30000}"/>
    <cellStyle name="Total 2 7 2 4 3 2 2" xfId="30696" xr:uid="{00000000-0005-0000-0000-000098C30000}"/>
    <cellStyle name="Total 2 7 2 4 3 3" xfId="24545" xr:uid="{00000000-0005-0000-0000-000099C30000}"/>
    <cellStyle name="Total 2 7 2 4 3 4" xfId="40652" xr:uid="{00000000-0005-0000-0000-00009AC30000}"/>
    <cellStyle name="Total 2 7 2 4 3 5" xfId="48744" xr:uid="{00000000-0005-0000-0000-00009BC30000}"/>
    <cellStyle name="Total 2 7 2 4 4" xfId="8452" xr:uid="{00000000-0005-0000-0000-00009CC30000}"/>
    <cellStyle name="Total 2 7 2 4 4 2" xfId="21353" xr:uid="{00000000-0005-0000-0000-00009DC30000}"/>
    <cellStyle name="Total 2 7 2 4 4 3" xfId="27739" xr:uid="{00000000-0005-0000-0000-00009EC30000}"/>
    <cellStyle name="Total 2 7 2 4 5" xfId="11488" xr:uid="{00000000-0005-0000-0000-00009FC30000}"/>
    <cellStyle name="Total 2 7 2 4 5 2" xfId="33460" xr:uid="{00000000-0005-0000-0000-0000A0C30000}"/>
    <cellStyle name="Total 2 7 2 4 6" xfId="14231" xr:uid="{00000000-0005-0000-0000-0000A1C30000}"/>
    <cellStyle name="Total 2 7 2 4 7" xfId="37812" xr:uid="{00000000-0005-0000-0000-0000A2C30000}"/>
    <cellStyle name="Total 2 7 2 4 8" xfId="45904" xr:uid="{00000000-0005-0000-0000-0000A3C30000}"/>
    <cellStyle name="Total 2 7 2 5" xfId="1021" xr:uid="{00000000-0005-0000-0000-0000A4C30000}"/>
    <cellStyle name="Total 2 7 2 5 2" xfId="4216" xr:uid="{00000000-0005-0000-0000-0000A5C30000}"/>
    <cellStyle name="Total 2 7 2 5 2 2" xfId="17124" xr:uid="{00000000-0005-0000-0000-0000A6C30000}"/>
    <cellStyle name="Total 2 7 2 5 2 2 2" xfId="30024" xr:uid="{00000000-0005-0000-0000-0000A7C30000}"/>
    <cellStyle name="Total 2 7 2 5 2 3" xfId="23510" xr:uid="{00000000-0005-0000-0000-0000A8C30000}"/>
    <cellStyle name="Total 2 7 2 5 2 4" xfId="41844" xr:uid="{00000000-0005-0000-0000-0000A9C30000}"/>
    <cellStyle name="Total 2 7 2 5 2 5" xfId="49936" xr:uid="{00000000-0005-0000-0000-0000AAC30000}"/>
    <cellStyle name="Total 2 7 2 5 3" xfId="7417" xr:uid="{00000000-0005-0000-0000-0000ABC30000}"/>
    <cellStyle name="Total 2 7 2 5 3 2" xfId="20318" xr:uid="{00000000-0005-0000-0000-0000ACC30000}"/>
    <cellStyle name="Total 2 7 2 5 3 3" xfId="26704" xr:uid="{00000000-0005-0000-0000-0000ADC30000}"/>
    <cellStyle name="Total 2 7 2 5 4" xfId="10348" xr:uid="{00000000-0005-0000-0000-0000AEC30000}"/>
    <cellStyle name="Total 2 7 2 5 4 2" xfId="32425" xr:uid="{00000000-0005-0000-0000-0000AFC30000}"/>
    <cellStyle name="Total 2 7 2 5 5" xfId="13559" xr:uid="{00000000-0005-0000-0000-0000B0C30000}"/>
    <cellStyle name="Total 2 7 2 5 6" xfId="36777" xr:uid="{00000000-0005-0000-0000-0000B1C30000}"/>
    <cellStyle name="Total 2 7 2 5 7" xfId="44869" xr:uid="{00000000-0005-0000-0000-0000B2C30000}"/>
    <cellStyle name="Total 2 7 2 6" xfId="3034" xr:uid="{00000000-0005-0000-0000-0000B3C30000}"/>
    <cellStyle name="Total 2 7 2 6 2" xfId="6229" xr:uid="{00000000-0005-0000-0000-0000B4C30000}"/>
    <cellStyle name="Total 2 7 2 6 2 2" xfId="19137" xr:uid="{00000000-0005-0000-0000-0000B5C30000}"/>
    <cellStyle name="Total 2 7 2 6 2 2 2" xfId="31335" xr:uid="{00000000-0005-0000-0000-0000B6C30000}"/>
    <cellStyle name="Total 2 7 2 6 2 3" xfId="25523" xr:uid="{00000000-0005-0000-0000-0000B7C30000}"/>
    <cellStyle name="Total 2 7 2 6 3" xfId="9430" xr:uid="{00000000-0005-0000-0000-0000B8C30000}"/>
    <cellStyle name="Total 2 7 2 6 3 2" xfId="22331" xr:uid="{00000000-0005-0000-0000-0000B9C30000}"/>
    <cellStyle name="Total 2 7 2 6 3 3" xfId="28717" xr:uid="{00000000-0005-0000-0000-0000BAC30000}"/>
    <cellStyle name="Total 2 7 2 6 4" xfId="11704" xr:uid="{00000000-0005-0000-0000-0000BBC30000}"/>
    <cellStyle name="Total 2 7 2 6 4 2" xfId="34438" xr:uid="{00000000-0005-0000-0000-0000BCC30000}"/>
    <cellStyle name="Total 2 7 2 6 5" xfId="14870" xr:uid="{00000000-0005-0000-0000-0000BDC30000}"/>
    <cellStyle name="Total 2 7 2 6 6" xfId="38795" xr:uid="{00000000-0005-0000-0000-0000BEC30000}"/>
    <cellStyle name="Total 2 7 2 6 7" xfId="46887" xr:uid="{00000000-0005-0000-0000-0000BFC30000}"/>
    <cellStyle name="Total 2 7 2 7" xfId="650" xr:uid="{00000000-0005-0000-0000-0000C0C30000}"/>
    <cellStyle name="Total 2 7 2 7 2" xfId="15675" xr:uid="{00000000-0005-0000-0000-0000C1C30000}"/>
    <cellStyle name="Total 2 7 2 7 2 2" xfId="29528" xr:uid="{00000000-0005-0000-0000-0000C2C30000}"/>
    <cellStyle name="Total 2 7 2 7 3" xfId="16010" xr:uid="{00000000-0005-0000-0000-0000C3C30000}"/>
    <cellStyle name="Total 2 7 2 7 4" xfId="39617" xr:uid="{00000000-0005-0000-0000-0000C4C30000}"/>
    <cellStyle name="Total 2 7 2 7 5" xfId="47709" xr:uid="{00000000-0005-0000-0000-0000C5C30000}"/>
    <cellStyle name="Total 2 7 2 8" xfId="3845" xr:uid="{00000000-0005-0000-0000-0000C6C30000}"/>
    <cellStyle name="Total 2 7 2 8 2" xfId="16753" xr:uid="{00000000-0005-0000-0000-0000C7C30000}"/>
    <cellStyle name="Total 2 7 2 8 2 2" xfId="29776" xr:uid="{00000000-0005-0000-0000-0000C8C30000}"/>
    <cellStyle name="Total 2 7 2 8 3" xfId="23139" xr:uid="{00000000-0005-0000-0000-0000C9C30000}"/>
    <cellStyle name="Total 2 7 2 9" xfId="7046" xr:uid="{00000000-0005-0000-0000-0000CAC30000}"/>
    <cellStyle name="Total 2 7 2 9 2" xfId="19947" xr:uid="{00000000-0005-0000-0000-0000CBC30000}"/>
    <cellStyle name="Total 2 7 2 9 3" xfId="26333" xr:uid="{00000000-0005-0000-0000-0000CCC30000}"/>
    <cellStyle name="Total 2 7 3" xfId="1183" xr:uid="{00000000-0005-0000-0000-0000CDC30000}"/>
    <cellStyle name="Total 2 7 3 10" xfId="35426" xr:uid="{00000000-0005-0000-0000-0000CEC30000}"/>
    <cellStyle name="Total 2 7 3 11" xfId="43518" xr:uid="{00000000-0005-0000-0000-0000CFC30000}"/>
    <cellStyle name="Total 2 7 3 2" xfId="1683" xr:uid="{00000000-0005-0000-0000-0000D0C30000}"/>
    <cellStyle name="Total 2 7 3 2 2" xfId="3400" xr:uid="{00000000-0005-0000-0000-0000D1C30000}"/>
    <cellStyle name="Total 2 7 3 2 2 2" xfId="6595" xr:uid="{00000000-0005-0000-0000-0000D2C30000}"/>
    <cellStyle name="Total 2 7 3 2 2 2 2" xfId="19503" xr:uid="{00000000-0005-0000-0000-0000D3C30000}"/>
    <cellStyle name="Total 2 7 3 2 2 2 2 2" xfId="31610" xr:uid="{00000000-0005-0000-0000-0000D4C30000}"/>
    <cellStyle name="Total 2 7 3 2 2 2 3" xfId="25889" xr:uid="{00000000-0005-0000-0000-0000D5C30000}"/>
    <cellStyle name="Total 2 7 3 2 2 2 4" xfId="42650" xr:uid="{00000000-0005-0000-0000-0000D6C30000}"/>
    <cellStyle name="Total 2 7 3 2 2 2 5" xfId="50742" xr:uid="{00000000-0005-0000-0000-0000D7C30000}"/>
    <cellStyle name="Total 2 7 3 2 2 3" xfId="9796" xr:uid="{00000000-0005-0000-0000-0000D8C30000}"/>
    <cellStyle name="Total 2 7 3 2 2 3 2" xfId="22697" xr:uid="{00000000-0005-0000-0000-0000D9C30000}"/>
    <cellStyle name="Total 2 7 3 2 2 3 3" xfId="29083" xr:uid="{00000000-0005-0000-0000-0000DAC30000}"/>
    <cellStyle name="Total 2 7 3 2 2 4" xfId="11563" xr:uid="{00000000-0005-0000-0000-0000DBC30000}"/>
    <cellStyle name="Total 2 7 3 2 2 4 2" xfId="34804" xr:uid="{00000000-0005-0000-0000-0000DCC30000}"/>
    <cellStyle name="Total 2 7 3 2 2 5" xfId="15145" xr:uid="{00000000-0005-0000-0000-0000DDC30000}"/>
    <cellStyle name="Total 2 7 3 2 2 6" xfId="37439" xr:uid="{00000000-0005-0000-0000-0000DEC30000}"/>
    <cellStyle name="Total 2 7 3 2 2 7" xfId="45531" xr:uid="{00000000-0005-0000-0000-0000DFC30000}"/>
    <cellStyle name="Total 2 7 3 2 3" xfId="4878" xr:uid="{00000000-0005-0000-0000-0000E0C30000}"/>
    <cellStyle name="Total 2 7 3 2 3 2" xfId="17786" xr:uid="{00000000-0005-0000-0000-0000E1C30000}"/>
    <cellStyle name="Total 2 7 3 2 3 2 2" xfId="30454" xr:uid="{00000000-0005-0000-0000-0000E2C30000}"/>
    <cellStyle name="Total 2 7 3 2 3 3" xfId="24172" xr:uid="{00000000-0005-0000-0000-0000E3C30000}"/>
    <cellStyle name="Total 2 7 3 2 3 4" xfId="39193" xr:uid="{00000000-0005-0000-0000-0000E4C30000}"/>
    <cellStyle name="Total 2 7 3 2 3 5" xfId="47285" xr:uid="{00000000-0005-0000-0000-0000E5C30000}"/>
    <cellStyle name="Total 2 7 3 2 4" xfId="8079" xr:uid="{00000000-0005-0000-0000-0000E6C30000}"/>
    <cellStyle name="Total 2 7 3 2 4 2" xfId="20980" xr:uid="{00000000-0005-0000-0000-0000E7C30000}"/>
    <cellStyle name="Total 2 7 3 2 4 3" xfId="27366" xr:uid="{00000000-0005-0000-0000-0000E8C30000}"/>
    <cellStyle name="Total 2 7 3 2 4 4" xfId="40279" xr:uid="{00000000-0005-0000-0000-0000E9C30000}"/>
    <cellStyle name="Total 2 7 3 2 4 5" xfId="48371" xr:uid="{00000000-0005-0000-0000-0000EAC30000}"/>
    <cellStyle name="Total 2 7 3 2 5" xfId="12177" xr:uid="{00000000-0005-0000-0000-0000EBC30000}"/>
    <cellStyle name="Total 2 7 3 2 5 2" xfId="33087" xr:uid="{00000000-0005-0000-0000-0000ECC30000}"/>
    <cellStyle name="Total 2 7 3 2 6" xfId="13989" xr:uid="{00000000-0005-0000-0000-0000EDC30000}"/>
    <cellStyle name="Total 2 7 3 2 7" xfId="35926" xr:uid="{00000000-0005-0000-0000-0000EEC30000}"/>
    <cellStyle name="Total 2 7 3 2 8" xfId="44018" xr:uid="{00000000-0005-0000-0000-0000EFC30000}"/>
    <cellStyle name="Total 2 7 3 3" xfId="2692" xr:uid="{00000000-0005-0000-0000-0000F0C30000}"/>
    <cellStyle name="Total 2 7 3 3 2" xfId="3582" xr:uid="{00000000-0005-0000-0000-0000F1C30000}"/>
    <cellStyle name="Total 2 7 3 3 2 2" xfId="6777" xr:uid="{00000000-0005-0000-0000-0000F2C30000}"/>
    <cellStyle name="Total 2 7 3 3 2 2 2" xfId="19685" xr:uid="{00000000-0005-0000-0000-0000F3C30000}"/>
    <cellStyle name="Total 2 7 3 3 2 2 2 2" xfId="31792" xr:uid="{00000000-0005-0000-0000-0000F4C30000}"/>
    <cellStyle name="Total 2 7 3 3 2 2 3" xfId="26071" xr:uid="{00000000-0005-0000-0000-0000F5C30000}"/>
    <cellStyle name="Total 2 7 3 3 2 2 4" xfId="43048" xr:uid="{00000000-0005-0000-0000-0000F6C30000}"/>
    <cellStyle name="Total 2 7 3 3 2 2 5" xfId="51140" xr:uid="{00000000-0005-0000-0000-0000F7C30000}"/>
    <cellStyle name="Total 2 7 3 3 2 3" xfId="9978" xr:uid="{00000000-0005-0000-0000-0000F8C30000}"/>
    <cellStyle name="Total 2 7 3 3 2 3 2" xfId="22879" xr:uid="{00000000-0005-0000-0000-0000F9C30000}"/>
    <cellStyle name="Total 2 7 3 3 2 3 3" xfId="29265" xr:uid="{00000000-0005-0000-0000-0000FAC30000}"/>
    <cellStyle name="Total 2 7 3 3 2 4" xfId="400" xr:uid="{00000000-0005-0000-0000-0000FBC30000}"/>
    <cellStyle name="Total 2 7 3 3 2 4 2" xfId="34986" xr:uid="{00000000-0005-0000-0000-0000FCC30000}"/>
    <cellStyle name="Total 2 7 3 3 2 5" xfId="15327" xr:uid="{00000000-0005-0000-0000-0000FDC30000}"/>
    <cellStyle name="Total 2 7 3 3 2 6" xfId="38448" xr:uid="{00000000-0005-0000-0000-0000FEC30000}"/>
    <cellStyle name="Total 2 7 3 3 2 7" xfId="46540" xr:uid="{00000000-0005-0000-0000-0000FFC30000}"/>
    <cellStyle name="Total 2 7 3 3 3" xfId="5887" xr:uid="{00000000-0005-0000-0000-000000C40000}"/>
    <cellStyle name="Total 2 7 3 3 3 2" xfId="18795" xr:uid="{00000000-0005-0000-0000-000001C40000}"/>
    <cellStyle name="Total 2 7 3 3 3 2 2" xfId="31111" xr:uid="{00000000-0005-0000-0000-000002C40000}"/>
    <cellStyle name="Total 2 7 3 3 3 3" xfId="25181" xr:uid="{00000000-0005-0000-0000-000003C40000}"/>
    <cellStyle name="Total 2 7 3 3 3 4" xfId="39339" xr:uid="{00000000-0005-0000-0000-000004C40000}"/>
    <cellStyle name="Total 2 7 3 3 3 5" xfId="47431" xr:uid="{00000000-0005-0000-0000-000005C40000}"/>
    <cellStyle name="Total 2 7 3 3 4" xfId="9088" xr:uid="{00000000-0005-0000-0000-000006C40000}"/>
    <cellStyle name="Total 2 7 3 3 4 2" xfId="21989" xr:uid="{00000000-0005-0000-0000-000007C40000}"/>
    <cellStyle name="Total 2 7 3 3 4 3" xfId="28375" xr:uid="{00000000-0005-0000-0000-000008C40000}"/>
    <cellStyle name="Total 2 7 3 3 4 4" xfId="41288" xr:uid="{00000000-0005-0000-0000-000009C40000}"/>
    <cellStyle name="Total 2 7 3 3 4 5" xfId="49380" xr:uid="{00000000-0005-0000-0000-00000AC40000}"/>
    <cellStyle name="Total 2 7 3 3 5" xfId="11595" xr:uid="{00000000-0005-0000-0000-00000BC40000}"/>
    <cellStyle name="Total 2 7 3 3 5 2" xfId="34096" xr:uid="{00000000-0005-0000-0000-00000CC40000}"/>
    <cellStyle name="Total 2 7 3 3 6" xfId="14646" xr:uid="{00000000-0005-0000-0000-00000DC40000}"/>
    <cellStyle name="Total 2 7 3 3 7" xfId="36423" xr:uid="{00000000-0005-0000-0000-00000EC40000}"/>
    <cellStyle name="Total 2 7 3 3 8" xfId="44515" xr:uid="{00000000-0005-0000-0000-00000FC40000}"/>
    <cellStyle name="Total 2 7 3 4" xfId="1980" xr:uid="{00000000-0005-0000-0000-000010C40000}"/>
    <cellStyle name="Total 2 7 3 4 2" xfId="3456" xr:uid="{00000000-0005-0000-0000-000011C40000}"/>
    <cellStyle name="Total 2 7 3 4 2 2" xfId="6651" xr:uid="{00000000-0005-0000-0000-000012C40000}"/>
    <cellStyle name="Total 2 7 3 4 2 2 2" xfId="19559" xr:uid="{00000000-0005-0000-0000-000013C40000}"/>
    <cellStyle name="Total 2 7 3 4 2 2 2 2" xfId="31666" xr:uid="{00000000-0005-0000-0000-000014C40000}"/>
    <cellStyle name="Total 2 7 3 4 2 2 3" xfId="25945" xr:uid="{00000000-0005-0000-0000-000015C40000}"/>
    <cellStyle name="Total 2 7 3 4 2 2 4" xfId="42714" xr:uid="{00000000-0005-0000-0000-000016C40000}"/>
    <cellStyle name="Total 2 7 3 4 2 2 5" xfId="50806" xr:uid="{00000000-0005-0000-0000-000017C40000}"/>
    <cellStyle name="Total 2 7 3 4 2 3" xfId="9852" xr:uid="{00000000-0005-0000-0000-000018C40000}"/>
    <cellStyle name="Total 2 7 3 4 2 3 2" xfId="22753" xr:uid="{00000000-0005-0000-0000-000019C40000}"/>
    <cellStyle name="Total 2 7 3 4 2 3 3" xfId="29139" xr:uid="{00000000-0005-0000-0000-00001AC40000}"/>
    <cellStyle name="Total 2 7 3 4 2 4" xfId="12450" xr:uid="{00000000-0005-0000-0000-00001BC40000}"/>
    <cellStyle name="Total 2 7 3 4 2 4 2" xfId="34860" xr:uid="{00000000-0005-0000-0000-00001CC40000}"/>
    <cellStyle name="Total 2 7 3 4 2 5" xfId="15201" xr:uid="{00000000-0005-0000-0000-00001DC40000}"/>
    <cellStyle name="Total 2 7 3 4 2 6" xfId="39047" xr:uid="{00000000-0005-0000-0000-00001EC40000}"/>
    <cellStyle name="Total 2 7 3 4 2 7" xfId="47139" xr:uid="{00000000-0005-0000-0000-00001FC40000}"/>
    <cellStyle name="Total 2 7 3 4 3" xfId="5175" xr:uid="{00000000-0005-0000-0000-000020C40000}"/>
    <cellStyle name="Total 2 7 3 4 3 2" xfId="18083" xr:uid="{00000000-0005-0000-0000-000021C40000}"/>
    <cellStyle name="Total 2 7 3 4 3 2 2" xfId="30644" xr:uid="{00000000-0005-0000-0000-000022C40000}"/>
    <cellStyle name="Total 2 7 3 4 3 3" xfId="24469" xr:uid="{00000000-0005-0000-0000-000023C40000}"/>
    <cellStyle name="Total 2 7 3 4 3 4" xfId="40576" xr:uid="{00000000-0005-0000-0000-000024C40000}"/>
    <cellStyle name="Total 2 7 3 4 3 5" xfId="48668" xr:uid="{00000000-0005-0000-0000-000025C40000}"/>
    <cellStyle name="Total 2 7 3 4 4" xfId="8376" xr:uid="{00000000-0005-0000-0000-000026C40000}"/>
    <cellStyle name="Total 2 7 3 4 4 2" xfId="21277" xr:uid="{00000000-0005-0000-0000-000027C40000}"/>
    <cellStyle name="Total 2 7 3 4 4 3" xfId="27663" xr:uid="{00000000-0005-0000-0000-000028C40000}"/>
    <cellStyle name="Total 2 7 3 4 5" xfId="10885" xr:uid="{00000000-0005-0000-0000-000029C40000}"/>
    <cellStyle name="Total 2 7 3 4 5 2" xfId="33384" xr:uid="{00000000-0005-0000-0000-00002AC40000}"/>
    <cellStyle name="Total 2 7 3 4 6" xfId="14179" xr:uid="{00000000-0005-0000-0000-00002BC40000}"/>
    <cellStyle name="Total 2 7 3 4 7" xfId="37736" xr:uid="{00000000-0005-0000-0000-00002CC40000}"/>
    <cellStyle name="Total 2 7 3 4 8" xfId="45828" xr:uid="{00000000-0005-0000-0000-00002DC40000}"/>
    <cellStyle name="Total 2 7 3 5" xfId="3196" xr:uid="{00000000-0005-0000-0000-00002EC40000}"/>
    <cellStyle name="Total 2 7 3 5 2" xfId="6391" xr:uid="{00000000-0005-0000-0000-00002FC40000}"/>
    <cellStyle name="Total 2 7 3 5 2 2" xfId="19299" xr:uid="{00000000-0005-0000-0000-000030C40000}"/>
    <cellStyle name="Total 2 7 3 5 2 2 2" xfId="31440" xr:uid="{00000000-0005-0000-0000-000031C40000}"/>
    <cellStyle name="Total 2 7 3 5 2 3" xfId="25685" xr:uid="{00000000-0005-0000-0000-000032C40000}"/>
    <cellStyle name="Total 2 7 3 5 2 4" xfId="42506" xr:uid="{00000000-0005-0000-0000-000033C40000}"/>
    <cellStyle name="Total 2 7 3 5 2 5" xfId="50598" xr:uid="{00000000-0005-0000-0000-000034C40000}"/>
    <cellStyle name="Total 2 7 3 5 3" xfId="9592" xr:uid="{00000000-0005-0000-0000-000035C40000}"/>
    <cellStyle name="Total 2 7 3 5 3 2" xfId="22493" xr:uid="{00000000-0005-0000-0000-000036C40000}"/>
    <cellStyle name="Total 2 7 3 5 3 3" xfId="28879" xr:uid="{00000000-0005-0000-0000-000037C40000}"/>
    <cellStyle name="Total 2 7 3 5 4" xfId="11805" xr:uid="{00000000-0005-0000-0000-000038C40000}"/>
    <cellStyle name="Total 2 7 3 5 4 2" xfId="34600" xr:uid="{00000000-0005-0000-0000-000039C40000}"/>
    <cellStyle name="Total 2 7 3 5 5" xfId="14975" xr:uid="{00000000-0005-0000-0000-00003AC40000}"/>
    <cellStyle name="Total 2 7 3 5 6" xfId="36939" xr:uid="{00000000-0005-0000-0000-00003BC40000}"/>
    <cellStyle name="Total 2 7 3 5 7" xfId="45031" xr:uid="{00000000-0005-0000-0000-00003CC40000}"/>
    <cellStyle name="Total 2 7 3 6" xfId="4378" xr:uid="{00000000-0005-0000-0000-00003DC40000}"/>
    <cellStyle name="Total 2 7 3 6 2" xfId="17286" xr:uid="{00000000-0005-0000-0000-00003EC40000}"/>
    <cellStyle name="Total 2 7 3 6 2 2" xfId="30129" xr:uid="{00000000-0005-0000-0000-00003FC40000}"/>
    <cellStyle name="Total 2 7 3 6 3" xfId="23672" xr:uid="{00000000-0005-0000-0000-000040C40000}"/>
    <cellStyle name="Total 2 7 3 6 4" xfId="38957" xr:uid="{00000000-0005-0000-0000-000041C40000}"/>
    <cellStyle name="Total 2 7 3 6 5" xfId="47049" xr:uid="{00000000-0005-0000-0000-000042C40000}"/>
    <cellStyle name="Total 2 7 3 7" xfId="7579" xr:uid="{00000000-0005-0000-0000-000043C40000}"/>
    <cellStyle name="Total 2 7 3 7 2" xfId="20480" xr:uid="{00000000-0005-0000-0000-000044C40000}"/>
    <cellStyle name="Total 2 7 3 7 3" xfId="26866" xr:uid="{00000000-0005-0000-0000-000045C40000}"/>
    <cellStyle name="Total 2 7 3 7 4" xfId="39779" xr:uid="{00000000-0005-0000-0000-000046C40000}"/>
    <cellStyle name="Total 2 7 3 7 5" xfId="47871" xr:uid="{00000000-0005-0000-0000-000047C40000}"/>
    <cellStyle name="Total 2 7 3 8" xfId="12704" xr:uid="{00000000-0005-0000-0000-000048C40000}"/>
    <cellStyle name="Total 2 7 3 8 2" xfId="32587" xr:uid="{00000000-0005-0000-0000-000049C40000}"/>
    <cellStyle name="Total 2 7 3 9" xfId="13664" xr:uid="{00000000-0005-0000-0000-00004AC40000}"/>
    <cellStyle name="Total 2 7 4" xfId="1355" xr:uid="{00000000-0005-0000-0000-00004BC40000}"/>
    <cellStyle name="Total 2 7 4 2" xfId="3406" xr:uid="{00000000-0005-0000-0000-00004CC40000}"/>
    <cellStyle name="Total 2 7 4 2 2" xfId="6601" xr:uid="{00000000-0005-0000-0000-00004DC40000}"/>
    <cellStyle name="Total 2 7 4 2 2 2" xfId="19509" xr:uid="{00000000-0005-0000-0000-00004EC40000}"/>
    <cellStyle name="Total 2 7 4 2 2 2 2" xfId="31616" xr:uid="{00000000-0005-0000-0000-00004FC40000}"/>
    <cellStyle name="Total 2 7 4 2 2 3" xfId="25895" xr:uid="{00000000-0005-0000-0000-000050C40000}"/>
    <cellStyle name="Total 2 7 4 2 2 4" xfId="42580" xr:uid="{00000000-0005-0000-0000-000051C40000}"/>
    <cellStyle name="Total 2 7 4 2 2 5" xfId="50672" xr:uid="{00000000-0005-0000-0000-000052C40000}"/>
    <cellStyle name="Total 2 7 4 2 3" xfId="9802" xr:uid="{00000000-0005-0000-0000-000053C40000}"/>
    <cellStyle name="Total 2 7 4 2 3 2" xfId="22703" xr:uid="{00000000-0005-0000-0000-000054C40000}"/>
    <cellStyle name="Total 2 7 4 2 3 3" xfId="29089" xr:uid="{00000000-0005-0000-0000-000055C40000}"/>
    <cellStyle name="Total 2 7 4 2 4" xfId="10512" xr:uid="{00000000-0005-0000-0000-000056C40000}"/>
    <cellStyle name="Total 2 7 4 2 4 2" xfId="34810" xr:uid="{00000000-0005-0000-0000-000057C40000}"/>
    <cellStyle name="Total 2 7 4 2 5" xfId="15151" xr:uid="{00000000-0005-0000-0000-000058C40000}"/>
    <cellStyle name="Total 2 7 4 2 6" xfId="37111" xr:uid="{00000000-0005-0000-0000-000059C40000}"/>
    <cellStyle name="Total 2 7 4 2 7" xfId="45203" xr:uid="{00000000-0005-0000-0000-00005AC40000}"/>
    <cellStyle name="Total 2 7 4 3" xfId="4550" xr:uid="{00000000-0005-0000-0000-00005BC40000}"/>
    <cellStyle name="Total 2 7 4 3 2" xfId="17458" xr:uid="{00000000-0005-0000-0000-00005CC40000}"/>
    <cellStyle name="Total 2 7 4 3 2 2" xfId="30240" xr:uid="{00000000-0005-0000-0000-00005DC40000}"/>
    <cellStyle name="Total 2 7 4 3 3" xfId="23844" xr:uid="{00000000-0005-0000-0000-00005EC40000}"/>
    <cellStyle name="Total 2 7 4 3 4" xfId="39119" xr:uid="{00000000-0005-0000-0000-00005FC40000}"/>
    <cellStyle name="Total 2 7 4 3 5" xfId="47211" xr:uid="{00000000-0005-0000-0000-000060C40000}"/>
    <cellStyle name="Total 2 7 4 4" xfId="7751" xr:uid="{00000000-0005-0000-0000-000061C40000}"/>
    <cellStyle name="Total 2 7 4 4 2" xfId="20652" xr:uid="{00000000-0005-0000-0000-000062C40000}"/>
    <cellStyle name="Total 2 7 4 4 3" xfId="27038" xr:uid="{00000000-0005-0000-0000-000063C40000}"/>
    <cellStyle name="Total 2 7 4 4 4" xfId="39951" xr:uid="{00000000-0005-0000-0000-000064C40000}"/>
    <cellStyle name="Total 2 7 4 4 5" xfId="48043" xr:uid="{00000000-0005-0000-0000-000065C40000}"/>
    <cellStyle name="Total 2 7 4 5" xfId="11495" xr:uid="{00000000-0005-0000-0000-000066C40000}"/>
    <cellStyle name="Total 2 7 4 5 2" xfId="32759" xr:uid="{00000000-0005-0000-0000-000067C40000}"/>
    <cellStyle name="Total 2 7 4 6" xfId="13775" xr:uid="{00000000-0005-0000-0000-000068C40000}"/>
    <cellStyle name="Total 2 7 4 7" xfId="35598" xr:uid="{00000000-0005-0000-0000-000069C40000}"/>
    <cellStyle name="Total 2 7 4 8" xfId="43690" xr:uid="{00000000-0005-0000-0000-00006AC40000}"/>
    <cellStyle name="Total 2 7 5" xfId="2364" xr:uid="{00000000-0005-0000-0000-00006BC40000}"/>
    <cellStyle name="Total 2 7 5 2" xfId="3512" xr:uid="{00000000-0005-0000-0000-00006CC40000}"/>
    <cellStyle name="Total 2 7 5 2 2" xfId="6707" xr:uid="{00000000-0005-0000-0000-00006DC40000}"/>
    <cellStyle name="Total 2 7 5 2 2 2" xfId="19615" xr:uid="{00000000-0005-0000-0000-00006EC40000}"/>
    <cellStyle name="Total 2 7 5 2 2 2 2" xfId="31722" xr:uid="{00000000-0005-0000-0000-00006FC40000}"/>
    <cellStyle name="Total 2 7 5 2 2 3" xfId="26001" xr:uid="{00000000-0005-0000-0000-000070C40000}"/>
    <cellStyle name="Total 2 7 5 2 2 4" xfId="42834" xr:uid="{00000000-0005-0000-0000-000071C40000}"/>
    <cellStyle name="Total 2 7 5 2 2 5" xfId="50926" xr:uid="{00000000-0005-0000-0000-000072C40000}"/>
    <cellStyle name="Total 2 7 5 2 3" xfId="9908" xr:uid="{00000000-0005-0000-0000-000073C40000}"/>
    <cellStyle name="Total 2 7 5 2 3 2" xfId="22809" xr:uid="{00000000-0005-0000-0000-000074C40000}"/>
    <cellStyle name="Total 2 7 5 2 3 3" xfId="29195" xr:uid="{00000000-0005-0000-0000-000075C40000}"/>
    <cellStyle name="Total 2 7 5 2 4" xfId="12722" xr:uid="{00000000-0005-0000-0000-000076C40000}"/>
    <cellStyle name="Total 2 7 5 2 4 2" xfId="34916" xr:uid="{00000000-0005-0000-0000-000077C40000}"/>
    <cellStyle name="Total 2 7 5 2 5" xfId="15257" xr:uid="{00000000-0005-0000-0000-000078C40000}"/>
    <cellStyle name="Total 2 7 5 2 6" xfId="38120" xr:uid="{00000000-0005-0000-0000-000079C40000}"/>
    <cellStyle name="Total 2 7 5 2 7" xfId="46212" xr:uid="{00000000-0005-0000-0000-00007AC40000}"/>
    <cellStyle name="Total 2 7 5 3" xfId="5559" xr:uid="{00000000-0005-0000-0000-00007BC40000}"/>
    <cellStyle name="Total 2 7 5 3 2" xfId="18467" xr:uid="{00000000-0005-0000-0000-00007CC40000}"/>
    <cellStyle name="Total 2 7 5 3 2 2" xfId="30897" xr:uid="{00000000-0005-0000-0000-00007DC40000}"/>
    <cellStyle name="Total 2 7 5 3 3" xfId="24853" xr:uid="{00000000-0005-0000-0000-00007EC40000}"/>
    <cellStyle name="Total 2 7 5 3 4" xfId="39269" xr:uid="{00000000-0005-0000-0000-00007FC40000}"/>
    <cellStyle name="Total 2 7 5 3 5" xfId="47361" xr:uid="{00000000-0005-0000-0000-000080C40000}"/>
    <cellStyle name="Total 2 7 5 4" xfId="8760" xr:uid="{00000000-0005-0000-0000-000081C40000}"/>
    <cellStyle name="Total 2 7 5 4 2" xfId="21661" xr:uid="{00000000-0005-0000-0000-000082C40000}"/>
    <cellStyle name="Total 2 7 5 4 3" xfId="28047" xr:uid="{00000000-0005-0000-0000-000083C40000}"/>
    <cellStyle name="Total 2 7 5 4 4" xfId="40960" xr:uid="{00000000-0005-0000-0000-000084C40000}"/>
    <cellStyle name="Total 2 7 5 4 5" xfId="49052" xr:uid="{00000000-0005-0000-0000-000085C40000}"/>
    <cellStyle name="Total 2 7 5 5" xfId="12700" xr:uid="{00000000-0005-0000-0000-000086C40000}"/>
    <cellStyle name="Total 2 7 5 5 2" xfId="33768" xr:uid="{00000000-0005-0000-0000-000087C40000}"/>
    <cellStyle name="Total 2 7 5 6" xfId="14432" xr:uid="{00000000-0005-0000-0000-000088C40000}"/>
    <cellStyle name="Total 2 7 5 7" xfId="36095" xr:uid="{00000000-0005-0000-0000-000089C40000}"/>
    <cellStyle name="Total 2 7 5 8" xfId="44187" xr:uid="{00000000-0005-0000-0000-00008AC40000}"/>
    <cellStyle name="Total 2 7 6" xfId="2009" xr:uid="{00000000-0005-0000-0000-00008BC40000}"/>
    <cellStyle name="Total 2 7 6 2" xfId="3384" xr:uid="{00000000-0005-0000-0000-00008CC40000}"/>
    <cellStyle name="Total 2 7 6 2 2" xfId="6579" xr:uid="{00000000-0005-0000-0000-00008DC40000}"/>
    <cellStyle name="Total 2 7 6 2 2 2" xfId="19487" xr:uid="{00000000-0005-0000-0000-00008EC40000}"/>
    <cellStyle name="Total 2 7 6 2 2 2 2" xfId="31594" xr:uid="{00000000-0005-0000-0000-00008FC40000}"/>
    <cellStyle name="Total 2 7 6 2 2 3" xfId="25873" xr:uid="{00000000-0005-0000-0000-000090C40000}"/>
    <cellStyle name="Total 2 7 6 2 2 4" xfId="42721" xr:uid="{00000000-0005-0000-0000-000091C40000}"/>
    <cellStyle name="Total 2 7 6 2 2 5" xfId="50813" xr:uid="{00000000-0005-0000-0000-000092C40000}"/>
    <cellStyle name="Total 2 7 6 2 3" xfId="9780" xr:uid="{00000000-0005-0000-0000-000093C40000}"/>
    <cellStyle name="Total 2 7 6 2 3 2" xfId="22681" xr:uid="{00000000-0005-0000-0000-000094C40000}"/>
    <cellStyle name="Total 2 7 6 2 3 3" xfId="29067" xr:uid="{00000000-0005-0000-0000-000095C40000}"/>
    <cellStyle name="Total 2 7 6 2 4" xfId="11131" xr:uid="{00000000-0005-0000-0000-000096C40000}"/>
    <cellStyle name="Total 2 7 6 2 4 2" xfId="34788" xr:uid="{00000000-0005-0000-0000-000097C40000}"/>
    <cellStyle name="Total 2 7 6 2 5" xfId="15129" xr:uid="{00000000-0005-0000-0000-000098C40000}"/>
    <cellStyle name="Total 2 7 6 2 6" xfId="39240" xr:uid="{00000000-0005-0000-0000-000099C40000}"/>
    <cellStyle name="Total 2 7 6 2 7" xfId="47332" xr:uid="{00000000-0005-0000-0000-00009AC40000}"/>
    <cellStyle name="Total 2 7 6 3" xfId="5204" xr:uid="{00000000-0005-0000-0000-00009BC40000}"/>
    <cellStyle name="Total 2 7 6 3 2" xfId="18112" xr:uid="{00000000-0005-0000-0000-00009CC40000}"/>
    <cellStyle name="Total 2 7 6 3 2 2" xfId="30663" xr:uid="{00000000-0005-0000-0000-00009DC40000}"/>
    <cellStyle name="Total 2 7 6 3 3" xfId="24498" xr:uid="{00000000-0005-0000-0000-00009EC40000}"/>
    <cellStyle name="Total 2 7 6 3 4" xfId="40605" xr:uid="{00000000-0005-0000-0000-00009FC40000}"/>
    <cellStyle name="Total 2 7 6 3 5" xfId="48697" xr:uid="{00000000-0005-0000-0000-0000A0C40000}"/>
    <cellStyle name="Total 2 7 6 4" xfId="8405" xr:uid="{00000000-0005-0000-0000-0000A1C40000}"/>
    <cellStyle name="Total 2 7 6 4 2" xfId="21306" xr:uid="{00000000-0005-0000-0000-0000A2C40000}"/>
    <cellStyle name="Total 2 7 6 4 3" xfId="27692" xr:uid="{00000000-0005-0000-0000-0000A3C40000}"/>
    <cellStyle name="Total 2 7 6 5" xfId="10074" xr:uid="{00000000-0005-0000-0000-0000A4C40000}"/>
    <cellStyle name="Total 2 7 6 5 2" xfId="33413" xr:uid="{00000000-0005-0000-0000-0000A5C40000}"/>
    <cellStyle name="Total 2 7 6 6" xfId="14198" xr:uid="{00000000-0005-0000-0000-0000A6C40000}"/>
    <cellStyle name="Total 2 7 6 7" xfId="37765" xr:uid="{00000000-0005-0000-0000-0000A7C40000}"/>
    <cellStyle name="Total 2 7 6 8" xfId="45857" xr:uid="{00000000-0005-0000-0000-0000A8C40000}"/>
    <cellStyle name="Total 2 7 7" xfId="855" xr:uid="{00000000-0005-0000-0000-0000A9C40000}"/>
    <cellStyle name="Total 2 7 7 2" xfId="4050" xr:uid="{00000000-0005-0000-0000-0000AAC40000}"/>
    <cellStyle name="Total 2 7 7 2 2" xfId="16958" xr:uid="{00000000-0005-0000-0000-0000ABC40000}"/>
    <cellStyle name="Total 2 7 7 2 2 2" xfId="29915" xr:uid="{00000000-0005-0000-0000-0000ACC40000}"/>
    <cellStyle name="Total 2 7 7 2 3" xfId="23344" xr:uid="{00000000-0005-0000-0000-0000ADC40000}"/>
    <cellStyle name="Total 2 7 7 2 4" xfId="41757" xr:uid="{00000000-0005-0000-0000-0000AEC40000}"/>
    <cellStyle name="Total 2 7 7 2 5" xfId="49849" xr:uid="{00000000-0005-0000-0000-0000AFC40000}"/>
    <cellStyle name="Total 2 7 7 3" xfId="7251" xr:uid="{00000000-0005-0000-0000-0000B0C40000}"/>
    <cellStyle name="Total 2 7 7 3 2" xfId="20152" xr:uid="{00000000-0005-0000-0000-0000B1C40000}"/>
    <cellStyle name="Total 2 7 7 3 3" xfId="26538" xr:uid="{00000000-0005-0000-0000-0000B2C40000}"/>
    <cellStyle name="Total 2 7 7 4" xfId="12925" xr:uid="{00000000-0005-0000-0000-0000B3C40000}"/>
    <cellStyle name="Total 2 7 7 4 2" xfId="32259" xr:uid="{00000000-0005-0000-0000-0000B4C40000}"/>
    <cellStyle name="Total 2 7 7 5" xfId="13450" xr:uid="{00000000-0005-0000-0000-0000B5C40000}"/>
    <cellStyle name="Total 2 7 7 6" xfId="36611" xr:uid="{00000000-0005-0000-0000-0000B6C40000}"/>
    <cellStyle name="Total 2 7 7 7" xfId="44703" xr:uid="{00000000-0005-0000-0000-0000B7C40000}"/>
    <cellStyle name="Total 2 7 8" xfId="2868" xr:uid="{00000000-0005-0000-0000-0000B8C40000}"/>
    <cellStyle name="Total 2 7 8 2" xfId="6063" xr:uid="{00000000-0005-0000-0000-0000B9C40000}"/>
    <cellStyle name="Total 2 7 8 2 2" xfId="18971" xr:uid="{00000000-0005-0000-0000-0000BAC40000}"/>
    <cellStyle name="Total 2 7 8 2 2 2" xfId="31226" xr:uid="{00000000-0005-0000-0000-0000BBC40000}"/>
    <cellStyle name="Total 2 7 8 2 3" xfId="25357" xr:uid="{00000000-0005-0000-0000-0000BCC40000}"/>
    <cellStyle name="Total 2 7 8 3" xfId="9264" xr:uid="{00000000-0005-0000-0000-0000BDC40000}"/>
    <cellStyle name="Total 2 7 8 3 2" xfId="22165" xr:uid="{00000000-0005-0000-0000-0000BEC40000}"/>
    <cellStyle name="Total 2 7 8 3 3" xfId="28551" xr:uid="{00000000-0005-0000-0000-0000BFC40000}"/>
    <cellStyle name="Total 2 7 8 4" xfId="12414" xr:uid="{00000000-0005-0000-0000-0000C0C40000}"/>
    <cellStyle name="Total 2 7 8 4 2" xfId="34272" xr:uid="{00000000-0005-0000-0000-0000C1C40000}"/>
    <cellStyle name="Total 2 7 8 5" xfId="14761" xr:uid="{00000000-0005-0000-0000-0000C2C40000}"/>
    <cellStyle name="Total 2 7 8 6" xfId="38629" xr:uid="{00000000-0005-0000-0000-0000C3C40000}"/>
    <cellStyle name="Total 2 7 8 7" xfId="46721" xr:uid="{00000000-0005-0000-0000-0000C4C40000}"/>
    <cellStyle name="Total 2 7 9" xfId="479" xr:uid="{00000000-0005-0000-0000-0000C5C40000}"/>
    <cellStyle name="Total 2 7 9 2" xfId="15509" xr:uid="{00000000-0005-0000-0000-0000C6C40000}"/>
    <cellStyle name="Total 2 7 9 2 2" xfId="29363" xr:uid="{00000000-0005-0000-0000-0000C7C40000}"/>
    <cellStyle name="Total 2 7 9 3" xfId="15355" xr:uid="{00000000-0005-0000-0000-0000C8C40000}"/>
    <cellStyle name="Total 2 7 9 4" xfId="39451" xr:uid="{00000000-0005-0000-0000-0000C9C40000}"/>
    <cellStyle name="Total 2 7 9 5" xfId="47543" xr:uid="{00000000-0005-0000-0000-0000CAC40000}"/>
    <cellStyle name="Total 2 8" xfId="74" xr:uid="{00000000-0005-0000-0000-0000CBC40000}"/>
    <cellStyle name="Total 2 8 10" xfId="3634" xr:uid="{00000000-0005-0000-0000-0000CCC40000}"/>
    <cellStyle name="Total 2 8 10 2" xfId="16543" xr:uid="{00000000-0005-0000-0000-0000CDC40000}"/>
    <cellStyle name="Total 2 8 10 2 2" xfId="29637" xr:uid="{00000000-0005-0000-0000-0000CEC40000}"/>
    <cellStyle name="Total 2 8 10 3" xfId="22929" xr:uid="{00000000-0005-0000-0000-0000CFC40000}"/>
    <cellStyle name="Total 2 8 11" xfId="6835" xr:uid="{00000000-0005-0000-0000-0000D0C40000}"/>
    <cellStyle name="Total 2 8 11 2" xfId="19737" xr:uid="{00000000-0005-0000-0000-0000D1C40000}"/>
    <cellStyle name="Total 2 8 11 3" xfId="26123" xr:uid="{00000000-0005-0000-0000-0000D2C40000}"/>
    <cellStyle name="Total 2 8 12" xfId="12930" xr:uid="{00000000-0005-0000-0000-0000D3C40000}"/>
    <cellStyle name="Total 2 8 12 2" xfId="31854" xr:uid="{00000000-0005-0000-0000-0000D4C40000}"/>
    <cellStyle name="Total 2 8 13" xfId="13176" xr:uid="{00000000-0005-0000-0000-0000D5C40000}"/>
    <cellStyle name="Total 2 8 14" xfId="35058" xr:uid="{00000000-0005-0000-0000-0000D6C40000}"/>
    <cellStyle name="Total 2 8 15" xfId="43150" xr:uid="{00000000-0005-0000-0000-0000D7C40000}"/>
    <cellStyle name="Total 2 8 2" xfId="219" xr:uid="{00000000-0005-0000-0000-0000D8C40000}"/>
    <cellStyle name="Total 2 8 2 10" xfId="11024" xr:uid="{00000000-0005-0000-0000-0000D9C40000}"/>
    <cellStyle name="Total 2 8 2 10 2" xfId="32024" xr:uid="{00000000-0005-0000-0000-0000DAC40000}"/>
    <cellStyle name="Total 2 8 2 11" xfId="13287" xr:uid="{00000000-0005-0000-0000-0000DBC40000}"/>
    <cellStyle name="Total 2 8 2 12" xfId="35224" xr:uid="{00000000-0005-0000-0000-0000DCC40000}"/>
    <cellStyle name="Total 2 8 2 13" xfId="43316" xr:uid="{00000000-0005-0000-0000-0000DDC40000}"/>
    <cellStyle name="Total 2 8 2 2" xfId="1481" xr:uid="{00000000-0005-0000-0000-0000DEC40000}"/>
    <cellStyle name="Total 2 8 2 2 2" xfId="3289" xr:uid="{00000000-0005-0000-0000-0000DFC40000}"/>
    <cellStyle name="Total 2 8 2 2 2 2" xfId="6484" xr:uid="{00000000-0005-0000-0000-0000E0C40000}"/>
    <cellStyle name="Total 2 8 2 2 2 2 2" xfId="19392" xr:uid="{00000000-0005-0000-0000-0000E1C40000}"/>
    <cellStyle name="Total 2 8 2 2 2 2 2 2" xfId="31499" xr:uid="{00000000-0005-0000-0000-0000E2C40000}"/>
    <cellStyle name="Total 2 8 2 2 2 2 3" xfId="25778" xr:uid="{00000000-0005-0000-0000-0000E3C40000}"/>
    <cellStyle name="Total 2 8 2 2 2 2 4" xfId="42606" xr:uid="{00000000-0005-0000-0000-0000E4C40000}"/>
    <cellStyle name="Total 2 8 2 2 2 2 5" xfId="50698" xr:uid="{00000000-0005-0000-0000-0000E5C40000}"/>
    <cellStyle name="Total 2 8 2 2 2 3" xfId="9685" xr:uid="{00000000-0005-0000-0000-0000E6C40000}"/>
    <cellStyle name="Total 2 8 2 2 2 3 2" xfId="22586" xr:uid="{00000000-0005-0000-0000-0000E7C40000}"/>
    <cellStyle name="Total 2 8 2 2 2 3 3" xfId="28972" xr:uid="{00000000-0005-0000-0000-0000E8C40000}"/>
    <cellStyle name="Total 2 8 2 2 2 4" xfId="10883" xr:uid="{00000000-0005-0000-0000-0000E9C40000}"/>
    <cellStyle name="Total 2 8 2 2 2 4 2" xfId="34693" xr:uid="{00000000-0005-0000-0000-0000EAC40000}"/>
    <cellStyle name="Total 2 8 2 2 2 5" xfId="15034" xr:uid="{00000000-0005-0000-0000-0000EBC40000}"/>
    <cellStyle name="Total 2 8 2 2 2 6" xfId="37237" xr:uid="{00000000-0005-0000-0000-0000ECC40000}"/>
    <cellStyle name="Total 2 8 2 2 2 7" xfId="45329" xr:uid="{00000000-0005-0000-0000-0000EDC40000}"/>
    <cellStyle name="Total 2 8 2 2 3" xfId="4676" xr:uid="{00000000-0005-0000-0000-0000EEC40000}"/>
    <cellStyle name="Total 2 8 2 2 3 2" xfId="17584" xr:uid="{00000000-0005-0000-0000-0000EFC40000}"/>
    <cellStyle name="Total 2 8 2 2 3 2 2" xfId="30321" xr:uid="{00000000-0005-0000-0000-0000F0C40000}"/>
    <cellStyle name="Total 2 8 2 2 3 3" xfId="23970" xr:uid="{00000000-0005-0000-0000-0000F1C40000}"/>
    <cellStyle name="Total 2 8 2 2 3 4" xfId="39115" xr:uid="{00000000-0005-0000-0000-0000F2C40000}"/>
    <cellStyle name="Total 2 8 2 2 3 5" xfId="47207" xr:uid="{00000000-0005-0000-0000-0000F3C40000}"/>
    <cellStyle name="Total 2 8 2 2 4" xfId="7877" xr:uid="{00000000-0005-0000-0000-0000F4C40000}"/>
    <cellStyle name="Total 2 8 2 2 4 2" xfId="20778" xr:uid="{00000000-0005-0000-0000-0000F5C40000}"/>
    <cellStyle name="Total 2 8 2 2 4 3" xfId="27164" xr:uid="{00000000-0005-0000-0000-0000F6C40000}"/>
    <cellStyle name="Total 2 8 2 2 4 4" xfId="40077" xr:uid="{00000000-0005-0000-0000-0000F7C40000}"/>
    <cellStyle name="Total 2 8 2 2 4 5" xfId="48169" xr:uid="{00000000-0005-0000-0000-0000F8C40000}"/>
    <cellStyle name="Total 2 8 2 2 5" xfId="12427" xr:uid="{00000000-0005-0000-0000-0000F9C40000}"/>
    <cellStyle name="Total 2 8 2 2 5 2" xfId="32885" xr:uid="{00000000-0005-0000-0000-0000FAC40000}"/>
    <cellStyle name="Total 2 8 2 2 6" xfId="13856" xr:uid="{00000000-0005-0000-0000-0000FBC40000}"/>
    <cellStyle name="Total 2 8 2 2 7" xfId="35724" xr:uid="{00000000-0005-0000-0000-0000FCC40000}"/>
    <cellStyle name="Total 2 8 2 2 8" xfId="43816" xr:uid="{00000000-0005-0000-0000-0000FDC40000}"/>
    <cellStyle name="Total 2 8 2 3" xfId="2490" xr:uid="{00000000-0005-0000-0000-0000FEC40000}"/>
    <cellStyle name="Total 2 8 2 3 2" xfId="3538" xr:uid="{00000000-0005-0000-0000-0000FFC40000}"/>
    <cellStyle name="Total 2 8 2 3 2 2" xfId="6733" xr:uid="{00000000-0005-0000-0000-000000C50000}"/>
    <cellStyle name="Total 2 8 2 3 2 2 2" xfId="19641" xr:uid="{00000000-0005-0000-0000-000001C50000}"/>
    <cellStyle name="Total 2 8 2 3 2 2 2 2" xfId="31748" xr:uid="{00000000-0005-0000-0000-000002C50000}"/>
    <cellStyle name="Total 2 8 2 3 2 2 3" xfId="26027" xr:uid="{00000000-0005-0000-0000-000003C50000}"/>
    <cellStyle name="Total 2 8 2 3 2 2 4" xfId="42915" xr:uid="{00000000-0005-0000-0000-000004C50000}"/>
    <cellStyle name="Total 2 8 2 3 2 2 5" xfId="51007" xr:uid="{00000000-0005-0000-0000-000005C50000}"/>
    <cellStyle name="Total 2 8 2 3 2 3" xfId="9934" xr:uid="{00000000-0005-0000-0000-000006C50000}"/>
    <cellStyle name="Total 2 8 2 3 2 3 2" xfId="22835" xr:uid="{00000000-0005-0000-0000-000007C50000}"/>
    <cellStyle name="Total 2 8 2 3 2 3 3" xfId="29221" xr:uid="{00000000-0005-0000-0000-000008C50000}"/>
    <cellStyle name="Total 2 8 2 3 2 4" xfId="11038" xr:uid="{00000000-0005-0000-0000-000009C50000}"/>
    <cellStyle name="Total 2 8 2 3 2 4 2" xfId="34942" xr:uid="{00000000-0005-0000-0000-00000AC50000}"/>
    <cellStyle name="Total 2 8 2 3 2 5" xfId="15283" xr:uid="{00000000-0005-0000-0000-00000BC50000}"/>
    <cellStyle name="Total 2 8 2 3 2 6" xfId="38246" xr:uid="{00000000-0005-0000-0000-00000CC50000}"/>
    <cellStyle name="Total 2 8 2 3 2 7" xfId="46338" xr:uid="{00000000-0005-0000-0000-00000DC50000}"/>
    <cellStyle name="Total 2 8 2 3 3" xfId="5685" xr:uid="{00000000-0005-0000-0000-00000EC50000}"/>
    <cellStyle name="Total 2 8 2 3 3 2" xfId="18593" xr:uid="{00000000-0005-0000-0000-00000FC50000}"/>
    <cellStyle name="Total 2 8 2 3 3 2 2" xfId="30978" xr:uid="{00000000-0005-0000-0000-000010C50000}"/>
    <cellStyle name="Total 2 8 2 3 3 3" xfId="24979" xr:uid="{00000000-0005-0000-0000-000011C50000}"/>
    <cellStyle name="Total 2 8 2 3 3 4" xfId="39295" xr:uid="{00000000-0005-0000-0000-000012C50000}"/>
    <cellStyle name="Total 2 8 2 3 3 5" xfId="47387" xr:uid="{00000000-0005-0000-0000-000013C50000}"/>
    <cellStyle name="Total 2 8 2 3 4" xfId="8886" xr:uid="{00000000-0005-0000-0000-000014C50000}"/>
    <cellStyle name="Total 2 8 2 3 4 2" xfId="21787" xr:uid="{00000000-0005-0000-0000-000015C50000}"/>
    <cellStyle name="Total 2 8 2 3 4 3" xfId="28173" xr:uid="{00000000-0005-0000-0000-000016C50000}"/>
    <cellStyle name="Total 2 8 2 3 4 4" xfId="41086" xr:uid="{00000000-0005-0000-0000-000017C50000}"/>
    <cellStyle name="Total 2 8 2 3 4 5" xfId="49178" xr:uid="{00000000-0005-0000-0000-000018C50000}"/>
    <cellStyle name="Total 2 8 2 3 5" xfId="12175" xr:uid="{00000000-0005-0000-0000-000019C50000}"/>
    <cellStyle name="Total 2 8 2 3 5 2" xfId="33894" xr:uid="{00000000-0005-0000-0000-00001AC50000}"/>
    <cellStyle name="Total 2 8 2 3 6" xfId="14513" xr:uid="{00000000-0005-0000-0000-00001BC50000}"/>
    <cellStyle name="Total 2 8 2 3 7" xfId="36221" xr:uid="{00000000-0005-0000-0000-00001CC50000}"/>
    <cellStyle name="Total 2 8 2 3 8" xfId="44313" xr:uid="{00000000-0005-0000-0000-00001DC50000}"/>
    <cellStyle name="Total 2 8 2 4" xfId="2008" xr:uid="{00000000-0005-0000-0000-00001EC50000}"/>
    <cellStyle name="Total 2 8 2 4 2" xfId="3310" xr:uid="{00000000-0005-0000-0000-00001FC50000}"/>
    <cellStyle name="Total 2 8 2 4 2 2" xfId="6505" xr:uid="{00000000-0005-0000-0000-000020C50000}"/>
    <cellStyle name="Total 2 8 2 4 2 2 2" xfId="19413" xr:uid="{00000000-0005-0000-0000-000021C50000}"/>
    <cellStyle name="Total 2 8 2 4 2 2 2 2" xfId="31520" xr:uid="{00000000-0005-0000-0000-000022C50000}"/>
    <cellStyle name="Total 2 8 2 4 2 2 3" xfId="25799" xr:uid="{00000000-0005-0000-0000-000023C50000}"/>
    <cellStyle name="Total 2 8 2 4 2 2 4" xfId="42720" xr:uid="{00000000-0005-0000-0000-000024C50000}"/>
    <cellStyle name="Total 2 8 2 4 2 2 5" xfId="50812" xr:uid="{00000000-0005-0000-0000-000025C50000}"/>
    <cellStyle name="Total 2 8 2 4 2 3" xfId="9706" xr:uid="{00000000-0005-0000-0000-000026C50000}"/>
    <cellStyle name="Total 2 8 2 4 2 3 2" xfId="22607" xr:uid="{00000000-0005-0000-0000-000027C50000}"/>
    <cellStyle name="Total 2 8 2 4 2 3 3" xfId="28993" xr:uid="{00000000-0005-0000-0000-000028C50000}"/>
    <cellStyle name="Total 2 8 2 4 2 4" xfId="11320" xr:uid="{00000000-0005-0000-0000-000029C50000}"/>
    <cellStyle name="Total 2 8 2 4 2 4 2" xfId="34714" xr:uid="{00000000-0005-0000-0000-00002AC50000}"/>
    <cellStyle name="Total 2 8 2 4 2 5" xfId="15055" xr:uid="{00000000-0005-0000-0000-00002BC50000}"/>
    <cellStyle name="Total 2 8 2 4 2 6" xfId="39178" xr:uid="{00000000-0005-0000-0000-00002CC50000}"/>
    <cellStyle name="Total 2 8 2 4 2 7" xfId="47270" xr:uid="{00000000-0005-0000-0000-00002DC50000}"/>
    <cellStyle name="Total 2 8 2 4 3" xfId="5203" xr:uid="{00000000-0005-0000-0000-00002EC50000}"/>
    <cellStyle name="Total 2 8 2 4 3 2" xfId="18111" xr:uid="{00000000-0005-0000-0000-00002FC50000}"/>
    <cellStyle name="Total 2 8 2 4 3 2 2" xfId="30662" xr:uid="{00000000-0005-0000-0000-000030C50000}"/>
    <cellStyle name="Total 2 8 2 4 3 3" xfId="24497" xr:uid="{00000000-0005-0000-0000-000031C50000}"/>
    <cellStyle name="Total 2 8 2 4 3 4" xfId="40604" xr:uid="{00000000-0005-0000-0000-000032C50000}"/>
    <cellStyle name="Total 2 8 2 4 3 5" xfId="48696" xr:uid="{00000000-0005-0000-0000-000033C50000}"/>
    <cellStyle name="Total 2 8 2 4 4" xfId="8404" xr:uid="{00000000-0005-0000-0000-000034C50000}"/>
    <cellStyle name="Total 2 8 2 4 4 2" xfId="21305" xr:uid="{00000000-0005-0000-0000-000035C50000}"/>
    <cellStyle name="Total 2 8 2 4 4 3" xfId="27691" xr:uid="{00000000-0005-0000-0000-000036C50000}"/>
    <cellStyle name="Total 2 8 2 4 5" xfId="10244" xr:uid="{00000000-0005-0000-0000-000037C50000}"/>
    <cellStyle name="Total 2 8 2 4 5 2" xfId="33412" xr:uid="{00000000-0005-0000-0000-000038C50000}"/>
    <cellStyle name="Total 2 8 2 4 6" xfId="14197" xr:uid="{00000000-0005-0000-0000-000039C50000}"/>
    <cellStyle name="Total 2 8 2 4 7" xfId="37764" xr:uid="{00000000-0005-0000-0000-00003AC50000}"/>
    <cellStyle name="Total 2 8 2 4 8" xfId="45856" xr:uid="{00000000-0005-0000-0000-00003BC50000}"/>
    <cellStyle name="Total 2 8 2 5" xfId="981" xr:uid="{00000000-0005-0000-0000-00003CC50000}"/>
    <cellStyle name="Total 2 8 2 5 2" xfId="4176" xr:uid="{00000000-0005-0000-0000-00003DC50000}"/>
    <cellStyle name="Total 2 8 2 5 2 2" xfId="17084" xr:uid="{00000000-0005-0000-0000-00003EC50000}"/>
    <cellStyle name="Total 2 8 2 5 2 2 2" xfId="29996" xr:uid="{00000000-0005-0000-0000-00003FC50000}"/>
    <cellStyle name="Total 2 8 2 5 2 3" xfId="23470" xr:uid="{00000000-0005-0000-0000-000040C50000}"/>
    <cellStyle name="Total 2 8 2 5 2 4" xfId="42064" xr:uid="{00000000-0005-0000-0000-000041C50000}"/>
    <cellStyle name="Total 2 8 2 5 2 5" xfId="50156" xr:uid="{00000000-0005-0000-0000-000042C50000}"/>
    <cellStyle name="Total 2 8 2 5 3" xfId="7377" xr:uid="{00000000-0005-0000-0000-000043C50000}"/>
    <cellStyle name="Total 2 8 2 5 3 2" xfId="20278" xr:uid="{00000000-0005-0000-0000-000044C50000}"/>
    <cellStyle name="Total 2 8 2 5 3 3" xfId="26664" xr:uid="{00000000-0005-0000-0000-000045C50000}"/>
    <cellStyle name="Total 2 8 2 5 4" xfId="10812" xr:uid="{00000000-0005-0000-0000-000046C50000}"/>
    <cellStyle name="Total 2 8 2 5 4 2" xfId="32385" xr:uid="{00000000-0005-0000-0000-000047C50000}"/>
    <cellStyle name="Total 2 8 2 5 5" xfId="13531" xr:uid="{00000000-0005-0000-0000-000048C50000}"/>
    <cellStyle name="Total 2 8 2 5 6" xfId="36737" xr:uid="{00000000-0005-0000-0000-000049C50000}"/>
    <cellStyle name="Total 2 8 2 5 7" xfId="44829" xr:uid="{00000000-0005-0000-0000-00004AC50000}"/>
    <cellStyle name="Total 2 8 2 6" xfId="2994" xr:uid="{00000000-0005-0000-0000-00004BC50000}"/>
    <cellStyle name="Total 2 8 2 6 2" xfId="6189" xr:uid="{00000000-0005-0000-0000-00004CC50000}"/>
    <cellStyle name="Total 2 8 2 6 2 2" xfId="19097" xr:uid="{00000000-0005-0000-0000-00004DC50000}"/>
    <cellStyle name="Total 2 8 2 6 2 2 2" xfId="31307" xr:uid="{00000000-0005-0000-0000-00004EC50000}"/>
    <cellStyle name="Total 2 8 2 6 2 3" xfId="25483" xr:uid="{00000000-0005-0000-0000-00004FC50000}"/>
    <cellStyle name="Total 2 8 2 6 3" xfId="9390" xr:uid="{00000000-0005-0000-0000-000050C50000}"/>
    <cellStyle name="Total 2 8 2 6 3 2" xfId="22291" xr:uid="{00000000-0005-0000-0000-000051C50000}"/>
    <cellStyle name="Total 2 8 2 6 3 3" xfId="28677" xr:uid="{00000000-0005-0000-0000-000052C50000}"/>
    <cellStyle name="Total 2 8 2 6 4" xfId="12055" xr:uid="{00000000-0005-0000-0000-000053C50000}"/>
    <cellStyle name="Total 2 8 2 6 4 2" xfId="34398" xr:uid="{00000000-0005-0000-0000-000054C50000}"/>
    <cellStyle name="Total 2 8 2 6 5" xfId="14842" xr:uid="{00000000-0005-0000-0000-000055C50000}"/>
    <cellStyle name="Total 2 8 2 6 6" xfId="38755" xr:uid="{00000000-0005-0000-0000-000056C50000}"/>
    <cellStyle name="Total 2 8 2 6 7" xfId="46847" xr:uid="{00000000-0005-0000-0000-000057C50000}"/>
    <cellStyle name="Total 2 8 2 7" xfId="610" xr:uid="{00000000-0005-0000-0000-000058C50000}"/>
    <cellStyle name="Total 2 8 2 7 2" xfId="15635" xr:uid="{00000000-0005-0000-0000-000059C50000}"/>
    <cellStyle name="Total 2 8 2 7 2 2" xfId="29488" xr:uid="{00000000-0005-0000-0000-00005AC50000}"/>
    <cellStyle name="Total 2 8 2 7 3" xfId="16304" xr:uid="{00000000-0005-0000-0000-00005BC50000}"/>
    <cellStyle name="Total 2 8 2 7 4" xfId="39577" xr:uid="{00000000-0005-0000-0000-00005CC50000}"/>
    <cellStyle name="Total 2 8 2 7 5" xfId="47669" xr:uid="{00000000-0005-0000-0000-00005DC50000}"/>
    <cellStyle name="Total 2 8 2 8" xfId="3805" xr:uid="{00000000-0005-0000-0000-00005EC50000}"/>
    <cellStyle name="Total 2 8 2 8 2" xfId="16713" xr:uid="{00000000-0005-0000-0000-00005FC50000}"/>
    <cellStyle name="Total 2 8 2 8 2 2" xfId="29748" xr:uid="{00000000-0005-0000-0000-000060C50000}"/>
    <cellStyle name="Total 2 8 2 8 3" xfId="23099" xr:uid="{00000000-0005-0000-0000-000061C50000}"/>
    <cellStyle name="Total 2 8 2 9" xfId="7006" xr:uid="{00000000-0005-0000-0000-000062C50000}"/>
    <cellStyle name="Total 2 8 2 9 2" xfId="19907" xr:uid="{00000000-0005-0000-0000-000063C50000}"/>
    <cellStyle name="Total 2 8 2 9 3" xfId="26293" xr:uid="{00000000-0005-0000-0000-000064C50000}"/>
    <cellStyle name="Total 2 8 3" xfId="1143" xr:uid="{00000000-0005-0000-0000-000065C50000}"/>
    <cellStyle name="Total 2 8 3 10" xfId="35386" xr:uid="{00000000-0005-0000-0000-000066C50000}"/>
    <cellStyle name="Total 2 8 3 11" xfId="43478" xr:uid="{00000000-0005-0000-0000-000067C50000}"/>
    <cellStyle name="Total 2 8 3 2" xfId="1643" xr:uid="{00000000-0005-0000-0000-000068C50000}"/>
    <cellStyle name="Total 2 8 3 2 2" xfId="3416" xr:uid="{00000000-0005-0000-0000-000069C50000}"/>
    <cellStyle name="Total 2 8 3 2 2 2" xfId="6611" xr:uid="{00000000-0005-0000-0000-00006AC50000}"/>
    <cellStyle name="Total 2 8 3 2 2 2 2" xfId="19519" xr:uid="{00000000-0005-0000-0000-00006BC50000}"/>
    <cellStyle name="Total 2 8 3 2 2 2 2 2" xfId="31626" xr:uid="{00000000-0005-0000-0000-00006CC50000}"/>
    <cellStyle name="Total 2 8 3 2 2 2 3" xfId="25905" xr:uid="{00000000-0005-0000-0000-00006DC50000}"/>
    <cellStyle name="Total 2 8 3 2 2 2 4" xfId="42641" xr:uid="{00000000-0005-0000-0000-00006EC50000}"/>
    <cellStyle name="Total 2 8 3 2 2 2 5" xfId="50733" xr:uid="{00000000-0005-0000-0000-00006FC50000}"/>
    <cellStyle name="Total 2 8 3 2 2 3" xfId="9812" xr:uid="{00000000-0005-0000-0000-000070C50000}"/>
    <cellStyle name="Total 2 8 3 2 2 3 2" xfId="22713" xr:uid="{00000000-0005-0000-0000-000071C50000}"/>
    <cellStyle name="Total 2 8 3 2 2 3 3" xfId="29099" xr:uid="{00000000-0005-0000-0000-000072C50000}"/>
    <cellStyle name="Total 2 8 3 2 2 4" xfId="10676" xr:uid="{00000000-0005-0000-0000-000073C50000}"/>
    <cellStyle name="Total 2 8 3 2 2 4 2" xfId="34820" xr:uid="{00000000-0005-0000-0000-000074C50000}"/>
    <cellStyle name="Total 2 8 3 2 2 5" xfId="15161" xr:uid="{00000000-0005-0000-0000-000075C50000}"/>
    <cellStyle name="Total 2 8 3 2 2 6" xfId="37399" xr:uid="{00000000-0005-0000-0000-000076C50000}"/>
    <cellStyle name="Total 2 8 3 2 2 7" xfId="45491" xr:uid="{00000000-0005-0000-0000-000077C50000}"/>
    <cellStyle name="Total 2 8 3 2 3" xfId="4838" xr:uid="{00000000-0005-0000-0000-000078C50000}"/>
    <cellStyle name="Total 2 8 3 2 3 2" xfId="17746" xr:uid="{00000000-0005-0000-0000-000079C50000}"/>
    <cellStyle name="Total 2 8 3 2 3 2 2" xfId="30426" xr:uid="{00000000-0005-0000-0000-00007AC50000}"/>
    <cellStyle name="Total 2 8 3 2 3 3" xfId="24132" xr:uid="{00000000-0005-0000-0000-00007BC50000}"/>
    <cellStyle name="Total 2 8 3 2 3 4" xfId="39148" xr:uid="{00000000-0005-0000-0000-00007CC50000}"/>
    <cellStyle name="Total 2 8 3 2 3 5" xfId="47240" xr:uid="{00000000-0005-0000-0000-00007DC50000}"/>
    <cellStyle name="Total 2 8 3 2 4" xfId="8039" xr:uid="{00000000-0005-0000-0000-00007EC50000}"/>
    <cellStyle name="Total 2 8 3 2 4 2" xfId="20940" xr:uid="{00000000-0005-0000-0000-00007FC50000}"/>
    <cellStyle name="Total 2 8 3 2 4 3" xfId="27326" xr:uid="{00000000-0005-0000-0000-000080C50000}"/>
    <cellStyle name="Total 2 8 3 2 4 4" xfId="40239" xr:uid="{00000000-0005-0000-0000-000081C50000}"/>
    <cellStyle name="Total 2 8 3 2 4 5" xfId="48331" xr:uid="{00000000-0005-0000-0000-000082C50000}"/>
    <cellStyle name="Total 2 8 3 2 5" xfId="12190" xr:uid="{00000000-0005-0000-0000-000083C50000}"/>
    <cellStyle name="Total 2 8 3 2 5 2" xfId="33047" xr:uid="{00000000-0005-0000-0000-000084C50000}"/>
    <cellStyle name="Total 2 8 3 2 6" xfId="13961" xr:uid="{00000000-0005-0000-0000-000085C50000}"/>
    <cellStyle name="Total 2 8 3 2 7" xfId="35886" xr:uid="{00000000-0005-0000-0000-000086C50000}"/>
    <cellStyle name="Total 2 8 3 2 8" xfId="43978" xr:uid="{00000000-0005-0000-0000-000087C50000}"/>
    <cellStyle name="Total 2 8 3 3" xfId="2652" xr:uid="{00000000-0005-0000-0000-000088C50000}"/>
    <cellStyle name="Total 2 8 3 3 2" xfId="3573" xr:uid="{00000000-0005-0000-0000-000089C50000}"/>
    <cellStyle name="Total 2 8 3 3 2 2" xfId="6768" xr:uid="{00000000-0005-0000-0000-00008AC50000}"/>
    <cellStyle name="Total 2 8 3 3 2 2 2" xfId="19676" xr:uid="{00000000-0005-0000-0000-00008BC50000}"/>
    <cellStyle name="Total 2 8 3 3 2 2 2 2" xfId="31783" xr:uid="{00000000-0005-0000-0000-00008CC50000}"/>
    <cellStyle name="Total 2 8 3 3 2 2 3" xfId="26062" xr:uid="{00000000-0005-0000-0000-00008DC50000}"/>
    <cellStyle name="Total 2 8 3 3 2 2 4" xfId="43020" xr:uid="{00000000-0005-0000-0000-00008EC50000}"/>
    <cellStyle name="Total 2 8 3 3 2 2 5" xfId="51112" xr:uid="{00000000-0005-0000-0000-00008FC50000}"/>
    <cellStyle name="Total 2 8 3 3 2 3" xfId="9969" xr:uid="{00000000-0005-0000-0000-000090C50000}"/>
    <cellStyle name="Total 2 8 3 3 2 3 2" xfId="22870" xr:uid="{00000000-0005-0000-0000-000091C50000}"/>
    <cellStyle name="Total 2 8 3 3 2 3 3" xfId="29256" xr:uid="{00000000-0005-0000-0000-000092C50000}"/>
    <cellStyle name="Total 2 8 3 3 2 4" xfId="6803" xr:uid="{00000000-0005-0000-0000-000093C50000}"/>
    <cellStyle name="Total 2 8 3 3 2 4 2" xfId="34977" xr:uid="{00000000-0005-0000-0000-000094C50000}"/>
    <cellStyle name="Total 2 8 3 3 2 5" xfId="15318" xr:uid="{00000000-0005-0000-0000-000095C50000}"/>
    <cellStyle name="Total 2 8 3 3 2 6" xfId="38408" xr:uid="{00000000-0005-0000-0000-000096C50000}"/>
    <cellStyle name="Total 2 8 3 3 2 7" xfId="46500" xr:uid="{00000000-0005-0000-0000-000097C50000}"/>
    <cellStyle name="Total 2 8 3 3 3" xfId="5847" xr:uid="{00000000-0005-0000-0000-000098C50000}"/>
    <cellStyle name="Total 2 8 3 3 3 2" xfId="18755" xr:uid="{00000000-0005-0000-0000-000099C50000}"/>
    <cellStyle name="Total 2 8 3 3 3 2 2" xfId="31083" xr:uid="{00000000-0005-0000-0000-00009AC50000}"/>
    <cellStyle name="Total 2 8 3 3 3 3" xfId="25141" xr:uid="{00000000-0005-0000-0000-00009BC50000}"/>
    <cellStyle name="Total 2 8 3 3 3 4" xfId="39330" xr:uid="{00000000-0005-0000-0000-00009CC50000}"/>
    <cellStyle name="Total 2 8 3 3 3 5" xfId="47422" xr:uid="{00000000-0005-0000-0000-00009DC50000}"/>
    <cellStyle name="Total 2 8 3 3 4" xfId="9048" xr:uid="{00000000-0005-0000-0000-00009EC50000}"/>
    <cellStyle name="Total 2 8 3 3 4 2" xfId="21949" xr:uid="{00000000-0005-0000-0000-00009FC50000}"/>
    <cellStyle name="Total 2 8 3 3 4 3" xfId="28335" xr:uid="{00000000-0005-0000-0000-0000A0C50000}"/>
    <cellStyle name="Total 2 8 3 3 4 4" xfId="41248" xr:uid="{00000000-0005-0000-0000-0000A1C50000}"/>
    <cellStyle name="Total 2 8 3 3 4 5" xfId="49340" xr:uid="{00000000-0005-0000-0000-0000A2C50000}"/>
    <cellStyle name="Total 2 8 3 3 5" xfId="11512" xr:uid="{00000000-0005-0000-0000-0000A3C50000}"/>
    <cellStyle name="Total 2 8 3 3 5 2" xfId="34056" xr:uid="{00000000-0005-0000-0000-0000A4C50000}"/>
    <cellStyle name="Total 2 8 3 3 6" xfId="14618" xr:uid="{00000000-0005-0000-0000-0000A5C50000}"/>
    <cellStyle name="Total 2 8 3 3 7" xfId="36383" xr:uid="{00000000-0005-0000-0000-0000A6C50000}"/>
    <cellStyle name="Total 2 8 3 3 8" xfId="44475" xr:uid="{00000000-0005-0000-0000-0000A7C50000}"/>
    <cellStyle name="Total 2 8 3 4" xfId="2033" xr:uid="{00000000-0005-0000-0000-0000A8C50000}"/>
    <cellStyle name="Total 2 8 3 4 2" xfId="3413" xr:uid="{00000000-0005-0000-0000-0000A9C50000}"/>
    <cellStyle name="Total 2 8 3 4 2 2" xfId="6608" xr:uid="{00000000-0005-0000-0000-0000AAC50000}"/>
    <cellStyle name="Total 2 8 3 4 2 2 2" xfId="19516" xr:uid="{00000000-0005-0000-0000-0000ABC50000}"/>
    <cellStyle name="Total 2 8 3 4 2 2 2 2" xfId="31623" xr:uid="{00000000-0005-0000-0000-0000ACC50000}"/>
    <cellStyle name="Total 2 8 3 4 2 2 3" xfId="25902" xr:uid="{00000000-0005-0000-0000-0000ADC50000}"/>
    <cellStyle name="Total 2 8 3 4 2 2 4" xfId="42724" xr:uid="{00000000-0005-0000-0000-0000AEC50000}"/>
    <cellStyle name="Total 2 8 3 4 2 2 5" xfId="50816" xr:uid="{00000000-0005-0000-0000-0000AFC50000}"/>
    <cellStyle name="Total 2 8 3 4 2 3" xfId="9809" xr:uid="{00000000-0005-0000-0000-0000B0C50000}"/>
    <cellStyle name="Total 2 8 3 4 2 3 2" xfId="22710" xr:uid="{00000000-0005-0000-0000-0000B1C50000}"/>
    <cellStyle name="Total 2 8 3 4 2 3 3" xfId="29096" xr:uid="{00000000-0005-0000-0000-0000B2C50000}"/>
    <cellStyle name="Total 2 8 3 4 2 4" xfId="11328" xr:uid="{00000000-0005-0000-0000-0000B3C50000}"/>
    <cellStyle name="Total 2 8 3 4 2 4 2" xfId="34817" xr:uid="{00000000-0005-0000-0000-0000B4C50000}"/>
    <cellStyle name="Total 2 8 3 4 2 5" xfId="15158" xr:uid="{00000000-0005-0000-0000-0000B5C50000}"/>
    <cellStyle name="Total 2 8 3 4 2 6" xfId="39190" xr:uid="{00000000-0005-0000-0000-0000B6C50000}"/>
    <cellStyle name="Total 2 8 3 4 2 7" xfId="47282" xr:uid="{00000000-0005-0000-0000-0000B7C50000}"/>
    <cellStyle name="Total 2 8 3 4 3" xfId="5228" xr:uid="{00000000-0005-0000-0000-0000B8C50000}"/>
    <cellStyle name="Total 2 8 3 4 3 2" xfId="18136" xr:uid="{00000000-0005-0000-0000-0000B9C50000}"/>
    <cellStyle name="Total 2 8 3 4 3 2 2" xfId="30679" xr:uid="{00000000-0005-0000-0000-0000BAC50000}"/>
    <cellStyle name="Total 2 8 3 4 3 3" xfId="24522" xr:uid="{00000000-0005-0000-0000-0000BBC50000}"/>
    <cellStyle name="Total 2 8 3 4 3 4" xfId="40629" xr:uid="{00000000-0005-0000-0000-0000BCC50000}"/>
    <cellStyle name="Total 2 8 3 4 3 5" xfId="48721" xr:uid="{00000000-0005-0000-0000-0000BDC50000}"/>
    <cellStyle name="Total 2 8 3 4 4" xfId="8429" xr:uid="{00000000-0005-0000-0000-0000BEC50000}"/>
    <cellStyle name="Total 2 8 3 4 4 2" xfId="21330" xr:uid="{00000000-0005-0000-0000-0000BFC50000}"/>
    <cellStyle name="Total 2 8 3 4 4 3" xfId="27716" xr:uid="{00000000-0005-0000-0000-0000C0C50000}"/>
    <cellStyle name="Total 2 8 3 4 5" xfId="11446" xr:uid="{00000000-0005-0000-0000-0000C1C50000}"/>
    <cellStyle name="Total 2 8 3 4 5 2" xfId="33437" xr:uid="{00000000-0005-0000-0000-0000C2C50000}"/>
    <cellStyle name="Total 2 8 3 4 6" xfId="14214" xr:uid="{00000000-0005-0000-0000-0000C3C50000}"/>
    <cellStyle name="Total 2 8 3 4 7" xfId="37789" xr:uid="{00000000-0005-0000-0000-0000C4C50000}"/>
    <cellStyle name="Total 2 8 3 4 8" xfId="45881" xr:uid="{00000000-0005-0000-0000-0000C5C50000}"/>
    <cellStyle name="Total 2 8 3 5" xfId="3156" xr:uid="{00000000-0005-0000-0000-0000C6C50000}"/>
    <cellStyle name="Total 2 8 3 5 2" xfId="6351" xr:uid="{00000000-0005-0000-0000-0000C7C50000}"/>
    <cellStyle name="Total 2 8 3 5 2 2" xfId="19259" xr:uid="{00000000-0005-0000-0000-0000C8C50000}"/>
    <cellStyle name="Total 2 8 3 5 2 2 2" xfId="31412" xr:uid="{00000000-0005-0000-0000-0000C9C50000}"/>
    <cellStyle name="Total 2 8 3 5 2 3" xfId="25645" xr:uid="{00000000-0005-0000-0000-0000CAC50000}"/>
    <cellStyle name="Total 2 8 3 5 2 4" xfId="41473" xr:uid="{00000000-0005-0000-0000-0000CBC50000}"/>
    <cellStyle name="Total 2 8 3 5 2 5" xfId="49565" xr:uid="{00000000-0005-0000-0000-0000CCC50000}"/>
    <cellStyle name="Total 2 8 3 5 3" xfId="9552" xr:uid="{00000000-0005-0000-0000-0000CDC50000}"/>
    <cellStyle name="Total 2 8 3 5 3 2" xfId="22453" xr:uid="{00000000-0005-0000-0000-0000CEC50000}"/>
    <cellStyle name="Total 2 8 3 5 3 3" xfId="28839" xr:uid="{00000000-0005-0000-0000-0000CFC50000}"/>
    <cellStyle name="Total 2 8 3 5 4" xfId="11395" xr:uid="{00000000-0005-0000-0000-0000D0C50000}"/>
    <cellStyle name="Total 2 8 3 5 4 2" xfId="34560" xr:uid="{00000000-0005-0000-0000-0000D1C50000}"/>
    <cellStyle name="Total 2 8 3 5 5" xfId="14947" xr:uid="{00000000-0005-0000-0000-0000D2C50000}"/>
    <cellStyle name="Total 2 8 3 5 6" xfId="36899" xr:uid="{00000000-0005-0000-0000-0000D3C50000}"/>
    <cellStyle name="Total 2 8 3 5 7" xfId="44991" xr:uid="{00000000-0005-0000-0000-0000D4C50000}"/>
    <cellStyle name="Total 2 8 3 6" xfId="4338" xr:uid="{00000000-0005-0000-0000-0000D5C50000}"/>
    <cellStyle name="Total 2 8 3 6 2" xfId="17246" xr:uid="{00000000-0005-0000-0000-0000D6C50000}"/>
    <cellStyle name="Total 2 8 3 6 2 2" xfId="30101" xr:uid="{00000000-0005-0000-0000-0000D7C50000}"/>
    <cellStyle name="Total 2 8 3 6 3" xfId="23632" xr:uid="{00000000-0005-0000-0000-0000D8C50000}"/>
    <cellStyle name="Total 2 8 3 6 4" xfId="38917" xr:uid="{00000000-0005-0000-0000-0000D9C50000}"/>
    <cellStyle name="Total 2 8 3 6 5" xfId="47009" xr:uid="{00000000-0005-0000-0000-0000DAC50000}"/>
    <cellStyle name="Total 2 8 3 7" xfId="7539" xr:uid="{00000000-0005-0000-0000-0000DBC50000}"/>
    <cellStyle name="Total 2 8 3 7 2" xfId="20440" xr:uid="{00000000-0005-0000-0000-0000DCC50000}"/>
    <cellStyle name="Total 2 8 3 7 3" xfId="26826" xr:uid="{00000000-0005-0000-0000-0000DDC50000}"/>
    <cellStyle name="Total 2 8 3 7 4" xfId="39739" xr:uid="{00000000-0005-0000-0000-0000DEC50000}"/>
    <cellStyle name="Total 2 8 3 7 5" xfId="47831" xr:uid="{00000000-0005-0000-0000-0000DFC50000}"/>
    <cellStyle name="Total 2 8 3 8" xfId="13093" xr:uid="{00000000-0005-0000-0000-0000E0C50000}"/>
    <cellStyle name="Total 2 8 3 8 2" xfId="32547" xr:uid="{00000000-0005-0000-0000-0000E1C50000}"/>
    <cellStyle name="Total 2 8 3 9" xfId="13636" xr:uid="{00000000-0005-0000-0000-0000E2C50000}"/>
    <cellStyle name="Total 2 8 4" xfId="1315" xr:uid="{00000000-0005-0000-0000-0000E3C50000}"/>
    <cellStyle name="Total 2 8 4 2" xfId="3331" xr:uid="{00000000-0005-0000-0000-0000E4C50000}"/>
    <cellStyle name="Total 2 8 4 2 2" xfId="6526" xr:uid="{00000000-0005-0000-0000-0000E5C50000}"/>
    <cellStyle name="Total 2 8 4 2 2 2" xfId="19434" xr:uid="{00000000-0005-0000-0000-0000E6C50000}"/>
    <cellStyle name="Total 2 8 4 2 2 2 2" xfId="31541" xr:uid="{00000000-0005-0000-0000-0000E7C50000}"/>
    <cellStyle name="Total 2 8 4 2 2 3" xfId="25820" xr:uid="{00000000-0005-0000-0000-0000E8C50000}"/>
    <cellStyle name="Total 2 8 4 2 2 4" xfId="42571" xr:uid="{00000000-0005-0000-0000-0000E9C50000}"/>
    <cellStyle name="Total 2 8 4 2 2 5" xfId="50663" xr:uid="{00000000-0005-0000-0000-0000EAC50000}"/>
    <cellStyle name="Total 2 8 4 2 3" xfId="9727" xr:uid="{00000000-0005-0000-0000-0000EBC50000}"/>
    <cellStyle name="Total 2 8 4 2 3 2" xfId="22628" xr:uid="{00000000-0005-0000-0000-0000ECC50000}"/>
    <cellStyle name="Total 2 8 4 2 3 3" xfId="29014" xr:uid="{00000000-0005-0000-0000-0000EDC50000}"/>
    <cellStyle name="Total 2 8 4 2 4" xfId="11845" xr:uid="{00000000-0005-0000-0000-0000EEC50000}"/>
    <cellStyle name="Total 2 8 4 2 4 2" xfId="34735" xr:uid="{00000000-0005-0000-0000-0000EFC50000}"/>
    <cellStyle name="Total 2 8 4 2 5" xfId="15076" xr:uid="{00000000-0005-0000-0000-0000F0C50000}"/>
    <cellStyle name="Total 2 8 4 2 6" xfId="37071" xr:uid="{00000000-0005-0000-0000-0000F1C50000}"/>
    <cellStyle name="Total 2 8 4 2 7" xfId="45163" xr:uid="{00000000-0005-0000-0000-0000F2C50000}"/>
    <cellStyle name="Total 2 8 4 3" xfId="4510" xr:uid="{00000000-0005-0000-0000-0000F3C50000}"/>
    <cellStyle name="Total 2 8 4 3 2" xfId="17418" xr:uid="{00000000-0005-0000-0000-0000F4C50000}"/>
    <cellStyle name="Total 2 8 4 3 2 2" xfId="30212" xr:uid="{00000000-0005-0000-0000-0000F5C50000}"/>
    <cellStyle name="Total 2 8 4 3 3" xfId="23804" xr:uid="{00000000-0005-0000-0000-0000F6C50000}"/>
    <cellStyle name="Total 2 8 4 3 4" xfId="39155" xr:uid="{00000000-0005-0000-0000-0000F7C50000}"/>
    <cellStyle name="Total 2 8 4 3 5" xfId="47247" xr:uid="{00000000-0005-0000-0000-0000F8C50000}"/>
    <cellStyle name="Total 2 8 4 4" xfId="7711" xr:uid="{00000000-0005-0000-0000-0000F9C50000}"/>
    <cellStyle name="Total 2 8 4 4 2" xfId="20612" xr:uid="{00000000-0005-0000-0000-0000FAC50000}"/>
    <cellStyle name="Total 2 8 4 4 3" xfId="26998" xr:uid="{00000000-0005-0000-0000-0000FBC50000}"/>
    <cellStyle name="Total 2 8 4 4 4" xfId="39911" xr:uid="{00000000-0005-0000-0000-0000FCC50000}"/>
    <cellStyle name="Total 2 8 4 4 5" xfId="48003" xr:uid="{00000000-0005-0000-0000-0000FDC50000}"/>
    <cellStyle name="Total 2 8 4 5" xfId="12420" xr:uid="{00000000-0005-0000-0000-0000FEC50000}"/>
    <cellStyle name="Total 2 8 4 5 2" xfId="32719" xr:uid="{00000000-0005-0000-0000-0000FFC50000}"/>
    <cellStyle name="Total 2 8 4 6" xfId="13747" xr:uid="{00000000-0005-0000-0000-000000C60000}"/>
    <cellStyle name="Total 2 8 4 7" xfId="35558" xr:uid="{00000000-0005-0000-0000-000001C60000}"/>
    <cellStyle name="Total 2 8 4 8" xfId="43650" xr:uid="{00000000-0005-0000-0000-000002C60000}"/>
    <cellStyle name="Total 2 8 5" xfId="2324" xr:uid="{00000000-0005-0000-0000-000003C60000}"/>
    <cellStyle name="Total 2 8 5 2" xfId="3503" xr:uid="{00000000-0005-0000-0000-000004C60000}"/>
    <cellStyle name="Total 2 8 5 2 2" xfId="6698" xr:uid="{00000000-0005-0000-0000-000005C60000}"/>
    <cellStyle name="Total 2 8 5 2 2 2" xfId="19606" xr:uid="{00000000-0005-0000-0000-000006C60000}"/>
    <cellStyle name="Total 2 8 5 2 2 2 2" xfId="31713" xr:uid="{00000000-0005-0000-0000-000007C60000}"/>
    <cellStyle name="Total 2 8 5 2 2 3" xfId="25992" xr:uid="{00000000-0005-0000-0000-000008C60000}"/>
    <cellStyle name="Total 2 8 5 2 2 4" xfId="42806" xr:uid="{00000000-0005-0000-0000-000009C60000}"/>
    <cellStyle name="Total 2 8 5 2 2 5" xfId="50898" xr:uid="{00000000-0005-0000-0000-00000AC60000}"/>
    <cellStyle name="Total 2 8 5 2 3" xfId="9899" xr:uid="{00000000-0005-0000-0000-00000BC60000}"/>
    <cellStyle name="Total 2 8 5 2 3 2" xfId="22800" xr:uid="{00000000-0005-0000-0000-00000CC60000}"/>
    <cellStyle name="Total 2 8 5 2 3 3" xfId="29186" xr:uid="{00000000-0005-0000-0000-00000DC60000}"/>
    <cellStyle name="Total 2 8 5 2 4" xfId="12054" xr:uid="{00000000-0005-0000-0000-00000EC60000}"/>
    <cellStyle name="Total 2 8 5 2 4 2" xfId="34907" xr:uid="{00000000-0005-0000-0000-00000FC60000}"/>
    <cellStyle name="Total 2 8 5 2 5" xfId="15248" xr:uid="{00000000-0005-0000-0000-000010C60000}"/>
    <cellStyle name="Total 2 8 5 2 6" xfId="38080" xr:uid="{00000000-0005-0000-0000-000011C60000}"/>
    <cellStyle name="Total 2 8 5 2 7" xfId="46172" xr:uid="{00000000-0005-0000-0000-000012C60000}"/>
    <cellStyle name="Total 2 8 5 3" xfId="5519" xr:uid="{00000000-0005-0000-0000-000013C60000}"/>
    <cellStyle name="Total 2 8 5 3 2" xfId="18427" xr:uid="{00000000-0005-0000-0000-000014C60000}"/>
    <cellStyle name="Total 2 8 5 3 2 2" xfId="30869" xr:uid="{00000000-0005-0000-0000-000015C60000}"/>
    <cellStyle name="Total 2 8 5 3 3" xfId="24813" xr:uid="{00000000-0005-0000-0000-000016C60000}"/>
    <cellStyle name="Total 2 8 5 3 4" xfId="39260" xr:uid="{00000000-0005-0000-0000-000017C60000}"/>
    <cellStyle name="Total 2 8 5 3 5" xfId="47352" xr:uid="{00000000-0005-0000-0000-000018C60000}"/>
    <cellStyle name="Total 2 8 5 4" xfId="8720" xr:uid="{00000000-0005-0000-0000-000019C60000}"/>
    <cellStyle name="Total 2 8 5 4 2" xfId="21621" xr:uid="{00000000-0005-0000-0000-00001AC60000}"/>
    <cellStyle name="Total 2 8 5 4 3" xfId="28007" xr:uid="{00000000-0005-0000-0000-00001BC60000}"/>
    <cellStyle name="Total 2 8 5 4 4" xfId="40920" xr:uid="{00000000-0005-0000-0000-00001CC60000}"/>
    <cellStyle name="Total 2 8 5 4 5" xfId="49012" xr:uid="{00000000-0005-0000-0000-00001DC60000}"/>
    <cellStyle name="Total 2 8 5 5" xfId="10026" xr:uid="{00000000-0005-0000-0000-00001EC60000}"/>
    <cellStyle name="Total 2 8 5 5 2" xfId="33728" xr:uid="{00000000-0005-0000-0000-00001FC60000}"/>
    <cellStyle name="Total 2 8 5 6" xfId="14404" xr:uid="{00000000-0005-0000-0000-000020C60000}"/>
    <cellStyle name="Total 2 8 5 7" xfId="36055" xr:uid="{00000000-0005-0000-0000-000021C60000}"/>
    <cellStyle name="Total 2 8 5 8" xfId="44147" xr:uid="{00000000-0005-0000-0000-000022C60000}"/>
    <cellStyle name="Total 2 8 6" xfId="2149" xr:uid="{00000000-0005-0000-0000-000023C60000}"/>
    <cellStyle name="Total 2 8 6 2" xfId="3326" xr:uid="{00000000-0005-0000-0000-000024C60000}"/>
    <cellStyle name="Total 2 8 6 2 2" xfId="6521" xr:uid="{00000000-0005-0000-0000-000025C60000}"/>
    <cellStyle name="Total 2 8 6 2 2 2" xfId="19429" xr:uid="{00000000-0005-0000-0000-000026C60000}"/>
    <cellStyle name="Total 2 8 6 2 2 2 2" xfId="31536" xr:uid="{00000000-0005-0000-0000-000027C60000}"/>
    <cellStyle name="Total 2 8 6 2 2 3" xfId="25815" xr:uid="{00000000-0005-0000-0000-000028C60000}"/>
    <cellStyle name="Total 2 8 6 2 2 4" xfId="42748" xr:uid="{00000000-0005-0000-0000-000029C60000}"/>
    <cellStyle name="Total 2 8 6 2 2 5" xfId="50840" xr:uid="{00000000-0005-0000-0000-00002AC60000}"/>
    <cellStyle name="Total 2 8 6 2 3" xfId="9722" xr:uid="{00000000-0005-0000-0000-00002BC60000}"/>
    <cellStyle name="Total 2 8 6 2 3 2" xfId="22623" xr:uid="{00000000-0005-0000-0000-00002CC60000}"/>
    <cellStyle name="Total 2 8 6 2 3 3" xfId="29009" xr:uid="{00000000-0005-0000-0000-00002DC60000}"/>
    <cellStyle name="Total 2 8 6 2 4" xfId="12309" xr:uid="{00000000-0005-0000-0000-00002EC60000}"/>
    <cellStyle name="Total 2 8 6 2 4 2" xfId="34730" xr:uid="{00000000-0005-0000-0000-00002FC60000}"/>
    <cellStyle name="Total 2 8 6 2 5" xfId="15071" xr:uid="{00000000-0005-0000-0000-000030C60000}"/>
    <cellStyle name="Total 2 8 6 2 6" xfId="39124" xr:uid="{00000000-0005-0000-0000-000031C60000}"/>
    <cellStyle name="Total 2 8 6 2 7" xfId="47216" xr:uid="{00000000-0005-0000-0000-000032C60000}"/>
    <cellStyle name="Total 2 8 6 3" xfId="5344" xr:uid="{00000000-0005-0000-0000-000033C60000}"/>
    <cellStyle name="Total 2 8 6 3 2" xfId="18252" xr:uid="{00000000-0005-0000-0000-000034C60000}"/>
    <cellStyle name="Total 2 8 6 3 2 2" xfId="30752" xr:uid="{00000000-0005-0000-0000-000035C60000}"/>
    <cellStyle name="Total 2 8 6 3 3" xfId="24638" xr:uid="{00000000-0005-0000-0000-000036C60000}"/>
    <cellStyle name="Total 2 8 6 3 4" xfId="40745" xr:uid="{00000000-0005-0000-0000-000037C60000}"/>
    <cellStyle name="Total 2 8 6 3 5" xfId="48837" xr:uid="{00000000-0005-0000-0000-000038C60000}"/>
    <cellStyle name="Total 2 8 6 4" xfId="8545" xr:uid="{00000000-0005-0000-0000-000039C60000}"/>
    <cellStyle name="Total 2 8 6 4 2" xfId="21446" xr:uid="{00000000-0005-0000-0000-00003AC60000}"/>
    <cellStyle name="Total 2 8 6 4 3" xfId="27832" xr:uid="{00000000-0005-0000-0000-00003BC60000}"/>
    <cellStyle name="Total 2 8 6 5" xfId="12012" xr:uid="{00000000-0005-0000-0000-00003CC60000}"/>
    <cellStyle name="Total 2 8 6 5 2" xfId="33553" xr:uid="{00000000-0005-0000-0000-00003DC60000}"/>
    <cellStyle name="Total 2 8 6 6" xfId="14287" xr:uid="{00000000-0005-0000-0000-00003EC60000}"/>
    <cellStyle name="Total 2 8 6 7" xfId="37905" xr:uid="{00000000-0005-0000-0000-00003FC60000}"/>
    <cellStyle name="Total 2 8 6 8" xfId="45997" xr:uid="{00000000-0005-0000-0000-000040C60000}"/>
    <cellStyle name="Total 2 8 7" xfId="815" xr:uid="{00000000-0005-0000-0000-000041C60000}"/>
    <cellStyle name="Total 2 8 7 2" xfId="4010" xr:uid="{00000000-0005-0000-0000-000042C60000}"/>
    <cellStyle name="Total 2 8 7 2 2" xfId="16918" xr:uid="{00000000-0005-0000-0000-000043C60000}"/>
    <cellStyle name="Total 2 8 7 2 2 2" xfId="29887" xr:uid="{00000000-0005-0000-0000-000044C60000}"/>
    <cellStyle name="Total 2 8 7 2 3" xfId="23304" xr:uid="{00000000-0005-0000-0000-000045C60000}"/>
    <cellStyle name="Total 2 8 7 2 4" xfId="41566" xr:uid="{00000000-0005-0000-0000-000046C60000}"/>
    <cellStyle name="Total 2 8 7 2 5" xfId="49658" xr:uid="{00000000-0005-0000-0000-000047C60000}"/>
    <cellStyle name="Total 2 8 7 3" xfId="7211" xr:uid="{00000000-0005-0000-0000-000048C60000}"/>
    <cellStyle name="Total 2 8 7 3 2" xfId="20112" xr:uid="{00000000-0005-0000-0000-000049C60000}"/>
    <cellStyle name="Total 2 8 7 3 3" xfId="26498" xr:uid="{00000000-0005-0000-0000-00004AC60000}"/>
    <cellStyle name="Total 2 8 7 4" xfId="12413" xr:uid="{00000000-0005-0000-0000-00004BC60000}"/>
    <cellStyle name="Total 2 8 7 4 2" xfId="32219" xr:uid="{00000000-0005-0000-0000-00004CC60000}"/>
    <cellStyle name="Total 2 8 7 5" xfId="13422" xr:uid="{00000000-0005-0000-0000-00004DC60000}"/>
    <cellStyle name="Total 2 8 7 6" xfId="36571" xr:uid="{00000000-0005-0000-0000-00004EC60000}"/>
    <cellStyle name="Total 2 8 7 7" xfId="44663" xr:uid="{00000000-0005-0000-0000-00004FC60000}"/>
    <cellStyle name="Total 2 8 8" xfId="2828" xr:uid="{00000000-0005-0000-0000-000050C60000}"/>
    <cellStyle name="Total 2 8 8 2" xfId="6023" xr:uid="{00000000-0005-0000-0000-000051C60000}"/>
    <cellStyle name="Total 2 8 8 2 2" xfId="18931" xr:uid="{00000000-0005-0000-0000-000052C60000}"/>
    <cellStyle name="Total 2 8 8 2 2 2" xfId="31198" xr:uid="{00000000-0005-0000-0000-000053C60000}"/>
    <cellStyle name="Total 2 8 8 2 3" xfId="25317" xr:uid="{00000000-0005-0000-0000-000054C60000}"/>
    <cellStyle name="Total 2 8 8 3" xfId="9224" xr:uid="{00000000-0005-0000-0000-000055C60000}"/>
    <cellStyle name="Total 2 8 8 3 2" xfId="22125" xr:uid="{00000000-0005-0000-0000-000056C60000}"/>
    <cellStyle name="Total 2 8 8 3 3" xfId="28511" xr:uid="{00000000-0005-0000-0000-000057C60000}"/>
    <cellStyle name="Total 2 8 8 4" xfId="10638" xr:uid="{00000000-0005-0000-0000-000058C60000}"/>
    <cellStyle name="Total 2 8 8 4 2" xfId="34232" xr:uid="{00000000-0005-0000-0000-000059C60000}"/>
    <cellStyle name="Total 2 8 8 5" xfId="14733" xr:uid="{00000000-0005-0000-0000-00005AC60000}"/>
    <cellStyle name="Total 2 8 8 6" xfId="38589" xr:uid="{00000000-0005-0000-0000-00005BC60000}"/>
    <cellStyle name="Total 2 8 8 7" xfId="46681" xr:uid="{00000000-0005-0000-0000-00005CC60000}"/>
    <cellStyle name="Total 2 8 9" xfId="439" xr:uid="{00000000-0005-0000-0000-00005DC60000}"/>
    <cellStyle name="Total 2 8 9 2" xfId="15469" xr:uid="{00000000-0005-0000-0000-00005EC60000}"/>
    <cellStyle name="Total 2 8 9 2 2" xfId="29323" xr:uid="{00000000-0005-0000-0000-00005FC60000}"/>
    <cellStyle name="Total 2 8 9 3" xfId="16503" xr:uid="{00000000-0005-0000-0000-000060C60000}"/>
    <cellStyle name="Total 2 8 9 4" xfId="39411" xr:uid="{00000000-0005-0000-0000-000061C60000}"/>
    <cellStyle name="Total 2 8 9 5" xfId="47503" xr:uid="{00000000-0005-0000-0000-000062C60000}"/>
    <cellStyle name="Total 2 9" xfId="85" xr:uid="{00000000-0005-0000-0000-000063C60000}"/>
    <cellStyle name="Total 2 9 10" xfId="3645" xr:uid="{00000000-0005-0000-0000-000064C60000}"/>
    <cellStyle name="Total 2 9 10 2" xfId="16554" xr:uid="{00000000-0005-0000-0000-000065C60000}"/>
    <cellStyle name="Total 2 9 10 2 2" xfId="29646" xr:uid="{00000000-0005-0000-0000-000066C60000}"/>
    <cellStyle name="Total 2 9 10 3" xfId="22940" xr:uid="{00000000-0005-0000-0000-000067C60000}"/>
    <cellStyle name="Total 2 9 11" xfId="6846" xr:uid="{00000000-0005-0000-0000-000068C60000}"/>
    <cellStyle name="Total 2 9 11 2" xfId="19748" xr:uid="{00000000-0005-0000-0000-000069C60000}"/>
    <cellStyle name="Total 2 9 11 3" xfId="26134" xr:uid="{00000000-0005-0000-0000-00006AC60000}"/>
    <cellStyle name="Total 2 9 12" xfId="11629" xr:uid="{00000000-0005-0000-0000-00006BC60000}"/>
    <cellStyle name="Total 2 9 12 2" xfId="31865" xr:uid="{00000000-0005-0000-0000-00006CC60000}"/>
    <cellStyle name="Total 2 9 13" xfId="13185" xr:uid="{00000000-0005-0000-0000-00006DC60000}"/>
    <cellStyle name="Total 2 9 14" xfId="35069" xr:uid="{00000000-0005-0000-0000-00006EC60000}"/>
    <cellStyle name="Total 2 9 15" xfId="43161" xr:uid="{00000000-0005-0000-0000-00006FC60000}"/>
    <cellStyle name="Total 2 9 2" xfId="230" xr:uid="{00000000-0005-0000-0000-000070C60000}"/>
    <cellStyle name="Total 2 9 2 10" xfId="13006" xr:uid="{00000000-0005-0000-0000-000071C60000}"/>
    <cellStyle name="Total 2 9 2 10 2" xfId="32035" xr:uid="{00000000-0005-0000-0000-000072C60000}"/>
    <cellStyle name="Total 2 9 2 11" xfId="13296" xr:uid="{00000000-0005-0000-0000-000073C60000}"/>
    <cellStyle name="Total 2 9 2 12" xfId="35235" xr:uid="{00000000-0005-0000-0000-000074C60000}"/>
    <cellStyle name="Total 2 9 2 13" xfId="43327" xr:uid="{00000000-0005-0000-0000-000075C60000}"/>
    <cellStyle name="Total 2 9 2 2" xfId="1492" xr:uid="{00000000-0005-0000-0000-000076C60000}"/>
    <cellStyle name="Total 2 9 2 2 2" xfId="3491" xr:uid="{00000000-0005-0000-0000-000077C60000}"/>
    <cellStyle name="Total 2 9 2 2 2 2" xfId="6686" xr:uid="{00000000-0005-0000-0000-000078C60000}"/>
    <cellStyle name="Total 2 9 2 2 2 2 2" xfId="19594" xr:uid="{00000000-0005-0000-0000-000079C60000}"/>
    <cellStyle name="Total 2 9 2 2 2 2 2 2" xfId="31701" xr:uid="{00000000-0005-0000-0000-00007AC60000}"/>
    <cellStyle name="Total 2 9 2 2 2 2 3" xfId="25980" xr:uid="{00000000-0005-0000-0000-00007BC60000}"/>
    <cellStyle name="Total 2 9 2 2 2 2 4" xfId="42609" xr:uid="{00000000-0005-0000-0000-00007CC60000}"/>
    <cellStyle name="Total 2 9 2 2 2 2 5" xfId="50701" xr:uid="{00000000-0005-0000-0000-00007DC60000}"/>
    <cellStyle name="Total 2 9 2 2 2 3" xfId="9887" xr:uid="{00000000-0005-0000-0000-00007EC60000}"/>
    <cellStyle name="Total 2 9 2 2 2 3 2" xfId="22788" xr:uid="{00000000-0005-0000-0000-00007FC60000}"/>
    <cellStyle name="Total 2 9 2 2 2 3 3" xfId="29174" xr:uid="{00000000-0005-0000-0000-000080C60000}"/>
    <cellStyle name="Total 2 9 2 2 2 4" xfId="10402" xr:uid="{00000000-0005-0000-0000-000081C60000}"/>
    <cellStyle name="Total 2 9 2 2 2 4 2" xfId="34895" xr:uid="{00000000-0005-0000-0000-000082C60000}"/>
    <cellStyle name="Total 2 9 2 2 2 5" xfId="15236" xr:uid="{00000000-0005-0000-0000-000083C60000}"/>
    <cellStyle name="Total 2 9 2 2 2 6" xfId="37248" xr:uid="{00000000-0005-0000-0000-000084C60000}"/>
    <cellStyle name="Total 2 9 2 2 2 7" xfId="45340" xr:uid="{00000000-0005-0000-0000-000085C60000}"/>
    <cellStyle name="Total 2 9 2 2 3" xfId="4687" xr:uid="{00000000-0005-0000-0000-000086C60000}"/>
    <cellStyle name="Total 2 9 2 2 3 2" xfId="17595" xr:uid="{00000000-0005-0000-0000-000087C60000}"/>
    <cellStyle name="Total 2 9 2 2 3 2 2" xfId="30330" xr:uid="{00000000-0005-0000-0000-000088C60000}"/>
    <cellStyle name="Total 2 9 2 2 3 3" xfId="23981" xr:uid="{00000000-0005-0000-0000-000089C60000}"/>
    <cellStyle name="Total 2 9 2 2 3 4" xfId="39104" xr:uid="{00000000-0005-0000-0000-00008AC60000}"/>
    <cellStyle name="Total 2 9 2 2 3 5" xfId="47196" xr:uid="{00000000-0005-0000-0000-00008BC60000}"/>
    <cellStyle name="Total 2 9 2 2 4" xfId="7888" xr:uid="{00000000-0005-0000-0000-00008CC60000}"/>
    <cellStyle name="Total 2 9 2 2 4 2" xfId="20789" xr:uid="{00000000-0005-0000-0000-00008DC60000}"/>
    <cellStyle name="Total 2 9 2 2 4 3" xfId="27175" xr:uid="{00000000-0005-0000-0000-00008EC60000}"/>
    <cellStyle name="Total 2 9 2 2 4 4" xfId="40088" xr:uid="{00000000-0005-0000-0000-00008FC60000}"/>
    <cellStyle name="Total 2 9 2 2 4 5" xfId="48180" xr:uid="{00000000-0005-0000-0000-000090C60000}"/>
    <cellStyle name="Total 2 9 2 2 5" xfId="10606" xr:uid="{00000000-0005-0000-0000-000091C60000}"/>
    <cellStyle name="Total 2 9 2 2 5 2" xfId="32896" xr:uid="{00000000-0005-0000-0000-000092C60000}"/>
    <cellStyle name="Total 2 9 2 2 6" xfId="13865" xr:uid="{00000000-0005-0000-0000-000093C60000}"/>
    <cellStyle name="Total 2 9 2 2 7" xfId="35735" xr:uid="{00000000-0005-0000-0000-000094C60000}"/>
    <cellStyle name="Total 2 9 2 2 8" xfId="43827" xr:uid="{00000000-0005-0000-0000-000095C60000}"/>
    <cellStyle name="Total 2 9 2 3" xfId="2501" xr:uid="{00000000-0005-0000-0000-000096C60000}"/>
    <cellStyle name="Total 2 9 2 3 2" xfId="3541" xr:uid="{00000000-0005-0000-0000-000097C60000}"/>
    <cellStyle name="Total 2 9 2 3 2 2" xfId="6736" xr:uid="{00000000-0005-0000-0000-000098C60000}"/>
    <cellStyle name="Total 2 9 2 3 2 2 2" xfId="19644" xr:uid="{00000000-0005-0000-0000-000099C60000}"/>
    <cellStyle name="Total 2 9 2 3 2 2 2 2" xfId="31751" xr:uid="{00000000-0005-0000-0000-00009AC60000}"/>
    <cellStyle name="Total 2 9 2 3 2 2 3" xfId="26030" xr:uid="{00000000-0005-0000-0000-00009BC60000}"/>
    <cellStyle name="Total 2 9 2 3 2 2 4" xfId="42924" xr:uid="{00000000-0005-0000-0000-00009CC60000}"/>
    <cellStyle name="Total 2 9 2 3 2 2 5" xfId="51016" xr:uid="{00000000-0005-0000-0000-00009DC60000}"/>
    <cellStyle name="Total 2 9 2 3 2 3" xfId="9937" xr:uid="{00000000-0005-0000-0000-00009EC60000}"/>
    <cellStyle name="Total 2 9 2 3 2 3 2" xfId="22838" xr:uid="{00000000-0005-0000-0000-00009FC60000}"/>
    <cellStyle name="Total 2 9 2 3 2 3 3" xfId="29224" xr:uid="{00000000-0005-0000-0000-0000A0C60000}"/>
    <cellStyle name="Total 2 9 2 3 2 4" xfId="12393" xr:uid="{00000000-0005-0000-0000-0000A1C60000}"/>
    <cellStyle name="Total 2 9 2 3 2 4 2" xfId="34945" xr:uid="{00000000-0005-0000-0000-0000A2C60000}"/>
    <cellStyle name="Total 2 9 2 3 2 5" xfId="15286" xr:uid="{00000000-0005-0000-0000-0000A3C60000}"/>
    <cellStyle name="Total 2 9 2 3 2 6" xfId="38257" xr:uid="{00000000-0005-0000-0000-0000A4C60000}"/>
    <cellStyle name="Total 2 9 2 3 2 7" xfId="46349" xr:uid="{00000000-0005-0000-0000-0000A5C60000}"/>
    <cellStyle name="Total 2 9 2 3 3" xfId="5696" xr:uid="{00000000-0005-0000-0000-0000A6C60000}"/>
    <cellStyle name="Total 2 9 2 3 3 2" xfId="18604" xr:uid="{00000000-0005-0000-0000-0000A7C60000}"/>
    <cellStyle name="Total 2 9 2 3 3 2 2" xfId="30987" xr:uid="{00000000-0005-0000-0000-0000A8C60000}"/>
    <cellStyle name="Total 2 9 2 3 3 3" xfId="24990" xr:uid="{00000000-0005-0000-0000-0000A9C60000}"/>
    <cellStyle name="Total 2 9 2 3 3 4" xfId="39298" xr:uid="{00000000-0005-0000-0000-0000AAC60000}"/>
    <cellStyle name="Total 2 9 2 3 3 5" xfId="47390" xr:uid="{00000000-0005-0000-0000-0000ABC60000}"/>
    <cellStyle name="Total 2 9 2 3 4" xfId="8897" xr:uid="{00000000-0005-0000-0000-0000ACC60000}"/>
    <cellStyle name="Total 2 9 2 3 4 2" xfId="21798" xr:uid="{00000000-0005-0000-0000-0000ADC60000}"/>
    <cellStyle name="Total 2 9 2 3 4 3" xfId="28184" xr:uid="{00000000-0005-0000-0000-0000AEC60000}"/>
    <cellStyle name="Total 2 9 2 3 4 4" xfId="41097" xr:uid="{00000000-0005-0000-0000-0000AFC60000}"/>
    <cellStyle name="Total 2 9 2 3 4 5" xfId="49189" xr:uid="{00000000-0005-0000-0000-0000B0C60000}"/>
    <cellStyle name="Total 2 9 2 3 5" xfId="12289" xr:uid="{00000000-0005-0000-0000-0000B1C60000}"/>
    <cellStyle name="Total 2 9 2 3 5 2" xfId="33905" xr:uid="{00000000-0005-0000-0000-0000B2C60000}"/>
    <cellStyle name="Total 2 9 2 3 6" xfId="14522" xr:uid="{00000000-0005-0000-0000-0000B3C60000}"/>
    <cellStyle name="Total 2 9 2 3 7" xfId="36232" xr:uid="{00000000-0005-0000-0000-0000B4C60000}"/>
    <cellStyle name="Total 2 9 2 3 8" xfId="44324" xr:uid="{00000000-0005-0000-0000-0000B5C60000}"/>
    <cellStyle name="Total 2 9 2 4" xfId="2248" xr:uid="{00000000-0005-0000-0000-0000B6C60000}"/>
    <cellStyle name="Total 2 9 2 4 2" xfId="3316" xr:uid="{00000000-0005-0000-0000-0000B7C60000}"/>
    <cellStyle name="Total 2 9 2 4 2 2" xfId="6511" xr:uid="{00000000-0005-0000-0000-0000B8C60000}"/>
    <cellStyle name="Total 2 9 2 4 2 2 2" xfId="19419" xr:uid="{00000000-0005-0000-0000-0000B9C60000}"/>
    <cellStyle name="Total 2 9 2 4 2 2 2 2" xfId="31526" xr:uid="{00000000-0005-0000-0000-0000BAC60000}"/>
    <cellStyle name="Total 2 9 2 4 2 2 3" xfId="25805" xr:uid="{00000000-0005-0000-0000-0000BBC60000}"/>
    <cellStyle name="Total 2 9 2 4 2 2 4" xfId="42771" xr:uid="{00000000-0005-0000-0000-0000BCC60000}"/>
    <cellStyle name="Total 2 9 2 4 2 2 5" xfId="50863" xr:uid="{00000000-0005-0000-0000-0000BDC60000}"/>
    <cellStyle name="Total 2 9 2 4 2 3" xfId="9712" xr:uid="{00000000-0005-0000-0000-0000BEC60000}"/>
    <cellStyle name="Total 2 9 2 4 2 3 2" xfId="22613" xr:uid="{00000000-0005-0000-0000-0000BFC60000}"/>
    <cellStyle name="Total 2 9 2 4 2 3 3" xfId="28999" xr:uid="{00000000-0005-0000-0000-0000C0C60000}"/>
    <cellStyle name="Total 2 9 2 4 2 4" xfId="11160" xr:uid="{00000000-0005-0000-0000-0000C1C60000}"/>
    <cellStyle name="Total 2 9 2 4 2 4 2" xfId="34720" xr:uid="{00000000-0005-0000-0000-0000C2C60000}"/>
    <cellStyle name="Total 2 9 2 4 2 5" xfId="15061" xr:uid="{00000000-0005-0000-0000-0000C3C60000}"/>
    <cellStyle name="Total 2 9 2 4 2 6" xfId="36517" xr:uid="{00000000-0005-0000-0000-0000C4C60000}"/>
    <cellStyle name="Total 2 9 2 4 2 7" xfId="44609" xr:uid="{00000000-0005-0000-0000-0000C5C60000}"/>
    <cellStyle name="Total 2 9 2 4 3" xfId="5443" xr:uid="{00000000-0005-0000-0000-0000C6C60000}"/>
    <cellStyle name="Total 2 9 2 4 3 2" xfId="18351" xr:uid="{00000000-0005-0000-0000-0000C7C60000}"/>
    <cellStyle name="Total 2 9 2 4 3 2 2" xfId="30820" xr:uid="{00000000-0005-0000-0000-0000C8C60000}"/>
    <cellStyle name="Total 2 9 2 4 3 3" xfId="24737" xr:uid="{00000000-0005-0000-0000-0000C9C60000}"/>
    <cellStyle name="Total 2 9 2 4 3 4" xfId="40844" xr:uid="{00000000-0005-0000-0000-0000CAC60000}"/>
    <cellStyle name="Total 2 9 2 4 3 5" xfId="48936" xr:uid="{00000000-0005-0000-0000-0000CBC60000}"/>
    <cellStyle name="Total 2 9 2 4 4" xfId="8644" xr:uid="{00000000-0005-0000-0000-0000CCC60000}"/>
    <cellStyle name="Total 2 9 2 4 4 2" xfId="21545" xr:uid="{00000000-0005-0000-0000-0000CDC60000}"/>
    <cellStyle name="Total 2 9 2 4 4 3" xfId="27931" xr:uid="{00000000-0005-0000-0000-0000CEC60000}"/>
    <cellStyle name="Total 2 9 2 4 5" xfId="12449" xr:uid="{00000000-0005-0000-0000-0000CFC60000}"/>
    <cellStyle name="Total 2 9 2 4 5 2" xfId="33652" xr:uid="{00000000-0005-0000-0000-0000D0C60000}"/>
    <cellStyle name="Total 2 9 2 4 6" xfId="14355" xr:uid="{00000000-0005-0000-0000-0000D1C60000}"/>
    <cellStyle name="Total 2 9 2 4 7" xfId="38004" xr:uid="{00000000-0005-0000-0000-0000D2C60000}"/>
    <cellStyle name="Total 2 9 2 4 8" xfId="46096" xr:uid="{00000000-0005-0000-0000-0000D3C60000}"/>
    <cellStyle name="Total 2 9 2 5" xfId="992" xr:uid="{00000000-0005-0000-0000-0000D4C60000}"/>
    <cellStyle name="Total 2 9 2 5 2" xfId="4187" xr:uid="{00000000-0005-0000-0000-0000D5C60000}"/>
    <cellStyle name="Total 2 9 2 5 2 2" xfId="17095" xr:uid="{00000000-0005-0000-0000-0000D6C60000}"/>
    <cellStyle name="Total 2 9 2 5 2 2 2" xfId="30005" xr:uid="{00000000-0005-0000-0000-0000D7C60000}"/>
    <cellStyle name="Total 2 9 2 5 2 3" xfId="23481" xr:uid="{00000000-0005-0000-0000-0000D8C60000}"/>
    <cellStyle name="Total 2 9 2 5 2 4" xfId="42157" xr:uid="{00000000-0005-0000-0000-0000D9C60000}"/>
    <cellStyle name="Total 2 9 2 5 2 5" xfId="50249" xr:uid="{00000000-0005-0000-0000-0000DAC60000}"/>
    <cellStyle name="Total 2 9 2 5 3" xfId="7388" xr:uid="{00000000-0005-0000-0000-0000DBC60000}"/>
    <cellStyle name="Total 2 9 2 5 3 2" xfId="20289" xr:uid="{00000000-0005-0000-0000-0000DCC60000}"/>
    <cellStyle name="Total 2 9 2 5 3 3" xfId="26675" xr:uid="{00000000-0005-0000-0000-0000DDC60000}"/>
    <cellStyle name="Total 2 9 2 5 4" xfId="12419" xr:uid="{00000000-0005-0000-0000-0000DEC60000}"/>
    <cellStyle name="Total 2 9 2 5 4 2" xfId="32396" xr:uid="{00000000-0005-0000-0000-0000DFC60000}"/>
    <cellStyle name="Total 2 9 2 5 5" xfId="13540" xr:uid="{00000000-0005-0000-0000-0000E0C60000}"/>
    <cellStyle name="Total 2 9 2 5 6" xfId="36748" xr:uid="{00000000-0005-0000-0000-0000E1C60000}"/>
    <cellStyle name="Total 2 9 2 5 7" xfId="44840" xr:uid="{00000000-0005-0000-0000-0000E2C60000}"/>
    <cellStyle name="Total 2 9 2 6" xfId="3005" xr:uid="{00000000-0005-0000-0000-0000E3C60000}"/>
    <cellStyle name="Total 2 9 2 6 2" xfId="6200" xr:uid="{00000000-0005-0000-0000-0000E4C60000}"/>
    <cellStyle name="Total 2 9 2 6 2 2" xfId="19108" xr:uid="{00000000-0005-0000-0000-0000E5C60000}"/>
    <cellStyle name="Total 2 9 2 6 2 2 2" xfId="31316" xr:uid="{00000000-0005-0000-0000-0000E6C60000}"/>
    <cellStyle name="Total 2 9 2 6 2 3" xfId="25494" xr:uid="{00000000-0005-0000-0000-0000E7C60000}"/>
    <cellStyle name="Total 2 9 2 6 3" xfId="9401" xr:uid="{00000000-0005-0000-0000-0000E8C60000}"/>
    <cellStyle name="Total 2 9 2 6 3 2" xfId="22302" xr:uid="{00000000-0005-0000-0000-0000E9C60000}"/>
    <cellStyle name="Total 2 9 2 6 3 3" xfId="28688" xr:uid="{00000000-0005-0000-0000-0000EAC60000}"/>
    <cellStyle name="Total 2 9 2 6 4" xfId="12210" xr:uid="{00000000-0005-0000-0000-0000EBC60000}"/>
    <cellStyle name="Total 2 9 2 6 4 2" xfId="34409" xr:uid="{00000000-0005-0000-0000-0000ECC60000}"/>
    <cellStyle name="Total 2 9 2 6 5" xfId="14851" xr:uid="{00000000-0005-0000-0000-0000EDC60000}"/>
    <cellStyle name="Total 2 9 2 6 6" xfId="38766" xr:uid="{00000000-0005-0000-0000-0000EEC60000}"/>
    <cellStyle name="Total 2 9 2 6 7" xfId="46858" xr:uid="{00000000-0005-0000-0000-0000EFC60000}"/>
    <cellStyle name="Total 2 9 2 7" xfId="621" xr:uid="{00000000-0005-0000-0000-0000F0C60000}"/>
    <cellStyle name="Total 2 9 2 7 2" xfId="15646" xr:uid="{00000000-0005-0000-0000-0000F1C60000}"/>
    <cellStyle name="Total 2 9 2 7 2 2" xfId="29499" xr:uid="{00000000-0005-0000-0000-0000F2C60000}"/>
    <cellStyle name="Total 2 9 2 7 3" xfId="16506" xr:uid="{00000000-0005-0000-0000-0000F3C60000}"/>
    <cellStyle name="Total 2 9 2 7 4" xfId="39588" xr:uid="{00000000-0005-0000-0000-0000F4C60000}"/>
    <cellStyle name="Total 2 9 2 7 5" xfId="47680" xr:uid="{00000000-0005-0000-0000-0000F5C60000}"/>
    <cellStyle name="Total 2 9 2 8" xfId="3816" xr:uid="{00000000-0005-0000-0000-0000F6C60000}"/>
    <cellStyle name="Total 2 9 2 8 2" xfId="16724" xr:uid="{00000000-0005-0000-0000-0000F7C60000}"/>
    <cellStyle name="Total 2 9 2 8 2 2" xfId="29757" xr:uid="{00000000-0005-0000-0000-0000F8C60000}"/>
    <cellStyle name="Total 2 9 2 8 3" xfId="23110" xr:uid="{00000000-0005-0000-0000-0000F9C60000}"/>
    <cellStyle name="Total 2 9 2 9" xfId="7017" xr:uid="{00000000-0005-0000-0000-0000FAC60000}"/>
    <cellStyle name="Total 2 9 2 9 2" xfId="19918" xr:uid="{00000000-0005-0000-0000-0000FBC60000}"/>
    <cellStyle name="Total 2 9 2 9 3" xfId="26304" xr:uid="{00000000-0005-0000-0000-0000FCC60000}"/>
    <cellStyle name="Total 2 9 3" xfId="1154" xr:uid="{00000000-0005-0000-0000-0000FDC60000}"/>
    <cellStyle name="Total 2 9 3 10" xfId="35397" xr:uid="{00000000-0005-0000-0000-0000FEC60000}"/>
    <cellStyle name="Total 2 9 3 11" xfId="43489" xr:uid="{00000000-0005-0000-0000-0000FFC60000}"/>
    <cellStyle name="Total 2 9 3 2" xfId="1654" xr:uid="{00000000-0005-0000-0000-000000C70000}"/>
    <cellStyle name="Total 2 9 3 2 2" xfId="3451" xr:uid="{00000000-0005-0000-0000-000001C70000}"/>
    <cellStyle name="Total 2 9 3 2 2 2" xfId="6646" xr:uid="{00000000-0005-0000-0000-000002C70000}"/>
    <cellStyle name="Total 2 9 3 2 2 2 2" xfId="19554" xr:uid="{00000000-0005-0000-0000-000003C70000}"/>
    <cellStyle name="Total 2 9 3 2 2 2 2 2" xfId="31661" xr:uid="{00000000-0005-0000-0000-000004C70000}"/>
    <cellStyle name="Total 2 9 3 2 2 2 3" xfId="25940" xr:uid="{00000000-0005-0000-0000-000005C70000}"/>
    <cellStyle name="Total 2 9 3 2 2 2 4" xfId="42644" xr:uid="{00000000-0005-0000-0000-000006C70000}"/>
    <cellStyle name="Total 2 9 3 2 2 2 5" xfId="50736" xr:uid="{00000000-0005-0000-0000-000007C70000}"/>
    <cellStyle name="Total 2 9 3 2 2 3" xfId="9847" xr:uid="{00000000-0005-0000-0000-000008C70000}"/>
    <cellStyle name="Total 2 9 3 2 2 3 2" xfId="22748" xr:uid="{00000000-0005-0000-0000-000009C70000}"/>
    <cellStyle name="Total 2 9 3 2 2 3 3" xfId="29134" xr:uid="{00000000-0005-0000-0000-00000AC70000}"/>
    <cellStyle name="Total 2 9 3 2 2 4" xfId="11541" xr:uid="{00000000-0005-0000-0000-00000BC70000}"/>
    <cellStyle name="Total 2 9 3 2 2 4 2" xfId="34855" xr:uid="{00000000-0005-0000-0000-00000CC70000}"/>
    <cellStyle name="Total 2 9 3 2 2 5" xfId="15196" xr:uid="{00000000-0005-0000-0000-00000DC70000}"/>
    <cellStyle name="Total 2 9 3 2 2 6" xfId="37410" xr:uid="{00000000-0005-0000-0000-00000EC70000}"/>
    <cellStyle name="Total 2 9 3 2 2 7" xfId="45502" xr:uid="{00000000-0005-0000-0000-00000FC70000}"/>
    <cellStyle name="Total 2 9 3 2 3" xfId="4849" xr:uid="{00000000-0005-0000-0000-000010C70000}"/>
    <cellStyle name="Total 2 9 3 2 3 2" xfId="17757" xr:uid="{00000000-0005-0000-0000-000011C70000}"/>
    <cellStyle name="Total 2 9 3 2 3 2 2" xfId="30435" xr:uid="{00000000-0005-0000-0000-000012C70000}"/>
    <cellStyle name="Total 2 9 3 2 3 3" xfId="24143" xr:uid="{00000000-0005-0000-0000-000013C70000}"/>
    <cellStyle name="Total 2 9 3 2 3 4" xfId="39086" xr:uid="{00000000-0005-0000-0000-000014C70000}"/>
    <cellStyle name="Total 2 9 3 2 3 5" xfId="47178" xr:uid="{00000000-0005-0000-0000-000015C70000}"/>
    <cellStyle name="Total 2 9 3 2 4" xfId="8050" xr:uid="{00000000-0005-0000-0000-000016C70000}"/>
    <cellStyle name="Total 2 9 3 2 4 2" xfId="20951" xr:uid="{00000000-0005-0000-0000-000017C70000}"/>
    <cellStyle name="Total 2 9 3 2 4 3" xfId="27337" xr:uid="{00000000-0005-0000-0000-000018C70000}"/>
    <cellStyle name="Total 2 9 3 2 4 4" xfId="40250" xr:uid="{00000000-0005-0000-0000-000019C70000}"/>
    <cellStyle name="Total 2 9 3 2 4 5" xfId="48342" xr:uid="{00000000-0005-0000-0000-00001AC70000}"/>
    <cellStyle name="Total 2 9 3 2 5" xfId="10530" xr:uid="{00000000-0005-0000-0000-00001BC70000}"/>
    <cellStyle name="Total 2 9 3 2 5 2" xfId="33058" xr:uid="{00000000-0005-0000-0000-00001CC70000}"/>
    <cellStyle name="Total 2 9 3 2 6" xfId="13970" xr:uid="{00000000-0005-0000-0000-00001DC70000}"/>
    <cellStyle name="Total 2 9 3 2 7" xfId="35897" xr:uid="{00000000-0005-0000-0000-00001EC70000}"/>
    <cellStyle name="Total 2 9 3 2 8" xfId="43989" xr:uid="{00000000-0005-0000-0000-00001FC70000}"/>
    <cellStyle name="Total 2 9 3 3" xfId="2663" xr:uid="{00000000-0005-0000-0000-000020C70000}"/>
    <cellStyle name="Total 2 9 3 3 2" xfId="3576" xr:uid="{00000000-0005-0000-0000-000021C70000}"/>
    <cellStyle name="Total 2 9 3 3 2 2" xfId="6771" xr:uid="{00000000-0005-0000-0000-000022C70000}"/>
    <cellStyle name="Total 2 9 3 3 2 2 2" xfId="19679" xr:uid="{00000000-0005-0000-0000-000023C70000}"/>
    <cellStyle name="Total 2 9 3 3 2 2 2 2" xfId="31786" xr:uid="{00000000-0005-0000-0000-000024C70000}"/>
    <cellStyle name="Total 2 9 3 3 2 2 3" xfId="26065" xr:uid="{00000000-0005-0000-0000-000025C70000}"/>
    <cellStyle name="Total 2 9 3 3 2 2 4" xfId="43029" xr:uid="{00000000-0005-0000-0000-000026C70000}"/>
    <cellStyle name="Total 2 9 3 3 2 2 5" xfId="51121" xr:uid="{00000000-0005-0000-0000-000027C70000}"/>
    <cellStyle name="Total 2 9 3 3 2 3" xfId="9972" xr:uid="{00000000-0005-0000-0000-000028C70000}"/>
    <cellStyle name="Total 2 9 3 3 2 3 2" xfId="22873" xr:uid="{00000000-0005-0000-0000-000029C70000}"/>
    <cellStyle name="Total 2 9 3 3 2 3 3" xfId="29259" xr:uid="{00000000-0005-0000-0000-00002AC70000}"/>
    <cellStyle name="Total 2 9 3 3 2 4" xfId="6970" xr:uid="{00000000-0005-0000-0000-00002BC70000}"/>
    <cellStyle name="Total 2 9 3 3 2 4 2" xfId="34980" xr:uid="{00000000-0005-0000-0000-00002CC70000}"/>
    <cellStyle name="Total 2 9 3 3 2 5" xfId="15321" xr:uid="{00000000-0005-0000-0000-00002DC70000}"/>
    <cellStyle name="Total 2 9 3 3 2 6" xfId="38419" xr:uid="{00000000-0005-0000-0000-00002EC70000}"/>
    <cellStyle name="Total 2 9 3 3 2 7" xfId="46511" xr:uid="{00000000-0005-0000-0000-00002FC70000}"/>
    <cellStyle name="Total 2 9 3 3 3" xfId="5858" xr:uid="{00000000-0005-0000-0000-000030C70000}"/>
    <cellStyle name="Total 2 9 3 3 3 2" xfId="18766" xr:uid="{00000000-0005-0000-0000-000031C70000}"/>
    <cellStyle name="Total 2 9 3 3 3 2 2" xfId="31092" xr:uid="{00000000-0005-0000-0000-000032C70000}"/>
    <cellStyle name="Total 2 9 3 3 3 3" xfId="25152" xr:uid="{00000000-0005-0000-0000-000033C70000}"/>
    <cellStyle name="Total 2 9 3 3 3 4" xfId="39333" xr:uid="{00000000-0005-0000-0000-000034C70000}"/>
    <cellStyle name="Total 2 9 3 3 3 5" xfId="47425" xr:uid="{00000000-0005-0000-0000-000035C70000}"/>
    <cellStyle name="Total 2 9 3 3 4" xfId="9059" xr:uid="{00000000-0005-0000-0000-000036C70000}"/>
    <cellStyle name="Total 2 9 3 3 4 2" xfId="21960" xr:uid="{00000000-0005-0000-0000-000037C70000}"/>
    <cellStyle name="Total 2 9 3 3 4 3" xfId="28346" xr:uid="{00000000-0005-0000-0000-000038C70000}"/>
    <cellStyle name="Total 2 9 3 3 4 4" xfId="41259" xr:uid="{00000000-0005-0000-0000-000039C70000}"/>
    <cellStyle name="Total 2 9 3 3 4 5" xfId="49351" xr:uid="{00000000-0005-0000-0000-00003AC70000}"/>
    <cellStyle name="Total 2 9 3 3 5" xfId="12489" xr:uid="{00000000-0005-0000-0000-00003BC70000}"/>
    <cellStyle name="Total 2 9 3 3 5 2" xfId="34067" xr:uid="{00000000-0005-0000-0000-00003CC70000}"/>
    <cellStyle name="Total 2 9 3 3 6" xfId="14627" xr:uid="{00000000-0005-0000-0000-00003DC70000}"/>
    <cellStyle name="Total 2 9 3 3 7" xfId="36394" xr:uid="{00000000-0005-0000-0000-00003EC70000}"/>
    <cellStyle name="Total 2 9 3 3 8" xfId="44486" xr:uid="{00000000-0005-0000-0000-00003FC70000}"/>
    <cellStyle name="Total 2 9 3 4" xfId="2179" xr:uid="{00000000-0005-0000-0000-000040C70000}"/>
    <cellStyle name="Total 2 9 3 4 2" xfId="3308" xr:uid="{00000000-0005-0000-0000-000041C70000}"/>
    <cellStyle name="Total 2 9 3 4 2 2" xfId="6503" xr:uid="{00000000-0005-0000-0000-000042C70000}"/>
    <cellStyle name="Total 2 9 3 4 2 2 2" xfId="19411" xr:uid="{00000000-0005-0000-0000-000043C70000}"/>
    <cellStyle name="Total 2 9 3 4 2 2 2 2" xfId="31518" xr:uid="{00000000-0005-0000-0000-000044C70000}"/>
    <cellStyle name="Total 2 9 3 4 2 2 3" xfId="25797" xr:uid="{00000000-0005-0000-0000-000045C70000}"/>
    <cellStyle name="Total 2 9 3 4 2 2 4" xfId="42759" xr:uid="{00000000-0005-0000-0000-000046C70000}"/>
    <cellStyle name="Total 2 9 3 4 2 2 5" xfId="50851" xr:uid="{00000000-0005-0000-0000-000047C70000}"/>
    <cellStyle name="Total 2 9 3 4 2 3" xfId="9704" xr:uid="{00000000-0005-0000-0000-000048C70000}"/>
    <cellStyle name="Total 2 9 3 4 2 3 2" xfId="22605" xr:uid="{00000000-0005-0000-0000-000049C70000}"/>
    <cellStyle name="Total 2 9 3 4 2 3 3" xfId="28991" xr:uid="{00000000-0005-0000-0000-00004AC70000}"/>
    <cellStyle name="Total 2 9 3 4 2 4" xfId="11763" xr:uid="{00000000-0005-0000-0000-00004BC70000}"/>
    <cellStyle name="Total 2 9 3 4 2 4 2" xfId="34712" xr:uid="{00000000-0005-0000-0000-00004CC70000}"/>
    <cellStyle name="Total 2 9 3 4 2 5" xfId="15053" xr:uid="{00000000-0005-0000-0000-00004DC70000}"/>
    <cellStyle name="Total 2 9 3 4 2 6" xfId="39138" xr:uid="{00000000-0005-0000-0000-00004EC70000}"/>
    <cellStyle name="Total 2 9 3 4 2 7" xfId="47230" xr:uid="{00000000-0005-0000-0000-00004FC70000}"/>
    <cellStyle name="Total 2 9 3 4 3" xfId="5374" xr:uid="{00000000-0005-0000-0000-000050C70000}"/>
    <cellStyle name="Total 2 9 3 4 3 2" xfId="18282" xr:uid="{00000000-0005-0000-0000-000051C70000}"/>
    <cellStyle name="Total 2 9 3 4 3 2 2" xfId="30775" xr:uid="{00000000-0005-0000-0000-000052C70000}"/>
    <cellStyle name="Total 2 9 3 4 3 3" xfId="24668" xr:uid="{00000000-0005-0000-0000-000053C70000}"/>
    <cellStyle name="Total 2 9 3 4 3 4" xfId="40775" xr:uid="{00000000-0005-0000-0000-000054C70000}"/>
    <cellStyle name="Total 2 9 3 4 3 5" xfId="48867" xr:uid="{00000000-0005-0000-0000-000055C70000}"/>
    <cellStyle name="Total 2 9 3 4 4" xfId="8575" xr:uid="{00000000-0005-0000-0000-000056C70000}"/>
    <cellStyle name="Total 2 9 3 4 4 2" xfId="21476" xr:uid="{00000000-0005-0000-0000-000057C70000}"/>
    <cellStyle name="Total 2 9 3 4 4 3" xfId="27862" xr:uid="{00000000-0005-0000-0000-000058C70000}"/>
    <cellStyle name="Total 2 9 3 4 5" xfId="10146" xr:uid="{00000000-0005-0000-0000-000059C70000}"/>
    <cellStyle name="Total 2 9 3 4 5 2" xfId="33583" xr:uid="{00000000-0005-0000-0000-00005AC70000}"/>
    <cellStyle name="Total 2 9 3 4 6" xfId="14310" xr:uid="{00000000-0005-0000-0000-00005BC70000}"/>
    <cellStyle name="Total 2 9 3 4 7" xfId="37935" xr:uid="{00000000-0005-0000-0000-00005CC70000}"/>
    <cellStyle name="Total 2 9 3 4 8" xfId="46027" xr:uid="{00000000-0005-0000-0000-00005DC70000}"/>
    <cellStyle name="Total 2 9 3 5" xfId="3167" xr:uid="{00000000-0005-0000-0000-00005EC70000}"/>
    <cellStyle name="Total 2 9 3 5 2" xfId="6362" xr:uid="{00000000-0005-0000-0000-00005FC70000}"/>
    <cellStyle name="Total 2 9 3 5 2 2" xfId="19270" xr:uid="{00000000-0005-0000-0000-000060C70000}"/>
    <cellStyle name="Total 2 9 3 5 2 2 2" xfId="31421" xr:uid="{00000000-0005-0000-0000-000061C70000}"/>
    <cellStyle name="Total 2 9 3 5 2 3" xfId="25656" xr:uid="{00000000-0005-0000-0000-000062C70000}"/>
    <cellStyle name="Total 2 9 3 5 2 4" xfId="41464" xr:uid="{00000000-0005-0000-0000-000063C70000}"/>
    <cellStyle name="Total 2 9 3 5 2 5" xfId="49556" xr:uid="{00000000-0005-0000-0000-000064C70000}"/>
    <cellStyle name="Total 2 9 3 5 3" xfId="9563" xr:uid="{00000000-0005-0000-0000-000065C70000}"/>
    <cellStyle name="Total 2 9 3 5 3 2" xfId="22464" xr:uid="{00000000-0005-0000-0000-000066C70000}"/>
    <cellStyle name="Total 2 9 3 5 3 3" xfId="28850" xr:uid="{00000000-0005-0000-0000-000067C70000}"/>
    <cellStyle name="Total 2 9 3 5 4" xfId="12444" xr:uid="{00000000-0005-0000-0000-000068C70000}"/>
    <cellStyle name="Total 2 9 3 5 4 2" xfId="34571" xr:uid="{00000000-0005-0000-0000-000069C70000}"/>
    <cellStyle name="Total 2 9 3 5 5" xfId="14956" xr:uid="{00000000-0005-0000-0000-00006AC70000}"/>
    <cellStyle name="Total 2 9 3 5 6" xfId="36910" xr:uid="{00000000-0005-0000-0000-00006BC70000}"/>
    <cellStyle name="Total 2 9 3 5 7" xfId="45002" xr:uid="{00000000-0005-0000-0000-00006CC70000}"/>
    <cellStyle name="Total 2 9 3 6" xfId="4349" xr:uid="{00000000-0005-0000-0000-00006DC70000}"/>
    <cellStyle name="Total 2 9 3 6 2" xfId="17257" xr:uid="{00000000-0005-0000-0000-00006EC70000}"/>
    <cellStyle name="Total 2 9 3 6 2 2" xfId="30110" xr:uid="{00000000-0005-0000-0000-00006FC70000}"/>
    <cellStyle name="Total 2 9 3 6 3" xfId="23643" xr:uid="{00000000-0005-0000-0000-000070C70000}"/>
    <cellStyle name="Total 2 9 3 6 4" xfId="38928" xr:uid="{00000000-0005-0000-0000-000071C70000}"/>
    <cellStyle name="Total 2 9 3 6 5" xfId="47020" xr:uid="{00000000-0005-0000-0000-000072C70000}"/>
    <cellStyle name="Total 2 9 3 7" xfId="7550" xr:uid="{00000000-0005-0000-0000-000073C70000}"/>
    <cellStyle name="Total 2 9 3 7 2" xfId="20451" xr:uid="{00000000-0005-0000-0000-000074C70000}"/>
    <cellStyle name="Total 2 9 3 7 3" xfId="26837" xr:uid="{00000000-0005-0000-0000-000075C70000}"/>
    <cellStyle name="Total 2 9 3 7 4" xfId="39750" xr:uid="{00000000-0005-0000-0000-000076C70000}"/>
    <cellStyle name="Total 2 9 3 7 5" xfId="47842" xr:uid="{00000000-0005-0000-0000-000077C70000}"/>
    <cellStyle name="Total 2 9 3 8" xfId="11971" xr:uid="{00000000-0005-0000-0000-000078C70000}"/>
    <cellStyle name="Total 2 9 3 8 2" xfId="32558" xr:uid="{00000000-0005-0000-0000-000079C70000}"/>
    <cellStyle name="Total 2 9 3 9" xfId="13645" xr:uid="{00000000-0005-0000-0000-00007AC70000}"/>
    <cellStyle name="Total 2 9 4" xfId="1326" xr:uid="{00000000-0005-0000-0000-00007BC70000}"/>
    <cellStyle name="Total 2 9 4 2" xfId="3454" xr:uid="{00000000-0005-0000-0000-00007CC70000}"/>
    <cellStyle name="Total 2 9 4 2 2" xfId="6649" xr:uid="{00000000-0005-0000-0000-00007DC70000}"/>
    <cellStyle name="Total 2 9 4 2 2 2" xfId="19557" xr:uid="{00000000-0005-0000-0000-00007EC70000}"/>
    <cellStyle name="Total 2 9 4 2 2 2 2" xfId="31664" xr:uid="{00000000-0005-0000-0000-00007FC70000}"/>
    <cellStyle name="Total 2 9 4 2 2 3" xfId="25943" xr:uid="{00000000-0005-0000-0000-000080C70000}"/>
    <cellStyle name="Total 2 9 4 2 2 4" xfId="42574" xr:uid="{00000000-0005-0000-0000-000081C70000}"/>
    <cellStyle name="Total 2 9 4 2 2 5" xfId="50666" xr:uid="{00000000-0005-0000-0000-000082C70000}"/>
    <cellStyle name="Total 2 9 4 2 3" xfId="9850" xr:uid="{00000000-0005-0000-0000-000083C70000}"/>
    <cellStyle name="Total 2 9 4 2 3 2" xfId="22751" xr:uid="{00000000-0005-0000-0000-000084C70000}"/>
    <cellStyle name="Total 2 9 4 2 3 3" xfId="29137" xr:uid="{00000000-0005-0000-0000-000085C70000}"/>
    <cellStyle name="Total 2 9 4 2 4" xfId="10248" xr:uid="{00000000-0005-0000-0000-000086C70000}"/>
    <cellStyle name="Total 2 9 4 2 4 2" xfId="34858" xr:uid="{00000000-0005-0000-0000-000087C70000}"/>
    <cellStyle name="Total 2 9 4 2 5" xfId="15199" xr:uid="{00000000-0005-0000-0000-000088C70000}"/>
    <cellStyle name="Total 2 9 4 2 6" xfId="37082" xr:uid="{00000000-0005-0000-0000-000089C70000}"/>
    <cellStyle name="Total 2 9 4 2 7" xfId="45174" xr:uid="{00000000-0005-0000-0000-00008AC70000}"/>
    <cellStyle name="Total 2 9 4 3" xfId="4521" xr:uid="{00000000-0005-0000-0000-00008BC70000}"/>
    <cellStyle name="Total 2 9 4 3 2" xfId="17429" xr:uid="{00000000-0005-0000-0000-00008CC70000}"/>
    <cellStyle name="Total 2 9 4 3 2 2" xfId="30221" xr:uid="{00000000-0005-0000-0000-00008DC70000}"/>
    <cellStyle name="Total 2 9 4 3 3" xfId="23815" xr:uid="{00000000-0005-0000-0000-00008EC70000}"/>
    <cellStyle name="Total 2 9 4 3 4" xfId="39072" xr:uid="{00000000-0005-0000-0000-00008FC70000}"/>
    <cellStyle name="Total 2 9 4 3 5" xfId="47164" xr:uid="{00000000-0005-0000-0000-000090C70000}"/>
    <cellStyle name="Total 2 9 4 4" xfId="7722" xr:uid="{00000000-0005-0000-0000-000091C70000}"/>
    <cellStyle name="Total 2 9 4 4 2" xfId="20623" xr:uid="{00000000-0005-0000-0000-000092C70000}"/>
    <cellStyle name="Total 2 9 4 4 3" xfId="27009" xr:uid="{00000000-0005-0000-0000-000093C70000}"/>
    <cellStyle name="Total 2 9 4 4 4" xfId="39922" xr:uid="{00000000-0005-0000-0000-000094C70000}"/>
    <cellStyle name="Total 2 9 4 4 5" xfId="48014" xr:uid="{00000000-0005-0000-0000-000095C70000}"/>
    <cellStyle name="Total 2 9 4 5" xfId="10599" xr:uid="{00000000-0005-0000-0000-000096C70000}"/>
    <cellStyle name="Total 2 9 4 5 2" xfId="32730" xr:uid="{00000000-0005-0000-0000-000097C70000}"/>
    <cellStyle name="Total 2 9 4 6" xfId="13756" xr:uid="{00000000-0005-0000-0000-000098C70000}"/>
    <cellStyle name="Total 2 9 4 7" xfId="35569" xr:uid="{00000000-0005-0000-0000-000099C70000}"/>
    <cellStyle name="Total 2 9 4 8" xfId="43661" xr:uid="{00000000-0005-0000-0000-00009AC70000}"/>
    <cellStyle name="Total 2 9 5" xfId="2335" xr:uid="{00000000-0005-0000-0000-00009BC70000}"/>
    <cellStyle name="Total 2 9 5 2" xfId="3506" xr:uid="{00000000-0005-0000-0000-00009CC70000}"/>
    <cellStyle name="Total 2 9 5 2 2" xfId="6701" xr:uid="{00000000-0005-0000-0000-00009DC70000}"/>
    <cellStyle name="Total 2 9 5 2 2 2" xfId="19609" xr:uid="{00000000-0005-0000-0000-00009EC70000}"/>
    <cellStyle name="Total 2 9 5 2 2 2 2" xfId="31716" xr:uid="{00000000-0005-0000-0000-00009FC70000}"/>
    <cellStyle name="Total 2 9 5 2 2 3" xfId="25995" xr:uid="{00000000-0005-0000-0000-0000A0C70000}"/>
    <cellStyle name="Total 2 9 5 2 2 4" xfId="42815" xr:uid="{00000000-0005-0000-0000-0000A1C70000}"/>
    <cellStyle name="Total 2 9 5 2 2 5" xfId="50907" xr:uid="{00000000-0005-0000-0000-0000A2C70000}"/>
    <cellStyle name="Total 2 9 5 2 3" xfId="9902" xr:uid="{00000000-0005-0000-0000-0000A3C70000}"/>
    <cellStyle name="Total 2 9 5 2 3 2" xfId="22803" xr:uid="{00000000-0005-0000-0000-0000A4C70000}"/>
    <cellStyle name="Total 2 9 5 2 3 3" xfId="29189" xr:uid="{00000000-0005-0000-0000-0000A5C70000}"/>
    <cellStyle name="Total 2 9 5 2 4" xfId="10029" xr:uid="{00000000-0005-0000-0000-0000A6C70000}"/>
    <cellStyle name="Total 2 9 5 2 4 2" xfId="34910" xr:uid="{00000000-0005-0000-0000-0000A7C70000}"/>
    <cellStyle name="Total 2 9 5 2 5" xfId="15251" xr:uid="{00000000-0005-0000-0000-0000A8C70000}"/>
    <cellStyle name="Total 2 9 5 2 6" xfId="38091" xr:uid="{00000000-0005-0000-0000-0000A9C70000}"/>
    <cellStyle name="Total 2 9 5 2 7" xfId="46183" xr:uid="{00000000-0005-0000-0000-0000AAC70000}"/>
    <cellStyle name="Total 2 9 5 3" xfId="5530" xr:uid="{00000000-0005-0000-0000-0000ABC70000}"/>
    <cellStyle name="Total 2 9 5 3 2" xfId="18438" xr:uid="{00000000-0005-0000-0000-0000ACC70000}"/>
    <cellStyle name="Total 2 9 5 3 2 2" xfId="30878" xr:uid="{00000000-0005-0000-0000-0000ADC70000}"/>
    <cellStyle name="Total 2 9 5 3 3" xfId="24824" xr:uid="{00000000-0005-0000-0000-0000AEC70000}"/>
    <cellStyle name="Total 2 9 5 3 4" xfId="39263" xr:uid="{00000000-0005-0000-0000-0000AFC70000}"/>
    <cellStyle name="Total 2 9 5 3 5" xfId="47355" xr:uid="{00000000-0005-0000-0000-0000B0C70000}"/>
    <cellStyle name="Total 2 9 5 4" xfId="8731" xr:uid="{00000000-0005-0000-0000-0000B1C70000}"/>
    <cellStyle name="Total 2 9 5 4 2" xfId="21632" xr:uid="{00000000-0005-0000-0000-0000B2C70000}"/>
    <cellStyle name="Total 2 9 5 4 3" xfId="28018" xr:uid="{00000000-0005-0000-0000-0000B3C70000}"/>
    <cellStyle name="Total 2 9 5 4 4" xfId="40931" xr:uid="{00000000-0005-0000-0000-0000B4C70000}"/>
    <cellStyle name="Total 2 9 5 4 5" xfId="49023" xr:uid="{00000000-0005-0000-0000-0000B5C70000}"/>
    <cellStyle name="Total 2 9 5 5" xfId="12559" xr:uid="{00000000-0005-0000-0000-0000B6C70000}"/>
    <cellStyle name="Total 2 9 5 5 2" xfId="33739" xr:uid="{00000000-0005-0000-0000-0000B7C70000}"/>
    <cellStyle name="Total 2 9 5 6" xfId="14413" xr:uid="{00000000-0005-0000-0000-0000B8C70000}"/>
    <cellStyle name="Total 2 9 5 7" xfId="36066" xr:uid="{00000000-0005-0000-0000-0000B9C70000}"/>
    <cellStyle name="Total 2 9 5 8" xfId="44158" xr:uid="{00000000-0005-0000-0000-0000BAC70000}"/>
    <cellStyle name="Total 2 9 6" xfId="1971" xr:uid="{00000000-0005-0000-0000-0000BBC70000}"/>
    <cellStyle name="Total 2 9 6 2" xfId="3313" xr:uid="{00000000-0005-0000-0000-0000BCC70000}"/>
    <cellStyle name="Total 2 9 6 2 2" xfId="6508" xr:uid="{00000000-0005-0000-0000-0000BDC70000}"/>
    <cellStyle name="Total 2 9 6 2 2 2" xfId="19416" xr:uid="{00000000-0005-0000-0000-0000BEC70000}"/>
    <cellStyle name="Total 2 9 6 2 2 2 2" xfId="31523" xr:uid="{00000000-0005-0000-0000-0000BFC70000}"/>
    <cellStyle name="Total 2 9 6 2 2 3" xfId="25802" xr:uid="{00000000-0005-0000-0000-0000C0C70000}"/>
    <cellStyle name="Total 2 9 6 2 2 4" xfId="42711" xr:uid="{00000000-0005-0000-0000-0000C1C70000}"/>
    <cellStyle name="Total 2 9 6 2 2 5" xfId="50803" xr:uid="{00000000-0005-0000-0000-0000C2C70000}"/>
    <cellStyle name="Total 2 9 6 2 3" xfId="9709" xr:uid="{00000000-0005-0000-0000-0000C3C70000}"/>
    <cellStyle name="Total 2 9 6 2 3 2" xfId="22610" xr:uid="{00000000-0005-0000-0000-0000C4C70000}"/>
    <cellStyle name="Total 2 9 6 2 3 3" xfId="28996" xr:uid="{00000000-0005-0000-0000-0000C5C70000}"/>
    <cellStyle name="Total 2 9 6 2 4" xfId="10668" xr:uid="{00000000-0005-0000-0000-0000C6C70000}"/>
    <cellStyle name="Total 2 9 6 2 4 2" xfId="34717" xr:uid="{00000000-0005-0000-0000-0000C7C70000}"/>
    <cellStyle name="Total 2 9 6 2 5" xfId="15058" xr:uid="{00000000-0005-0000-0000-0000C8C70000}"/>
    <cellStyle name="Total 2 9 6 2 6" xfId="39046" xr:uid="{00000000-0005-0000-0000-0000C9C70000}"/>
    <cellStyle name="Total 2 9 6 2 7" xfId="47138" xr:uid="{00000000-0005-0000-0000-0000CAC70000}"/>
    <cellStyle name="Total 2 9 6 3" xfId="5166" xr:uid="{00000000-0005-0000-0000-0000CBC70000}"/>
    <cellStyle name="Total 2 9 6 3 2" xfId="18074" xr:uid="{00000000-0005-0000-0000-0000CCC70000}"/>
    <cellStyle name="Total 2 9 6 3 2 2" xfId="30637" xr:uid="{00000000-0005-0000-0000-0000CDC70000}"/>
    <cellStyle name="Total 2 9 6 3 3" xfId="24460" xr:uid="{00000000-0005-0000-0000-0000CEC70000}"/>
    <cellStyle name="Total 2 9 6 3 4" xfId="40567" xr:uid="{00000000-0005-0000-0000-0000CFC70000}"/>
    <cellStyle name="Total 2 9 6 3 5" xfId="48659" xr:uid="{00000000-0005-0000-0000-0000D0C70000}"/>
    <cellStyle name="Total 2 9 6 4" xfId="8367" xr:uid="{00000000-0005-0000-0000-0000D1C70000}"/>
    <cellStyle name="Total 2 9 6 4 2" xfId="21268" xr:uid="{00000000-0005-0000-0000-0000D2C70000}"/>
    <cellStyle name="Total 2 9 6 4 3" xfId="27654" xr:uid="{00000000-0005-0000-0000-0000D3C70000}"/>
    <cellStyle name="Total 2 9 6 5" xfId="11589" xr:uid="{00000000-0005-0000-0000-0000D4C70000}"/>
    <cellStyle name="Total 2 9 6 5 2" xfId="33375" xr:uid="{00000000-0005-0000-0000-0000D5C70000}"/>
    <cellStyle name="Total 2 9 6 6" xfId="14172" xr:uid="{00000000-0005-0000-0000-0000D6C70000}"/>
    <cellStyle name="Total 2 9 6 7" xfId="37727" xr:uid="{00000000-0005-0000-0000-0000D7C70000}"/>
    <cellStyle name="Total 2 9 6 8" xfId="45819" xr:uid="{00000000-0005-0000-0000-0000D8C70000}"/>
    <cellStyle name="Total 2 9 7" xfId="826" xr:uid="{00000000-0005-0000-0000-0000D9C70000}"/>
    <cellStyle name="Total 2 9 7 2" xfId="4021" xr:uid="{00000000-0005-0000-0000-0000DAC70000}"/>
    <cellStyle name="Total 2 9 7 2 2" xfId="16929" xr:uid="{00000000-0005-0000-0000-0000DBC70000}"/>
    <cellStyle name="Total 2 9 7 2 2 2" xfId="29896" xr:uid="{00000000-0005-0000-0000-0000DCC70000}"/>
    <cellStyle name="Total 2 9 7 2 3" xfId="23315" xr:uid="{00000000-0005-0000-0000-0000DDC70000}"/>
    <cellStyle name="Total 2 9 7 2 4" xfId="41697" xr:uid="{00000000-0005-0000-0000-0000DEC70000}"/>
    <cellStyle name="Total 2 9 7 2 5" xfId="49789" xr:uid="{00000000-0005-0000-0000-0000DFC70000}"/>
    <cellStyle name="Total 2 9 7 3" xfId="7222" xr:uid="{00000000-0005-0000-0000-0000E0C70000}"/>
    <cellStyle name="Total 2 9 7 3 2" xfId="20123" xr:uid="{00000000-0005-0000-0000-0000E1C70000}"/>
    <cellStyle name="Total 2 9 7 3 3" xfId="26509" xr:uid="{00000000-0005-0000-0000-0000E2C70000}"/>
    <cellStyle name="Total 2 9 7 4" xfId="13113" xr:uid="{00000000-0005-0000-0000-0000E3C70000}"/>
    <cellStyle name="Total 2 9 7 4 2" xfId="32230" xr:uid="{00000000-0005-0000-0000-0000E4C70000}"/>
    <cellStyle name="Total 2 9 7 5" xfId="13431" xr:uid="{00000000-0005-0000-0000-0000E5C70000}"/>
    <cellStyle name="Total 2 9 7 6" xfId="36582" xr:uid="{00000000-0005-0000-0000-0000E6C70000}"/>
    <cellStyle name="Total 2 9 7 7" xfId="44674" xr:uid="{00000000-0005-0000-0000-0000E7C70000}"/>
    <cellStyle name="Total 2 9 8" xfId="2839" xr:uid="{00000000-0005-0000-0000-0000E8C70000}"/>
    <cellStyle name="Total 2 9 8 2" xfId="6034" xr:uid="{00000000-0005-0000-0000-0000E9C70000}"/>
    <cellStyle name="Total 2 9 8 2 2" xfId="18942" xr:uid="{00000000-0005-0000-0000-0000EAC70000}"/>
    <cellStyle name="Total 2 9 8 2 2 2" xfId="31207" xr:uid="{00000000-0005-0000-0000-0000EBC70000}"/>
    <cellStyle name="Total 2 9 8 2 3" xfId="25328" xr:uid="{00000000-0005-0000-0000-0000ECC70000}"/>
    <cellStyle name="Total 2 9 8 3" xfId="9235" xr:uid="{00000000-0005-0000-0000-0000EDC70000}"/>
    <cellStyle name="Total 2 9 8 3 2" xfId="22136" xr:uid="{00000000-0005-0000-0000-0000EEC70000}"/>
    <cellStyle name="Total 2 9 8 3 3" xfId="28522" xr:uid="{00000000-0005-0000-0000-0000EFC70000}"/>
    <cellStyle name="Total 2 9 8 4" xfId="12763" xr:uid="{00000000-0005-0000-0000-0000F0C70000}"/>
    <cellStyle name="Total 2 9 8 4 2" xfId="34243" xr:uid="{00000000-0005-0000-0000-0000F1C70000}"/>
    <cellStyle name="Total 2 9 8 5" xfId="14742" xr:uid="{00000000-0005-0000-0000-0000F2C70000}"/>
    <cellStyle name="Total 2 9 8 6" xfId="38600" xr:uid="{00000000-0005-0000-0000-0000F3C70000}"/>
    <cellStyle name="Total 2 9 8 7" xfId="46692" xr:uid="{00000000-0005-0000-0000-0000F4C70000}"/>
    <cellStyle name="Total 2 9 9" xfId="450" xr:uid="{00000000-0005-0000-0000-0000F5C70000}"/>
    <cellStyle name="Total 2 9 9 2" xfId="15480" xr:uid="{00000000-0005-0000-0000-0000F6C70000}"/>
    <cellStyle name="Total 2 9 9 2 2" xfId="29334" xr:uid="{00000000-0005-0000-0000-0000F7C70000}"/>
    <cellStyle name="Total 2 9 9 3" xfId="16469" xr:uid="{00000000-0005-0000-0000-0000F8C70000}"/>
    <cellStyle name="Total 2 9 9 4" xfId="39422" xr:uid="{00000000-0005-0000-0000-0000F9C70000}"/>
    <cellStyle name="Total 2 9 9 5" xfId="47514" xr:uid="{00000000-0005-0000-0000-0000FAC70000}"/>
    <cellStyle name="Warning Text 2" xfId="44" xr:uid="{00000000-0005-0000-0000-0000FBC70000}"/>
  </cellStyles>
  <dxfs count="37">
    <dxf>
      <fill>
        <patternFill>
          <bgColor rgb="FFFF0000"/>
        </patternFill>
      </fill>
    </dxf>
    <dxf>
      <fill>
        <patternFill>
          <bgColor rgb="FFFFC000"/>
        </patternFill>
      </fill>
    </dxf>
    <dxf>
      <fill>
        <patternFill>
          <bgColor rgb="FFFFFF00"/>
        </patternFill>
      </fill>
    </dxf>
    <dxf>
      <fill>
        <patternFill>
          <bgColor rgb="FF99CC00"/>
        </patternFill>
      </fill>
    </dxf>
    <dxf>
      <fill>
        <patternFill>
          <bgColor rgb="FF00FF00"/>
        </patternFill>
      </fill>
    </dxf>
    <dxf>
      <fill>
        <patternFill>
          <bgColor rgb="FFFF0000"/>
        </patternFill>
      </fill>
    </dxf>
    <dxf>
      <fill>
        <patternFill>
          <bgColor rgb="FFFFC000"/>
        </patternFill>
      </fill>
    </dxf>
    <dxf>
      <fill>
        <patternFill>
          <bgColor rgb="FFFFFF00"/>
        </patternFill>
      </fill>
    </dxf>
    <dxf>
      <fill>
        <patternFill>
          <bgColor rgb="FF99CC00"/>
        </patternFill>
      </fill>
    </dxf>
    <dxf>
      <fill>
        <patternFill>
          <bgColor rgb="FF00FF00"/>
        </patternFill>
      </fill>
    </dxf>
    <dxf>
      <fill>
        <patternFill>
          <bgColor rgb="FFFF0000"/>
        </patternFill>
      </fill>
    </dxf>
    <dxf>
      <fill>
        <patternFill>
          <bgColor rgb="FFFFC000"/>
        </patternFill>
      </fill>
    </dxf>
    <dxf>
      <fill>
        <patternFill>
          <bgColor rgb="FFFFFF00"/>
        </patternFill>
      </fill>
    </dxf>
    <dxf>
      <fill>
        <patternFill>
          <bgColor rgb="FF99CC00"/>
        </patternFill>
      </fill>
    </dxf>
    <dxf>
      <fill>
        <patternFill>
          <bgColor rgb="FF00FF00"/>
        </patternFill>
      </fill>
    </dxf>
    <dxf>
      <fill>
        <patternFill>
          <bgColor rgb="FFFF0000"/>
        </patternFill>
      </fill>
    </dxf>
    <dxf>
      <fill>
        <patternFill>
          <bgColor rgb="FFFFC000"/>
        </patternFill>
      </fill>
    </dxf>
    <dxf>
      <fill>
        <patternFill>
          <bgColor rgb="FFFFFF00"/>
        </patternFill>
      </fill>
    </dxf>
    <dxf>
      <fill>
        <patternFill>
          <bgColor rgb="FF99CC00"/>
        </patternFill>
      </fill>
    </dxf>
    <dxf>
      <fill>
        <patternFill>
          <bgColor rgb="FF00FF00"/>
        </patternFill>
      </fill>
    </dxf>
    <dxf>
      <font>
        <color theme="0" tint="-0.34998626667073579"/>
      </font>
      <numFmt numFmtId="0" formatCode="General"/>
    </dxf>
    <dxf>
      <font>
        <color theme="0" tint="-0.34998626667073579"/>
      </font>
    </dxf>
    <dxf>
      <font>
        <color theme="0" tint="-0.34998626667073579"/>
      </font>
    </dxf>
    <dxf>
      <font>
        <color theme="0" tint="-0.34998626667073579"/>
      </font>
      <numFmt numFmtId="0" formatCode="General"/>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dxf>
    <dxf>
      <font>
        <color theme="0" tint="-0.34998626667073579"/>
      </font>
      <numFmt numFmtId="0" formatCode="General"/>
    </dxf>
  </dxfs>
  <tableStyles count="0" defaultTableStyle="TableStyleMedium2" defaultPivotStyle="PivotStyleLight16"/>
  <colors>
    <mruColors>
      <color rgb="FFA0D5B6"/>
      <color rgb="FF1F422D"/>
      <color rgb="FF0070C0"/>
      <color rgb="FF009900"/>
      <color rgb="FF33CC33"/>
      <color rgb="FFBFBFBF"/>
      <color rgb="FFD9D9D9"/>
      <color rgb="FFFFFFFF"/>
      <color rgb="FF00FF00"/>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3793776</xdr:colOff>
          <xdr:row>12</xdr:row>
          <xdr:rowOff>122961</xdr:rowOff>
        </xdr:from>
        <xdr:to>
          <xdr:col>21</xdr:col>
          <xdr:colOff>635348</xdr:colOff>
          <xdr:row>23</xdr:row>
          <xdr:rowOff>16738</xdr:rowOff>
        </xdr:to>
        <xdr:pic>
          <xdr:nvPicPr>
            <xdr:cNvPr id="1041" name="Picture 4" descr="Sunsuper" hidden="1">
              <a:extLst>
                <a:ext uri="{FF2B5EF4-FFF2-40B4-BE49-F238E27FC236}">
                  <a16:creationId xmlns:a16="http://schemas.microsoft.com/office/drawing/2014/main" id="{00000000-0008-0000-0000-000011040000}"/>
                </a:ext>
              </a:extLst>
            </xdr:cNvPr>
            <xdr:cNvPicPr>
              <a:picLocks noChangeAspect="1" noChangeArrowheads="1"/>
              <a:extLst>
                <a:ext uri="{84589F7E-364E-4C9E-8A38-B11213B215E9}">
                  <a14:cameraTool cellRange="ICFRmatrix1" spid="_x0000_s149549"/>
                </a:ext>
              </a:extLst>
            </xdr:cNvPicPr>
          </xdr:nvPicPr>
          <xdr:blipFill>
            <a:blip xmlns:r="http://schemas.openxmlformats.org/officeDocument/2006/relationships" r:embed="rId1"/>
            <a:srcRect/>
            <a:stretch>
              <a:fillRect/>
            </a:stretch>
          </xdr:blipFill>
          <xdr:spPr bwMode="auto">
            <a:xfrm>
              <a:off x="15595251" y="4828311"/>
              <a:ext cx="5280722" cy="4440377"/>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95251</xdr:colOff>
      <xdr:row>4</xdr:row>
      <xdr:rowOff>28575</xdr:rowOff>
    </xdr:from>
    <xdr:to>
      <xdr:col>1</xdr:col>
      <xdr:colOff>400051</xdr:colOff>
      <xdr:row>10</xdr:row>
      <xdr:rowOff>0</xdr:rowOff>
    </xdr:to>
    <xdr:sp macro="" textlink="">
      <xdr:nvSpPr>
        <xdr:cNvPr id="2" name="TextBox 7">
          <a:extLst>
            <a:ext uri="{FF2B5EF4-FFF2-40B4-BE49-F238E27FC236}">
              <a16:creationId xmlns:a16="http://schemas.microsoft.com/office/drawing/2014/main" id="{A799A6C7-EFC5-45B0-8CC0-BEDB5CC8B8BE}"/>
            </a:ext>
          </a:extLst>
        </xdr:cNvPr>
        <xdr:cNvSpPr txBox="1">
          <a:spLocks noChangeArrowheads="1"/>
        </xdr:cNvSpPr>
      </xdr:nvSpPr>
      <xdr:spPr bwMode="auto">
        <a:xfrm>
          <a:off x="542926" y="790575"/>
          <a:ext cx="304800" cy="4162425"/>
        </a:xfrm>
        <a:prstGeom prst="rect">
          <a:avLst/>
        </a:prstGeom>
        <a:noFill/>
        <a:ln w="9525">
          <a:noFill/>
          <a:miter lim="800000"/>
          <a:headEnd/>
          <a:tailEnd/>
        </a:ln>
      </xdr:spPr>
      <xdr:txBody>
        <a:bodyPr vertOverflow="clip" vert="vert270" wrap="square" lIns="91440" tIns="45720" rIns="91440" bIns="45720" anchor="ctr" upright="1"/>
        <a:lstStyle/>
        <a:p>
          <a:pPr algn="ctr" rtl="0">
            <a:defRPr sz="1000"/>
          </a:pPr>
          <a:r>
            <a:rPr lang="da-DK" sz="1400" b="1" i="0" strike="noStrike">
              <a:solidFill>
                <a:srgbClr val="000000"/>
              </a:solidFill>
              <a:latin typeface="Times New Roman" panose="02020603050405020304" pitchFamily="18" charset="0"/>
              <a:cs typeface="Times New Roman" panose="02020603050405020304" pitchFamily="18" charset="0"/>
            </a:rPr>
            <a:t>Inherent Risk </a:t>
          </a:r>
          <a:r>
            <a:rPr lang="da-DK" sz="1400" b="0" i="0" strike="noStrike">
              <a:solidFill>
                <a:srgbClr val="000000"/>
              </a:solidFill>
              <a:latin typeface="Times New Roman" panose="02020603050405020304" pitchFamily="18" charset="0"/>
              <a:cs typeface="Times New Roman" panose="02020603050405020304" pitchFamily="18" charset="0"/>
            </a:rPr>
            <a:t>(Impact and Likilihood)</a:t>
          </a:r>
        </a:p>
      </xdr:txBody>
    </xdr:sp>
    <xdr:clientData/>
  </xdr:twoCellAnchor>
  <xdr:twoCellAnchor>
    <xdr:from>
      <xdr:col>2</xdr:col>
      <xdr:colOff>409575</xdr:colOff>
      <xdr:row>1</xdr:row>
      <xdr:rowOff>38100</xdr:rowOff>
    </xdr:from>
    <xdr:to>
      <xdr:col>7</xdr:col>
      <xdr:colOff>790575</xdr:colOff>
      <xdr:row>3</xdr:row>
      <xdr:rowOff>0</xdr:rowOff>
    </xdr:to>
    <xdr:sp macro="" textlink="">
      <xdr:nvSpPr>
        <xdr:cNvPr id="3" name="TextBox 2">
          <a:extLst>
            <a:ext uri="{FF2B5EF4-FFF2-40B4-BE49-F238E27FC236}">
              <a16:creationId xmlns:a16="http://schemas.microsoft.com/office/drawing/2014/main" id="{EB94C42E-10ED-49DC-BEE9-E508A7813C9F}"/>
            </a:ext>
          </a:extLst>
        </xdr:cNvPr>
        <xdr:cNvSpPr txBox="1"/>
      </xdr:nvSpPr>
      <xdr:spPr>
        <a:xfrm>
          <a:off x="1304925" y="228600"/>
          <a:ext cx="421957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da-DK" sz="2400" b="1" u="none">
              <a:latin typeface="Arial" panose="020B0604020202020204" pitchFamily="34" charset="0"/>
              <a:cs typeface="Arial" panose="020B0604020202020204" pitchFamily="34" charset="0"/>
            </a:rPr>
            <a:t>Residual Risk </a:t>
          </a:r>
          <a:r>
            <a:rPr lang="da-DK" sz="2400" b="1" u="none" baseline="0">
              <a:latin typeface="Arial" panose="020B0604020202020204" pitchFamily="34" charset="0"/>
              <a:cs typeface="Arial" panose="020B0604020202020204" pitchFamily="34" charset="0"/>
            </a:rPr>
            <a:t>Heatmap</a:t>
          </a:r>
          <a:endParaRPr lang="da-DK" sz="2400" b="1" u="none">
            <a:latin typeface="Arial" panose="020B0604020202020204" pitchFamily="34" charset="0"/>
            <a:cs typeface="Arial" panose="020B0604020202020204" pitchFamily="34" charset="0"/>
          </a:endParaRPr>
        </a:p>
      </xdr:txBody>
    </xdr:sp>
    <xdr:clientData/>
  </xdr:twoCellAnchor>
  <xdr:twoCellAnchor>
    <xdr:from>
      <xdr:col>1</xdr:col>
      <xdr:colOff>257175</xdr:colOff>
      <xdr:row>4</xdr:row>
      <xdr:rowOff>9525</xdr:rowOff>
    </xdr:from>
    <xdr:to>
      <xdr:col>1</xdr:col>
      <xdr:colOff>257175</xdr:colOff>
      <xdr:row>4</xdr:row>
      <xdr:rowOff>609600</xdr:rowOff>
    </xdr:to>
    <xdr:sp macro="" textlink="">
      <xdr:nvSpPr>
        <xdr:cNvPr id="4" name="Line 1427">
          <a:extLst>
            <a:ext uri="{FF2B5EF4-FFF2-40B4-BE49-F238E27FC236}">
              <a16:creationId xmlns:a16="http://schemas.microsoft.com/office/drawing/2014/main" id="{6B75EE83-6902-4713-AB62-E9DC0DBF6C4B}"/>
            </a:ext>
          </a:extLst>
        </xdr:cNvPr>
        <xdr:cNvSpPr>
          <a:spLocks noChangeShapeType="1"/>
        </xdr:cNvSpPr>
      </xdr:nvSpPr>
      <xdr:spPr bwMode="auto">
        <a:xfrm flipV="1">
          <a:off x="704850" y="771525"/>
          <a:ext cx="0" cy="600075"/>
        </a:xfrm>
        <a:prstGeom prst="line">
          <a:avLst/>
        </a:prstGeom>
        <a:noFill/>
        <a:ln w="9525">
          <a:solidFill>
            <a:srgbClr val="000000"/>
          </a:solidFill>
          <a:round/>
          <a:headEnd/>
          <a:tailEnd type="triangle" w="med" len="med"/>
        </a:ln>
      </xdr:spPr>
    </xdr:sp>
    <xdr:clientData/>
  </xdr:twoCellAnchor>
  <xdr:twoCellAnchor>
    <xdr:from>
      <xdr:col>2</xdr:col>
      <xdr:colOff>409575</xdr:colOff>
      <xdr:row>10</xdr:row>
      <xdr:rowOff>28575</xdr:rowOff>
    </xdr:from>
    <xdr:to>
      <xdr:col>7</xdr:col>
      <xdr:colOff>819150</xdr:colOff>
      <xdr:row>11</xdr:row>
      <xdr:rowOff>104775</xdr:rowOff>
    </xdr:to>
    <xdr:sp macro="" textlink="">
      <xdr:nvSpPr>
        <xdr:cNvPr id="5" name="TextBox 4">
          <a:extLst>
            <a:ext uri="{FF2B5EF4-FFF2-40B4-BE49-F238E27FC236}">
              <a16:creationId xmlns:a16="http://schemas.microsoft.com/office/drawing/2014/main" id="{8C8C879A-5BB1-42D6-9152-E1F75104AA60}"/>
            </a:ext>
          </a:extLst>
        </xdr:cNvPr>
        <xdr:cNvSpPr txBox="1"/>
      </xdr:nvSpPr>
      <xdr:spPr>
        <a:xfrm>
          <a:off x="1304925" y="4981575"/>
          <a:ext cx="4248150"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da-DK" sz="1400" b="1">
              <a:latin typeface="Times New Roman" panose="02020603050405020304" pitchFamily="18" charset="0"/>
              <a:cs typeface="Times New Roman" panose="02020603050405020304" pitchFamily="18" charset="0"/>
            </a:rPr>
            <a:t>Risk of Control </a:t>
          </a:r>
          <a:r>
            <a:rPr lang="da-DK" sz="1400" b="0">
              <a:latin typeface="Times New Roman" panose="02020603050405020304" pitchFamily="18" charset="0"/>
              <a:cs typeface="Times New Roman" panose="02020603050405020304" pitchFamily="18" charset="0"/>
            </a:rPr>
            <a:t>(Mitigation) </a:t>
          </a:r>
          <a:r>
            <a:rPr lang="da-DK" sz="1400" b="1">
              <a:latin typeface="Times New Roman" panose="02020603050405020304" pitchFamily="18" charset="0"/>
              <a:cs typeface="Times New Roman" panose="02020603050405020304" pitchFamily="18" charset="0"/>
            </a:rPr>
            <a:t>Failure</a:t>
          </a:r>
        </a:p>
      </xdr:txBody>
    </xdr:sp>
    <xdr:clientData/>
  </xdr:twoCellAnchor>
  <xdr:twoCellAnchor>
    <xdr:from>
      <xdr:col>7</xdr:col>
      <xdr:colOff>152400</xdr:colOff>
      <xdr:row>10</xdr:row>
      <xdr:rowOff>180974</xdr:rowOff>
    </xdr:from>
    <xdr:to>
      <xdr:col>7</xdr:col>
      <xdr:colOff>790576</xdr:colOff>
      <xdr:row>10</xdr:row>
      <xdr:rowOff>180974</xdr:rowOff>
    </xdr:to>
    <xdr:sp macro="" textlink="">
      <xdr:nvSpPr>
        <xdr:cNvPr id="6" name="Line 1427">
          <a:extLst>
            <a:ext uri="{FF2B5EF4-FFF2-40B4-BE49-F238E27FC236}">
              <a16:creationId xmlns:a16="http://schemas.microsoft.com/office/drawing/2014/main" id="{5654BE68-0F54-4512-9297-4C11CA04E359}"/>
            </a:ext>
          </a:extLst>
        </xdr:cNvPr>
        <xdr:cNvSpPr>
          <a:spLocks noChangeShapeType="1"/>
        </xdr:cNvSpPr>
      </xdr:nvSpPr>
      <xdr:spPr bwMode="auto">
        <a:xfrm>
          <a:off x="4886325" y="5133974"/>
          <a:ext cx="638176" cy="0"/>
        </a:xfrm>
        <a:prstGeom prst="line">
          <a:avLst/>
        </a:prstGeom>
        <a:noFill/>
        <a:ln w="9525">
          <a:solidFill>
            <a:srgbClr val="000000"/>
          </a:solidFill>
          <a:round/>
          <a:headEnd/>
          <a:tailEnd type="triangle" w="med" len="med"/>
        </a:ln>
      </xdr:spPr>
    </xdr:sp>
    <xdr:clientData/>
  </xdr:twoCellAnchor>
  <xdr:twoCellAnchor>
    <xdr:from>
      <xdr:col>9</xdr:col>
      <xdr:colOff>0</xdr:colOff>
      <xdr:row>1</xdr:row>
      <xdr:rowOff>19050</xdr:rowOff>
    </xdr:from>
    <xdr:to>
      <xdr:col>9</xdr:col>
      <xdr:colOff>0</xdr:colOff>
      <xdr:row>2</xdr:row>
      <xdr:rowOff>171450</xdr:rowOff>
    </xdr:to>
    <xdr:sp macro="" textlink="">
      <xdr:nvSpPr>
        <xdr:cNvPr id="7" name="TextBox 6">
          <a:extLst>
            <a:ext uri="{FF2B5EF4-FFF2-40B4-BE49-F238E27FC236}">
              <a16:creationId xmlns:a16="http://schemas.microsoft.com/office/drawing/2014/main" id="{CA8D867B-16A0-484E-BF77-A2D80005F696}"/>
            </a:ext>
          </a:extLst>
        </xdr:cNvPr>
        <xdr:cNvSpPr txBox="1"/>
      </xdr:nvSpPr>
      <xdr:spPr>
        <a:xfrm>
          <a:off x="6029325" y="209550"/>
          <a:ext cx="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da-DK" sz="2000" b="1" u="none" baseline="0">
              <a:latin typeface="Arial" pitchFamily="34" charset="0"/>
              <a:cs typeface="Arial" pitchFamily="34" charset="0"/>
            </a:rPr>
            <a:t>TOD Exposure Heatmap</a:t>
          </a:r>
          <a:endParaRPr lang="da-DK" sz="2000" b="1" u="none">
            <a:latin typeface="Arial" pitchFamily="34" charset="0"/>
            <a:cs typeface="Arial" pitchFamily="34" charset="0"/>
          </a:endParaRPr>
        </a:p>
      </xdr:txBody>
    </xdr:sp>
    <xdr:clientData/>
  </xdr:twoCellAnchor>
  <xdr:twoCellAnchor>
    <xdr:from>
      <xdr:col>9</xdr:col>
      <xdr:colOff>0</xdr:colOff>
      <xdr:row>1</xdr:row>
      <xdr:rowOff>28575</xdr:rowOff>
    </xdr:from>
    <xdr:to>
      <xdr:col>9</xdr:col>
      <xdr:colOff>0</xdr:colOff>
      <xdr:row>2</xdr:row>
      <xdr:rowOff>180975</xdr:rowOff>
    </xdr:to>
    <xdr:sp macro="" textlink="">
      <xdr:nvSpPr>
        <xdr:cNvPr id="8" name="TextBox 7">
          <a:extLst>
            <a:ext uri="{FF2B5EF4-FFF2-40B4-BE49-F238E27FC236}">
              <a16:creationId xmlns:a16="http://schemas.microsoft.com/office/drawing/2014/main" id="{AABB9EFC-0C1B-489B-A6C8-BA2F119808AC}"/>
            </a:ext>
          </a:extLst>
        </xdr:cNvPr>
        <xdr:cNvSpPr txBox="1"/>
      </xdr:nvSpPr>
      <xdr:spPr>
        <a:xfrm>
          <a:off x="6029325" y="219075"/>
          <a:ext cx="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da-DK" sz="2000" b="1" u="none" baseline="0">
              <a:latin typeface="Arial" pitchFamily="34" charset="0"/>
              <a:cs typeface="Arial" pitchFamily="34" charset="0"/>
            </a:rPr>
            <a:t>TOE Exposure Heatmap</a:t>
          </a:r>
          <a:endParaRPr lang="da-DK" sz="2000" b="1" u="none">
            <a:latin typeface="Arial" pitchFamily="34" charset="0"/>
            <a:cs typeface="Arial" pitchFamily="34" charset="0"/>
          </a:endParaRPr>
        </a:p>
      </xdr:txBody>
    </xdr:sp>
    <xdr:clientData/>
  </xdr:twoCellAnchor>
  <xdr:twoCellAnchor>
    <xdr:from>
      <xdr:col>1</xdr:col>
      <xdr:colOff>247650</xdr:colOff>
      <xdr:row>8</xdr:row>
      <xdr:rowOff>609600</xdr:rowOff>
    </xdr:from>
    <xdr:to>
      <xdr:col>1</xdr:col>
      <xdr:colOff>247650</xdr:colOff>
      <xdr:row>11</xdr:row>
      <xdr:rowOff>0</xdr:rowOff>
    </xdr:to>
    <xdr:sp macro="" textlink="">
      <xdr:nvSpPr>
        <xdr:cNvPr id="9" name="Line 1427">
          <a:extLst>
            <a:ext uri="{FF2B5EF4-FFF2-40B4-BE49-F238E27FC236}">
              <a16:creationId xmlns:a16="http://schemas.microsoft.com/office/drawing/2014/main" id="{E5F8FF84-4257-4D2B-8103-DCBA3D4AB2ED}"/>
            </a:ext>
          </a:extLst>
        </xdr:cNvPr>
        <xdr:cNvSpPr>
          <a:spLocks noChangeShapeType="1"/>
        </xdr:cNvSpPr>
      </xdr:nvSpPr>
      <xdr:spPr bwMode="auto">
        <a:xfrm flipV="1">
          <a:off x="695325" y="4419600"/>
          <a:ext cx="0" cy="723900"/>
        </a:xfrm>
        <a:prstGeom prst="line">
          <a:avLst/>
        </a:prstGeom>
        <a:noFill/>
        <a:ln w="9525">
          <a:solidFill>
            <a:srgbClr val="000000"/>
          </a:solidFill>
          <a:round/>
          <a:headEnd/>
          <a:tailEnd type="none" w="med" len="med"/>
        </a:ln>
      </xdr:spPr>
    </xdr:sp>
    <xdr:clientData/>
  </xdr:twoCellAnchor>
  <xdr:twoCellAnchor>
    <xdr:from>
      <xdr:col>1</xdr:col>
      <xdr:colOff>257176</xdr:colOff>
      <xdr:row>10</xdr:row>
      <xdr:rowOff>180975</xdr:rowOff>
    </xdr:from>
    <xdr:to>
      <xdr:col>3</xdr:col>
      <xdr:colOff>609600</xdr:colOff>
      <xdr:row>10</xdr:row>
      <xdr:rowOff>180975</xdr:rowOff>
    </xdr:to>
    <xdr:sp macro="" textlink="">
      <xdr:nvSpPr>
        <xdr:cNvPr id="10" name="Line 1427">
          <a:extLst>
            <a:ext uri="{FF2B5EF4-FFF2-40B4-BE49-F238E27FC236}">
              <a16:creationId xmlns:a16="http://schemas.microsoft.com/office/drawing/2014/main" id="{F9D3FF95-1CA9-4D9C-8B7D-20A8727AB399}"/>
            </a:ext>
          </a:extLst>
        </xdr:cNvPr>
        <xdr:cNvSpPr>
          <a:spLocks noChangeShapeType="1"/>
        </xdr:cNvSpPr>
      </xdr:nvSpPr>
      <xdr:spPr bwMode="auto">
        <a:xfrm>
          <a:off x="704851" y="5133975"/>
          <a:ext cx="1247774" cy="0"/>
        </a:xfrm>
        <a:prstGeom prst="line">
          <a:avLst/>
        </a:prstGeom>
        <a:noFill/>
        <a:ln w="9525">
          <a:solidFill>
            <a:srgbClr val="000000"/>
          </a:solidFill>
          <a:round/>
          <a:headEnd/>
          <a:tailEnd type="none" w="med" len="me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laybooks.grcplaybook.com/hubfs/playbooks/Preliminary-Assessment-Reconsideration-Alert.pdf" TargetMode="External"/><Relationship Id="rId13" Type="http://schemas.openxmlformats.org/officeDocument/2006/relationships/hyperlink" Target="https://playbooks.grcplaybook.com/hubfs/playbooks/Trajectory-and-Velocity-Guidance.pdf" TargetMode="External"/><Relationship Id="rId18" Type="http://schemas.openxmlformats.org/officeDocument/2006/relationships/comments" Target="../comments1.xml"/><Relationship Id="rId3" Type="http://schemas.openxmlformats.org/officeDocument/2006/relationships/hyperlink" Target="https://nvlpubs.nist.gov/nistpubs/Legacy/SP/nistspecialpublication800-66r1.pdf" TargetMode="External"/><Relationship Id="rId7" Type="http://schemas.openxmlformats.org/officeDocument/2006/relationships/hyperlink" Target="https://playbooks.grcplaybook.com/hubfs/playbooks/Control%20Process%20Maturity%20Status%20Guidance.pdf" TargetMode="External"/><Relationship Id="rId12" Type="http://schemas.openxmlformats.org/officeDocument/2006/relationships/hyperlink" Target="https://playbooks.grcplaybook.com/hubfs/playbooks/Validation-Methodology.pdf" TargetMode="External"/><Relationship Id="rId17" Type="http://schemas.openxmlformats.org/officeDocument/2006/relationships/vmlDrawing" Target="../drawings/vmlDrawing1.vml"/><Relationship Id="rId2" Type="http://schemas.openxmlformats.org/officeDocument/2006/relationships/hyperlink" Target="https://nvlpubs.nist.gov/nistpubs/Legacy/SP/nistspecialpublication800-30r1.pdf" TargetMode="External"/><Relationship Id="rId16" Type="http://schemas.openxmlformats.org/officeDocument/2006/relationships/drawing" Target="../drawings/drawing1.xml"/><Relationship Id="rId1" Type="http://schemas.openxmlformats.org/officeDocument/2006/relationships/hyperlink" Target="https://nvd.nist.gov/" TargetMode="External"/><Relationship Id="rId6" Type="http://schemas.openxmlformats.org/officeDocument/2006/relationships/hyperlink" Target="https://playbooks.grcplaybook.com/hubfs/playbooks/GRC-Playbook-User-Manual.pdf" TargetMode="External"/><Relationship Id="rId11" Type="http://schemas.openxmlformats.org/officeDocument/2006/relationships/hyperlink" Target="https://playbooks.grcplaybook.com/hubfs/playbooks/Validation-Methodology.pdf" TargetMode="External"/><Relationship Id="rId5" Type="http://schemas.openxmlformats.org/officeDocument/2006/relationships/hyperlink" Target="https://playbooks.grcplaybook.com/hubfs/playbooks/Lean-and-Agile-Considerations.pdf" TargetMode="External"/><Relationship Id="rId15" Type="http://schemas.openxmlformats.org/officeDocument/2006/relationships/printerSettings" Target="../printerSettings/printerSettings1.bin"/><Relationship Id="rId10" Type="http://schemas.openxmlformats.org/officeDocument/2006/relationships/hyperlink" Target="https://playbooks.grcplaybook.com/hubfs/playbooks/Lean-and-Agile-Considerations.pdf" TargetMode="External"/><Relationship Id="rId4" Type="http://schemas.openxmlformats.org/officeDocument/2006/relationships/hyperlink" Target="https://grcplaybook.com/smart-playbooks" TargetMode="External"/><Relationship Id="rId9" Type="http://schemas.openxmlformats.org/officeDocument/2006/relationships/hyperlink" Target="https://playbooks.grcplaybook.com/hubfs/playbooks/Preliminary-Assessment-Reconsideration-Alert.pdf" TargetMode="External"/><Relationship Id="rId14" Type="http://schemas.openxmlformats.org/officeDocument/2006/relationships/hyperlink" Target="https://playbooks.grcplaybook.com/hubfs/playbooks/HIPAA/Policies/HIPAA%20Risk%20Assessment%20and%20Security%20Rule%20Policy.doc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hyperlink" Target="https://playbooks.grcplaybook.com/AS-2201-Evaluating-Identified-Deficiencies.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pageSetUpPr fitToPage="1"/>
  </sheetPr>
  <dimension ref="A1:DB1956"/>
  <sheetViews>
    <sheetView tabSelected="1" zoomScaleNormal="100" workbookViewId="0">
      <pane ySplit="9" topLeftCell="A10" activePane="bottomLeft" state="frozen"/>
      <selection activeCell="B1" sqref="B1"/>
      <selection pane="bottomLeft" activeCell="I2" sqref="I2:J2"/>
    </sheetView>
  </sheetViews>
  <sheetFormatPr defaultRowHeight="15"/>
  <cols>
    <col min="1" max="1" width="2.7109375" hidden="1" customWidth="1"/>
    <col min="2" max="2" width="1.42578125" customWidth="1"/>
    <col min="3" max="3" width="2.7109375" customWidth="1"/>
    <col min="4" max="7" width="2.7109375" style="48" customWidth="1"/>
    <col min="8" max="8" width="4.5703125" style="48" customWidth="1"/>
    <col min="9" max="9" width="9.28515625" style="48" customWidth="1"/>
    <col min="10" max="10" width="57.140625" style="48" customWidth="1"/>
    <col min="11" max="11" width="4.85546875" customWidth="1"/>
    <col min="12" max="12" width="0.42578125" hidden="1" customWidth="1"/>
    <col min="13" max="14" width="10.85546875" customWidth="1"/>
    <col min="15" max="15" width="71.42578125" style="24" customWidth="1"/>
    <col min="16" max="16" width="57.28515625" style="24" customWidth="1"/>
    <col min="17" max="18" width="21.42578125" customWidth="1"/>
    <col min="19" max="20" width="21.42578125" hidden="1" customWidth="1"/>
    <col min="21" max="21" width="26.42578125" style="45" customWidth="1"/>
    <col min="22" max="22" width="10.7109375" customWidth="1"/>
    <col min="23" max="24" width="11.42578125" style="24" customWidth="1"/>
    <col min="25" max="25" width="1.42578125" style="24" hidden="1" customWidth="1"/>
    <col min="26" max="42" width="5.7109375" style="24" hidden="1" customWidth="1"/>
    <col min="43" max="43" width="1.42578125" hidden="1" customWidth="1"/>
    <col min="44" max="44" width="40.7109375" hidden="1" customWidth="1"/>
    <col min="45" max="47" width="11.42578125" hidden="1" customWidth="1"/>
    <col min="48" max="48" width="1.42578125" hidden="1" customWidth="1"/>
    <col min="49" max="49" width="8.42578125" hidden="1" customWidth="1"/>
    <col min="50" max="52" width="8.28515625" hidden="1" customWidth="1"/>
    <col min="53" max="53" width="13.7109375" hidden="1" customWidth="1"/>
    <col min="54" max="54" width="13.28515625" hidden="1" customWidth="1"/>
    <col min="55" max="55" width="13" hidden="1" customWidth="1"/>
    <col min="56" max="56" width="13.7109375" hidden="1" customWidth="1"/>
    <col min="57" max="57" width="1.42578125" hidden="1" customWidth="1"/>
    <col min="58" max="58" width="13" hidden="1" customWidth="1"/>
    <col min="59" max="59" width="12.7109375" hidden="1" customWidth="1"/>
    <col min="60" max="60" width="12.5703125" hidden="1" customWidth="1"/>
    <col min="61" max="61" width="13" hidden="1" customWidth="1"/>
    <col min="62" max="62" width="12.7109375" hidden="1" customWidth="1"/>
    <col min="63" max="63" width="1.42578125" hidden="1" customWidth="1"/>
    <col min="64" max="64" width="34.28515625" style="8" hidden="1" customWidth="1"/>
    <col min="65" max="65" width="1.42578125" hidden="1" customWidth="1"/>
    <col min="66" max="67" width="42.7109375" hidden="1" customWidth="1"/>
    <col min="68" max="69" width="10.7109375" hidden="1" customWidth="1"/>
    <col min="70" max="70" width="14.7109375" hidden="1" customWidth="1"/>
    <col min="71" max="71" width="27.28515625" hidden="1" customWidth="1"/>
    <col min="72" max="72" width="10.5703125" hidden="1" customWidth="1"/>
    <col min="73" max="73" width="13.7109375" hidden="1" customWidth="1"/>
    <col min="74" max="74" width="64.28515625" hidden="1" customWidth="1"/>
    <col min="75" max="75" width="14.28515625" hidden="1" customWidth="1"/>
    <col min="76" max="76" width="12.7109375" hidden="1" customWidth="1"/>
    <col min="77" max="78" width="10.7109375" hidden="1" customWidth="1"/>
    <col min="79" max="79" width="42.7109375" hidden="1" customWidth="1"/>
    <col min="80" max="80" width="9.7109375" hidden="1" customWidth="1"/>
    <col min="81" max="81" width="25" hidden="1" customWidth="1"/>
    <col min="82" max="82" width="12.7109375" hidden="1" customWidth="1"/>
    <col min="83" max="83" width="11.42578125" hidden="1" customWidth="1"/>
    <col min="84" max="84" width="12.7109375" hidden="1" customWidth="1"/>
    <col min="85" max="85" width="9.28515625" hidden="1" customWidth="1"/>
    <col min="86" max="86" width="1.42578125" hidden="1" customWidth="1"/>
    <col min="87" max="88" width="35.7109375" hidden="1" customWidth="1"/>
    <col min="89" max="89" width="12.7109375" hidden="1" customWidth="1"/>
    <col min="90" max="90" width="12.28515625" hidden="1" customWidth="1"/>
    <col min="91" max="91" width="11.28515625" hidden="1" customWidth="1"/>
    <col min="92" max="92" width="1.42578125" hidden="1" customWidth="1"/>
    <col min="93" max="94" width="8.7109375" hidden="1" customWidth="1"/>
    <col min="95" max="96" width="10.7109375" hidden="1" customWidth="1"/>
    <col min="97" max="97" width="1.42578125" hidden="1" customWidth="1"/>
    <col min="98" max="99" width="8.7109375" hidden="1" customWidth="1"/>
    <col min="100" max="101" width="10.7109375" hidden="1" customWidth="1"/>
    <col min="102" max="102" width="1.42578125" hidden="1" customWidth="1"/>
    <col min="103" max="103" width="11.42578125" style="88" hidden="1" customWidth="1"/>
    <col min="104" max="104" width="11.5703125" style="88" hidden="1" customWidth="1"/>
  </cols>
  <sheetData>
    <row r="1" spans="1:106" s="1" customFormat="1" ht="12" customHeight="1">
      <c r="A1" s="305">
        <v>1</v>
      </c>
      <c r="B1" s="305">
        <v>2</v>
      </c>
      <c r="C1" s="305">
        <v>3</v>
      </c>
      <c r="D1" s="305">
        <v>4</v>
      </c>
      <c r="E1" s="305">
        <v>5</v>
      </c>
      <c r="F1" s="305">
        <v>6</v>
      </c>
      <c r="G1" s="305">
        <v>7</v>
      </c>
      <c r="H1" s="305">
        <v>8</v>
      </c>
      <c r="I1" s="305">
        <v>9</v>
      </c>
      <c r="J1" s="305">
        <v>10</v>
      </c>
      <c r="K1" s="305">
        <v>11</v>
      </c>
      <c r="L1" s="305">
        <v>12</v>
      </c>
      <c r="M1" s="305">
        <v>13</v>
      </c>
      <c r="N1" s="305">
        <v>14</v>
      </c>
      <c r="O1" s="305">
        <v>15</v>
      </c>
      <c r="P1" s="305">
        <v>16</v>
      </c>
      <c r="Q1" s="305">
        <v>17</v>
      </c>
      <c r="R1" s="305">
        <v>18</v>
      </c>
      <c r="S1" s="305">
        <v>19</v>
      </c>
      <c r="T1" s="305">
        <v>20</v>
      </c>
      <c r="U1" s="305">
        <v>21</v>
      </c>
      <c r="V1" s="305">
        <v>22</v>
      </c>
      <c r="W1" s="305">
        <v>23</v>
      </c>
      <c r="X1" s="305">
        <v>24</v>
      </c>
      <c r="Y1" s="305">
        <v>25</v>
      </c>
      <c r="Z1" s="305">
        <v>26</v>
      </c>
      <c r="AA1" s="305">
        <v>27</v>
      </c>
      <c r="AB1" s="305">
        <v>28</v>
      </c>
      <c r="AC1" s="305">
        <v>29</v>
      </c>
      <c r="AD1" s="305">
        <v>30</v>
      </c>
      <c r="AE1" s="305">
        <v>31</v>
      </c>
      <c r="AF1" s="305">
        <v>32</v>
      </c>
      <c r="AG1" s="305">
        <v>33</v>
      </c>
      <c r="AH1" s="305">
        <v>34</v>
      </c>
      <c r="AI1" s="305">
        <v>35</v>
      </c>
      <c r="AJ1" s="305">
        <v>36</v>
      </c>
      <c r="AK1" s="305">
        <v>37</v>
      </c>
      <c r="AL1" s="305">
        <v>38</v>
      </c>
      <c r="AM1" s="305">
        <v>39</v>
      </c>
      <c r="AN1" s="305">
        <v>40</v>
      </c>
      <c r="AO1" s="305">
        <v>41</v>
      </c>
      <c r="AP1" s="305">
        <v>42</v>
      </c>
      <c r="AQ1" s="305">
        <v>43</v>
      </c>
      <c r="AR1" s="305">
        <v>44</v>
      </c>
      <c r="AS1" s="305">
        <v>45</v>
      </c>
      <c r="AT1" s="305">
        <v>46</v>
      </c>
      <c r="AU1" s="305">
        <v>47</v>
      </c>
      <c r="AV1" s="305">
        <v>48</v>
      </c>
      <c r="AW1" s="305">
        <v>49</v>
      </c>
      <c r="AX1" s="305">
        <v>50</v>
      </c>
      <c r="AY1" s="305">
        <v>51</v>
      </c>
      <c r="AZ1" s="305">
        <v>52</v>
      </c>
      <c r="BA1" s="305">
        <v>53</v>
      </c>
      <c r="BB1" s="305">
        <v>54</v>
      </c>
      <c r="BC1" s="305">
        <v>55</v>
      </c>
      <c r="BD1" s="305">
        <v>56</v>
      </c>
      <c r="BE1" s="305">
        <v>57</v>
      </c>
      <c r="BF1" s="305">
        <v>58</v>
      </c>
      <c r="BG1" s="305">
        <v>59</v>
      </c>
      <c r="BH1" s="305">
        <v>60</v>
      </c>
      <c r="BI1" s="305">
        <v>61</v>
      </c>
      <c r="BJ1" s="305">
        <v>62</v>
      </c>
      <c r="BK1" s="305">
        <v>63</v>
      </c>
      <c r="BL1" s="305">
        <v>64</v>
      </c>
      <c r="BM1" s="305">
        <v>65</v>
      </c>
      <c r="BN1" s="305">
        <v>66</v>
      </c>
      <c r="BO1" s="305">
        <v>67</v>
      </c>
      <c r="BP1" s="305">
        <v>68</v>
      </c>
      <c r="BQ1" s="305">
        <v>69</v>
      </c>
      <c r="BR1" s="305">
        <v>70</v>
      </c>
      <c r="BS1" s="305">
        <v>71</v>
      </c>
      <c r="BT1" s="305">
        <v>72</v>
      </c>
      <c r="BU1" s="305">
        <v>73</v>
      </c>
      <c r="BV1" s="305">
        <v>74</v>
      </c>
      <c r="BW1" s="305">
        <v>75</v>
      </c>
      <c r="BX1" s="305">
        <v>76</v>
      </c>
      <c r="BY1" s="305">
        <v>77</v>
      </c>
      <c r="BZ1" s="305">
        <v>78</v>
      </c>
      <c r="CA1" s="305">
        <v>79</v>
      </c>
      <c r="CB1" s="305">
        <v>80</v>
      </c>
      <c r="CC1" s="305">
        <v>81</v>
      </c>
      <c r="CD1" s="305">
        <v>82</v>
      </c>
      <c r="CE1" s="305">
        <v>83</v>
      </c>
      <c r="CF1" s="305">
        <v>84</v>
      </c>
      <c r="CG1" s="305">
        <v>85</v>
      </c>
      <c r="CH1" s="305">
        <v>86</v>
      </c>
      <c r="CI1" s="305">
        <v>87</v>
      </c>
      <c r="CJ1" s="305">
        <v>88</v>
      </c>
      <c r="CK1" s="305">
        <v>89</v>
      </c>
      <c r="CL1" s="305">
        <v>90</v>
      </c>
      <c r="CM1" s="305">
        <v>91</v>
      </c>
      <c r="CN1" s="305">
        <v>92</v>
      </c>
      <c r="CO1" s="305">
        <v>93</v>
      </c>
      <c r="CP1" s="305">
        <v>94</v>
      </c>
      <c r="CQ1" s="305">
        <v>95</v>
      </c>
      <c r="CR1" s="305">
        <v>96</v>
      </c>
      <c r="CS1" s="305">
        <v>97</v>
      </c>
      <c r="CT1" s="305">
        <v>98</v>
      </c>
      <c r="CU1" s="305">
        <v>99</v>
      </c>
      <c r="CV1" s="305">
        <v>100</v>
      </c>
      <c r="CW1" s="305">
        <v>101</v>
      </c>
      <c r="CX1" s="305">
        <v>102</v>
      </c>
      <c r="CY1" s="307">
        <v>103</v>
      </c>
      <c r="CZ1" s="307">
        <v>104</v>
      </c>
      <c r="DA1" s="305">
        <v>105</v>
      </c>
      <c r="DB1" s="305">
        <v>106</v>
      </c>
    </row>
    <row r="2" spans="1:106" s="2" customFormat="1" ht="15" customHeight="1">
      <c r="A2" s="458"/>
      <c r="B2" s="50"/>
      <c r="C2" s="500" t="s">
        <v>159</v>
      </c>
      <c r="D2" s="501"/>
      <c r="E2" s="501"/>
      <c r="F2" s="501"/>
      <c r="G2" s="501"/>
      <c r="H2" s="501"/>
      <c r="I2" s="502"/>
      <c r="J2" s="503"/>
      <c r="K2" s="497" t="s">
        <v>1094</v>
      </c>
      <c r="L2" s="37"/>
      <c r="M2" s="522" t="s">
        <v>150</v>
      </c>
      <c r="N2" s="523"/>
      <c r="O2" s="528" t="s">
        <v>174</v>
      </c>
      <c r="P2" s="526" t="s">
        <v>170</v>
      </c>
      <c r="Q2" s="436" t="s">
        <v>1087</v>
      </c>
      <c r="R2" s="466" t="s">
        <v>262</v>
      </c>
      <c r="S2" s="436" t="s">
        <v>1088</v>
      </c>
      <c r="T2" s="436" t="s">
        <v>1019</v>
      </c>
      <c r="U2" s="436" t="s">
        <v>157</v>
      </c>
      <c r="V2" s="436" t="s">
        <v>241</v>
      </c>
      <c r="W2" s="527" t="s">
        <v>152</v>
      </c>
      <c r="X2" s="523"/>
      <c r="Y2" s="46"/>
      <c r="Z2" s="436" t="s">
        <v>143</v>
      </c>
      <c r="AA2" s="436"/>
      <c r="AB2" s="436"/>
      <c r="AC2" s="436"/>
      <c r="AD2" s="436"/>
      <c r="AE2" s="436"/>
      <c r="AF2" s="436"/>
      <c r="AG2" s="436"/>
      <c r="AH2" s="436"/>
      <c r="AI2" s="436"/>
      <c r="AJ2" s="436"/>
      <c r="AK2" s="436"/>
      <c r="AL2" s="436"/>
      <c r="AM2" s="436"/>
      <c r="AN2" s="436"/>
      <c r="AO2" s="436"/>
      <c r="AP2" s="436"/>
      <c r="AQ2" s="496"/>
      <c r="AR2" s="451" t="s">
        <v>145</v>
      </c>
      <c r="AS2" s="452"/>
      <c r="AT2" s="453"/>
      <c r="AU2" s="450" t="s">
        <v>251</v>
      </c>
      <c r="AV2" s="458"/>
      <c r="AW2" s="460" t="s">
        <v>1</v>
      </c>
      <c r="AX2" s="460"/>
      <c r="AY2" s="460"/>
      <c r="AZ2" s="460"/>
      <c r="BA2" s="461"/>
      <c r="BB2" s="461"/>
      <c r="BC2" s="461"/>
      <c r="BD2" s="461"/>
      <c r="BE2" s="458"/>
      <c r="BF2" s="460" t="s">
        <v>2</v>
      </c>
      <c r="BG2" s="460"/>
      <c r="BH2" s="460"/>
      <c r="BI2" s="460"/>
      <c r="BJ2" s="460"/>
      <c r="BK2" s="458"/>
      <c r="BL2" s="461" t="s">
        <v>3</v>
      </c>
      <c r="BM2" s="458"/>
      <c r="BN2" s="460" t="s">
        <v>4</v>
      </c>
      <c r="BO2" s="529"/>
      <c r="BP2" s="517" t="s">
        <v>5</v>
      </c>
      <c r="BQ2" s="518"/>
      <c r="BR2" s="481" t="s">
        <v>6</v>
      </c>
      <c r="BS2" s="514"/>
      <c r="BT2" s="514"/>
      <c r="BU2" s="514"/>
      <c r="BV2" s="514"/>
      <c r="BW2" s="514"/>
      <c r="BX2" s="515"/>
      <c r="BY2" s="517" t="s">
        <v>7</v>
      </c>
      <c r="BZ2" s="518"/>
      <c r="CA2" s="481" t="s">
        <v>138</v>
      </c>
      <c r="CB2" s="482"/>
      <c r="CC2" s="482"/>
      <c r="CD2" s="482"/>
      <c r="CE2" s="482"/>
      <c r="CF2" s="483"/>
      <c r="CG2" s="487" t="s">
        <v>8</v>
      </c>
      <c r="CH2" s="458"/>
      <c r="CI2" s="481" t="s">
        <v>9</v>
      </c>
      <c r="CJ2" s="491"/>
      <c r="CK2" s="491"/>
      <c r="CL2" s="491"/>
      <c r="CM2" s="492"/>
      <c r="CN2" s="458"/>
      <c r="CO2" s="460" t="s">
        <v>97</v>
      </c>
      <c r="CP2" s="437"/>
      <c r="CQ2" s="460" t="s">
        <v>101</v>
      </c>
      <c r="CR2" s="470"/>
      <c r="CS2" s="464"/>
      <c r="CT2" s="460" t="s">
        <v>98</v>
      </c>
      <c r="CU2" s="437"/>
      <c r="CV2" s="460" t="s">
        <v>102</v>
      </c>
      <c r="CW2" s="470"/>
      <c r="CX2" s="464"/>
      <c r="CY2" s="542" t="s">
        <v>1065</v>
      </c>
      <c r="CZ2" s="542" t="s">
        <v>1066</v>
      </c>
    </row>
    <row r="3" spans="1:106" s="2" customFormat="1" ht="15" customHeight="1">
      <c r="A3" s="458"/>
      <c r="B3" s="5"/>
      <c r="C3" s="504" t="s">
        <v>990</v>
      </c>
      <c r="D3" s="504"/>
      <c r="E3" s="504"/>
      <c r="F3" s="504"/>
      <c r="G3" s="504"/>
      <c r="H3" s="504"/>
      <c r="I3" s="505" t="s">
        <v>1003</v>
      </c>
      <c r="J3" s="506"/>
      <c r="K3" s="498"/>
      <c r="L3" s="37"/>
      <c r="M3" s="454"/>
      <c r="N3" s="456"/>
      <c r="O3" s="440"/>
      <c r="P3" s="467"/>
      <c r="Q3" s="437"/>
      <c r="R3" s="467"/>
      <c r="S3" s="468"/>
      <c r="T3" s="468"/>
      <c r="U3" s="468"/>
      <c r="V3" s="519"/>
      <c r="W3" s="454"/>
      <c r="X3" s="456"/>
      <c r="Y3" s="47"/>
      <c r="Z3" s="436"/>
      <c r="AA3" s="436"/>
      <c r="AB3" s="436"/>
      <c r="AC3" s="436"/>
      <c r="AD3" s="436"/>
      <c r="AE3" s="436"/>
      <c r="AF3" s="436"/>
      <c r="AG3" s="436"/>
      <c r="AH3" s="436"/>
      <c r="AI3" s="436"/>
      <c r="AJ3" s="436"/>
      <c r="AK3" s="436"/>
      <c r="AL3" s="436"/>
      <c r="AM3" s="436"/>
      <c r="AN3" s="436"/>
      <c r="AO3" s="436"/>
      <c r="AP3" s="436"/>
      <c r="AQ3" s="496"/>
      <c r="AR3" s="454"/>
      <c r="AS3" s="455"/>
      <c r="AT3" s="456"/>
      <c r="AU3" s="440"/>
      <c r="AV3" s="459"/>
      <c r="AW3" s="460"/>
      <c r="AX3" s="460"/>
      <c r="AY3" s="460"/>
      <c r="AZ3" s="460"/>
      <c r="BA3" s="461"/>
      <c r="BB3" s="461"/>
      <c r="BC3" s="461"/>
      <c r="BD3" s="461"/>
      <c r="BE3" s="459"/>
      <c r="BF3" s="460"/>
      <c r="BG3" s="460"/>
      <c r="BH3" s="460"/>
      <c r="BI3" s="460"/>
      <c r="BJ3" s="460"/>
      <c r="BK3" s="459"/>
      <c r="BL3" s="534"/>
      <c r="BM3" s="459"/>
      <c r="BN3" s="529"/>
      <c r="BO3" s="529"/>
      <c r="BP3" s="489"/>
      <c r="BQ3" s="456"/>
      <c r="BR3" s="454"/>
      <c r="BS3" s="455"/>
      <c r="BT3" s="455"/>
      <c r="BU3" s="455"/>
      <c r="BV3" s="455"/>
      <c r="BW3" s="455"/>
      <c r="BX3" s="456"/>
      <c r="BY3" s="484"/>
      <c r="BZ3" s="456"/>
      <c r="CA3" s="484"/>
      <c r="CB3" s="485"/>
      <c r="CC3" s="485"/>
      <c r="CD3" s="485"/>
      <c r="CE3" s="485"/>
      <c r="CF3" s="486"/>
      <c r="CG3" s="442"/>
      <c r="CH3" s="459"/>
      <c r="CI3" s="493"/>
      <c r="CJ3" s="494"/>
      <c r="CK3" s="494"/>
      <c r="CL3" s="494"/>
      <c r="CM3" s="495"/>
      <c r="CN3" s="459"/>
      <c r="CO3" s="437"/>
      <c r="CP3" s="437"/>
      <c r="CQ3" s="470"/>
      <c r="CR3" s="470"/>
      <c r="CS3" s="465"/>
      <c r="CT3" s="437"/>
      <c r="CU3" s="437"/>
      <c r="CV3" s="470"/>
      <c r="CW3" s="470"/>
      <c r="CX3" s="465"/>
      <c r="CY3" s="440"/>
      <c r="CZ3" s="440"/>
    </row>
    <row r="4" spans="1:106" s="3" customFormat="1" ht="15" customHeight="1">
      <c r="A4" s="496"/>
      <c r="B4" s="6"/>
      <c r="C4" s="501" t="s">
        <v>160</v>
      </c>
      <c r="D4" s="501"/>
      <c r="E4" s="501"/>
      <c r="F4" s="501"/>
      <c r="G4" s="501"/>
      <c r="H4" s="501"/>
      <c r="I4" s="510" t="s">
        <v>918</v>
      </c>
      <c r="J4" s="511"/>
      <c r="K4" s="498"/>
      <c r="L4" s="524"/>
      <c r="M4" s="474" t="s">
        <v>156</v>
      </c>
      <c r="N4" s="474" t="s">
        <v>921</v>
      </c>
      <c r="O4" s="304" t="s">
        <v>782</v>
      </c>
      <c r="P4" s="524" t="s">
        <v>284</v>
      </c>
      <c r="Q4" s="438" t="s">
        <v>1137</v>
      </c>
      <c r="R4" s="438" t="s">
        <v>1136</v>
      </c>
      <c r="S4" s="438" t="s">
        <v>1089</v>
      </c>
      <c r="T4" s="438" t="s">
        <v>1090</v>
      </c>
      <c r="U4" s="469" t="s">
        <v>158</v>
      </c>
      <c r="V4" s="520" t="s">
        <v>242</v>
      </c>
      <c r="W4" s="448" t="s">
        <v>33</v>
      </c>
      <c r="X4" s="448" t="s">
        <v>239</v>
      </c>
      <c r="Y4" s="537"/>
      <c r="Z4" s="449" t="s">
        <v>144</v>
      </c>
      <c r="AA4" s="449"/>
      <c r="AB4" s="449"/>
      <c r="AC4" s="449"/>
      <c r="AD4" s="449"/>
      <c r="AE4" s="538" t="s">
        <v>145</v>
      </c>
      <c r="AF4" s="538"/>
      <c r="AG4" s="538"/>
      <c r="AH4" s="538"/>
      <c r="AI4" s="539" t="s">
        <v>146</v>
      </c>
      <c r="AJ4" s="539"/>
      <c r="AK4" s="539"/>
      <c r="AL4" s="535" t="s">
        <v>147</v>
      </c>
      <c r="AM4" s="535"/>
      <c r="AN4" s="535"/>
      <c r="AO4" s="536" t="s">
        <v>148</v>
      </c>
      <c r="AP4" s="536"/>
      <c r="AQ4" s="496"/>
      <c r="AR4" s="457" t="s">
        <v>253</v>
      </c>
      <c r="AS4" s="448" t="s">
        <v>254</v>
      </c>
      <c r="AT4" s="448" t="s">
        <v>255</v>
      </c>
      <c r="AU4" s="462" t="s">
        <v>252</v>
      </c>
      <c r="AV4" s="459"/>
      <c r="AW4" s="447" t="s">
        <v>10</v>
      </c>
      <c r="AX4" s="447" t="s">
        <v>11</v>
      </c>
      <c r="AY4" s="447" t="s">
        <v>12</v>
      </c>
      <c r="AZ4" s="447" t="s">
        <v>13</v>
      </c>
      <c r="BA4" s="447" t="s">
        <v>14</v>
      </c>
      <c r="BB4" s="447" t="s">
        <v>15</v>
      </c>
      <c r="BC4" s="447" t="s">
        <v>16</v>
      </c>
      <c r="BD4" s="447" t="s">
        <v>165</v>
      </c>
      <c r="BE4" s="459"/>
      <c r="BF4" s="530" t="s">
        <v>17</v>
      </c>
      <c r="BG4" s="530" t="s">
        <v>18</v>
      </c>
      <c r="BH4" s="530" t="s">
        <v>19</v>
      </c>
      <c r="BI4" s="530" t="s">
        <v>20</v>
      </c>
      <c r="BJ4" s="530" t="s">
        <v>21</v>
      </c>
      <c r="BK4" s="459"/>
      <c r="BL4" s="474" t="s">
        <v>167</v>
      </c>
      <c r="BM4" s="459"/>
      <c r="BN4" s="475" t="s">
        <v>149</v>
      </c>
      <c r="BO4" s="475" t="s">
        <v>22</v>
      </c>
      <c r="BP4" s="478" t="s">
        <v>250</v>
      </c>
      <c r="BQ4" s="442" t="s">
        <v>249</v>
      </c>
      <c r="BR4" s="475" t="s">
        <v>24</v>
      </c>
      <c r="BS4" s="475" t="s">
        <v>25</v>
      </c>
      <c r="BT4" s="475" t="s">
        <v>26</v>
      </c>
      <c r="BU4" s="475" t="s">
        <v>27</v>
      </c>
      <c r="BV4" s="475" t="s">
        <v>175</v>
      </c>
      <c r="BW4" s="475" t="s">
        <v>282</v>
      </c>
      <c r="BX4" s="475" t="s">
        <v>28</v>
      </c>
      <c r="BY4" s="478" t="s">
        <v>250</v>
      </c>
      <c r="BZ4" s="442" t="s">
        <v>249</v>
      </c>
      <c r="CA4" s="475" t="s">
        <v>136</v>
      </c>
      <c r="CB4" s="475" t="s">
        <v>16</v>
      </c>
      <c r="CC4" s="474" t="s">
        <v>171</v>
      </c>
      <c r="CD4" s="475" t="s">
        <v>29</v>
      </c>
      <c r="CE4" s="475" t="s">
        <v>283</v>
      </c>
      <c r="CF4" s="475" t="s">
        <v>30</v>
      </c>
      <c r="CG4" s="442" t="s">
        <v>31</v>
      </c>
      <c r="CH4" s="459"/>
      <c r="CI4" s="475" t="s">
        <v>137</v>
      </c>
      <c r="CJ4" s="475" t="s">
        <v>32</v>
      </c>
      <c r="CK4" s="474" t="s">
        <v>33</v>
      </c>
      <c r="CL4" s="489" t="s">
        <v>34</v>
      </c>
      <c r="CM4" s="490"/>
      <c r="CN4" s="459"/>
      <c r="CO4" s="475" t="s">
        <v>0</v>
      </c>
      <c r="CP4" s="479" t="s">
        <v>23</v>
      </c>
      <c r="CQ4" s="477" t="s">
        <v>176</v>
      </c>
      <c r="CR4" s="441" t="s">
        <v>100</v>
      </c>
      <c r="CS4" s="465"/>
      <c r="CT4" s="475" t="s">
        <v>0</v>
      </c>
      <c r="CU4" s="479" t="s">
        <v>23</v>
      </c>
      <c r="CV4" s="477" t="s">
        <v>176</v>
      </c>
      <c r="CW4" s="441" t="s">
        <v>100</v>
      </c>
      <c r="CX4" s="465"/>
      <c r="CY4" s="448" t="s">
        <v>1067</v>
      </c>
      <c r="CZ4" s="448" t="s">
        <v>1068</v>
      </c>
    </row>
    <row r="5" spans="1:106" s="3" customFormat="1" ht="15" customHeight="1">
      <c r="A5" s="496"/>
      <c r="B5" s="6"/>
      <c r="C5" s="507" t="s">
        <v>161</v>
      </c>
      <c r="D5" s="507"/>
      <c r="E5" s="507"/>
      <c r="F5" s="507"/>
      <c r="G5" s="507"/>
      <c r="H5" s="507"/>
      <c r="I5" s="508"/>
      <c r="J5" s="509"/>
      <c r="K5" s="498"/>
      <c r="L5" s="524"/>
      <c r="M5" s="474"/>
      <c r="N5" s="474"/>
      <c r="O5" s="100" t="s">
        <v>838</v>
      </c>
      <c r="P5" s="524"/>
      <c r="Q5" s="439"/>
      <c r="R5" s="441"/>
      <c r="S5" s="439"/>
      <c r="T5" s="439"/>
      <c r="U5" s="441"/>
      <c r="V5" s="521"/>
      <c r="W5" s="437"/>
      <c r="X5" s="437"/>
      <c r="Y5" s="537"/>
      <c r="Z5" s="449"/>
      <c r="AA5" s="449"/>
      <c r="AB5" s="449"/>
      <c r="AC5" s="449"/>
      <c r="AD5" s="449"/>
      <c r="AE5" s="538"/>
      <c r="AF5" s="538"/>
      <c r="AG5" s="538"/>
      <c r="AH5" s="538"/>
      <c r="AI5" s="539"/>
      <c r="AJ5" s="539"/>
      <c r="AK5" s="539"/>
      <c r="AL5" s="535"/>
      <c r="AM5" s="535"/>
      <c r="AN5" s="535"/>
      <c r="AO5" s="536"/>
      <c r="AP5" s="536"/>
      <c r="AQ5" s="496"/>
      <c r="AR5" s="439"/>
      <c r="AS5" s="437"/>
      <c r="AT5" s="437"/>
      <c r="AU5" s="463"/>
      <c r="AV5" s="459"/>
      <c r="AW5" s="439"/>
      <c r="AX5" s="439"/>
      <c r="AY5" s="439"/>
      <c r="AZ5" s="439"/>
      <c r="BA5" s="439"/>
      <c r="BB5" s="439"/>
      <c r="BC5" s="439"/>
      <c r="BD5" s="439"/>
      <c r="BE5" s="459"/>
      <c r="BF5" s="439"/>
      <c r="BG5" s="439"/>
      <c r="BH5" s="439"/>
      <c r="BI5" s="439"/>
      <c r="BJ5" s="439"/>
      <c r="BK5" s="459"/>
      <c r="BL5" s="474"/>
      <c r="BM5" s="459"/>
      <c r="BN5" s="476"/>
      <c r="BO5" s="476"/>
      <c r="BP5" s="516"/>
      <c r="BQ5" s="488"/>
      <c r="BR5" s="476"/>
      <c r="BS5" s="476"/>
      <c r="BT5" s="476"/>
      <c r="BU5" s="476"/>
      <c r="BV5" s="476"/>
      <c r="BW5" s="476"/>
      <c r="BX5" s="476"/>
      <c r="BY5" s="516"/>
      <c r="BZ5" s="488"/>
      <c r="CA5" s="476"/>
      <c r="CB5" s="476"/>
      <c r="CC5" s="439"/>
      <c r="CD5" s="476"/>
      <c r="CE5" s="476"/>
      <c r="CF5" s="476"/>
      <c r="CG5" s="488"/>
      <c r="CH5" s="459"/>
      <c r="CI5" s="476"/>
      <c r="CJ5" s="476"/>
      <c r="CK5" s="441"/>
      <c r="CL5" s="476" t="s">
        <v>35</v>
      </c>
      <c r="CM5" s="476" t="s">
        <v>36</v>
      </c>
      <c r="CN5" s="459"/>
      <c r="CO5" s="476"/>
      <c r="CP5" s="480"/>
      <c r="CQ5" s="477"/>
      <c r="CR5" s="441"/>
      <c r="CS5" s="465"/>
      <c r="CT5" s="476"/>
      <c r="CU5" s="480"/>
      <c r="CV5" s="477"/>
      <c r="CW5" s="441"/>
      <c r="CX5" s="465"/>
      <c r="CY5" s="437"/>
      <c r="CZ5" s="437"/>
    </row>
    <row r="6" spans="1:106" s="3" customFormat="1" ht="15" customHeight="1">
      <c r="A6" s="496"/>
      <c r="B6" s="6"/>
      <c r="C6" s="507" t="s">
        <v>162</v>
      </c>
      <c r="D6" s="507"/>
      <c r="E6" s="507"/>
      <c r="F6" s="507"/>
      <c r="G6" s="507"/>
      <c r="H6" s="507"/>
      <c r="I6" s="508"/>
      <c r="J6" s="509"/>
      <c r="K6" s="498"/>
      <c r="L6" s="524"/>
      <c r="M6" s="474"/>
      <c r="N6" s="474"/>
      <c r="O6" s="113" t="s">
        <v>808</v>
      </c>
      <c r="P6" s="524"/>
      <c r="Q6" s="440"/>
      <c r="R6" s="442"/>
      <c r="S6" s="440"/>
      <c r="T6" s="440"/>
      <c r="U6" s="441"/>
      <c r="V6" s="521"/>
      <c r="W6" s="437"/>
      <c r="X6" s="437"/>
      <c r="Y6" s="537"/>
      <c r="Z6" s="448">
        <v>1</v>
      </c>
      <c r="AA6" s="448">
        <v>2</v>
      </c>
      <c r="AB6" s="448">
        <v>3</v>
      </c>
      <c r="AC6" s="448">
        <v>4</v>
      </c>
      <c r="AD6" s="448">
        <v>5</v>
      </c>
      <c r="AE6" s="448">
        <v>6</v>
      </c>
      <c r="AF6" s="448">
        <v>7</v>
      </c>
      <c r="AG6" s="448">
        <v>8</v>
      </c>
      <c r="AH6" s="448">
        <v>9</v>
      </c>
      <c r="AI6" s="448">
        <v>10</v>
      </c>
      <c r="AJ6" s="448">
        <v>11</v>
      </c>
      <c r="AK6" s="448">
        <v>12</v>
      </c>
      <c r="AL6" s="448">
        <v>13</v>
      </c>
      <c r="AM6" s="448">
        <v>14</v>
      </c>
      <c r="AN6" s="448">
        <v>15</v>
      </c>
      <c r="AO6" s="448">
        <v>16</v>
      </c>
      <c r="AP6" s="448">
        <v>17</v>
      </c>
      <c r="AQ6" s="496"/>
      <c r="AR6" s="439"/>
      <c r="AS6" s="437"/>
      <c r="AT6" s="437"/>
      <c r="AU6" s="463"/>
      <c r="AV6" s="459"/>
      <c r="AW6" s="440"/>
      <c r="AX6" s="440"/>
      <c r="AY6" s="440"/>
      <c r="AZ6" s="440"/>
      <c r="BA6" s="440"/>
      <c r="BB6" s="440"/>
      <c r="BC6" s="440"/>
      <c r="BD6" s="440"/>
      <c r="BE6" s="459"/>
      <c r="BF6" s="440"/>
      <c r="BG6" s="440"/>
      <c r="BH6" s="440"/>
      <c r="BI6" s="440"/>
      <c r="BJ6" s="440"/>
      <c r="BK6" s="459"/>
      <c r="BL6" s="474"/>
      <c r="BM6" s="459"/>
      <c r="BN6" s="476"/>
      <c r="BO6" s="476"/>
      <c r="BP6" s="516"/>
      <c r="BQ6" s="488"/>
      <c r="BR6" s="476"/>
      <c r="BS6" s="476"/>
      <c r="BT6" s="476"/>
      <c r="BU6" s="476"/>
      <c r="BV6" s="476"/>
      <c r="BW6" s="476"/>
      <c r="BX6" s="476"/>
      <c r="BY6" s="516"/>
      <c r="BZ6" s="488"/>
      <c r="CA6" s="476"/>
      <c r="CB6" s="476"/>
      <c r="CC6" s="439"/>
      <c r="CD6" s="476"/>
      <c r="CE6" s="476"/>
      <c r="CF6" s="476"/>
      <c r="CG6" s="488"/>
      <c r="CH6" s="459"/>
      <c r="CI6" s="476"/>
      <c r="CJ6" s="476"/>
      <c r="CK6" s="441"/>
      <c r="CL6" s="476"/>
      <c r="CM6" s="476"/>
      <c r="CN6" s="459"/>
      <c r="CO6" s="476"/>
      <c r="CP6" s="480"/>
      <c r="CQ6" s="477"/>
      <c r="CR6" s="441"/>
      <c r="CS6" s="465"/>
      <c r="CT6" s="476"/>
      <c r="CU6" s="480"/>
      <c r="CV6" s="477"/>
      <c r="CW6" s="441"/>
      <c r="CX6" s="465"/>
      <c r="CY6" s="437"/>
      <c r="CZ6" s="437"/>
    </row>
    <row r="7" spans="1:106" s="3" customFormat="1" ht="15" customHeight="1">
      <c r="A7" s="496"/>
      <c r="B7" s="6"/>
      <c r="C7" s="501" t="s">
        <v>151</v>
      </c>
      <c r="D7" s="501"/>
      <c r="E7" s="501"/>
      <c r="F7" s="501"/>
      <c r="G7" s="501"/>
      <c r="H7" s="501"/>
      <c r="I7" s="512"/>
      <c r="J7" s="513"/>
      <c r="K7" s="499"/>
      <c r="L7" s="524"/>
      <c r="M7" s="475"/>
      <c r="N7" s="475"/>
      <c r="O7" s="101"/>
      <c r="P7" s="525"/>
      <c r="Q7" s="310" t="s">
        <v>261</v>
      </c>
      <c r="R7" s="310" t="s">
        <v>261</v>
      </c>
      <c r="S7" s="310" t="s">
        <v>261</v>
      </c>
      <c r="T7" s="310" t="s">
        <v>261</v>
      </c>
      <c r="U7" s="442"/>
      <c r="V7" s="521"/>
      <c r="W7" s="462" t="s">
        <v>261</v>
      </c>
      <c r="X7" s="463"/>
      <c r="Y7" s="537"/>
      <c r="Z7" s="448"/>
      <c r="AA7" s="448"/>
      <c r="AB7" s="448"/>
      <c r="AC7" s="448"/>
      <c r="AD7" s="448"/>
      <c r="AE7" s="448"/>
      <c r="AF7" s="448"/>
      <c r="AG7" s="448"/>
      <c r="AH7" s="448"/>
      <c r="AI7" s="448"/>
      <c r="AJ7" s="448"/>
      <c r="AK7" s="448"/>
      <c r="AL7" s="448"/>
      <c r="AM7" s="448"/>
      <c r="AN7" s="448"/>
      <c r="AO7" s="448"/>
      <c r="AP7" s="448"/>
      <c r="AQ7" s="496"/>
      <c r="AR7" s="440"/>
      <c r="AS7" s="437"/>
      <c r="AT7" s="437"/>
      <c r="AU7" s="463"/>
      <c r="AV7" s="459"/>
      <c r="AW7" s="471" t="s">
        <v>164</v>
      </c>
      <c r="AX7" s="472"/>
      <c r="AY7" s="472"/>
      <c r="AZ7" s="473"/>
      <c r="BA7" s="471" t="s">
        <v>166</v>
      </c>
      <c r="BB7" s="472"/>
      <c r="BC7" s="472"/>
      <c r="BD7" s="473"/>
      <c r="BE7" s="459"/>
      <c r="BF7" s="531" t="s">
        <v>164</v>
      </c>
      <c r="BG7" s="532"/>
      <c r="BH7" s="532"/>
      <c r="BI7" s="532"/>
      <c r="BJ7" s="533"/>
      <c r="BK7" s="459"/>
      <c r="BL7" s="475"/>
      <c r="BM7" s="459"/>
      <c r="BN7" s="476"/>
      <c r="BO7" s="476"/>
      <c r="BP7" s="516"/>
      <c r="BQ7" s="488"/>
      <c r="BR7" s="476"/>
      <c r="BS7" s="476"/>
      <c r="BT7" s="476"/>
      <c r="BU7" s="476"/>
      <c r="BV7" s="476"/>
      <c r="BW7" s="476"/>
      <c r="BX7" s="476"/>
      <c r="BY7" s="516"/>
      <c r="BZ7" s="488"/>
      <c r="CA7" s="476"/>
      <c r="CB7" s="476"/>
      <c r="CC7" s="440"/>
      <c r="CD7" s="476"/>
      <c r="CE7" s="476"/>
      <c r="CF7" s="476"/>
      <c r="CG7" s="488"/>
      <c r="CH7" s="459"/>
      <c r="CI7" s="476"/>
      <c r="CJ7" s="476"/>
      <c r="CK7" s="442"/>
      <c r="CL7" s="476"/>
      <c r="CM7" s="476"/>
      <c r="CN7" s="459"/>
      <c r="CO7" s="476"/>
      <c r="CP7" s="480"/>
      <c r="CQ7" s="478"/>
      <c r="CR7" s="442"/>
      <c r="CS7" s="465"/>
      <c r="CT7" s="476"/>
      <c r="CU7" s="480"/>
      <c r="CV7" s="478"/>
      <c r="CW7" s="442"/>
      <c r="CX7" s="465"/>
      <c r="CY7" s="437"/>
      <c r="CZ7" s="437"/>
    </row>
    <row r="8" spans="1:106" s="4" customFormat="1" ht="34.5" customHeight="1" thickBot="1">
      <c r="C8" s="544"/>
      <c r="D8" s="545"/>
      <c r="E8" s="545"/>
      <c r="F8" s="545"/>
      <c r="G8" s="545"/>
      <c r="H8" s="545"/>
      <c r="I8" s="546" t="s">
        <v>1093</v>
      </c>
      <c r="J8" s="546"/>
      <c r="K8" s="6"/>
      <c r="L8" s="6"/>
      <c r="M8" s="313" t="s">
        <v>1091</v>
      </c>
      <c r="N8" s="316" t="s">
        <v>1091</v>
      </c>
      <c r="O8" s="317" t="s">
        <v>1138</v>
      </c>
      <c r="P8" s="294" t="s">
        <v>1141</v>
      </c>
      <c r="Q8" s="313" t="s">
        <v>1091</v>
      </c>
      <c r="R8" s="313" t="s">
        <v>1091</v>
      </c>
      <c r="S8" s="313" t="s">
        <v>1091</v>
      </c>
      <c r="T8" s="313" t="s">
        <v>1091</v>
      </c>
      <c r="U8" s="3"/>
      <c r="V8" s="3"/>
      <c r="W8" s="6"/>
      <c r="X8" s="6"/>
      <c r="Y8" s="6"/>
      <c r="Z8" s="6"/>
      <c r="AA8" s="6"/>
      <c r="AB8" s="6"/>
      <c r="AC8" s="6"/>
      <c r="AD8" s="6"/>
      <c r="AE8" s="6"/>
      <c r="AF8" s="6"/>
      <c r="AG8" s="6"/>
      <c r="AH8" s="6"/>
      <c r="AI8" s="6"/>
      <c r="AJ8" s="6"/>
      <c r="AK8" s="6"/>
      <c r="AL8" s="6"/>
      <c r="AM8" s="6"/>
      <c r="AN8" s="6"/>
      <c r="AO8" s="6"/>
      <c r="AP8" s="6"/>
      <c r="AQ8" s="6"/>
      <c r="AR8" s="6"/>
      <c r="AS8" s="102"/>
      <c r="AT8" s="103"/>
      <c r="AU8" s="102"/>
      <c r="AV8" s="6"/>
      <c r="AW8" s="3"/>
      <c r="AX8" s="3"/>
      <c r="AY8" s="3"/>
      <c r="AZ8" s="3"/>
      <c r="BA8" s="3"/>
      <c r="BB8" s="6"/>
      <c r="BC8" s="6"/>
      <c r="BD8" s="6"/>
      <c r="BE8" s="6"/>
      <c r="BF8" s="3"/>
      <c r="BG8" s="3"/>
      <c r="BH8" s="3"/>
      <c r="BI8" s="3"/>
      <c r="BJ8" s="3"/>
      <c r="BK8" s="6"/>
      <c r="BL8" s="6"/>
      <c r="BM8" s="6"/>
      <c r="BN8" s="6"/>
      <c r="BO8" s="6"/>
      <c r="BP8" s="102"/>
      <c r="BQ8" s="6"/>
      <c r="BR8" s="6"/>
      <c r="BS8" s="6"/>
      <c r="BT8" s="6"/>
      <c r="BU8" s="6"/>
      <c r="BV8" s="6"/>
      <c r="BW8" s="102"/>
      <c r="BX8" s="6"/>
      <c r="BY8" s="102"/>
      <c r="BZ8" s="6"/>
      <c r="CA8" s="6"/>
      <c r="CB8" s="6"/>
      <c r="CC8" s="6"/>
      <c r="CD8" s="6"/>
      <c r="CE8" s="102"/>
      <c r="CF8" s="6"/>
      <c r="CG8" s="102"/>
      <c r="CH8" s="6"/>
      <c r="CI8" s="6"/>
      <c r="CJ8" s="6"/>
      <c r="CK8" s="6"/>
      <c r="CL8" s="6"/>
      <c r="CM8" s="6"/>
      <c r="CN8" s="6"/>
      <c r="CO8" s="3"/>
      <c r="CP8" s="3"/>
      <c r="CQ8" s="102"/>
      <c r="CR8" s="6"/>
      <c r="CS8" s="3"/>
      <c r="CT8" s="3"/>
      <c r="CU8" s="3"/>
      <c r="CV8" s="102"/>
      <c r="CW8" s="6"/>
    </row>
    <row r="9" spans="1:106" s="3" customFormat="1" ht="23.25" customHeight="1" thickBot="1">
      <c r="A9" s="3">
        <v>1</v>
      </c>
      <c r="C9" s="95"/>
      <c r="D9" s="547" t="s">
        <v>894</v>
      </c>
      <c r="E9" s="548"/>
      <c r="F9" s="548"/>
      <c r="G9" s="548"/>
      <c r="H9" s="548"/>
      <c r="I9" s="548"/>
      <c r="J9" s="549"/>
      <c r="K9" s="348"/>
      <c r="L9" s="323"/>
      <c r="M9" s="541" t="s">
        <v>1095</v>
      </c>
      <c r="N9" s="541"/>
      <c r="O9" s="319" t="s">
        <v>1140</v>
      </c>
      <c r="P9" s="314" t="s">
        <v>280</v>
      </c>
      <c r="Q9" s="314" t="s">
        <v>1092</v>
      </c>
      <c r="R9" s="314" t="s">
        <v>1092</v>
      </c>
      <c r="S9" s="314" t="s">
        <v>1092</v>
      </c>
      <c r="T9" s="315" t="s">
        <v>281</v>
      </c>
      <c r="U9" s="320"/>
      <c r="V9" s="321"/>
      <c r="W9" s="322"/>
      <c r="X9" s="322"/>
      <c r="Y9" s="322"/>
      <c r="Z9" s="322"/>
      <c r="AA9" s="322"/>
      <c r="AB9" s="322"/>
      <c r="AC9" s="322"/>
      <c r="AD9" s="322"/>
      <c r="AE9" s="322"/>
      <c r="AF9" s="322"/>
      <c r="AG9" s="322"/>
      <c r="AH9" s="322"/>
      <c r="AI9" s="322"/>
      <c r="AJ9" s="322"/>
      <c r="AK9" s="322"/>
      <c r="AL9" s="322"/>
      <c r="AM9" s="322"/>
      <c r="AN9" s="322"/>
      <c r="AO9" s="322"/>
      <c r="AP9" s="322"/>
      <c r="AQ9" s="323"/>
      <c r="AR9" s="322"/>
      <c r="AS9" s="323"/>
      <c r="AT9" s="321"/>
      <c r="AU9" s="323"/>
      <c r="AV9" s="323"/>
      <c r="AW9" s="321"/>
      <c r="AX9" s="321"/>
      <c r="AY9" s="321"/>
      <c r="AZ9" s="321"/>
      <c r="BA9" s="321"/>
      <c r="BB9" s="324"/>
      <c r="BC9" s="324"/>
      <c r="BD9" s="324"/>
      <c r="BE9" s="323"/>
      <c r="BF9" s="321"/>
      <c r="BG9" s="321"/>
      <c r="BH9" s="321"/>
      <c r="BI9" s="321"/>
      <c r="BJ9" s="321"/>
      <c r="BK9" s="323"/>
      <c r="BL9" s="324"/>
      <c r="BM9" s="323"/>
      <c r="BN9" s="322"/>
      <c r="BO9" s="322"/>
      <c r="BP9" s="325"/>
      <c r="BQ9" s="323"/>
      <c r="BR9" s="323"/>
      <c r="BS9" s="322"/>
      <c r="BT9" s="323"/>
      <c r="BU9" s="323"/>
      <c r="BV9" s="323"/>
      <c r="BW9" s="315" t="s">
        <v>281</v>
      </c>
      <c r="BX9" s="323"/>
      <c r="BY9" s="325"/>
      <c r="BZ9" s="323"/>
      <c r="CA9" s="322"/>
      <c r="CB9" s="323"/>
      <c r="CC9" s="323"/>
      <c r="CD9" s="323"/>
      <c r="CE9" s="315" t="s">
        <v>280</v>
      </c>
      <c r="CF9" s="323"/>
      <c r="CG9" s="325"/>
      <c r="CH9" s="323"/>
      <c r="CI9" s="322"/>
      <c r="CJ9" s="322"/>
      <c r="CK9" s="323"/>
      <c r="CL9" s="323"/>
      <c r="CM9" s="323"/>
      <c r="CN9" s="323"/>
      <c r="CO9" s="321"/>
      <c r="CP9" s="321"/>
      <c r="CQ9" s="323"/>
      <c r="CR9" s="323"/>
      <c r="CS9" s="321"/>
      <c r="CT9" s="321"/>
      <c r="CU9" s="321"/>
      <c r="CV9" s="323"/>
      <c r="CW9" s="323"/>
      <c r="CY9" s="543" t="s">
        <v>1069</v>
      </c>
      <c r="CZ9" s="543"/>
    </row>
    <row r="10" spans="1:106" s="4" customFormat="1" ht="132" customHeight="1">
      <c r="A10" s="4">
        <v>2</v>
      </c>
      <c r="D10" s="27"/>
      <c r="E10" s="540" t="s">
        <v>989</v>
      </c>
      <c r="F10" s="540"/>
      <c r="G10" s="540"/>
      <c r="H10" s="540"/>
      <c r="I10" s="540"/>
      <c r="J10" s="540"/>
      <c r="K10" s="351"/>
      <c r="L10" s="318"/>
      <c r="M10" s="318"/>
      <c r="N10" s="318"/>
      <c r="O10" s="318" t="s">
        <v>172</v>
      </c>
      <c r="P10" s="352" t="s">
        <v>919</v>
      </c>
      <c r="Q10" s="353"/>
      <c r="R10" s="351"/>
      <c r="S10" s="351"/>
      <c r="T10" s="351"/>
      <c r="U10" s="354"/>
      <c r="V10" s="353"/>
      <c r="W10" s="355"/>
      <c r="X10" s="355"/>
      <c r="Y10" s="356"/>
      <c r="Z10" s="356"/>
      <c r="AA10" s="356"/>
      <c r="AB10" s="356"/>
      <c r="AC10" s="356"/>
      <c r="AD10" s="356"/>
      <c r="AE10" s="356"/>
      <c r="AF10" s="356"/>
      <c r="AG10" s="356"/>
      <c r="AH10" s="356"/>
      <c r="AI10" s="356"/>
      <c r="AJ10" s="356"/>
      <c r="AK10" s="356"/>
      <c r="AL10" s="356"/>
      <c r="AM10" s="356"/>
      <c r="AN10" s="356"/>
      <c r="AO10" s="356"/>
      <c r="AP10" s="356"/>
      <c r="AQ10" s="318"/>
      <c r="AR10" s="356"/>
      <c r="AS10" s="355"/>
      <c r="AT10" s="357"/>
      <c r="AU10" s="355"/>
      <c r="AV10" s="351"/>
      <c r="AW10" s="353"/>
      <c r="AX10" s="353"/>
      <c r="AY10" s="353"/>
      <c r="AZ10" s="353"/>
      <c r="BA10" s="357"/>
      <c r="BB10" s="355"/>
      <c r="BC10" s="355"/>
      <c r="BD10" s="355"/>
      <c r="BE10" s="351"/>
      <c r="BF10" s="353"/>
      <c r="BG10" s="353"/>
      <c r="BH10" s="353"/>
      <c r="BI10" s="353"/>
      <c r="BJ10" s="353"/>
      <c r="BK10" s="351"/>
      <c r="BL10" s="358"/>
      <c r="BM10" s="351"/>
      <c r="BN10" s="356"/>
      <c r="BO10" s="356"/>
      <c r="BP10" s="359"/>
      <c r="BQ10" s="351"/>
      <c r="BR10" s="318"/>
      <c r="BS10" s="356"/>
      <c r="BT10" s="318"/>
      <c r="BU10" s="355"/>
      <c r="BV10" s="318"/>
      <c r="BW10" s="355"/>
      <c r="BX10" s="355"/>
      <c r="BY10" s="359"/>
      <c r="BZ10" s="351"/>
      <c r="CA10" s="356"/>
      <c r="CB10" s="318"/>
      <c r="CC10" s="358"/>
      <c r="CD10" s="355"/>
      <c r="CE10" s="355"/>
      <c r="CF10" s="318"/>
      <c r="CG10" s="359"/>
      <c r="CH10" s="351"/>
      <c r="CI10" s="356"/>
      <c r="CJ10" s="356"/>
      <c r="CK10" s="355"/>
      <c r="CL10" s="318"/>
      <c r="CM10" s="318"/>
      <c r="CN10" s="351"/>
      <c r="CO10" s="357"/>
      <c r="CP10" s="357"/>
      <c r="CQ10" s="355"/>
      <c r="CR10" s="318"/>
      <c r="CS10" s="353"/>
      <c r="CT10" s="357"/>
      <c r="CU10" s="357"/>
      <c r="CV10" s="355"/>
      <c r="CW10" s="318"/>
    </row>
    <row r="11" spans="1:106" ht="48" customHeight="1">
      <c r="A11">
        <v>3</v>
      </c>
      <c r="F11" s="49"/>
      <c r="G11" s="446" t="s">
        <v>917</v>
      </c>
      <c r="H11" s="446"/>
      <c r="I11" s="446"/>
      <c r="J11" s="446"/>
      <c r="K11" s="360"/>
      <c r="L11" s="351"/>
      <c r="M11" s="361" t="s">
        <v>141</v>
      </c>
      <c r="N11" s="362"/>
      <c r="O11" s="363" t="s">
        <v>849</v>
      </c>
      <c r="P11" s="364"/>
      <c r="Q11" s="360"/>
      <c r="R11" s="365" t="s">
        <v>38</v>
      </c>
      <c r="S11" s="360"/>
      <c r="T11" s="360"/>
      <c r="U11" s="360"/>
      <c r="V11" s="391"/>
      <c r="W11" s="366"/>
      <c r="X11" s="366"/>
      <c r="Y11" s="367"/>
      <c r="Z11" s="367"/>
      <c r="AA11" s="367"/>
      <c r="AB11" s="367"/>
      <c r="AC11" s="367"/>
      <c r="AD11" s="367"/>
      <c r="AE11" s="367"/>
      <c r="AF11" s="367"/>
      <c r="AG11" s="367"/>
      <c r="AH11" s="367"/>
      <c r="AI11" s="367"/>
      <c r="AJ11" s="367"/>
      <c r="AK11" s="367"/>
      <c r="AL11" s="367"/>
      <c r="AM11" s="367"/>
      <c r="AN11" s="367"/>
      <c r="AO11" s="367"/>
      <c r="AP11" s="367"/>
      <c r="AQ11" s="360"/>
      <c r="AR11" s="368"/>
      <c r="AS11" s="369"/>
      <c r="AT11" s="357"/>
      <c r="AU11" s="355"/>
      <c r="AV11" s="360"/>
      <c r="AW11" s="370"/>
      <c r="AX11" s="370"/>
      <c r="AY11" s="370"/>
      <c r="AZ11" s="370"/>
      <c r="BA11" s="357"/>
      <c r="BB11" s="355"/>
      <c r="BC11" s="355"/>
      <c r="BD11" s="355"/>
      <c r="BE11" s="360"/>
      <c r="BF11" s="370"/>
      <c r="BG11" s="370"/>
      <c r="BH11" s="370"/>
      <c r="BI11" s="370"/>
      <c r="BJ11" s="370"/>
      <c r="BK11" s="360"/>
      <c r="BL11" s="371"/>
      <c r="BM11" s="360"/>
      <c r="BN11" s="372"/>
      <c r="BO11" s="372"/>
      <c r="BP11" s="355"/>
      <c r="BQ11" s="360"/>
      <c r="BR11" s="373"/>
      <c r="BS11" s="372"/>
      <c r="BT11" s="373"/>
      <c r="BU11" s="355"/>
      <c r="BV11" s="373"/>
      <c r="BW11" s="355"/>
      <c r="BX11" s="355"/>
      <c r="BY11" s="355"/>
      <c r="BZ11" s="360"/>
      <c r="CA11" s="372"/>
      <c r="CB11" s="351"/>
      <c r="CC11" s="358"/>
      <c r="CD11" s="355"/>
      <c r="CE11" s="355"/>
      <c r="CF11" s="374"/>
      <c r="CG11" s="355"/>
      <c r="CH11" s="360"/>
      <c r="CI11" s="372"/>
      <c r="CJ11" s="372"/>
      <c r="CK11" s="355"/>
      <c r="CL11" s="374"/>
      <c r="CM11" s="374"/>
      <c r="CN11" s="360"/>
      <c r="CO11" s="369"/>
      <c r="CP11" s="357"/>
      <c r="CQ11" s="375" t="s">
        <v>38</v>
      </c>
      <c r="CR11" s="376"/>
      <c r="CS11" s="360"/>
      <c r="CT11" s="369"/>
      <c r="CU11" s="357"/>
      <c r="CV11" s="375" t="s">
        <v>38</v>
      </c>
      <c r="CW11" s="376"/>
    </row>
    <row r="12" spans="1:106" s="56" customFormat="1" ht="51" customHeight="1" collapsed="1">
      <c r="A12" s="109">
        <v>4</v>
      </c>
      <c r="D12" s="110"/>
      <c r="E12" s="110"/>
      <c r="F12" s="59"/>
      <c r="G12" s="60"/>
      <c r="H12" s="444" t="s">
        <v>893</v>
      </c>
      <c r="I12" s="444"/>
      <c r="J12" s="444"/>
      <c r="K12" s="377"/>
      <c r="L12" s="347"/>
      <c r="M12" s="361" t="s">
        <v>141</v>
      </c>
      <c r="N12" s="378"/>
      <c r="O12" s="379" t="s">
        <v>920</v>
      </c>
      <c r="P12" s="380"/>
      <c r="Q12" s="377"/>
      <c r="R12" s="365" t="s">
        <v>38</v>
      </c>
      <c r="S12" s="360"/>
      <c r="T12" s="360"/>
      <c r="U12" s="360"/>
      <c r="V12" s="360"/>
      <c r="W12" s="375" t="s">
        <v>38</v>
      </c>
      <c r="X12" s="375" t="s">
        <v>38</v>
      </c>
      <c r="Y12" s="381"/>
      <c r="Z12" s="381"/>
      <c r="AA12" s="381"/>
      <c r="AB12" s="381"/>
      <c r="AC12" s="381"/>
      <c r="AD12" s="381"/>
      <c r="AE12" s="381"/>
      <c r="AF12" s="381"/>
      <c r="AG12" s="381"/>
      <c r="AH12" s="381"/>
      <c r="AI12" s="381"/>
      <c r="AJ12" s="381"/>
      <c r="AK12" s="381"/>
      <c r="AL12" s="381"/>
      <c r="AM12" s="381"/>
      <c r="AN12" s="381"/>
      <c r="AO12" s="381"/>
      <c r="AP12" s="381"/>
      <c r="AQ12" s="377"/>
      <c r="AR12" s="382"/>
      <c r="AS12" s="375" t="s">
        <v>38</v>
      </c>
      <c r="AT12" s="375" t="s">
        <v>38</v>
      </c>
      <c r="AU12" s="383"/>
      <c r="AV12" s="377"/>
      <c r="AW12" s="384"/>
      <c r="AX12" s="384"/>
      <c r="AY12" s="384"/>
      <c r="AZ12" s="384"/>
      <c r="BA12" s="385"/>
      <c r="BB12" s="383"/>
      <c r="BC12" s="383"/>
      <c r="BD12" s="383"/>
      <c r="BE12" s="377"/>
      <c r="BF12" s="384"/>
      <c r="BG12" s="384"/>
      <c r="BH12" s="384"/>
      <c r="BI12" s="384"/>
      <c r="BJ12" s="384"/>
      <c r="BK12" s="377"/>
      <c r="BL12" s="386"/>
      <c r="BM12" s="377"/>
      <c r="BN12" s="378"/>
      <c r="BO12" s="378"/>
      <c r="BP12" s="387" t="s">
        <v>37</v>
      </c>
      <c r="BQ12" s="377"/>
      <c r="BR12" s="384"/>
      <c r="BS12" s="378"/>
      <c r="BT12" s="388"/>
      <c r="BU12" s="383"/>
      <c r="BV12" s="388"/>
      <c r="BW12" s="383"/>
      <c r="BX12" s="383"/>
      <c r="BY12" s="383"/>
      <c r="BZ12" s="377"/>
      <c r="CA12" s="378"/>
      <c r="CB12" s="347"/>
      <c r="CC12" s="386"/>
      <c r="CD12" s="383"/>
      <c r="CE12" s="383"/>
      <c r="CF12" s="347"/>
      <c r="CG12" s="383"/>
      <c r="CH12" s="377"/>
      <c r="CI12" s="378"/>
      <c r="CJ12" s="378"/>
      <c r="CK12" s="383"/>
      <c r="CL12" s="347"/>
      <c r="CM12" s="347"/>
      <c r="CN12" s="377"/>
      <c r="CO12" s="383"/>
      <c r="CP12" s="385"/>
      <c r="CQ12" s="375" t="s">
        <v>38</v>
      </c>
      <c r="CR12" s="347"/>
      <c r="CS12" s="377"/>
      <c r="CT12" s="383"/>
      <c r="CU12" s="385"/>
      <c r="CV12" s="375" t="s">
        <v>38</v>
      </c>
      <c r="CW12" s="347"/>
      <c r="CY12" s="276" t="s">
        <v>38</v>
      </c>
      <c r="CZ12" s="276" t="s">
        <v>38</v>
      </c>
    </row>
    <row r="13" spans="1:106" s="56" customFormat="1" ht="24" customHeight="1">
      <c r="A13" s="57">
        <v>5</v>
      </c>
      <c r="B13" s="57"/>
      <c r="C13" s="57"/>
      <c r="D13" s="58"/>
      <c r="E13" s="58"/>
      <c r="F13" s="59"/>
      <c r="G13" s="59"/>
      <c r="H13" s="60">
        <v>1</v>
      </c>
      <c r="I13" s="443" t="s">
        <v>783</v>
      </c>
      <c r="J13" s="443"/>
      <c r="K13" s="377"/>
      <c r="L13" s="347"/>
      <c r="M13" s="347"/>
      <c r="N13" s="389" t="s">
        <v>141</v>
      </c>
      <c r="O13" s="390"/>
      <c r="P13" s="390"/>
      <c r="Q13" s="347" t="s">
        <v>38</v>
      </c>
      <c r="R13" s="365" t="s">
        <v>38</v>
      </c>
      <c r="S13" s="365" t="s">
        <v>38</v>
      </c>
      <c r="T13" s="347" t="s">
        <v>38</v>
      </c>
      <c r="U13" s="360"/>
      <c r="V13" s="391"/>
      <c r="W13" s="375"/>
      <c r="X13" s="375"/>
      <c r="Y13" s="390"/>
      <c r="Z13" s="390"/>
      <c r="AA13" s="390"/>
      <c r="AB13" s="390"/>
      <c r="AC13" s="390"/>
      <c r="AD13" s="390"/>
      <c r="AE13" s="390"/>
      <c r="AF13" s="390"/>
      <c r="AG13" s="392"/>
      <c r="AH13" s="390"/>
      <c r="AI13" s="392"/>
      <c r="AJ13" s="392"/>
      <c r="AK13" s="392"/>
      <c r="AL13" s="390"/>
      <c r="AM13" s="390"/>
      <c r="AN13" s="390"/>
      <c r="AO13" s="390"/>
      <c r="AP13" s="390"/>
      <c r="AQ13" s="377"/>
      <c r="AR13" s="382"/>
      <c r="AS13" s="385"/>
      <c r="AT13" s="385"/>
      <c r="AU13" s="383"/>
      <c r="AV13" s="377"/>
      <c r="AW13" s="393"/>
      <c r="AX13" s="394"/>
      <c r="AY13" s="395"/>
      <c r="AZ13" s="395"/>
      <c r="BA13" s="375"/>
      <c r="BB13" s="375" t="s">
        <v>38</v>
      </c>
      <c r="BC13" s="375" t="s">
        <v>38</v>
      </c>
      <c r="BD13" s="375"/>
      <c r="BE13" s="377"/>
      <c r="BF13" s="393"/>
      <c r="BG13" s="393"/>
      <c r="BH13" s="393"/>
      <c r="BI13" s="393"/>
      <c r="BJ13" s="393"/>
      <c r="BK13" s="377"/>
      <c r="BL13" s="396"/>
      <c r="BM13" s="377"/>
      <c r="BN13" s="390"/>
      <c r="BO13" s="390"/>
      <c r="BP13" s="375" t="s">
        <v>38</v>
      </c>
      <c r="BQ13" s="360"/>
      <c r="BR13" s="397"/>
      <c r="BS13" s="390"/>
      <c r="BT13" s="397"/>
      <c r="BU13" s="375" t="s">
        <v>38</v>
      </c>
      <c r="BV13" s="397"/>
      <c r="BW13" s="375" t="s">
        <v>38</v>
      </c>
      <c r="BX13" s="375" t="s">
        <v>38</v>
      </c>
      <c r="BY13" s="375" t="s">
        <v>38</v>
      </c>
      <c r="BZ13" s="360"/>
      <c r="CA13" s="390"/>
      <c r="CB13" s="347"/>
      <c r="CC13" s="396"/>
      <c r="CD13" s="375" t="s">
        <v>38</v>
      </c>
      <c r="CE13" s="375" t="s">
        <v>38</v>
      </c>
      <c r="CF13" s="376"/>
      <c r="CG13" s="398" t="s">
        <v>38</v>
      </c>
      <c r="CH13" s="377"/>
      <c r="CI13" s="390"/>
      <c r="CJ13" s="390"/>
      <c r="CK13" s="375" t="s">
        <v>38</v>
      </c>
      <c r="CL13" s="376"/>
      <c r="CM13" s="376"/>
      <c r="CN13" s="377"/>
      <c r="CO13" s="385"/>
      <c r="CP13" s="385"/>
      <c r="CQ13" s="385"/>
      <c r="CR13" s="399"/>
      <c r="CS13" s="377"/>
      <c r="CT13" s="385"/>
      <c r="CU13" s="385"/>
      <c r="CV13" s="383"/>
      <c r="CW13" s="399"/>
      <c r="CY13" s="308"/>
      <c r="CZ13" s="308"/>
    </row>
    <row r="14" spans="1:106" s="56" customFormat="1" ht="24" customHeight="1">
      <c r="A14" s="57">
        <v>5</v>
      </c>
      <c r="B14" s="57"/>
      <c r="C14" s="57"/>
      <c r="D14" s="58"/>
      <c r="E14" s="58"/>
      <c r="F14" s="59"/>
      <c r="G14" s="59"/>
      <c r="H14" s="60">
        <v>2</v>
      </c>
      <c r="I14" s="443" t="s">
        <v>787</v>
      </c>
      <c r="J14" s="443"/>
      <c r="K14" s="377"/>
      <c r="L14" s="347"/>
      <c r="M14" s="347"/>
      <c r="N14" s="389" t="s">
        <v>141</v>
      </c>
      <c r="O14" s="390"/>
      <c r="P14" s="390"/>
      <c r="Q14" s="347" t="s">
        <v>38</v>
      </c>
      <c r="R14" s="365" t="s">
        <v>38</v>
      </c>
      <c r="S14" s="365" t="s">
        <v>38</v>
      </c>
      <c r="T14" s="347" t="s">
        <v>38</v>
      </c>
      <c r="U14" s="360"/>
      <c r="V14" s="360"/>
      <c r="W14" s="375"/>
      <c r="X14" s="375"/>
      <c r="Y14" s="390"/>
      <c r="Z14" s="390"/>
      <c r="AA14" s="390"/>
      <c r="AB14" s="390"/>
      <c r="AC14" s="390"/>
      <c r="AD14" s="390"/>
      <c r="AE14" s="390"/>
      <c r="AF14" s="390"/>
      <c r="AG14" s="392"/>
      <c r="AH14" s="390"/>
      <c r="AI14" s="392"/>
      <c r="AJ14" s="392"/>
      <c r="AK14" s="392"/>
      <c r="AL14" s="390"/>
      <c r="AM14" s="390"/>
      <c r="AN14" s="390"/>
      <c r="AO14" s="390"/>
      <c r="AP14" s="390"/>
      <c r="AQ14" s="377"/>
      <c r="AR14" s="382"/>
      <c r="AS14" s="385"/>
      <c r="AT14" s="385"/>
      <c r="AU14" s="383"/>
      <c r="AV14" s="377"/>
      <c r="AW14" s="393"/>
      <c r="AX14" s="394"/>
      <c r="AY14" s="395"/>
      <c r="AZ14" s="395"/>
      <c r="BA14" s="375"/>
      <c r="BB14" s="375" t="s">
        <v>38</v>
      </c>
      <c r="BC14" s="375" t="s">
        <v>38</v>
      </c>
      <c r="BD14" s="375"/>
      <c r="BE14" s="377"/>
      <c r="BF14" s="393"/>
      <c r="BG14" s="393"/>
      <c r="BH14" s="393"/>
      <c r="BI14" s="393"/>
      <c r="BJ14" s="393"/>
      <c r="BK14" s="377"/>
      <c r="BL14" s="396"/>
      <c r="BM14" s="377"/>
      <c r="BN14" s="390"/>
      <c r="BO14" s="390"/>
      <c r="BP14" s="375" t="s">
        <v>38</v>
      </c>
      <c r="BQ14" s="360"/>
      <c r="BR14" s="397"/>
      <c r="BS14" s="390"/>
      <c r="BT14" s="397"/>
      <c r="BU14" s="375" t="s">
        <v>38</v>
      </c>
      <c r="BV14" s="397"/>
      <c r="BW14" s="375" t="s">
        <v>38</v>
      </c>
      <c r="BX14" s="375" t="s">
        <v>38</v>
      </c>
      <c r="BY14" s="375" t="s">
        <v>38</v>
      </c>
      <c r="BZ14" s="360"/>
      <c r="CA14" s="390"/>
      <c r="CB14" s="347"/>
      <c r="CC14" s="396"/>
      <c r="CD14" s="375" t="s">
        <v>38</v>
      </c>
      <c r="CE14" s="375" t="s">
        <v>38</v>
      </c>
      <c r="CF14" s="376"/>
      <c r="CG14" s="383"/>
      <c r="CH14" s="377"/>
      <c r="CI14" s="390"/>
      <c r="CJ14" s="390"/>
      <c r="CK14" s="375" t="s">
        <v>38</v>
      </c>
      <c r="CL14" s="376"/>
      <c r="CM14" s="376"/>
      <c r="CN14" s="377"/>
      <c r="CO14" s="385"/>
      <c r="CP14" s="385"/>
      <c r="CQ14" s="385"/>
      <c r="CR14" s="399"/>
      <c r="CS14" s="377"/>
      <c r="CT14" s="385"/>
      <c r="CU14" s="385"/>
      <c r="CV14" s="383"/>
      <c r="CW14" s="399"/>
      <c r="CY14" s="308"/>
      <c r="CZ14" s="308"/>
    </row>
    <row r="15" spans="1:106" s="56" customFormat="1" ht="36" customHeight="1">
      <c r="A15" s="57">
        <v>5</v>
      </c>
      <c r="B15" s="57"/>
      <c r="C15" s="57"/>
      <c r="D15" s="58"/>
      <c r="E15" s="58"/>
      <c r="F15" s="59"/>
      <c r="G15" s="59"/>
      <c r="H15" s="60">
        <v>3</v>
      </c>
      <c r="I15" s="443" t="s">
        <v>788</v>
      </c>
      <c r="J15" s="443"/>
      <c r="K15" s="377"/>
      <c r="L15" s="347"/>
      <c r="M15" s="347"/>
      <c r="N15" s="389" t="s">
        <v>141</v>
      </c>
      <c r="O15" s="390"/>
      <c r="P15" s="390"/>
      <c r="Q15" s="347" t="s">
        <v>38</v>
      </c>
      <c r="R15" s="347" t="s">
        <v>38</v>
      </c>
      <c r="S15" s="347" t="s">
        <v>38</v>
      </c>
      <c r="T15" s="347" t="s">
        <v>38</v>
      </c>
      <c r="U15" s="360"/>
      <c r="V15" s="360"/>
      <c r="W15" s="375"/>
      <c r="X15" s="375"/>
      <c r="Y15" s="390"/>
      <c r="Z15" s="390"/>
      <c r="AA15" s="390"/>
      <c r="AB15" s="390"/>
      <c r="AC15" s="390"/>
      <c r="AD15" s="390"/>
      <c r="AE15" s="390"/>
      <c r="AF15" s="390"/>
      <c r="AG15" s="392"/>
      <c r="AH15" s="390"/>
      <c r="AI15" s="392"/>
      <c r="AJ15" s="392"/>
      <c r="AK15" s="392"/>
      <c r="AL15" s="390"/>
      <c r="AM15" s="390"/>
      <c r="AN15" s="390"/>
      <c r="AO15" s="390"/>
      <c r="AP15" s="390"/>
      <c r="AQ15" s="377"/>
      <c r="AR15" s="382"/>
      <c r="AS15" s="385"/>
      <c r="AT15" s="385"/>
      <c r="AU15" s="383"/>
      <c r="AV15" s="377"/>
      <c r="AW15" s="393"/>
      <c r="AX15" s="394"/>
      <c r="AY15" s="395"/>
      <c r="AZ15" s="395"/>
      <c r="BA15" s="375"/>
      <c r="BB15" s="375" t="s">
        <v>38</v>
      </c>
      <c r="BC15" s="375" t="s">
        <v>38</v>
      </c>
      <c r="BD15" s="375"/>
      <c r="BE15" s="377"/>
      <c r="BF15" s="393"/>
      <c r="BG15" s="393"/>
      <c r="BH15" s="393"/>
      <c r="BI15" s="393"/>
      <c r="BJ15" s="393"/>
      <c r="BK15" s="377"/>
      <c r="BL15" s="396"/>
      <c r="BM15" s="377"/>
      <c r="BN15" s="390"/>
      <c r="BO15" s="390"/>
      <c r="BP15" s="375" t="s">
        <v>38</v>
      </c>
      <c r="BQ15" s="360"/>
      <c r="BR15" s="397"/>
      <c r="BS15" s="390"/>
      <c r="BT15" s="397"/>
      <c r="BU15" s="375" t="s">
        <v>38</v>
      </c>
      <c r="BV15" s="397"/>
      <c r="BW15" s="375" t="s">
        <v>38</v>
      </c>
      <c r="BX15" s="375" t="s">
        <v>38</v>
      </c>
      <c r="BY15" s="375" t="s">
        <v>38</v>
      </c>
      <c r="BZ15" s="360"/>
      <c r="CA15" s="390"/>
      <c r="CB15" s="347"/>
      <c r="CC15" s="396"/>
      <c r="CD15" s="375" t="s">
        <v>38</v>
      </c>
      <c r="CE15" s="375" t="s">
        <v>38</v>
      </c>
      <c r="CF15" s="376"/>
      <c r="CG15" s="383"/>
      <c r="CH15" s="377"/>
      <c r="CI15" s="390"/>
      <c r="CJ15" s="390"/>
      <c r="CK15" s="375" t="s">
        <v>38</v>
      </c>
      <c r="CL15" s="376"/>
      <c r="CM15" s="376"/>
      <c r="CN15" s="377"/>
      <c r="CO15" s="385"/>
      <c r="CP15" s="385"/>
      <c r="CQ15" s="385"/>
      <c r="CR15" s="399"/>
      <c r="CS15" s="377"/>
      <c r="CT15" s="385"/>
      <c r="CU15" s="385"/>
      <c r="CV15" s="383"/>
      <c r="CW15" s="399"/>
      <c r="CY15" s="308"/>
      <c r="CZ15" s="308"/>
    </row>
    <row r="16" spans="1:106" s="56" customFormat="1" ht="48" customHeight="1">
      <c r="A16" s="57">
        <v>5</v>
      </c>
      <c r="B16" s="57"/>
      <c r="C16" s="57"/>
      <c r="D16" s="58"/>
      <c r="E16" s="58"/>
      <c r="F16" s="59"/>
      <c r="G16" s="59"/>
      <c r="H16" s="60">
        <v>4</v>
      </c>
      <c r="I16" s="443" t="s">
        <v>789</v>
      </c>
      <c r="J16" s="443"/>
      <c r="K16" s="377"/>
      <c r="L16" s="347"/>
      <c r="M16" s="347"/>
      <c r="N16" s="389" t="s">
        <v>141</v>
      </c>
      <c r="O16" s="390"/>
      <c r="P16" s="390"/>
      <c r="Q16" s="347" t="s">
        <v>38</v>
      </c>
      <c r="R16" s="347" t="s">
        <v>38</v>
      </c>
      <c r="S16" s="365" t="s">
        <v>38</v>
      </c>
      <c r="T16" s="347" t="s">
        <v>38</v>
      </c>
      <c r="U16" s="360"/>
      <c r="V16" s="360"/>
      <c r="W16" s="375"/>
      <c r="X16" s="375"/>
      <c r="Y16" s="390"/>
      <c r="Z16" s="390"/>
      <c r="AA16" s="390"/>
      <c r="AB16" s="390"/>
      <c r="AC16" s="390"/>
      <c r="AD16" s="390"/>
      <c r="AE16" s="390"/>
      <c r="AF16" s="390"/>
      <c r="AG16" s="392"/>
      <c r="AH16" s="390"/>
      <c r="AI16" s="392"/>
      <c r="AJ16" s="392"/>
      <c r="AK16" s="392"/>
      <c r="AL16" s="390"/>
      <c r="AM16" s="390"/>
      <c r="AN16" s="390"/>
      <c r="AO16" s="390"/>
      <c r="AP16" s="390"/>
      <c r="AQ16" s="377"/>
      <c r="AR16" s="382"/>
      <c r="AS16" s="385"/>
      <c r="AT16" s="385"/>
      <c r="AU16" s="383"/>
      <c r="AV16" s="377"/>
      <c r="AW16" s="393"/>
      <c r="AX16" s="394"/>
      <c r="AY16" s="395"/>
      <c r="AZ16" s="395"/>
      <c r="BA16" s="375"/>
      <c r="BB16" s="375" t="s">
        <v>38</v>
      </c>
      <c r="BC16" s="375" t="s">
        <v>38</v>
      </c>
      <c r="BD16" s="375"/>
      <c r="BE16" s="377"/>
      <c r="BF16" s="393"/>
      <c r="BG16" s="393"/>
      <c r="BH16" s="393"/>
      <c r="BI16" s="393"/>
      <c r="BJ16" s="393"/>
      <c r="BK16" s="377"/>
      <c r="BL16" s="396"/>
      <c r="BM16" s="377"/>
      <c r="BN16" s="390"/>
      <c r="BO16" s="390"/>
      <c r="BP16" s="375" t="s">
        <v>38</v>
      </c>
      <c r="BQ16" s="360"/>
      <c r="BR16" s="397"/>
      <c r="BS16" s="390"/>
      <c r="BT16" s="397"/>
      <c r="BU16" s="375" t="s">
        <v>38</v>
      </c>
      <c r="BV16" s="397"/>
      <c r="BW16" s="375" t="s">
        <v>38</v>
      </c>
      <c r="BX16" s="375" t="s">
        <v>38</v>
      </c>
      <c r="BY16" s="375" t="s">
        <v>38</v>
      </c>
      <c r="BZ16" s="360"/>
      <c r="CA16" s="390"/>
      <c r="CB16" s="347"/>
      <c r="CC16" s="396"/>
      <c r="CD16" s="375" t="s">
        <v>38</v>
      </c>
      <c r="CE16" s="375" t="s">
        <v>38</v>
      </c>
      <c r="CF16" s="376"/>
      <c r="CG16" s="383"/>
      <c r="CH16" s="377"/>
      <c r="CI16" s="390"/>
      <c r="CJ16" s="390"/>
      <c r="CK16" s="375" t="s">
        <v>38</v>
      </c>
      <c r="CL16" s="376"/>
      <c r="CM16" s="376"/>
      <c r="CN16" s="377"/>
      <c r="CO16" s="385"/>
      <c r="CP16" s="385"/>
      <c r="CQ16" s="385"/>
      <c r="CR16" s="399"/>
      <c r="CS16" s="377"/>
      <c r="CT16" s="385"/>
      <c r="CU16" s="385"/>
      <c r="CV16" s="383"/>
      <c r="CW16" s="399"/>
      <c r="CY16" s="308"/>
      <c r="CZ16" s="308"/>
    </row>
    <row r="17" spans="1:104" s="56" customFormat="1" ht="76.5" customHeight="1" collapsed="1">
      <c r="A17" s="109">
        <v>4</v>
      </c>
      <c r="D17" s="110"/>
      <c r="E17" s="110"/>
      <c r="F17" s="59"/>
      <c r="G17" s="60"/>
      <c r="H17" s="444" t="s">
        <v>840</v>
      </c>
      <c r="I17" s="444"/>
      <c r="J17" s="444"/>
      <c r="K17" s="377"/>
      <c r="L17" s="347"/>
      <c r="M17" s="361" t="s">
        <v>141</v>
      </c>
      <c r="N17" s="378"/>
      <c r="O17" s="379" t="s">
        <v>784</v>
      </c>
      <c r="P17" s="380"/>
      <c r="Q17" s="377"/>
      <c r="R17" s="347" t="s">
        <v>38</v>
      </c>
      <c r="S17" s="360"/>
      <c r="T17" s="360"/>
      <c r="U17" s="360"/>
      <c r="V17" s="360"/>
      <c r="W17" s="375" t="s">
        <v>38</v>
      </c>
      <c r="X17" s="375" t="s">
        <v>38</v>
      </c>
      <c r="Y17" s="381"/>
      <c r="Z17" s="381"/>
      <c r="AA17" s="381"/>
      <c r="AB17" s="381"/>
      <c r="AC17" s="381"/>
      <c r="AD17" s="381"/>
      <c r="AE17" s="381"/>
      <c r="AF17" s="381"/>
      <c r="AG17" s="381"/>
      <c r="AH17" s="381"/>
      <c r="AI17" s="381"/>
      <c r="AJ17" s="381"/>
      <c r="AK17" s="381"/>
      <c r="AL17" s="381"/>
      <c r="AM17" s="381"/>
      <c r="AN17" s="381"/>
      <c r="AO17" s="381"/>
      <c r="AP17" s="381"/>
      <c r="AQ17" s="377"/>
      <c r="AR17" s="382"/>
      <c r="AS17" s="375" t="s">
        <v>38</v>
      </c>
      <c r="AT17" s="375" t="s">
        <v>38</v>
      </c>
      <c r="AU17" s="383"/>
      <c r="AV17" s="377"/>
      <c r="AW17" s="384"/>
      <c r="AX17" s="384"/>
      <c r="AY17" s="384"/>
      <c r="AZ17" s="384"/>
      <c r="BA17" s="385"/>
      <c r="BB17" s="383"/>
      <c r="BC17" s="383"/>
      <c r="BD17" s="383"/>
      <c r="BE17" s="377"/>
      <c r="BF17" s="384"/>
      <c r="BG17" s="384"/>
      <c r="BH17" s="384"/>
      <c r="BI17" s="384"/>
      <c r="BJ17" s="384"/>
      <c r="BK17" s="377"/>
      <c r="BL17" s="386"/>
      <c r="BM17" s="377"/>
      <c r="BN17" s="378"/>
      <c r="BO17" s="378"/>
      <c r="BP17" s="387" t="s">
        <v>37</v>
      </c>
      <c r="BQ17" s="377"/>
      <c r="BR17" s="384"/>
      <c r="BS17" s="378"/>
      <c r="BT17" s="388"/>
      <c r="BU17" s="383"/>
      <c r="BV17" s="388"/>
      <c r="BW17" s="383"/>
      <c r="BX17" s="383"/>
      <c r="BY17" s="383"/>
      <c r="BZ17" s="377"/>
      <c r="CA17" s="378"/>
      <c r="CB17" s="347"/>
      <c r="CC17" s="386"/>
      <c r="CD17" s="383"/>
      <c r="CE17" s="383"/>
      <c r="CF17" s="347"/>
      <c r="CG17" s="383"/>
      <c r="CH17" s="377"/>
      <c r="CI17" s="378"/>
      <c r="CJ17" s="378"/>
      <c r="CK17" s="383"/>
      <c r="CL17" s="347"/>
      <c r="CM17" s="347"/>
      <c r="CN17" s="377"/>
      <c r="CO17" s="383"/>
      <c r="CP17" s="385"/>
      <c r="CQ17" s="375" t="s">
        <v>38</v>
      </c>
      <c r="CR17" s="347"/>
      <c r="CS17" s="377"/>
      <c r="CT17" s="383"/>
      <c r="CU17" s="385"/>
      <c r="CV17" s="375" t="s">
        <v>38</v>
      </c>
      <c r="CW17" s="347"/>
      <c r="CY17" s="276" t="s">
        <v>38</v>
      </c>
      <c r="CZ17" s="276" t="s">
        <v>38</v>
      </c>
    </row>
    <row r="18" spans="1:104" s="56" customFormat="1" ht="36" customHeight="1">
      <c r="A18" s="57">
        <v>5</v>
      </c>
      <c r="B18" s="57"/>
      <c r="C18" s="57"/>
      <c r="D18" s="58"/>
      <c r="E18" s="58"/>
      <c r="F18" s="59"/>
      <c r="G18" s="59"/>
      <c r="H18" s="60">
        <v>5</v>
      </c>
      <c r="I18" s="443" t="s">
        <v>790</v>
      </c>
      <c r="J18" s="443"/>
      <c r="K18" s="377"/>
      <c r="L18" s="347"/>
      <c r="M18" s="347"/>
      <c r="N18" s="389" t="s">
        <v>141</v>
      </c>
      <c r="O18" s="390"/>
      <c r="P18" s="390"/>
      <c r="Q18" s="347" t="s">
        <v>38</v>
      </c>
      <c r="R18" s="347" t="s">
        <v>38</v>
      </c>
      <c r="S18" s="365" t="s">
        <v>38</v>
      </c>
      <c r="T18" s="347" t="s">
        <v>38</v>
      </c>
      <c r="U18" s="360"/>
      <c r="V18" s="360"/>
      <c r="W18" s="375"/>
      <c r="X18" s="375"/>
      <c r="Y18" s="390"/>
      <c r="Z18" s="390"/>
      <c r="AA18" s="390"/>
      <c r="AB18" s="390"/>
      <c r="AC18" s="390"/>
      <c r="AD18" s="390"/>
      <c r="AE18" s="390"/>
      <c r="AF18" s="390"/>
      <c r="AG18" s="392"/>
      <c r="AH18" s="390"/>
      <c r="AI18" s="392"/>
      <c r="AJ18" s="392"/>
      <c r="AK18" s="392"/>
      <c r="AL18" s="390"/>
      <c r="AM18" s="390"/>
      <c r="AN18" s="390"/>
      <c r="AO18" s="390"/>
      <c r="AP18" s="390"/>
      <c r="AQ18" s="377"/>
      <c r="AR18" s="382"/>
      <c r="AS18" s="385"/>
      <c r="AT18" s="385"/>
      <c r="AU18" s="383"/>
      <c r="AV18" s="377"/>
      <c r="AW18" s="393"/>
      <c r="AX18" s="394"/>
      <c r="AY18" s="395"/>
      <c r="AZ18" s="395"/>
      <c r="BA18" s="375"/>
      <c r="BB18" s="375" t="s">
        <v>38</v>
      </c>
      <c r="BC18" s="375" t="s">
        <v>38</v>
      </c>
      <c r="BD18" s="375"/>
      <c r="BE18" s="377"/>
      <c r="BF18" s="393"/>
      <c r="BG18" s="393"/>
      <c r="BH18" s="393"/>
      <c r="BI18" s="393"/>
      <c r="BJ18" s="393"/>
      <c r="BK18" s="377"/>
      <c r="BL18" s="396"/>
      <c r="BM18" s="377"/>
      <c r="BN18" s="390"/>
      <c r="BO18" s="390"/>
      <c r="BP18" s="375" t="s">
        <v>38</v>
      </c>
      <c r="BQ18" s="360"/>
      <c r="BR18" s="397"/>
      <c r="BS18" s="390"/>
      <c r="BT18" s="397"/>
      <c r="BU18" s="375" t="s">
        <v>38</v>
      </c>
      <c r="BV18" s="397"/>
      <c r="BW18" s="375" t="s">
        <v>38</v>
      </c>
      <c r="BX18" s="375" t="s">
        <v>38</v>
      </c>
      <c r="BY18" s="375" t="s">
        <v>38</v>
      </c>
      <c r="BZ18" s="360"/>
      <c r="CA18" s="390"/>
      <c r="CB18" s="347"/>
      <c r="CC18" s="396"/>
      <c r="CD18" s="375" t="s">
        <v>38</v>
      </c>
      <c r="CE18" s="375" t="s">
        <v>38</v>
      </c>
      <c r="CF18" s="376"/>
      <c r="CG18" s="383"/>
      <c r="CH18" s="377"/>
      <c r="CI18" s="390"/>
      <c r="CJ18" s="390"/>
      <c r="CK18" s="375" t="s">
        <v>38</v>
      </c>
      <c r="CL18" s="376"/>
      <c r="CM18" s="376"/>
      <c r="CN18" s="377"/>
      <c r="CO18" s="385"/>
      <c r="CP18" s="385"/>
      <c r="CQ18" s="385"/>
      <c r="CR18" s="399"/>
      <c r="CS18" s="377"/>
      <c r="CT18" s="385"/>
      <c r="CU18" s="385"/>
      <c r="CV18" s="383"/>
      <c r="CW18" s="399"/>
      <c r="CY18" s="308"/>
      <c r="CZ18" s="308"/>
    </row>
    <row r="19" spans="1:104" s="56" customFormat="1" ht="24" customHeight="1">
      <c r="A19" s="57">
        <v>5</v>
      </c>
      <c r="B19" s="57"/>
      <c r="C19" s="57"/>
      <c r="D19" s="58"/>
      <c r="E19" s="58"/>
      <c r="F19" s="59"/>
      <c r="G19" s="59"/>
      <c r="H19" s="60">
        <v>6</v>
      </c>
      <c r="I19" s="443" t="s">
        <v>791</v>
      </c>
      <c r="J19" s="443"/>
      <c r="K19" s="377"/>
      <c r="L19" s="347"/>
      <c r="M19" s="347"/>
      <c r="N19" s="389" t="s">
        <v>141</v>
      </c>
      <c r="O19" s="390"/>
      <c r="P19" s="390"/>
      <c r="Q19" s="347" t="s">
        <v>38</v>
      </c>
      <c r="R19" s="347" t="s">
        <v>38</v>
      </c>
      <c r="S19" s="365" t="s">
        <v>38</v>
      </c>
      <c r="T19" s="347" t="s">
        <v>38</v>
      </c>
      <c r="U19" s="360"/>
      <c r="V19" s="360"/>
      <c r="W19" s="375"/>
      <c r="X19" s="375"/>
      <c r="Y19" s="390"/>
      <c r="Z19" s="390"/>
      <c r="AA19" s="390"/>
      <c r="AB19" s="390"/>
      <c r="AC19" s="390"/>
      <c r="AD19" s="390"/>
      <c r="AE19" s="390"/>
      <c r="AF19" s="390"/>
      <c r="AG19" s="392"/>
      <c r="AH19" s="390"/>
      <c r="AI19" s="392"/>
      <c r="AJ19" s="392"/>
      <c r="AK19" s="392"/>
      <c r="AL19" s="390"/>
      <c r="AM19" s="390"/>
      <c r="AN19" s="390"/>
      <c r="AO19" s="390"/>
      <c r="AP19" s="390"/>
      <c r="AQ19" s="377"/>
      <c r="AR19" s="382"/>
      <c r="AS19" s="385"/>
      <c r="AT19" s="385"/>
      <c r="AU19" s="383"/>
      <c r="AV19" s="377"/>
      <c r="AW19" s="393"/>
      <c r="AX19" s="394"/>
      <c r="AY19" s="395"/>
      <c r="AZ19" s="395"/>
      <c r="BA19" s="375"/>
      <c r="BB19" s="375" t="s">
        <v>38</v>
      </c>
      <c r="BC19" s="375" t="s">
        <v>38</v>
      </c>
      <c r="BD19" s="375"/>
      <c r="BE19" s="377"/>
      <c r="BF19" s="393"/>
      <c r="BG19" s="393"/>
      <c r="BH19" s="393"/>
      <c r="BI19" s="393"/>
      <c r="BJ19" s="393"/>
      <c r="BK19" s="377"/>
      <c r="BL19" s="396"/>
      <c r="BM19" s="377"/>
      <c r="BN19" s="390"/>
      <c r="BO19" s="390"/>
      <c r="BP19" s="375" t="s">
        <v>38</v>
      </c>
      <c r="BQ19" s="360"/>
      <c r="BR19" s="397"/>
      <c r="BS19" s="390"/>
      <c r="BT19" s="397"/>
      <c r="BU19" s="375" t="s">
        <v>38</v>
      </c>
      <c r="BV19" s="397"/>
      <c r="BW19" s="375" t="s">
        <v>38</v>
      </c>
      <c r="BX19" s="375" t="s">
        <v>38</v>
      </c>
      <c r="BY19" s="375" t="s">
        <v>38</v>
      </c>
      <c r="BZ19" s="360"/>
      <c r="CA19" s="390"/>
      <c r="CB19" s="347"/>
      <c r="CC19" s="396"/>
      <c r="CD19" s="375" t="s">
        <v>38</v>
      </c>
      <c r="CE19" s="375" t="s">
        <v>38</v>
      </c>
      <c r="CF19" s="376"/>
      <c r="CG19" s="383"/>
      <c r="CH19" s="377"/>
      <c r="CI19" s="390"/>
      <c r="CJ19" s="390"/>
      <c r="CK19" s="375" t="s">
        <v>38</v>
      </c>
      <c r="CL19" s="376"/>
      <c r="CM19" s="376"/>
      <c r="CN19" s="377"/>
      <c r="CO19" s="385"/>
      <c r="CP19" s="385"/>
      <c r="CQ19" s="385"/>
      <c r="CR19" s="399"/>
      <c r="CS19" s="377"/>
      <c r="CT19" s="385"/>
      <c r="CU19" s="385"/>
      <c r="CV19" s="383"/>
      <c r="CW19" s="399"/>
      <c r="CY19" s="308"/>
      <c r="CZ19" s="308"/>
    </row>
    <row r="20" spans="1:104" s="56" customFormat="1" ht="15" customHeight="1" collapsed="1">
      <c r="A20" s="109">
        <v>4</v>
      </c>
      <c r="D20" s="110"/>
      <c r="E20" s="110"/>
      <c r="F20" s="59"/>
      <c r="G20" s="60"/>
      <c r="H20" s="444" t="s">
        <v>841</v>
      </c>
      <c r="I20" s="444"/>
      <c r="J20" s="444"/>
      <c r="K20" s="377"/>
      <c r="L20" s="347"/>
      <c r="M20" s="361" t="s">
        <v>141</v>
      </c>
      <c r="N20" s="378"/>
      <c r="O20" s="379"/>
      <c r="P20" s="380"/>
      <c r="Q20" s="377"/>
      <c r="R20" s="347" t="s">
        <v>38</v>
      </c>
      <c r="S20" s="360"/>
      <c r="T20" s="360"/>
      <c r="U20" s="360"/>
      <c r="V20" s="360"/>
      <c r="W20" s="375" t="s">
        <v>38</v>
      </c>
      <c r="X20" s="375" t="s">
        <v>38</v>
      </c>
      <c r="Y20" s="381"/>
      <c r="Z20" s="381"/>
      <c r="AA20" s="381"/>
      <c r="AB20" s="381"/>
      <c r="AC20" s="381"/>
      <c r="AD20" s="381"/>
      <c r="AE20" s="381"/>
      <c r="AF20" s="381"/>
      <c r="AG20" s="381"/>
      <c r="AH20" s="381"/>
      <c r="AI20" s="381"/>
      <c r="AJ20" s="381"/>
      <c r="AK20" s="381"/>
      <c r="AL20" s="381"/>
      <c r="AM20" s="381"/>
      <c r="AN20" s="381"/>
      <c r="AO20" s="381"/>
      <c r="AP20" s="381"/>
      <c r="AQ20" s="377"/>
      <c r="AR20" s="382"/>
      <c r="AS20" s="375" t="s">
        <v>38</v>
      </c>
      <c r="AT20" s="375" t="s">
        <v>38</v>
      </c>
      <c r="AU20" s="383"/>
      <c r="AV20" s="377"/>
      <c r="AW20" s="384"/>
      <c r="AX20" s="384"/>
      <c r="AY20" s="384"/>
      <c r="AZ20" s="384"/>
      <c r="BA20" s="385"/>
      <c r="BB20" s="383"/>
      <c r="BC20" s="383"/>
      <c r="BD20" s="383"/>
      <c r="BE20" s="377"/>
      <c r="BF20" s="384"/>
      <c r="BG20" s="384"/>
      <c r="BH20" s="384"/>
      <c r="BI20" s="384"/>
      <c r="BJ20" s="384"/>
      <c r="BK20" s="377"/>
      <c r="BL20" s="386"/>
      <c r="BM20" s="377"/>
      <c r="BN20" s="378"/>
      <c r="BO20" s="378"/>
      <c r="BP20" s="387" t="s">
        <v>37</v>
      </c>
      <c r="BQ20" s="377"/>
      <c r="BR20" s="384"/>
      <c r="BS20" s="378"/>
      <c r="BT20" s="388"/>
      <c r="BU20" s="383"/>
      <c r="BV20" s="388"/>
      <c r="BW20" s="383"/>
      <c r="BX20" s="383"/>
      <c r="BY20" s="383"/>
      <c r="BZ20" s="377"/>
      <c r="CA20" s="378"/>
      <c r="CB20" s="347"/>
      <c r="CC20" s="386"/>
      <c r="CD20" s="383"/>
      <c r="CE20" s="383"/>
      <c r="CF20" s="347"/>
      <c r="CG20" s="383"/>
      <c r="CH20" s="377"/>
      <c r="CI20" s="378"/>
      <c r="CJ20" s="378"/>
      <c r="CK20" s="383"/>
      <c r="CL20" s="347"/>
      <c r="CM20" s="347"/>
      <c r="CN20" s="377"/>
      <c r="CO20" s="383"/>
      <c r="CP20" s="385"/>
      <c r="CQ20" s="375" t="s">
        <v>38</v>
      </c>
      <c r="CR20" s="347"/>
      <c r="CS20" s="377"/>
      <c r="CT20" s="383"/>
      <c r="CU20" s="385"/>
      <c r="CV20" s="375" t="s">
        <v>38</v>
      </c>
      <c r="CW20" s="347"/>
      <c r="CY20" s="276" t="s">
        <v>38</v>
      </c>
      <c r="CZ20" s="276" t="s">
        <v>38</v>
      </c>
    </row>
    <row r="21" spans="1:104" s="56" customFormat="1" ht="15" customHeight="1">
      <c r="A21" s="57">
        <v>5</v>
      </c>
      <c r="B21" s="57"/>
      <c r="C21" s="57"/>
      <c r="D21" s="58"/>
      <c r="E21" s="58"/>
      <c r="F21" s="59"/>
      <c r="G21" s="59"/>
      <c r="H21" s="60">
        <v>7</v>
      </c>
      <c r="I21" s="443" t="s">
        <v>785</v>
      </c>
      <c r="J21" s="443"/>
      <c r="K21" s="377"/>
      <c r="L21" s="347"/>
      <c r="M21" s="347"/>
      <c r="N21" s="389" t="s">
        <v>141</v>
      </c>
      <c r="O21" s="390"/>
      <c r="P21" s="390"/>
      <c r="Q21" s="347" t="s">
        <v>38</v>
      </c>
      <c r="R21" s="347" t="s">
        <v>38</v>
      </c>
      <c r="S21" s="365" t="s">
        <v>38</v>
      </c>
      <c r="T21" s="347" t="s">
        <v>38</v>
      </c>
      <c r="U21" s="360"/>
      <c r="V21" s="377"/>
      <c r="W21" s="375"/>
      <c r="X21" s="375"/>
      <c r="Y21" s="390"/>
      <c r="Z21" s="390"/>
      <c r="AA21" s="390"/>
      <c r="AB21" s="390"/>
      <c r="AC21" s="390"/>
      <c r="AD21" s="390"/>
      <c r="AE21" s="390"/>
      <c r="AF21" s="390"/>
      <c r="AG21" s="392"/>
      <c r="AH21" s="390"/>
      <c r="AI21" s="392"/>
      <c r="AJ21" s="392"/>
      <c r="AK21" s="392"/>
      <c r="AL21" s="390"/>
      <c r="AM21" s="390"/>
      <c r="AN21" s="390"/>
      <c r="AO21" s="390"/>
      <c r="AP21" s="390"/>
      <c r="AQ21" s="377"/>
      <c r="AR21" s="382"/>
      <c r="AS21" s="385"/>
      <c r="AT21" s="385"/>
      <c r="AU21" s="383"/>
      <c r="AV21" s="377"/>
      <c r="AW21" s="393"/>
      <c r="AX21" s="394"/>
      <c r="AY21" s="395"/>
      <c r="AZ21" s="395"/>
      <c r="BA21" s="375"/>
      <c r="BB21" s="375" t="s">
        <v>38</v>
      </c>
      <c r="BC21" s="375" t="s">
        <v>38</v>
      </c>
      <c r="BD21" s="375"/>
      <c r="BE21" s="377"/>
      <c r="BF21" s="393"/>
      <c r="BG21" s="393"/>
      <c r="BH21" s="393"/>
      <c r="BI21" s="393"/>
      <c r="BJ21" s="393"/>
      <c r="BK21" s="377"/>
      <c r="BL21" s="396"/>
      <c r="BM21" s="377"/>
      <c r="BN21" s="390"/>
      <c r="BO21" s="390"/>
      <c r="BP21" s="375" t="s">
        <v>38</v>
      </c>
      <c r="BQ21" s="377"/>
      <c r="BR21" s="397"/>
      <c r="BS21" s="390"/>
      <c r="BT21" s="397"/>
      <c r="BU21" s="375" t="s">
        <v>38</v>
      </c>
      <c r="BV21" s="397"/>
      <c r="BW21" s="375" t="s">
        <v>38</v>
      </c>
      <c r="BX21" s="375" t="s">
        <v>38</v>
      </c>
      <c r="BY21" s="375" t="s">
        <v>38</v>
      </c>
      <c r="BZ21" s="377"/>
      <c r="CA21" s="390"/>
      <c r="CB21" s="347"/>
      <c r="CC21" s="396"/>
      <c r="CD21" s="375" t="s">
        <v>38</v>
      </c>
      <c r="CE21" s="375" t="s">
        <v>38</v>
      </c>
      <c r="CF21" s="376"/>
      <c r="CG21" s="383"/>
      <c r="CH21" s="377"/>
      <c r="CI21" s="390"/>
      <c r="CJ21" s="390"/>
      <c r="CK21" s="375" t="s">
        <v>38</v>
      </c>
      <c r="CL21" s="376"/>
      <c r="CM21" s="376"/>
      <c r="CN21" s="377"/>
      <c r="CO21" s="385"/>
      <c r="CP21" s="385"/>
      <c r="CQ21" s="385"/>
      <c r="CR21" s="399"/>
      <c r="CS21" s="377"/>
      <c r="CT21" s="385"/>
      <c r="CU21" s="385"/>
      <c r="CV21" s="383"/>
      <c r="CW21" s="399"/>
      <c r="CY21" s="308"/>
      <c r="CZ21" s="308"/>
    </row>
    <row r="22" spans="1:104" s="56" customFormat="1" ht="24" customHeight="1">
      <c r="A22" s="57">
        <v>5</v>
      </c>
      <c r="B22" s="57"/>
      <c r="C22" s="57"/>
      <c r="D22" s="58"/>
      <c r="E22" s="58"/>
      <c r="F22" s="59"/>
      <c r="G22" s="59"/>
      <c r="H22" s="60">
        <v>8</v>
      </c>
      <c r="I22" s="443" t="s">
        <v>786</v>
      </c>
      <c r="J22" s="443"/>
      <c r="K22" s="377"/>
      <c r="L22" s="347"/>
      <c r="M22" s="347"/>
      <c r="N22" s="389" t="s">
        <v>141</v>
      </c>
      <c r="O22" s="390"/>
      <c r="P22" s="390"/>
      <c r="Q22" s="347" t="s">
        <v>38</v>
      </c>
      <c r="R22" s="347" t="s">
        <v>38</v>
      </c>
      <c r="S22" s="365" t="s">
        <v>38</v>
      </c>
      <c r="T22" s="347" t="s">
        <v>38</v>
      </c>
      <c r="U22" s="360"/>
      <c r="V22" s="377"/>
      <c r="W22" s="375"/>
      <c r="X22" s="375"/>
      <c r="Y22" s="390"/>
      <c r="Z22" s="390"/>
      <c r="AA22" s="390"/>
      <c r="AB22" s="390"/>
      <c r="AC22" s="390"/>
      <c r="AD22" s="390"/>
      <c r="AE22" s="390"/>
      <c r="AF22" s="390"/>
      <c r="AG22" s="392"/>
      <c r="AH22" s="390"/>
      <c r="AI22" s="392"/>
      <c r="AJ22" s="392"/>
      <c r="AK22" s="392"/>
      <c r="AL22" s="390"/>
      <c r="AM22" s="390"/>
      <c r="AN22" s="390"/>
      <c r="AO22" s="390"/>
      <c r="AP22" s="390"/>
      <c r="AQ22" s="377"/>
      <c r="AR22" s="382"/>
      <c r="AS22" s="385"/>
      <c r="AT22" s="385"/>
      <c r="AU22" s="383"/>
      <c r="AV22" s="377"/>
      <c r="AW22" s="393"/>
      <c r="AX22" s="394"/>
      <c r="AY22" s="395"/>
      <c r="AZ22" s="395"/>
      <c r="BA22" s="375"/>
      <c r="BB22" s="375" t="s">
        <v>38</v>
      </c>
      <c r="BC22" s="375" t="s">
        <v>38</v>
      </c>
      <c r="BD22" s="375"/>
      <c r="BE22" s="377"/>
      <c r="BF22" s="393"/>
      <c r="BG22" s="393"/>
      <c r="BH22" s="393"/>
      <c r="BI22" s="393"/>
      <c r="BJ22" s="393"/>
      <c r="BK22" s="377"/>
      <c r="BL22" s="396"/>
      <c r="BM22" s="377"/>
      <c r="BN22" s="390"/>
      <c r="BO22" s="390"/>
      <c r="BP22" s="375" t="s">
        <v>38</v>
      </c>
      <c r="BQ22" s="377"/>
      <c r="BR22" s="397"/>
      <c r="BS22" s="390"/>
      <c r="BT22" s="397"/>
      <c r="BU22" s="375" t="s">
        <v>38</v>
      </c>
      <c r="BV22" s="397"/>
      <c r="BW22" s="375" t="s">
        <v>38</v>
      </c>
      <c r="BX22" s="375" t="s">
        <v>38</v>
      </c>
      <c r="BY22" s="375" t="s">
        <v>38</v>
      </c>
      <c r="BZ22" s="377"/>
      <c r="CA22" s="390"/>
      <c r="CB22" s="347"/>
      <c r="CC22" s="396"/>
      <c r="CD22" s="375" t="s">
        <v>38</v>
      </c>
      <c r="CE22" s="375" t="s">
        <v>38</v>
      </c>
      <c r="CF22" s="376"/>
      <c r="CG22" s="383"/>
      <c r="CH22" s="377"/>
      <c r="CI22" s="390"/>
      <c r="CJ22" s="390"/>
      <c r="CK22" s="375" t="s">
        <v>38</v>
      </c>
      <c r="CL22" s="376"/>
      <c r="CM22" s="376"/>
      <c r="CN22" s="377"/>
      <c r="CO22" s="385"/>
      <c r="CP22" s="385"/>
      <c r="CQ22" s="385"/>
      <c r="CR22" s="399"/>
      <c r="CS22" s="377"/>
      <c r="CT22" s="385"/>
      <c r="CU22" s="385"/>
      <c r="CV22" s="383"/>
      <c r="CW22" s="399"/>
      <c r="CY22" s="308"/>
      <c r="CZ22" s="308"/>
    </row>
    <row r="23" spans="1:104" s="56" customFormat="1" ht="36" customHeight="1">
      <c r="A23" s="57">
        <v>5</v>
      </c>
      <c r="B23" s="57"/>
      <c r="C23" s="57"/>
      <c r="D23" s="58"/>
      <c r="E23" s="58"/>
      <c r="F23" s="59"/>
      <c r="G23" s="59"/>
      <c r="H23" s="60">
        <v>9</v>
      </c>
      <c r="I23" s="443" t="s">
        <v>792</v>
      </c>
      <c r="J23" s="443"/>
      <c r="K23" s="377"/>
      <c r="L23" s="347"/>
      <c r="M23" s="347"/>
      <c r="N23" s="389" t="s">
        <v>141</v>
      </c>
      <c r="O23" s="390" t="s">
        <v>793</v>
      </c>
      <c r="P23" s="390"/>
      <c r="Q23" s="347" t="s">
        <v>38</v>
      </c>
      <c r="R23" s="347" t="s">
        <v>38</v>
      </c>
      <c r="S23" s="365" t="s">
        <v>38</v>
      </c>
      <c r="T23" s="347" t="s">
        <v>38</v>
      </c>
      <c r="U23" s="360"/>
      <c r="V23" s="377"/>
      <c r="W23" s="375"/>
      <c r="X23" s="375"/>
      <c r="Y23" s="390"/>
      <c r="Z23" s="390"/>
      <c r="AA23" s="390"/>
      <c r="AB23" s="390"/>
      <c r="AC23" s="390"/>
      <c r="AD23" s="390"/>
      <c r="AE23" s="390"/>
      <c r="AF23" s="390"/>
      <c r="AG23" s="392"/>
      <c r="AH23" s="390"/>
      <c r="AI23" s="392"/>
      <c r="AJ23" s="392"/>
      <c r="AK23" s="392"/>
      <c r="AL23" s="390"/>
      <c r="AM23" s="390"/>
      <c r="AN23" s="390"/>
      <c r="AO23" s="390"/>
      <c r="AP23" s="390"/>
      <c r="AQ23" s="377"/>
      <c r="AR23" s="382"/>
      <c r="AS23" s="385"/>
      <c r="AT23" s="385"/>
      <c r="AU23" s="383"/>
      <c r="AV23" s="377"/>
      <c r="AW23" s="393"/>
      <c r="AX23" s="394"/>
      <c r="AY23" s="395"/>
      <c r="AZ23" s="395"/>
      <c r="BA23" s="375"/>
      <c r="BB23" s="375" t="s">
        <v>38</v>
      </c>
      <c r="BC23" s="375" t="s">
        <v>38</v>
      </c>
      <c r="BD23" s="375"/>
      <c r="BE23" s="377"/>
      <c r="BF23" s="393"/>
      <c r="BG23" s="393"/>
      <c r="BH23" s="393"/>
      <c r="BI23" s="393"/>
      <c r="BJ23" s="393"/>
      <c r="BK23" s="377"/>
      <c r="BL23" s="396"/>
      <c r="BM23" s="377"/>
      <c r="BN23" s="390"/>
      <c r="BO23" s="390"/>
      <c r="BP23" s="375" t="s">
        <v>38</v>
      </c>
      <c r="BQ23" s="377"/>
      <c r="BR23" s="397"/>
      <c r="BS23" s="390"/>
      <c r="BT23" s="397"/>
      <c r="BU23" s="375" t="s">
        <v>38</v>
      </c>
      <c r="BV23" s="397"/>
      <c r="BW23" s="375" t="s">
        <v>38</v>
      </c>
      <c r="BX23" s="375" t="s">
        <v>38</v>
      </c>
      <c r="BY23" s="375" t="s">
        <v>38</v>
      </c>
      <c r="BZ23" s="377"/>
      <c r="CA23" s="390"/>
      <c r="CB23" s="347"/>
      <c r="CC23" s="396"/>
      <c r="CD23" s="375" t="s">
        <v>38</v>
      </c>
      <c r="CE23" s="375" t="s">
        <v>38</v>
      </c>
      <c r="CF23" s="376"/>
      <c r="CG23" s="383"/>
      <c r="CH23" s="377"/>
      <c r="CI23" s="390"/>
      <c r="CJ23" s="390"/>
      <c r="CK23" s="375" t="s">
        <v>38</v>
      </c>
      <c r="CL23" s="376"/>
      <c r="CM23" s="376"/>
      <c r="CN23" s="377"/>
      <c r="CO23" s="385"/>
      <c r="CP23" s="385"/>
      <c r="CQ23" s="385"/>
      <c r="CR23" s="399"/>
      <c r="CS23" s="377"/>
      <c r="CT23" s="385"/>
      <c r="CU23" s="385"/>
      <c r="CV23" s="383"/>
      <c r="CW23" s="399"/>
      <c r="CY23" s="308"/>
      <c r="CZ23" s="308"/>
    </row>
    <row r="24" spans="1:104" s="56" customFormat="1" ht="24" customHeight="1">
      <c r="A24" s="57">
        <v>5</v>
      </c>
      <c r="B24" s="57"/>
      <c r="C24" s="57"/>
      <c r="D24" s="58"/>
      <c r="E24" s="58"/>
      <c r="F24" s="59"/>
      <c r="G24" s="59"/>
      <c r="H24" s="60">
        <v>10</v>
      </c>
      <c r="I24" s="443" t="s">
        <v>795</v>
      </c>
      <c r="J24" s="443"/>
      <c r="K24" s="377"/>
      <c r="L24" s="347"/>
      <c r="M24" s="347"/>
      <c r="N24" s="389" t="s">
        <v>141</v>
      </c>
      <c r="O24" s="390" t="s">
        <v>794</v>
      </c>
      <c r="P24" s="390"/>
      <c r="Q24" s="347" t="s">
        <v>38</v>
      </c>
      <c r="R24" s="347" t="s">
        <v>38</v>
      </c>
      <c r="S24" s="365" t="s">
        <v>38</v>
      </c>
      <c r="T24" s="347" t="s">
        <v>38</v>
      </c>
      <c r="U24" s="360"/>
      <c r="V24" s="377"/>
      <c r="W24" s="375"/>
      <c r="X24" s="375"/>
      <c r="Y24" s="390"/>
      <c r="Z24" s="390"/>
      <c r="AA24" s="390"/>
      <c r="AB24" s="390"/>
      <c r="AC24" s="390"/>
      <c r="AD24" s="390"/>
      <c r="AE24" s="390"/>
      <c r="AF24" s="390"/>
      <c r="AG24" s="392"/>
      <c r="AH24" s="390"/>
      <c r="AI24" s="392"/>
      <c r="AJ24" s="392"/>
      <c r="AK24" s="392"/>
      <c r="AL24" s="390"/>
      <c r="AM24" s="390"/>
      <c r="AN24" s="390"/>
      <c r="AO24" s="390"/>
      <c r="AP24" s="390"/>
      <c r="AQ24" s="377"/>
      <c r="AR24" s="382"/>
      <c r="AS24" s="385"/>
      <c r="AT24" s="385"/>
      <c r="AU24" s="383"/>
      <c r="AV24" s="377"/>
      <c r="AW24" s="393"/>
      <c r="AX24" s="394"/>
      <c r="AY24" s="395"/>
      <c r="AZ24" s="395"/>
      <c r="BA24" s="375"/>
      <c r="BB24" s="375" t="s">
        <v>38</v>
      </c>
      <c r="BC24" s="375" t="s">
        <v>38</v>
      </c>
      <c r="BD24" s="375"/>
      <c r="BE24" s="377"/>
      <c r="BF24" s="393"/>
      <c r="BG24" s="393"/>
      <c r="BH24" s="393"/>
      <c r="BI24" s="393"/>
      <c r="BJ24" s="393"/>
      <c r="BK24" s="377"/>
      <c r="BL24" s="396"/>
      <c r="BM24" s="377"/>
      <c r="BN24" s="390"/>
      <c r="BO24" s="390"/>
      <c r="BP24" s="375" t="s">
        <v>38</v>
      </c>
      <c r="BQ24" s="377"/>
      <c r="BR24" s="397"/>
      <c r="BS24" s="390"/>
      <c r="BT24" s="397"/>
      <c r="BU24" s="375" t="s">
        <v>38</v>
      </c>
      <c r="BV24" s="397"/>
      <c r="BW24" s="375" t="s">
        <v>38</v>
      </c>
      <c r="BX24" s="375" t="s">
        <v>38</v>
      </c>
      <c r="BY24" s="375" t="s">
        <v>38</v>
      </c>
      <c r="BZ24" s="377"/>
      <c r="CA24" s="390"/>
      <c r="CB24" s="347"/>
      <c r="CC24" s="396"/>
      <c r="CD24" s="375" t="s">
        <v>38</v>
      </c>
      <c r="CE24" s="375" t="s">
        <v>38</v>
      </c>
      <c r="CF24" s="376"/>
      <c r="CG24" s="383"/>
      <c r="CH24" s="377"/>
      <c r="CI24" s="390"/>
      <c r="CJ24" s="390"/>
      <c r="CK24" s="375" t="s">
        <v>38</v>
      </c>
      <c r="CL24" s="376"/>
      <c r="CM24" s="376"/>
      <c r="CN24" s="377"/>
      <c r="CO24" s="385"/>
      <c r="CP24" s="385"/>
      <c r="CQ24" s="385"/>
      <c r="CR24" s="399"/>
      <c r="CS24" s="377"/>
      <c r="CT24" s="385"/>
      <c r="CU24" s="385"/>
      <c r="CV24" s="383"/>
      <c r="CW24" s="399"/>
      <c r="CY24" s="308"/>
      <c r="CZ24" s="308"/>
    </row>
    <row r="25" spans="1:104" s="56" customFormat="1" ht="24" customHeight="1">
      <c r="A25" s="57">
        <v>5</v>
      </c>
      <c r="B25" s="57"/>
      <c r="C25" s="57"/>
      <c r="D25" s="58"/>
      <c r="E25" s="58"/>
      <c r="F25" s="59"/>
      <c r="G25" s="59"/>
      <c r="H25" s="60">
        <v>11</v>
      </c>
      <c r="I25" s="443" t="s">
        <v>796</v>
      </c>
      <c r="J25" s="443"/>
      <c r="K25" s="377"/>
      <c r="L25" s="347"/>
      <c r="M25" s="347"/>
      <c r="N25" s="389" t="s">
        <v>141</v>
      </c>
      <c r="O25" s="390" t="s">
        <v>799</v>
      </c>
      <c r="P25" s="390"/>
      <c r="Q25" s="347" t="s">
        <v>38</v>
      </c>
      <c r="R25" s="347" t="s">
        <v>38</v>
      </c>
      <c r="S25" s="365" t="s">
        <v>38</v>
      </c>
      <c r="T25" s="347" t="s">
        <v>38</v>
      </c>
      <c r="U25" s="360"/>
      <c r="V25" s="377"/>
      <c r="W25" s="375"/>
      <c r="X25" s="375"/>
      <c r="Y25" s="390"/>
      <c r="Z25" s="390"/>
      <c r="AA25" s="390"/>
      <c r="AB25" s="390"/>
      <c r="AC25" s="390"/>
      <c r="AD25" s="390"/>
      <c r="AE25" s="390"/>
      <c r="AF25" s="390"/>
      <c r="AG25" s="392"/>
      <c r="AH25" s="390"/>
      <c r="AI25" s="392"/>
      <c r="AJ25" s="392"/>
      <c r="AK25" s="392"/>
      <c r="AL25" s="390"/>
      <c r="AM25" s="390"/>
      <c r="AN25" s="390"/>
      <c r="AO25" s="390"/>
      <c r="AP25" s="390"/>
      <c r="AQ25" s="377"/>
      <c r="AR25" s="382"/>
      <c r="AS25" s="385"/>
      <c r="AT25" s="385"/>
      <c r="AU25" s="383"/>
      <c r="AV25" s="377"/>
      <c r="AW25" s="393"/>
      <c r="AX25" s="394"/>
      <c r="AY25" s="395"/>
      <c r="AZ25" s="395"/>
      <c r="BA25" s="375"/>
      <c r="BB25" s="375" t="s">
        <v>38</v>
      </c>
      <c r="BC25" s="375" t="s">
        <v>38</v>
      </c>
      <c r="BD25" s="375"/>
      <c r="BE25" s="377"/>
      <c r="BF25" s="393"/>
      <c r="BG25" s="393"/>
      <c r="BH25" s="393"/>
      <c r="BI25" s="393"/>
      <c r="BJ25" s="393"/>
      <c r="BK25" s="377"/>
      <c r="BL25" s="396"/>
      <c r="BM25" s="377"/>
      <c r="BN25" s="390"/>
      <c r="BO25" s="390"/>
      <c r="BP25" s="375" t="s">
        <v>38</v>
      </c>
      <c r="BQ25" s="377"/>
      <c r="BR25" s="397"/>
      <c r="BS25" s="390"/>
      <c r="BT25" s="397"/>
      <c r="BU25" s="375" t="s">
        <v>38</v>
      </c>
      <c r="BV25" s="397"/>
      <c r="BW25" s="375" t="s">
        <v>38</v>
      </c>
      <c r="BX25" s="375" t="s">
        <v>38</v>
      </c>
      <c r="BY25" s="375" t="s">
        <v>38</v>
      </c>
      <c r="BZ25" s="377"/>
      <c r="CA25" s="390"/>
      <c r="CB25" s="347"/>
      <c r="CC25" s="396"/>
      <c r="CD25" s="375" t="s">
        <v>38</v>
      </c>
      <c r="CE25" s="375" t="s">
        <v>38</v>
      </c>
      <c r="CF25" s="376"/>
      <c r="CG25" s="383"/>
      <c r="CH25" s="377"/>
      <c r="CI25" s="390"/>
      <c r="CJ25" s="390"/>
      <c r="CK25" s="375" t="s">
        <v>38</v>
      </c>
      <c r="CL25" s="376"/>
      <c r="CM25" s="376"/>
      <c r="CN25" s="377"/>
      <c r="CO25" s="385"/>
      <c r="CP25" s="385"/>
      <c r="CQ25" s="385"/>
      <c r="CR25" s="399"/>
      <c r="CS25" s="377"/>
      <c r="CT25" s="385"/>
      <c r="CU25" s="385"/>
      <c r="CV25" s="383"/>
      <c r="CW25" s="399"/>
      <c r="CY25" s="308"/>
      <c r="CZ25" s="308"/>
    </row>
    <row r="26" spans="1:104" s="56" customFormat="1" ht="36" customHeight="1">
      <c r="A26" s="57">
        <v>5</v>
      </c>
      <c r="B26" s="57"/>
      <c r="C26" s="57"/>
      <c r="D26" s="58"/>
      <c r="E26" s="58"/>
      <c r="F26" s="59"/>
      <c r="G26" s="59"/>
      <c r="H26" s="60">
        <v>12</v>
      </c>
      <c r="I26" s="443" t="s">
        <v>797</v>
      </c>
      <c r="J26" s="443"/>
      <c r="K26" s="377"/>
      <c r="L26" s="347"/>
      <c r="M26" s="347"/>
      <c r="N26" s="389" t="s">
        <v>141</v>
      </c>
      <c r="O26" s="390" t="s">
        <v>800</v>
      </c>
      <c r="P26" s="390"/>
      <c r="Q26" s="347" t="s">
        <v>38</v>
      </c>
      <c r="R26" s="347" t="s">
        <v>38</v>
      </c>
      <c r="S26" s="365" t="s">
        <v>38</v>
      </c>
      <c r="T26" s="347" t="s">
        <v>38</v>
      </c>
      <c r="U26" s="360"/>
      <c r="V26" s="377"/>
      <c r="W26" s="375"/>
      <c r="X26" s="375"/>
      <c r="Y26" s="390"/>
      <c r="Z26" s="390"/>
      <c r="AA26" s="390"/>
      <c r="AB26" s="390"/>
      <c r="AC26" s="390"/>
      <c r="AD26" s="390"/>
      <c r="AE26" s="390"/>
      <c r="AF26" s="390"/>
      <c r="AG26" s="392"/>
      <c r="AH26" s="390"/>
      <c r="AI26" s="392"/>
      <c r="AJ26" s="392"/>
      <c r="AK26" s="392"/>
      <c r="AL26" s="390"/>
      <c r="AM26" s="390"/>
      <c r="AN26" s="390"/>
      <c r="AO26" s="390"/>
      <c r="AP26" s="390"/>
      <c r="AQ26" s="377"/>
      <c r="AR26" s="382"/>
      <c r="AS26" s="385"/>
      <c r="AT26" s="385"/>
      <c r="AU26" s="383"/>
      <c r="AV26" s="377"/>
      <c r="AW26" s="393"/>
      <c r="AX26" s="394"/>
      <c r="AY26" s="395"/>
      <c r="AZ26" s="395"/>
      <c r="BA26" s="375"/>
      <c r="BB26" s="375" t="s">
        <v>38</v>
      </c>
      <c r="BC26" s="375" t="s">
        <v>38</v>
      </c>
      <c r="BD26" s="375"/>
      <c r="BE26" s="377"/>
      <c r="BF26" s="393"/>
      <c r="BG26" s="393"/>
      <c r="BH26" s="393"/>
      <c r="BI26" s="393"/>
      <c r="BJ26" s="393"/>
      <c r="BK26" s="377"/>
      <c r="BL26" s="396"/>
      <c r="BM26" s="377"/>
      <c r="BN26" s="390"/>
      <c r="BO26" s="390"/>
      <c r="BP26" s="375" t="s">
        <v>38</v>
      </c>
      <c r="BQ26" s="377"/>
      <c r="BR26" s="397"/>
      <c r="BS26" s="390"/>
      <c r="BT26" s="397"/>
      <c r="BU26" s="375" t="s">
        <v>38</v>
      </c>
      <c r="BV26" s="397"/>
      <c r="BW26" s="375" t="s">
        <v>38</v>
      </c>
      <c r="BX26" s="375" t="s">
        <v>38</v>
      </c>
      <c r="BY26" s="375" t="s">
        <v>38</v>
      </c>
      <c r="BZ26" s="377"/>
      <c r="CA26" s="390"/>
      <c r="CB26" s="347"/>
      <c r="CC26" s="396"/>
      <c r="CD26" s="375" t="s">
        <v>38</v>
      </c>
      <c r="CE26" s="375" t="s">
        <v>38</v>
      </c>
      <c r="CF26" s="376"/>
      <c r="CG26" s="383"/>
      <c r="CH26" s="377"/>
      <c r="CI26" s="390"/>
      <c r="CJ26" s="390"/>
      <c r="CK26" s="375" t="s">
        <v>38</v>
      </c>
      <c r="CL26" s="376"/>
      <c r="CM26" s="376"/>
      <c r="CN26" s="377"/>
      <c r="CO26" s="385"/>
      <c r="CP26" s="385"/>
      <c r="CQ26" s="385"/>
      <c r="CR26" s="399"/>
      <c r="CS26" s="377"/>
      <c r="CT26" s="385"/>
      <c r="CU26" s="385"/>
      <c r="CV26" s="383"/>
      <c r="CW26" s="399"/>
      <c r="CY26" s="308"/>
      <c r="CZ26" s="308"/>
    </row>
    <row r="27" spans="1:104" s="56" customFormat="1" ht="15" customHeight="1">
      <c r="A27" s="57">
        <v>5</v>
      </c>
      <c r="B27" s="57"/>
      <c r="C27" s="57"/>
      <c r="D27" s="58"/>
      <c r="E27" s="58"/>
      <c r="F27" s="59"/>
      <c r="G27" s="59"/>
      <c r="H27" s="60">
        <v>13</v>
      </c>
      <c r="I27" s="443" t="s">
        <v>798</v>
      </c>
      <c r="J27" s="443"/>
      <c r="K27" s="377"/>
      <c r="L27" s="347"/>
      <c r="M27" s="347"/>
      <c r="N27" s="389" t="s">
        <v>141</v>
      </c>
      <c r="O27" s="390" t="s">
        <v>801</v>
      </c>
      <c r="P27" s="390"/>
      <c r="Q27" s="347" t="s">
        <v>38</v>
      </c>
      <c r="R27" s="347" t="s">
        <v>38</v>
      </c>
      <c r="S27" s="365" t="s">
        <v>38</v>
      </c>
      <c r="T27" s="347" t="s">
        <v>38</v>
      </c>
      <c r="U27" s="360"/>
      <c r="V27" s="377"/>
      <c r="W27" s="375"/>
      <c r="X27" s="375"/>
      <c r="Y27" s="390"/>
      <c r="Z27" s="390"/>
      <c r="AA27" s="390"/>
      <c r="AB27" s="390"/>
      <c r="AC27" s="390"/>
      <c r="AD27" s="390"/>
      <c r="AE27" s="390"/>
      <c r="AF27" s="390"/>
      <c r="AG27" s="392"/>
      <c r="AH27" s="390"/>
      <c r="AI27" s="392"/>
      <c r="AJ27" s="392"/>
      <c r="AK27" s="392"/>
      <c r="AL27" s="390"/>
      <c r="AM27" s="390"/>
      <c r="AN27" s="390"/>
      <c r="AO27" s="390"/>
      <c r="AP27" s="390"/>
      <c r="AQ27" s="377"/>
      <c r="AR27" s="382"/>
      <c r="AS27" s="385"/>
      <c r="AT27" s="385"/>
      <c r="AU27" s="383"/>
      <c r="AV27" s="377"/>
      <c r="AW27" s="393"/>
      <c r="AX27" s="394"/>
      <c r="AY27" s="395"/>
      <c r="AZ27" s="395"/>
      <c r="BA27" s="375"/>
      <c r="BB27" s="375" t="s">
        <v>38</v>
      </c>
      <c r="BC27" s="375" t="s">
        <v>38</v>
      </c>
      <c r="BD27" s="375"/>
      <c r="BE27" s="377"/>
      <c r="BF27" s="393"/>
      <c r="BG27" s="393"/>
      <c r="BH27" s="393"/>
      <c r="BI27" s="393"/>
      <c r="BJ27" s="393"/>
      <c r="BK27" s="377"/>
      <c r="BL27" s="396"/>
      <c r="BM27" s="377"/>
      <c r="BN27" s="390"/>
      <c r="BO27" s="390"/>
      <c r="BP27" s="375" t="s">
        <v>38</v>
      </c>
      <c r="BQ27" s="377"/>
      <c r="BR27" s="397"/>
      <c r="BS27" s="390"/>
      <c r="BT27" s="397"/>
      <c r="BU27" s="375" t="s">
        <v>38</v>
      </c>
      <c r="BV27" s="397"/>
      <c r="BW27" s="375" t="s">
        <v>38</v>
      </c>
      <c r="BX27" s="375" t="s">
        <v>38</v>
      </c>
      <c r="BY27" s="375" t="s">
        <v>38</v>
      </c>
      <c r="BZ27" s="377"/>
      <c r="CA27" s="390"/>
      <c r="CB27" s="347"/>
      <c r="CC27" s="396"/>
      <c r="CD27" s="375" t="s">
        <v>38</v>
      </c>
      <c r="CE27" s="375" t="s">
        <v>38</v>
      </c>
      <c r="CF27" s="376"/>
      <c r="CG27" s="383"/>
      <c r="CH27" s="377"/>
      <c r="CI27" s="390"/>
      <c r="CJ27" s="390"/>
      <c r="CK27" s="375" t="s">
        <v>38</v>
      </c>
      <c r="CL27" s="376"/>
      <c r="CM27" s="376"/>
      <c r="CN27" s="377"/>
      <c r="CO27" s="385"/>
      <c r="CP27" s="385"/>
      <c r="CQ27" s="385"/>
      <c r="CR27" s="399"/>
      <c r="CS27" s="377"/>
      <c r="CT27" s="385"/>
      <c r="CU27" s="385"/>
      <c r="CV27" s="383"/>
      <c r="CW27" s="399"/>
      <c r="CY27" s="88"/>
      <c r="CZ27" s="88"/>
    </row>
    <row r="28" spans="1:104" s="56" customFormat="1" ht="29.25" customHeight="1" collapsed="1">
      <c r="A28" s="109">
        <v>4</v>
      </c>
      <c r="D28" s="110"/>
      <c r="E28" s="110"/>
      <c r="F28" s="59"/>
      <c r="G28" s="60"/>
      <c r="H28" s="444" t="s">
        <v>850</v>
      </c>
      <c r="I28" s="444"/>
      <c r="J28" s="444"/>
      <c r="K28" s="377"/>
      <c r="L28" s="347"/>
      <c r="M28" s="361" t="s">
        <v>141</v>
      </c>
      <c r="N28" s="378"/>
      <c r="O28" s="379"/>
      <c r="P28" s="380"/>
      <c r="Q28" s="377"/>
      <c r="R28" s="347" t="s">
        <v>38</v>
      </c>
      <c r="S28" s="360"/>
      <c r="T28" s="360"/>
      <c r="U28" s="360"/>
      <c r="V28" s="360"/>
      <c r="W28" s="375" t="s">
        <v>38</v>
      </c>
      <c r="X28" s="375" t="s">
        <v>38</v>
      </c>
      <c r="Y28" s="381"/>
      <c r="Z28" s="381"/>
      <c r="AA28" s="381"/>
      <c r="AB28" s="381"/>
      <c r="AC28" s="381"/>
      <c r="AD28" s="381"/>
      <c r="AE28" s="381"/>
      <c r="AF28" s="381"/>
      <c r="AG28" s="381"/>
      <c r="AH28" s="381"/>
      <c r="AI28" s="381"/>
      <c r="AJ28" s="381"/>
      <c r="AK28" s="381"/>
      <c r="AL28" s="381"/>
      <c r="AM28" s="381"/>
      <c r="AN28" s="381"/>
      <c r="AO28" s="381"/>
      <c r="AP28" s="381"/>
      <c r="AQ28" s="377"/>
      <c r="AR28" s="382"/>
      <c r="AS28" s="375" t="s">
        <v>38</v>
      </c>
      <c r="AT28" s="375" t="s">
        <v>38</v>
      </c>
      <c r="AU28" s="383"/>
      <c r="AV28" s="377"/>
      <c r="AW28" s="384"/>
      <c r="AX28" s="384"/>
      <c r="AY28" s="384"/>
      <c r="AZ28" s="384"/>
      <c r="BA28" s="385"/>
      <c r="BB28" s="383"/>
      <c r="BC28" s="383"/>
      <c r="BD28" s="383"/>
      <c r="BE28" s="377"/>
      <c r="BF28" s="384"/>
      <c r="BG28" s="384"/>
      <c r="BH28" s="384"/>
      <c r="BI28" s="384"/>
      <c r="BJ28" s="384"/>
      <c r="BK28" s="377"/>
      <c r="BL28" s="386"/>
      <c r="BM28" s="377"/>
      <c r="BN28" s="378"/>
      <c r="BO28" s="378"/>
      <c r="BP28" s="387" t="s">
        <v>37</v>
      </c>
      <c r="BQ28" s="377"/>
      <c r="BR28" s="384"/>
      <c r="BS28" s="378"/>
      <c r="BT28" s="388"/>
      <c r="BU28" s="383"/>
      <c r="BV28" s="388"/>
      <c r="BW28" s="383"/>
      <c r="BX28" s="383"/>
      <c r="BY28" s="383"/>
      <c r="BZ28" s="377"/>
      <c r="CA28" s="378"/>
      <c r="CB28" s="347"/>
      <c r="CC28" s="386"/>
      <c r="CD28" s="383"/>
      <c r="CE28" s="383"/>
      <c r="CF28" s="347"/>
      <c r="CG28" s="383"/>
      <c r="CH28" s="377"/>
      <c r="CI28" s="378"/>
      <c r="CJ28" s="378"/>
      <c r="CK28" s="383"/>
      <c r="CL28" s="347"/>
      <c r="CM28" s="347"/>
      <c r="CN28" s="377"/>
      <c r="CO28" s="383"/>
      <c r="CP28" s="385"/>
      <c r="CQ28" s="375" t="s">
        <v>38</v>
      </c>
      <c r="CR28" s="347"/>
      <c r="CS28" s="377"/>
      <c r="CT28" s="383"/>
      <c r="CU28" s="385"/>
      <c r="CV28" s="375" t="s">
        <v>38</v>
      </c>
      <c r="CW28" s="347"/>
      <c r="CY28" s="276" t="s">
        <v>38</v>
      </c>
      <c r="CZ28" s="276" t="s">
        <v>38</v>
      </c>
    </row>
    <row r="29" spans="1:104" s="56" customFormat="1" ht="36" customHeight="1">
      <c r="A29" s="57">
        <v>5</v>
      </c>
      <c r="B29" s="57"/>
      <c r="C29" s="57"/>
      <c r="D29" s="58"/>
      <c r="E29" s="58"/>
      <c r="F29" s="59"/>
      <c r="G29" s="59"/>
      <c r="H29" s="60">
        <v>14</v>
      </c>
      <c r="I29" s="443" t="s">
        <v>802</v>
      </c>
      <c r="J29" s="443"/>
      <c r="K29" s="377"/>
      <c r="L29" s="347"/>
      <c r="M29" s="347"/>
      <c r="N29" s="389" t="s">
        <v>141</v>
      </c>
      <c r="O29" s="390" t="s">
        <v>803</v>
      </c>
      <c r="P29" s="390"/>
      <c r="Q29" s="347" t="s">
        <v>38</v>
      </c>
      <c r="R29" s="347" t="s">
        <v>38</v>
      </c>
      <c r="S29" s="365" t="s">
        <v>38</v>
      </c>
      <c r="T29" s="347" t="s">
        <v>38</v>
      </c>
      <c r="U29" s="360"/>
      <c r="V29" s="360"/>
      <c r="W29" s="375"/>
      <c r="X29" s="375"/>
      <c r="Y29" s="390"/>
      <c r="Z29" s="390"/>
      <c r="AA29" s="390"/>
      <c r="AB29" s="390"/>
      <c r="AC29" s="390"/>
      <c r="AD29" s="390"/>
      <c r="AE29" s="390"/>
      <c r="AF29" s="390"/>
      <c r="AG29" s="392"/>
      <c r="AH29" s="390"/>
      <c r="AI29" s="392"/>
      <c r="AJ29" s="392"/>
      <c r="AK29" s="392"/>
      <c r="AL29" s="390"/>
      <c r="AM29" s="390"/>
      <c r="AN29" s="390"/>
      <c r="AO29" s="390"/>
      <c r="AP29" s="390"/>
      <c r="AQ29" s="377"/>
      <c r="AR29" s="382"/>
      <c r="AS29" s="385"/>
      <c r="AT29" s="385"/>
      <c r="AU29" s="383"/>
      <c r="AV29" s="377"/>
      <c r="AW29" s="393"/>
      <c r="AX29" s="394"/>
      <c r="AY29" s="395"/>
      <c r="AZ29" s="395"/>
      <c r="BA29" s="375"/>
      <c r="BB29" s="375" t="s">
        <v>38</v>
      </c>
      <c r="BC29" s="375" t="s">
        <v>38</v>
      </c>
      <c r="BD29" s="375"/>
      <c r="BE29" s="377"/>
      <c r="BF29" s="393"/>
      <c r="BG29" s="393"/>
      <c r="BH29" s="393"/>
      <c r="BI29" s="393"/>
      <c r="BJ29" s="393"/>
      <c r="BK29" s="377"/>
      <c r="BL29" s="396"/>
      <c r="BM29" s="377"/>
      <c r="BN29" s="390"/>
      <c r="BO29" s="390"/>
      <c r="BP29" s="375" t="s">
        <v>38</v>
      </c>
      <c r="BQ29" s="360"/>
      <c r="BR29" s="397"/>
      <c r="BS29" s="390"/>
      <c r="BT29" s="397"/>
      <c r="BU29" s="375" t="s">
        <v>38</v>
      </c>
      <c r="BV29" s="397"/>
      <c r="BW29" s="375" t="s">
        <v>38</v>
      </c>
      <c r="BX29" s="375" t="s">
        <v>38</v>
      </c>
      <c r="BY29" s="375" t="s">
        <v>38</v>
      </c>
      <c r="BZ29" s="360"/>
      <c r="CA29" s="390"/>
      <c r="CB29" s="347"/>
      <c r="CC29" s="396"/>
      <c r="CD29" s="375" t="s">
        <v>38</v>
      </c>
      <c r="CE29" s="375" t="s">
        <v>38</v>
      </c>
      <c r="CF29" s="376"/>
      <c r="CG29" s="383"/>
      <c r="CH29" s="377"/>
      <c r="CI29" s="390"/>
      <c r="CJ29" s="390"/>
      <c r="CK29" s="375" t="s">
        <v>38</v>
      </c>
      <c r="CL29" s="376"/>
      <c r="CM29" s="376"/>
      <c r="CN29" s="377"/>
      <c r="CO29" s="385"/>
      <c r="CP29" s="385"/>
      <c r="CQ29" s="385"/>
      <c r="CR29" s="399"/>
      <c r="CS29" s="377"/>
      <c r="CT29" s="385"/>
      <c r="CU29" s="385"/>
      <c r="CV29" s="383"/>
      <c r="CW29" s="399"/>
      <c r="CY29" s="308"/>
      <c r="CZ29" s="308"/>
    </row>
    <row r="30" spans="1:104" s="56" customFormat="1" ht="24" customHeight="1">
      <c r="A30" s="57">
        <v>5</v>
      </c>
      <c r="B30" s="57"/>
      <c r="C30" s="57"/>
      <c r="D30" s="58"/>
      <c r="E30" s="58"/>
      <c r="F30" s="59"/>
      <c r="G30" s="59"/>
      <c r="H30" s="60">
        <v>15</v>
      </c>
      <c r="I30" s="443" t="s">
        <v>806</v>
      </c>
      <c r="J30" s="443"/>
      <c r="K30" s="377"/>
      <c r="L30" s="347"/>
      <c r="M30" s="347"/>
      <c r="N30" s="389" t="s">
        <v>141</v>
      </c>
      <c r="O30" s="390" t="s">
        <v>804</v>
      </c>
      <c r="P30" s="390"/>
      <c r="Q30" s="347" t="s">
        <v>38</v>
      </c>
      <c r="R30" s="347" t="s">
        <v>38</v>
      </c>
      <c r="S30" s="365" t="s">
        <v>38</v>
      </c>
      <c r="T30" s="347" t="s">
        <v>38</v>
      </c>
      <c r="U30" s="360"/>
      <c r="V30" s="360"/>
      <c r="W30" s="375"/>
      <c r="X30" s="375"/>
      <c r="Y30" s="390"/>
      <c r="Z30" s="390"/>
      <c r="AA30" s="390"/>
      <c r="AB30" s="390"/>
      <c r="AC30" s="390"/>
      <c r="AD30" s="390"/>
      <c r="AE30" s="390"/>
      <c r="AF30" s="390"/>
      <c r="AG30" s="392"/>
      <c r="AH30" s="390"/>
      <c r="AI30" s="392"/>
      <c r="AJ30" s="392"/>
      <c r="AK30" s="392"/>
      <c r="AL30" s="390"/>
      <c r="AM30" s="390"/>
      <c r="AN30" s="390"/>
      <c r="AO30" s="390"/>
      <c r="AP30" s="390"/>
      <c r="AQ30" s="377"/>
      <c r="AR30" s="382"/>
      <c r="AS30" s="385"/>
      <c r="AT30" s="385"/>
      <c r="AU30" s="383"/>
      <c r="AV30" s="377"/>
      <c r="AW30" s="393"/>
      <c r="AX30" s="394"/>
      <c r="AY30" s="395"/>
      <c r="AZ30" s="395"/>
      <c r="BA30" s="375"/>
      <c r="BB30" s="375" t="s">
        <v>38</v>
      </c>
      <c r="BC30" s="375" t="s">
        <v>38</v>
      </c>
      <c r="BD30" s="375"/>
      <c r="BE30" s="377"/>
      <c r="BF30" s="393"/>
      <c r="BG30" s="393"/>
      <c r="BH30" s="393"/>
      <c r="BI30" s="393"/>
      <c r="BJ30" s="393"/>
      <c r="BK30" s="377"/>
      <c r="BL30" s="396"/>
      <c r="BM30" s="377"/>
      <c r="BN30" s="390"/>
      <c r="BO30" s="390"/>
      <c r="BP30" s="375" t="s">
        <v>38</v>
      </c>
      <c r="BQ30" s="360"/>
      <c r="BR30" s="397"/>
      <c r="BS30" s="390"/>
      <c r="BT30" s="397"/>
      <c r="BU30" s="375" t="s">
        <v>38</v>
      </c>
      <c r="BV30" s="397"/>
      <c r="BW30" s="375" t="s">
        <v>38</v>
      </c>
      <c r="BX30" s="375" t="s">
        <v>38</v>
      </c>
      <c r="BY30" s="375" t="s">
        <v>38</v>
      </c>
      <c r="BZ30" s="360"/>
      <c r="CA30" s="390"/>
      <c r="CB30" s="347"/>
      <c r="CC30" s="396"/>
      <c r="CD30" s="375" t="s">
        <v>38</v>
      </c>
      <c r="CE30" s="375" t="s">
        <v>38</v>
      </c>
      <c r="CF30" s="376"/>
      <c r="CG30" s="383"/>
      <c r="CH30" s="377"/>
      <c r="CI30" s="390"/>
      <c r="CJ30" s="390"/>
      <c r="CK30" s="375" t="s">
        <v>38</v>
      </c>
      <c r="CL30" s="376"/>
      <c r="CM30" s="376"/>
      <c r="CN30" s="377"/>
      <c r="CO30" s="385"/>
      <c r="CP30" s="385"/>
      <c r="CQ30" s="385"/>
      <c r="CR30" s="399"/>
      <c r="CS30" s="377"/>
      <c r="CT30" s="385"/>
      <c r="CU30" s="385"/>
      <c r="CV30" s="383"/>
      <c r="CW30" s="399"/>
      <c r="CY30" s="308"/>
      <c r="CZ30" s="308"/>
    </row>
    <row r="31" spans="1:104" s="56" customFormat="1" ht="24" customHeight="1">
      <c r="A31" s="57">
        <v>5</v>
      </c>
      <c r="B31" s="57"/>
      <c r="C31" s="57"/>
      <c r="D31" s="58"/>
      <c r="E31" s="58"/>
      <c r="F31" s="59"/>
      <c r="G31" s="59"/>
      <c r="H31" s="60">
        <v>16</v>
      </c>
      <c r="I31" s="443" t="s">
        <v>807</v>
      </c>
      <c r="J31" s="443"/>
      <c r="K31" s="377"/>
      <c r="L31" s="347"/>
      <c r="M31" s="347"/>
      <c r="N31" s="389" t="s">
        <v>141</v>
      </c>
      <c r="O31" s="390" t="s">
        <v>805</v>
      </c>
      <c r="P31" s="390"/>
      <c r="Q31" s="347" t="s">
        <v>38</v>
      </c>
      <c r="R31" s="347" t="s">
        <v>38</v>
      </c>
      <c r="S31" s="365" t="s">
        <v>38</v>
      </c>
      <c r="T31" s="347" t="s">
        <v>38</v>
      </c>
      <c r="U31" s="360"/>
      <c r="V31" s="360"/>
      <c r="W31" s="375"/>
      <c r="X31" s="375"/>
      <c r="Y31" s="390"/>
      <c r="Z31" s="390"/>
      <c r="AA31" s="390"/>
      <c r="AB31" s="390"/>
      <c r="AC31" s="390"/>
      <c r="AD31" s="390"/>
      <c r="AE31" s="390"/>
      <c r="AF31" s="390"/>
      <c r="AG31" s="392"/>
      <c r="AH31" s="390"/>
      <c r="AI31" s="392"/>
      <c r="AJ31" s="392"/>
      <c r="AK31" s="392"/>
      <c r="AL31" s="390"/>
      <c r="AM31" s="390"/>
      <c r="AN31" s="390"/>
      <c r="AO31" s="390"/>
      <c r="AP31" s="390"/>
      <c r="AQ31" s="377"/>
      <c r="AR31" s="382"/>
      <c r="AS31" s="385"/>
      <c r="AT31" s="385"/>
      <c r="AU31" s="383"/>
      <c r="AV31" s="377"/>
      <c r="AW31" s="393"/>
      <c r="AX31" s="394"/>
      <c r="AY31" s="395"/>
      <c r="AZ31" s="395"/>
      <c r="BA31" s="375"/>
      <c r="BB31" s="375" t="s">
        <v>38</v>
      </c>
      <c r="BC31" s="375" t="s">
        <v>38</v>
      </c>
      <c r="BD31" s="375"/>
      <c r="BE31" s="377"/>
      <c r="BF31" s="393"/>
      <c r="BG31" s="393"/>
      <c r="BH31" s="393"/>
      <c r="BI31" s="393"/>
      <c r="BJ31" s="393"/>
      <c r="BK31" s="377"/>
      <c r="BL31" s="396"/>
      <c r="BM31" s="377"/>
      <c r="BN31" s="390"/>
      <c r="BO31" s="390"/>
      <c r="BP31" s="375" t="s">
        <v>38</v>
      </c>
      <c r="BQ31" s="360"/>
      <c r="BR31" s="397"/>
      <c r="BS31" s="390"/>
      <c r="BT31" s="397"/>
      <c r="BU31" s="375" t="s">
        <v>38</v>
      </c>
      <c r="BV31" s="397"/>
      <c r="BW31" s="375" t="s">
        <v>38</v>
      </c>
      <c r="BX31" s="375" t="s">
        <v>38</v>
      </c>
      <c r="BY31" s="375" t="s">
        <v>38</v>
      </c>
      <c r="BZ31" s="360"/>
      <c r="CA31" s="390"/>
      <c r="CB31" s="347"/>
      <c r="CC31" s="396"/>
      <c r="CD31" s="375" t="s">
        <v>38</v>
      </c>
      <c r="CE31" s="375" t="s">
        <v>38</v>
      </c>
      <c r="CF31" s="376"/>
      <c r="CG31" s="383"/>
      <c r="CH31" s="377"/>
      <c r="CI31" s="390"/>
      <c r="CJ31" s="390"/>
      <c r="CK31" s="375" t="s">
        <v>38</v>
      </c>
      <c r="CL31" s="376"/>
      <c r="CM31" s="376"/>
      <c r="CN31" s="377"/>
      <c r="CO31" s="385"/>
      <c r="CP31" s="385"/>
      <c r="CQ31" s="385"/>
      <c r="CR31" s="399"/>
      <c r="CS31" s="377"/>
      <c r="CT31" s="385"/>
      <c r="CU31" s="385"/>
      <c r="CV31" s="383"/>
      <c r="CW31" s="399"/>
      <c r="CY31" s="88"/>
      <c r="CZ31" s="88"/>
    </row>
    <row r="32" spans="1:104" s="56" customFormat="1" ht="29.25" customHeight="1" collapsed="1">
      <c r="A32" s="109">
        <v>4</v>
      </c>
      <c r="D32" s="110"/>
      <c r="E32" s="110"/>
      <c r="F32" s="59"/>
      <c r="G32" s="60"/>
      <c r="H32" s="444" t="s">
        <v>842</v>
      </c>
      <c r="I32" s="444"/>
      <c r="J32" s="444"/>
      <c r="K32" s="377"/>
      <c r="L32" s="347"/>
      <c r="M32" s="361" t="s">
        <v>141</v>
      </c>
      <c r="N32" s="378"/>
      <c r="O32" s="379"/>
      <c r="P32" s="380"/>
      <c r="Q32" s="377"/>
      <c r="R32" s="347" t="s">
        <v>38</v>
      </c>
      <c r="S32" s="360"/>
      <c r="T32" s="360"/>
      <c r="U32" s="360"/>
      <c r="V32" s="360"/>
      <c r="W32" s="375" t="s">
        <v>38</v>
      </c>
      <c r="X32" s="375" t="s">
        <v>38</v>
      </c>
      <c r="Y32" s="381"/>
      <c r="Z32" s="381"/>
      <c r="AA32" s="381"/>
      <c r="AB32" s="381"/>
      <c r="AC32" s="381"/>
      <c r="AD32" s="381"/>
      <c r="AE32" s="381"/>
      <c r="AF32" s="381"/>
      <c r="AG32" s="381"/>
      <c r="AH32" s="381"/>
      <c r="AI32" s="381"/>
      <c r="AJ32" s="381"/>
      <c r="AK32" s="381"/>
      <c r="AL32" s="381"/>
      <c r="AM32" s="381"/>
      <c r="AN32" s="381"/>
      <c r="AO32" s="381"/>
      <c r="AP32" s="381"/>
      <c r="AQ32" s="377"/>
      <c r="AR32" s="382"/>
      <c r="AS32" s="375" t="s">
        <v>38</v>
      </c>
      <c r="AT32" s="375" t="s">
        <v>38</v>
      </c>
      <c r="AU32" s="383"/>
      <c r="AV32" s="377"/>
      <c r="AW32" s="384"/>
      <c r="AX32" s="384"/>
      <c r="AY32" s="384"/>
      <c r="AZ32" s="384"/>
      <c r="BA32" s="385"/>
      <c r="BB32" s="383"/>
      <c r="BC32" s="383"/>
      <c r="BD32" s="383"/>
      <c r="BE32" s="377"/>
      <c r="BF32" s="384"/>
      <c r="BG32" s="384"/>
      <c r="BH32" s="384"/>
      <c r="BI32" s="384"/>
      <c r="BJ32" s="384"/>
      <c r="BK32" s="377"/>
      <c r="BL32" s="386"/>
      <c r="BM32" s="377"/>
      <c r="BN32" s="378"/>
      <c r="BO32" s="378"/>
      <c r="BP32" s="387" t="s">
        <v>37</v>
      </c>
      <c r="BQ32" s="377"/>
      <c r="BR32" s="384"/>
      <c r="BS32" s="378"/>
      <c r="BT32" s="388"/>
      <c r="BU32" s="383"/>
      <c r="BV32" s="388"/>
      <c r="BW32" s="383"/>
      <c r="BX32" s="383"/>
      <c r="BY32" s="383"/>
      <c r="BZ32" s="377"/>
      <c r="CA32" s="378"/>
      <c r="CB32" s="347"/>
      <c r="CC32" s="386"/>
      <c r="CD32" s="383"/>
      <c r="CE32" s="383"/>
      <c r="CF32" s="347"/>
      <c r="CG32" s="383"/>
      <c r="CH32" s="377"/>
      <c r="CI32" s="378"/>
      <c r="CJ32" s="378"/>
      <c r="CK32" s="383"/>
      <c r="CL32" s="347"/>
      <c r="CM32" s="347"/>
      <c r="CN32" s="377"/>
      <c r="CO32" s="383"/>
      <c r="CP32" s="385"/>
      <c r="CQ32" s="375" t="s">
        <v>38</v>
      </c>
      <c r="CR32" s="347"/>
      <c r="CS32" s="377"/>
      <c r="CT32" s="383"/>
      <c r="CU32" s="385"/>
      <c r="CV32" s="375" t="s">
        <v>38</v>
      </c>
      <c r="CW32" s="347"/>
      <c r="CY32" s="276" t="s">
        <v>38</v>
      </c>
      <c r="CZ32" s="276" t="s">
        <v>38</v>
      </c>
    </row>
    <row r="33" spans="1:104" s="56" customFormat="1" ht="36" customHeight="1">
      <c r="A33" s="57">
        <v>5</v>
      </c>
      <c r="B33" s="57"/>
      <c r="C33" s="57"/>
      <c r="D33" s="58"/>
      <c r="E33" s="58"/>
      <c r="F33" s="59"/>
      <c r="G33" s="59"/>
      <c r="H33" s="60">
        <v>17</v>
      </c>
      <c r="I33" s="443" t="s">
        <v>810</v>
      </c>
      <c r="J33" s="443"/>
      <c r="K33" s="377"/>
      <c r="L33" s="347"/>
      <c r="M33" s="347"/>
      <c r="N33" s="389" t="s">
        <v>141</v>
      </c>
      <c r="O33" s="390" t="s">
        <v>809</v>
      </c>
      <c r="P33" s="390"/>
      <c r="Q33" s="347" t="s">
        <v>38</v>
      </c>
      <c r="R33" s="347" t="s">
        <v>38</v>
      </c>
      <c r="S33" s="365" t="s">
        <v>38</v>
      </c>
      <c r="T33" s="347" t="s">
        <v>38</v>
      </c>
      <c r="U33" s="360"/>
      <c r="V33" s="360"/>
      <c r="W33" s="375"/>
      <c r="X33" s="375"/>
      <c r="Y33" s="390"/>
      <c r="Z33" s="390"/>
      <c r="AA33" s="390"/>
      <c r="AB33" s="390"/>
      <c r="AC33" s="390"/>
      <c r="AD33" s="390"/>
      <c r="AE33" s="390"/>
      <c r="AF33" s="390"/>
      <c r="AG33" s="392"/>
      <c r="AH33" s="390"/>
      <c r="AI33" s="392"/>
      <c r="AJ33" s="392"/>
      <c r="AK33" s="392"/>
      <c r="AL33" s="390"/>
      <c r="AM33" s="390"/>
      <c r="AN33" s="390"/>
      <c r="AO33" s="390"/>
      <c r="AP33" s="390"/>
      <c r="AQ33" s="377"/>
      <c r="AR33" s="382"/>
      <c r="AS33" s="385"/>
      <c r="AT33" s="385"/>
      <c r="AU33" s="383"/>
      <c r="AV33" s="377"/>
      <c r="AW33" s="393"/>
      <c r="AX33" s="394"/>
      <c r="AY33" s="395"/>
      <c r="AZ33" s="395"/>
      <c r="BA33" s="375"/>
      <c r="BB33" s="375" t="s">
        <v>38</v>
      </c>
      <c r="BC33" s="375" t="s">
        <v>38</v>
      </c>
      <c r="BD33" s="375"/>
      <c r="BE33" s="377"/>
      <c r="BF33" s="393"/>
      <c r="BG33" s="393"/>
      <c r="BH33" s="393"/>
      <c r="BI33" s="393"/>
      <c r="BJ33" s="393"/>
      <c r="BK33" s="377"/>
      <c r="BL33" s="396"/>
      <c r="BM33" s="377"/>
      <c r="BN33" s="390"/>
      <c r="BO33" s="390"/>
      <c r="BP33" s="375" t="s">
        <v>38</v>
      </c>
      <c r="BQ33" s="360"/>
      <c r="BR33" s="397"/>
      <c r="BS33" s="390"/>
      <c r="BT33" s="397"/>
      <c r="BU33" s="375" t="s">
        <v>38</v>
      </c>
      <c r="BV33" s="397"/>
      <c r="BW33" s="375" t="s">
        <v>38</v>
      </c>
      <c r="BX33" s="375" t="s">
        <v>38</v>
      </c>
      <c r="BY33" s="375" t="s">
        <v>38</v>
      </c>
      <c r="BZ33" s="360"/>
      <c r="CA33" s="390"/>
      <c r="CB33" s="347"/>
      <c r="CC33" s="396"/>
      <c r="CD33" s="375" t="s">
        <v>38</v>
      </c>
      <c r="CE33" s="375" t="s">
        <v>38</v>
      </c>
      <c r="CF33" s="376"/>
      <c r="CG33" s="383"/>
      <c r="CH33" s="377"/>
      <c r="CI33" s="390"/>
      <c r="CJ33" s="390"/>
      <c r="CK33" s="375" t="s">
        <v>38</v>
      </c>
      <c r="CL33" s="376"/>
      <c r="CM33" s="376"/>
      <c r="CN33" s="377"/>
      <c r="CO33" s="385"/>
      <c r="CP33" s="385"/>
      <c r="CQ33" s="385"/>
      <c r="CR33" s="399"/>
      <c r="CS33" s="377"/>
      <c r="CT33" s="385"/>
      <c r="CU33" s="385"/>
      <c r="CV33" s="383"/>
      <c r="CW33" s="399"/>
      <c r="CY33" s="88"/>
      <c r="CZ33" s="88"/>
    </row>
    <row r="34" spans="1:104" s="56" customFormat="1" ht="36" customHeight="1">
      <c r="A34" s="57">
        <v>5</v>
      </c>
      <c r="B34" s="57"/>
      <c r="C34" s="57"/>
      <c r="D34" s="58"/>
      <c r="E34" s="58"/>
      <c r="F34" s="59"/>
      <c r="G34" s="59"/>
      <c r="H34" s="60">
        <v>18</v>
      </c>
      <c r="I34" s="443" t="s">
        <v>811</v>
      </c>
      <c r="J34" s="443"/>
      <c r="K34" s="377"/>
      <c r="L34" s="347"/>
      <c r="M34" s="347"/>
      <c r="N34" s="389" t="s">
        <v>141</v>
      </c>
      <c r="O34" s="390"/>
      <c r="P34" s="390"/>
      <c r="Q34" s="347" t="s">
        <v>38</v>
      </c>
      <c r="R34" s="347" t="s">
        <v>38</v>
      </c>
      <c r="S34" s="365" t="s">
        <v>38</v>
      </c>
      <c r="T34" s="347" t="s">
        <v>38</v>
      </c>
      <c r="U34" s="360"/>
      <c r="V34" s="360"/>
      <c r="W34" s="375"/>
      <c r="X34" s="375"/>
      <c r="Y34" s="390"/>
      <c r="Z34" s="390"/>
      <c r="AA34" s="390"/>
      <c r="AB34" s="390"/>
      <c r="AC34" s="390"/>
      <c r="AD34" s="390"/>
      <c r="AE34" s="390"/>
      <c r="AF34" s="390"/>
      <c r="AG34" s="392"/>
      <c r="AH34" s="390"/>
      <c r="AI34" s="392"/>
      <c r="AJ34" s="392"/>
      <c r="AK34" s="392"/>
      <c r="AL34" s="390"/>
      <c r="AM34" s="390"/>
      <c r="AN34" s="390"/>
      <c r="AO34" s="390"/>
      <c r="AP34" s="390"/>
      <c r="AQ34" s="377"/>
      <c r="AR34" s="382"/>
      <c r="AS34" s="385"/>
      <c r="AT34" s="385"/>
      <c r="AU34" s="383"/>
      <c r="AV34" s="377"/>
      <c r="AW34" s="393"/>
      <c r="AX34" s="394"/>
      <c r="AY34" s="395"/>
      <c r="AZ34" s="395"/>
      <c r="BA34" s="375"/>
      <c r="BB34" s="375" t="s">
        <v>38</v>
      </c>
      <c r="BC34" s="375" t="s">
        <v>38</v>
      </c>
      <c r="BD34" s="375"/>
      <c r="BE34" s="377"/>
      <c r="BF34" s="393"/>
      <c r="BG34" s="393"/>
      <c r="BH34" s="393"/>
      <c r="BI34" s="393"/>
      <c r="BJ34" s="393"/>
      <c r="BK34" s="377"/>
      <c r="BL34" s="396"/>
      <c r="BM34" s="377"/>
      <c r="BN34" s="390"/>
      <c r="BO34" s="390"/>
      <c r="BP34" s="375" t="s">
        <v>38</v>
      </c>
      <c r="BQ34" s="360"/>
      <c r="BR34" s="397"/>
      <c r="BS34" s="390"/>
      <c r="BT34" s="397"/>
      <c r="BU34" s="375" t="s">
        <v>38</v>
      </c>
      <c r="BV34" s="397"/>
      <c r="BW34" s="375" t="s">
        <v>38</v>
      </c>
      <c r="BX34" s="375" t="s">
        <v>38</v>
      </c>
      <c r="BY34" s="375" t="s">
        <v>38</v>
      </c>
      <c r="BZ34" s="360"/>
      <c r="CA34" s="390"/>
      <c r="CB34" s="347"/>
      <c r="CC34" s="396"/>
      <c r="CD34" s="375" t="s">
        <v>38</v>
      </c>
      <c r="CE34" s="375" t="s">
        <v>38</v>
      </c>
      <c r="CF34" s="376"/>
      <c r="CG34" s="383"/>
      <c r="CH34" s="377"/>
      <c r="CI34" s="390"/>
      <c r="CJ34" s="390"/>
      <c r="CK34" s="375" t="s">
        <v>38</v>
      </c>
      <c r="CL34" s="376"/>
      <c r="CM34" s="376"/>
      <c r="CN34" s="377"/>
      <c r="CO34" s="385"/>
      <c r="CP34" s="385"/>
      <c r="CQ34" s="385"/>
      <c r="CR34" s="399"/>
      <c r="CS34" s="377"/>
      <c r="CT34" s="385"/>
      <c r="CU34" s="385"/>
      <c r="CV34" s="383"/>
      <c r="CW34" s="399"/>
      <c r="CY34" s="88"/>
      <c r="CZ34" s="88"/>
    </row>
    <row r="35" spans="1:104" s="56" customFormat="1" ht="48" customHeight="1">
      <c r="A35" s="57">
        <v>5</v>
      </c>
      <c r="B35" s="57"/>
      <c r="C35" s="57"/>
      <c r="D35" s="58"/>
      <c r="E35" s="58"/>
      <c r="F35" s="59"/>
      <c r="G35" s="59"/>
      <c r="H35" s="60">
        <v>19</v>
      </c>
      <c r="I35" s="443" t="s">
        <v>812</v>
      </c>
      <c r="J35" s="443"/>
      <c r="K35" s="377"/>
      <c r="L35" s="347"/>
      <c r="M35" s="347"/>
      <c r="N35" s="389" t="s">
        <v>141</v>
      </c>
      <c r="O35" s="390" t="s">
        <v>813</v>
      </c>
      <c r="P35" s="390"/>
      <c r="Q35" s="347" t="s">
        <v>38</v>
      </c>
      <c r="R35" s="347" t="s">
        <v>38</v>
      </c>
      <c r="S35" s="365" t="s">
        <v>38</v>
      </c>
      <c r="T35" s="347" t="s">
        <v>38</v>
      </c>
      <c r="U35" s="360"/>
      <c r="V35" s="360"/>
      <c r="W35" s="375"/>
      <c r="X35" s="375"/>
      <c r="Y35" s="390"/>
      <c r="Z35" s="390"/>
      <c r="AA35" s="390"/>
      <c r="AB35" s="390"/>
      <c r="AC35" s="390"/>
      <c r="AD35" s="390"/>
      <c r="AE35" s="390"/>
      <c r="AF35" s="390"/>
      <c r="AG35" s="392"/>
      <c r="AH35" s="390"/>
      <c r="AI35" s="392"/>
      <c r="AJ35" s="392"/>
      <c r="AK35" s="392"/>
      <c r="AL35" s="390"/>
      <c r="AM35" s="390"/>
      <c r="AN35" s="390"/>
      <c r="AO35" s="390"/>
      <c r="AP35" s="390"/>
      <c r="AQ35" s="377"/>
      <c r="AR35" s="382"/>
      <c r="AS35" s="385"/>
      <c r="AT35" s="385"/>
      <c r="AU35" s="383"/>
      <c r="AV35" s="377"/>
      <c r="AW35" s="393"/>
      <c r="AX35" s="394"/>
      <c r="AY35" s="395"/>
      <c r="AZ35" s="395"/>
      <c r="BA35" s="375"/>
      <c r="BB35" s="375" t="s">
        <v>38</v>
      </c>
      <c r="BC35" s="375" t="s">
        <v>38</v>
      </c>
      <c r="BD35" s="375"/>
      <c r="BE35" s="377"/>
      <c r="BF35" s="393"/>
      <c r="BG35" s="393"/>
      <c r="BH35" s="393"/>
      <c r="BI35" s="393"/>
      <c r="BJ35" s="393"/>
      <c r="BK35" s="377"/>
      <c r="BL35" s="396"/>
      <c r="BM35" s="377"/>
      <c r="BN35" s="390"/>
      <c r="BO35" s="390"/>
      <c r="BP35" s="375" t="s">
        <v>38</v>
      </c>
      <c r="BQ35" s="360"/>
      <c r="BR35" s="397"/>
      <c r="BS35" s="390"/>
      <c r="BT35" s="397"/>
      <c r="BU35" s="375" t="s">
        <v>38</v>
      </c>
      <c r="BV35" s="397"/>
      <c r="BW35" s="375" t="s">
        <v>38</v>
      </c>
      <c r="BX35" s="375" t="s">
        <v>38</v>
      </c>
      <c r="BY35" s="375" t="s">
        <v>38</v>
      </c>
      <c r="BZ35" s="360"/>
      <c r="CA35" s="390"/>
      <c r="CB35" s="347"/>
      <c r="CC35" s="396"/>
      <c r="CD35" s="375" t="s">
        <v>38</v>
      </c>
      <c r="CE35" s="375" t="s">
        <v>38</v>
      </c>
      <c r="CF35" s="376"/>
      <c r="CG35" s="383"/>
      <c r="CH35" s="377"/>
      <c r="CI35" s="390"/>
      <c r="CJ35" s="390"/>
      <c r="CK35" s="375" t="s">
        <v>38</v>
      </c>
      <c r="CL35" s="376"/>
      <c r="CM35" s="376"/>
      <c r="CN35" s="377"/>
      <c r="CO35" s="385"/>
      <c r="CP35" s="385"/>
      <c r="CQ35" s="385"/>
      <c r="CR35" s="399"/>
      <c r="CS35" s="377"/>
      <c r="CT35" s="385"/>
      <c r="CU35" s="385"/>
      <c r="CV35" s="383"/>
      <c r="CW35" s="399"/>
      <c r="CY35" s="88"/>
      <c r="CZ35" s="88"/>
    </row>
    <row r="36" spans="1:104" s="56" customFormat="1" ht="30" customHeight="1" collapsed="1">
      <c r="A36" s="109">
        <v>4</v>
      </c>
      <c r="D36" s="110"/>
      <c r="E36" s="110"/>
      <c r="F36" s="59"/>
      <c r="G36" s="60"/>
      <c r="H36" s="444" t="s">
        <v>851</v>
      </c>
      <c r="I36" s="444"/>
      <c r="J36" s="444"/>
      <c r="K36" s="377"/>
      <c r="L36" s="347"/>
      <c r="M36" s="361" t="s">
        <v>141</v>
      </c>
      <c r="N36" s="378"/>
      <c r="O36" s="379"/>
      <c r="P36" s="380"/>
      <c r="Q36" s="377"/>
      <c r="R36" s="347" t="s">
        <v>38</v>
      </c>
      <c r="S36" s="360"/>
      <c r="T36" s="360"/>
      <c r="U36" s="360"/>
      <c r="V36" s="360"/>
      <c r="W36" s="375" t="s">
        <v>38</v>
      </c>
      <c r="X36" s="375" t="s">
        <v>38</v>
      </c>
      <c r="Y36" s="381"/>
      <c r="Z36" s="381"/>
      <c r="AA36" s="381"/>
      <c r="AB36" s="381"/>
      <c r="AC36" s="381"/>
      <c r="AD36" s="381"/>
      <c r="AE36" s="381"/>
      <c r="AF36" s="381"/>
      <c r="AG36" s="381"/>
      <c r="AH36" s="381"/>
      <c r="AI36" s="381"/>
      <c r="AJ36" s="381"/>
      <c r="AK36" s="381"/>
      <c r="AL36" s="381"/>
      <c r="AM36" s="381"/>
      <c r="AN36" s="381"/>
      <c r="AO36" s="381"/>
      <c r="AP36" s="381"/>
      <c r="AQ36" s="377"/>
      <c r="AR36" s="382"/>
      <c r="AS36" s="375" t="s">
        <v>38</v>
      </c>
      <c r="AT36" s="375" t="s">
        <v>38</v>
      </c>
      <c r="AU36" s="383"/>
      <c r="AV36" s="377"/>
      <c r="AW36" s="384"/>
      <c r="AX36" s="384"/>
      <c r="AY36" s="384"/>
      <c r="AZ36" s="384"/>
      <c r="BA36" s="385"/>
      <c r="BB36" s="383"/>
      <c r="BC36" s="383"/>
      <c r="BD36" s="383"/>
      <c r="BE36" s="377"/>
      <c r="BF36" s="384"/>
      <c r="BG36" s="384"/>
      <c r="BH36" s="384"/>
      <c r="BI36" s="384"/>
      <c r="BJ36" s="384"/>
      <c r="BK36" s="377"/>
      <c r="BL36" s="386"/>
      <c r="BM36" s="377"/>
      <c r="BN36" s="378"/>
      <c r="BO36" s="378"/>
      <c r="BP36" s="387" t="s">
        <v>37</v>
      </c>
      <c r="BQ36" s="377"/>
      <c r="BR36" s="384"/>
      <c r="BS36" s="378"/>
      <c r="BT36" s="388"/>
      <c r="BU36" s="383"/>
      <c r="BV36" s="388"/>
      <c r="BW36" s="383"/>
      <c r="BX36" s="383"/>
      <c r="BY36" s="383"/>
      <c r="BZ36" s="377"/>
      <c r="CA36" s="378"/>
      <c r="CB36" s="347"/>
      <c r="CC36" s="386"/>
      <c r="CD36" s="383"/>
      <c r="CE36" s="383"/>
      <c r="CF36" s="347"/>
      <c r="CG36" s="383"/>
      <c r="CH36" s="377"/>
      <c r="CI36" s="378"/>
      <c r="CJ36" s="378"/>
      <c r="CK36" s="383"/>
      <c r="CL36" s="347"/>
      <c r="CM36" s="347"/>
      <c r="CN36" s="377"/>
      <c r="CO36" s="383"/>
      <c r="CP36" s="385"/>
      <c r="CQ36" s="375" t="s">
        <v>38</v>
      </c>
      <c r="CR36" s="347"/>
      <c r="CS36" s="377"/>
      <c r="CT36" s="383"/>
      <c r="CU36" s="385"/>
      <c r="CV36" s="375" t="s">
        <v>38</v>
      </c>
      <c r="CW36" s="347"/>
      <c r="CY36" s="276" t="s">
        <v>38</v>
      </c>
      <c r="CZ36" s="276" t="s">
        <v>38</v>
      </c>
    </row>
    <row r="37" spans="1:104" s="56" customFormat="1" ht="36" customHeight="1">
      <c r="A37" s="57">
        <v>5</v>
      </c>
      <c r="B37" s="57"/>
      <c r="C37" s="57"/>
      <c r="D37" s="58"/>
      <c r="E37" s="58"/>
      <c r="F37" s="59"/>
      <c r="G37" s="59"/>
      <c r="H37" s="60">
        <v>20</v>
      </c>
      <c r="I37" s="443" t="s">
        <v>814</v>
      </c>
      <c r="J37" s="443"/>
      <c r="K37" s="377"/>
      <c r="L37" s="347"/>
      <c r="M37" s="347"/>
      <c r="N37" s="389" t="s">
        <v>141</v>
      </c>
      <c r="O37" s="390" t="s">
        <v>815</v>
      </c>
      <c r="P37" s="390"/>
      <c r="Q37" s="347" t="s">
        <v>38</v>
      </c>
      <c r="R37" s="347" t="s">
        <v>38</v>
      </c>
      <c r="S37" s="365" t="s">
        <v>38</v>
      </c>
      <c r="T37" s="347" t="s">
        <v>38</v>
      </c>
      <c r="U37" s="360"/>
      <c r="V37" s="360"/>
      <c r="W37" s="375"/>
      <c r="X37" s="375"/>
      <c r="Y37" s="390"/>
      <c r="Z37" s="390"/>
      <c r="AA37" s="390"/>
      <c r="AB37" s="390"/>
      <c r="AC37" s="390"/>
      <c r="AD37" s="390"/>
      <c r="AE37" s="390"/>
      <c r="AF37" s="390"/>
      <c r="AG37" s="392"/>
      <c r="AH37" s="390"/>
      <c r="AI37" s="392"/>
      <c r="AJ37" s="392"/>
      <c r="AK37" s="392"/>
      <c r="AL37" s="390"/>
      <c r="AM37" s="390"/>
      <c r="AN37" s="390"/>
      <c r="AO37" s="390"/>
      <c r="AP37" s="390"/>
      <c r="AQ37" s="377"/>
      <c r="AR37" s="382"/>
      <c r="AS37" s="385"/>
      <c r="AT37" s="385"/>
      <c r="AU37" s="383"/>
      <c r="AV37" s="377"/>
      <c r="AW37" s="393"/>
      <c r="AX37" s="394"/>
      <c r="AY37" s="395"/>
      <c r="AZ37" s="395"/>
      <c r="BA37" s="375"/>
      <c r="BB37" s="375" t="s">
        <v>38</v>
      </c>
      <c r="BC37" s="375" t="s">
        <v>38</v>
      </c>
      <c r="BD37" s="375"/>
      <c r="BE37" s="377"/>
      <c r="BF37" s="393"/>
      <c r="BG37" s="393"/>
      <c r="BH37" s="393"/>
      <c r="BI37" s="393"/>
      <c r="BJ37" s="393"/>
      <c r="BK37" s="377"/>
      <c r="BL37" s="396"/>
      <c r="BM37" s="377"/>
      <c r="BN37" s="390"/>
      <c r="BO37" s="390"/>
      <c r="BP37" s="375" t="s">
        <v>38</v>
      </c>
      <c r="BQ37" s="360"/>
      <c r="BR37" s="397"/>
      <c r="BS37" s="390"/>
      <c r="BT37" s="397"/>
      <c r="BU37" s="375" t="s">
        <v>38</v>
      </c>
      <c r="BV37" s="397"/>
      <c r="BW37" s="375" t="s">
        <v>38</v>
      </c>
      <c r="BX37" s="375" t="s">
        <v>38</v>
      </c>
      <c r="BY37" s="375" t="s">
        <v>38</v>
      </c>
      <c r="BZ37" s="360"/>
      <c r="CA37" s="390"/>
      <c r="CB37" s="347"/>
      <c r="CC37" s="396"/>
      <c r="CD37" s="375" t="s">
        <v>38</v>
      </c>
      <c r="CE37" s="375" t="s">
        <v>38</v>
      </c>
      <c r="CF37" s="376"/>
      <c r="CG37" s="383"/>
      <c r="CH37" s="377"/>
      <c r="CI37" s="390"/>
      <c r="CJ37" s="390"/>
      <c r="CK37" s="375" t="s">
        <v>38</v>
      </c>
      <c r="CL37" s="376"/>
      <c r="CM37" s="376"/>
      <c r="CN37" s="377"/>
      <c r="CO37" s="385"/>
      <c r="CP37" s="385"/>
      <c r="CQ37" s="385"/>
      <c r="CR37" s="399"/>
      <c r="CS37" s="377"/>
      <c r="CT37" s="385"/>
      <c r="CU37" s="385"/>
      <c r="CV37" s="383"/>
      <c r="CW37" s="399"/>
      <c r="CY37" s="88"/>
      <c r="CZ37" s="88"/>
    </row>
    <row r="38" spans="1:104" s="56" customFormat="1" ht="48" customHeight="1">
      <c r="A38" s="57">
        <v>5</v>
      </c>
      <c r="B38" s="57"/>
      <c r="C38" s="57"/>
      <c r="D38" s="58"/>
      <c r="E38" s="58"/>
      <c r="F38" s="59"/>
      <c r="G38" s="59"/>
      <c r="H38" s="60">
        <v>21</v>
      </c>
      <c r="I38" s="443" t="s">
        <v>816</v>
      </c>
      <c r="J38" s="443"/>
      <c r="K38" s="377"/>
      <c r="L38" s="347"/>
      <c r="M38" s="347"/>
      <c r="N38" s="389" t="s">
        <v>141</v>
      </c>
      <c r="O38" s="390" t="s">
        <v>817</v>
      </c>
      <c r="P38" s="390"/>
      <c r="Q38" s="347" t="s">
        <v>38</v>
      </c>
      <c r="R38" s="347" t="s">
        <v>38</v>
      </c>
      <c r="S38" s="365" t="s">
        <v>38</v>
      </c>
      <c r="T38" s="347" t="s">
        <v>38</v>
      </c>
      <c r="U38" s="360"/>
      <c r="V38" s="360"/>
      <c r="W38" s="375"/>
      <c r="X38" s="375"/>
      <c r="Y38" s="390"/>
      <c r="Z38" s="390"/>
      <c r="AA38" s="390"/>
      <c r="AB38" s="390"/>
      <c r="AC38" s="390"/>
      <c r="AD38" s="390"/>
      <c r="AE38" s="390"/>
      <c r="AF38" s="390"/>
      <c r="AG38" s="392"/>
      <c r="AH38" s="390"/>
      <c r="AI38" s="392"/>
      <c r="AJ38" s="392"/>
      <c r="AK38" s="392"/>
      <c r="AL38" s="390"/>
      <c r="AM38" s="390"/>
      <c r="AN38" s="390"/>
      <c r="AO38" s="390"/>
      <c r="AP38" s="390"/>
      <c r="AQ38" s="377"/>
      <c r="AR38" s="382"/>
      <c r="AS38" s="385"/>
      <c r="AT38" s="385"/>
      <c r="AU38" s="383"/>
      <c r="AV38" s="377"/>
      <c r="AW38" s="393"/>
      <c r="AX38" s="394"/>
      <c r="AY38" s="395"/>
      <c r="AZ38" s="395"/>
      <c r="BA38" s="375"/>
      <c r="BB38" s="375" t="s">
        <v>38</v>
      </c>
      <c r="BC38" s="375" t="s">
        <v>38</v>
      </c>
      <c r="BD38" s="375"/>
      <c r="BE38" s="377"/>
      <c r="BF38" s="393"/>
      <c r="BG38" s="393"/>
      <c r="BH38" s="393"/>
      <c r="BI38" s="393"/>
      <c r="BJ38" s="393"/>
      <c r="BK38" s="377"/>
      <c r="BL38" s="396"/>
      <c r="BM38" s="377"/>
      <c r="BN38" s="390"/>
      <c r="BO38" s="390"/>
      <c r="BP38" s="375" t="s">
        <v>38</v>
      </c>
      <c r="BQ38" s="360"/>
      <c r="BR38" s="397"/>
      <c r="BS38" s="390"/>
      <c r="BT38" s="397"/>
      <c r="BU38" s="375" t="s">
        <v>38</v>
      </c>
      <c r="BV38" s="397"/>
      <c r="BW38" s="375" t="s">
        <v>38</v>
      </c>
      <c r="BX38" s="375" t="s">
        <v>38</v>
      </c>
      <c r="BY38" s="375" t="s">
        <v>38</v>
      </c>
      <c r="BZ38" s="360"/>
      <c r="CA38" s="390"/>
      <c r="CB38" s="347"/>
      <c r="CC38" s="396"/>
      <c r="CD38" s="375" t="s">
        <v>38</v>
      </c>
      <c r="CE38" s="375" t="s">
        <v>38</v>
      </c>
      <c r="CF38" s="376"/>
      <c r="CG38" s="383"/>
      <c r="CH38" s="377"/>
      <c r="CI38" s="390"/>
      <c r="CJ38" s="390"/>
      <c r="CK38" s="375" t="s">
        <v>38</v>
      </c>
      <c r="CL38" s="376"/>
      <c r="CM38" s="376"/>
      <c r="CN38" s="377"/>
      <c r="CO38" s="385"/>
      <c r="CP38" s="385"/>
      <c r="CQ38" s="385"/>
      <c r="CR38" s="399"/>
      <c r="CS38" s="377"/>
      <c r="CT38" s="385"/>
      <c r="CU38" s="385"/>
      <c r="CV38" s="383"/>
      <c r="CW38" s="399"/>
      <c r="CY38" s="88"/>
      <c r="CZ38" s="88"/>
    </row>
    <row r="39" spans="1:104" s="56" customFormat="1" ht="36" customHeight="1">
      <c r="A39" s="57">
        <v>5</v>
      </c>
      <c r="B39" s="57"/>
      <c r="C39" s="57"/>
      <c r="D39" s="58"/>
      <c r="E39" s="58"/>
      <c r="F39" s="59"/>
      <c r="G39" s="59"/>
      <c r="H39" s="60">
        <v>22</v>
      </c>
      <c r="I39" s="443" t="s">
        <v>818</v>
      </c>
      <c r="J39" s="443"/>
      <c r="K39" s="377"/>
      <c r="L39" s="347"/>
      <c r="M39" s="347"/>
      <c r="N39" s="389" t="s">
        <v>141</v>
      </c>
      <c r="O39" s="390"/>
      <c r="P39" s="390"/>
      <c r="Q39" s="347" t="s">
        <v>38</v>
      </c>
      <c r="R39" s="347" t="s">
        <v>38</v>
      </c>
      <c r="S39" s="365" t="s">
        <v>38</v>
      </c>
      <c r="T39" s="347" t="s">
        <v>38</v>
      </c>
      <c r="U39" s="360"/>
      <c r="V39" s="360"/>
      <c r="W39" s="375"/>
      <c r="X39" s="375"/>
      <c r="Y39" s="390"/>
      <c r="Z39" s="390"/>
      <c r="AA39" s="390"/>
      <c r="AB39" s="390"/>
      <c r="AC39" s="390"/>
      <c r="AD39" s="390"/>
      <c r="AE39" s="390"/>
      <c r="AF39" s="390"/>
      <c r="AG39" s="392"/>
      <c r="AH39" s="390"/>
      <c r="AI39" s="392"/>
      <c r="AJ39" s="392"/>
      <c r="AK39" s="392"/>
      <c r="AL39" s="390"/>
      <c r="AM39" s="390"/>
      <c r="AN39" s="390"/>
      <c r="AO39" s="390"/>
      <c r="AP39" s="390"/>
      <c r="AQ39" s="377"/>
      <c r="AR39" s="382"/>
      <c r="AS39" s="385"/>
      <c r="AT39" s="385"/>
      <c r="AU39" s="383"/>
      <c r="AV39" s="377"/>
      <c r="AW39" s="393"/>
      <c r="AX39" s="394"/>
      <c r="AY39" s="395"/>
      <c r="AZ39" s="395"/>
      <c r="BA39" s="375"/>
      <c r="BB39" s="375" t="s">
        <v>38</v>
      </c>
      <c r="BC39" s="375" t="s">
        <v>38</v>
      </c>
      <c r="BD39" s="375"/>
      <c r="BE39" s="377"/>
      <c r="BF39" s="393"/>
      <c r="BG39" s="393"/>
      <c r="BH39" s="393"/>
      <c r="BI39" s="393"/>
      <c r="BJ39" s="393"/>
      <c r="BK39" s="377"/>
      <c r="BL39" s="396"/>
      <c r="BM39" s="377"/>
      <c r="BN39" s="390"/>
      <c r="BO39" s="390"/>
      <c r="BP39" s="375" t="s">
        <v>38</v>
      </c>
      <c r="BQ39" s="360"/>
      <c r="BR39" s="397"/>
      <c r="BS39" s="390"/>
      <c r="BT39" s="397"/>
      <c r="BU39" s="375" t="s">
        <v>38</v>
      </c>
      <c r="BV39" s="397"/>
      <c r="BW39" s="375" t="s">
        <v>38</v>
      </c>
      <c r="BX39" s="375" t="s">
        <v>38</v>
      </c>
      <c r="BY39" s="375" t="s">
        <v>38</v>
      </c>
      <c r="BZ39" s="360"/>
      <c r="CA39" s="390"/>
      <c r="CB39" s="347"/>
      <c r="CC39" s="396"/>
      <c r="CD39" s="375" t="s">
        <v>38</v>
      </c>
      <c r="CE39" s="375" t="s">
        <v>38</v>
      </c>
      <c r="CF39" s="376"/>
      <c r="CG39" s="383"/>
      <c r="CH39" s="377"/>
      <c r="CI39" s="390"/>
      <c r="CJ39" s="390"/>
      <c r="CK39" s="375" t="s">
        <v>38</v>
      </c>
      <c r="CL39" s="376"/>
      <c r="CM39" s="376"/>
      <c r="CN39" s="377"/>
      <c r="CO39" s="385"/>
      <c r="CP39" s="385"/>
      <c r="CQ39" s="385"/>
      <c r="CR39" s="399"/>
      <c r="CS39" s="377"/>
      <c r="CT39" s="385"/>
      <c r="CU39" s="385"/>
      <c r="CV39" s="383"/>
      <c r="CW39" s="399"/>
      <c r="CY39" s="88"/>
      <c r="CZ39" s="88"/>
    </row>
    <row r="40" spans="1:104" s="56" customFormat="1" ht="48" customHeight="1">
      <c r="A40" s="57">
        <v>5</v>
      </c>
      <c r="B40" s="57"/>
      <c r="C40" s="57"/>
      <c r="D40" s="58"/>
      <c r="E40" s="58"/>
      <c r="F40" s="59"/>
      <c r="G40" s="59"/>
      <c r="H40" s="60">
        <v>23</v>
      </c>
      <c r="I40" s="443" t="s">
        <v>820</v>
      </c>
      <c r="J40" s="443"/>
      <c r="K40" s="377"/>
      <c r="L40" s="347"/>
      <c r="M40" s="347"/>
      <c r="N40" s="389" t="s">
        <v>141</v>
      </c>
      <c r="O40" s="390" t="s">
        <v>819</v>
      </c>
      <c r="P40" s="390"/>
      <c r="Q40" s="347" t="s">
        <v>38</v>
      </c>
      <c r="R40" s="347" t="s">
        <v>38</v>
      </c>
      <c r="S40" s="365" t="s">
        <v>38</v>
      </c>
      <c r="T40" s="347" t="s">
        <v>38</v>
      </c>
      <c r="U40" s="360"/>
      <c r="V40" s="360"/>
      <c r="W40" s="375"/>
      <c r="X40" s="375"/>
      <c r="Y40" s="390"/>
      <c r="Z40" s="390"/>
      <c r="AA40" s="390"/>
      <c r="AB40" s="390"/>
      <c r="AC40" s="390"/>
      <c r="AD40" s="390"/>
      <c r="AE40" s="390"/>
      <c r="AF40" s="390"/>
      <c r="AG40" s="392"/>
      <c r="AH40" s="390"/>
      <c r="AI40" s="392"/>
      <c r="AJ40" s="392"/>
      <c r="AK40" s="392"/>
      <c r="AL40" s="390"/>
      <c r="AM40" s="390"/>
      <c r="AN40" s="390"/>
      <c r="AO40" s="390"/>
      <c r="AP40" s="390"/>
      <c r="AQ40" s="377"/>
      <c r="AR40" s="382"/>
      <c r="AS40" s="385"/>
      <c r="AT40" s="385"/>
      <c r="AU40" s="383"/>
      <c r="AV40" s="377"/>
      <c r="AW40" s="393"/>
      <c r="AX40" s="394"/>
      <c r="AY40" s="395"/>
      <c r="AZ40" s="395"/>
      <c r="BA40" s="375"/>
      <c r="BB40" s="375" t="s">
        <v>38</v>
      </c>
      <c r="BC40" s="375" t="s">
        <v>38</v>
      </c>
      <c r="BD40" s="375"/>
      <c r="BE40" s="377"/>
      <c r="BF40" s="393"/>
      <c r="BG40" s="393"/>
      <c r="BH40" s="393"/>
      <c r="BI40" s="393"/>
      <c r="BJ40" s="393"/>
      <c r="BK40" s="377"/>
      <c r="BL40" s="396"/>
      <c r="BM40" s="377"/>
      <c r="BN40" s="390"/>
      <c r="BO40" s="390"/>
      <c r="BP40" s="375" t="s">
        <v>38</v>
      </c>
      <c r="BQ40" s="360"/>
      <c r="BR40" s="397"/>
      <c r="BS40" s="390"/>
      <c r="BT40" s="397"/>
      <c r="BU40" s="375" t="s">
        <v>38</v>
      </c>
      <c r="BV40" s="397"/>
      <c r="BW40" s="375" t="s">
        <v>38</v>
      </c>
      <c r="BX40" s="375" t="s">
        <v>38</v>
      </c>
      <c r="BY40" s="375" t="s">
        <v>38</v>
      </c>
      <c r="BZ40" s="360"/>
      <c r="CA40" s="390"/>
      <c r="CB40" s="347"/>
      <c r="CC40" s="396"/>
      <c r="CD40" s="375" t="s">
        <v>38</v>
      </c>
      <c r="CE40" s="375" t="s">
        <v>38</v>
      </c>
      <c r="CF40" s="376"/>
      <c r="CG40" s="383"/>
      <c r="CH40" s="377"/>
      <c r="CI40" s="390"/>
      <c r="CJ40" s="390"/>
      <c r="CK40" s="375" t="s">
        <v>38</v>
      </c>
      <c r="CL40" s="376"/>
      <c r="CM40" s="376"/>
      <c r="CN40" s="377"/>
      <c r="CO40" s="385"/>
      <c r="CP40" s="385"/>
      <c r="CQ40" s="385"/>
      <c r="CR40" s="399"/>
      <c r="CS40" s="377"/>
      <c r="CT40" s="385"/>
      <c r="CU40" s="385"/>
      <c r="CV40" s="383"/>
      <c r="CW40" s="399"/>
      <c r="CY40" s="88"/>
      <c r="CZ40" s="88"/>
    </row>
    <row r="41" spans="1:104" s="56" customFormat="1" ht="72" customHeight="1">
      <c r="A41" s="57">
        <v>5</v>
      </c>
      <c r="B41" s="57"/>
      <c r="C41" s="57"/>
      <c r="D41" s="58"/>
      <c r="E41" s="58"/>
      <c r="F41" s="59"/>
      <c r="G41" s="59"/>
      <c r="H41" s="60">
        <v>24</v>
      </c>
      <c r="I41" s="443" t="s">
        <v>821</v>
      </c>
      <c r="J41" s="443"/>
      <c r="K41" s="377"/>
      <c r="L41" s="347"/>
      <c r="M41" s="347"/>
      <c r="N41" s="389" t="s">
        <v>141</v>
      </c>
      <c r="O41" s="390" t="s">
        <v>822</v>
      </c>
      <c r="P41" s="390"/>
      <c r="Q41" s="347" t="s">
        <v>38</v>
      </c>
      <c r="R41" s="347" t="s">
        <v>38</v>
      </c>
      <c r="S41" s="365" t="s">
        <v>38</v>
      </c>
      <c r="T41" s="347" t="s">
        <v>38</v>
      </c>
      <c r="U41" s="360"/>
      <c r="V41" s="360"/>
      <c r="W41" s="375"/>
      <c r="X41" s="375"/>
      <c r="Y41" s="390"/>
      <c r="Z41" s="390"/>
      <c r="AA41" s="390"/>
      <c r="AB41" s="390"/>
      <c r="AC41" s="390"/>
      <c r="AD41" s="390"/>
      <c r="AE41" s="390"/>
      <c r="AF41" s="390"/>
      <c r="AG41" s="392"/>
      <c r="AH41" s="390"/>
      <c r="AI41" s="392"/>
      <c r="AJ41" s="392"/>
      <c r="AK41" s="392"/>
      <c r="AL41" s="390"/>
      <c r="AM41" s="390"/>
      <c r="AN41" s="390"/>
      <c r="AO41" s="390"/>
      <c r="AP41" s="390"/>
      <c r="AQ41" s="377"/>
      <c r="AR41" s="382"/>
      <c r="AS41" s="385"/>
      <c r="AT41" s="385"/>
      <c r="AU41" s="383"/>
      <c r="AV41" s="377"/>
      <c r="AW41" s="393"/>
      <c r="AX41" s="394"/>
      <c r="AY41" s="395"/>
      <c r="AZ41" s="395"/>
      <c r="BA41" s="375"/>
      <c r="BB41" s="375" t="s">
        <v>38</v>
      </c>
      <c r="BC41" s="375" t="s">
        <v>38</v>
      </c>
      <c r="BD41" s="375"/>
      <c r="BE41" s="377"/>
      <c r="BF41" s="393"/>
      <c r="BG41" s="393"/>
      <c r="BH41" s="393"/>
      <c r="BI41" s="393"/>
      <c r="BJ41" s="393"/>
      <c r="BK41" s="377"/>
      <c r="BL41" s="396"/>
      <c r="BM41" s="377"/>
      <c r="BN41" s="390"/>
      <c r="BO41" s="390"/>
      <c r="BP41" s="375" t="s">
        <v>38</v>
      </c>
      <c r="BQ41" s="360"/>
      <c r="BR41" s="397"/>
      <c r="BS41" s="390"/>
      <c r="BT41" s="397"/>
      <c r="BU41" s="375" t="s">
        <v>38</v>
      </c>
      <c r="BV41" s="397"/>
      <c r="BW41" s="375" t="s">
        <v>38</v>
      </c>
      <c r="BX41" s="375" t="s">
        <v>38</v>
      </c>
      <c r="BY41" s="375" t="s">
        <v>38</v>
      </c>
      <c r="BZ41" s="360"/>
      <c r="CA41" s="390"/>
      <c r="CB41" s="347"/>
      <c r="CC41" s="396"/>
      <c r="CD41" s="375" t="s">
        <v>38</v>
      </c>
      <c r="CE41" s="375" t="s">
        <v>38</v>
      </c>
      <c r="CF41" s="376"/>
      <c r="CG41" s="383"/>
      <c r="CH41" s="377"/>
      <c r="CI41" s="390"/>
      <c r="CJ41" s="390"/>
      <c r="CK41" s="375" t="s">
        <v>38</v>
      </c>
      <c r="CL41" s="376"/>
      <c r="CM41" s="376"/>
      <c r="CN41" s="377"/>
      <c r="CO41" s="385"/>
      <c r="CP41" s="385"/>
      <c r="CQ41" s="385"/>
      <c r="CR41" s="399"/>
      <c r="CS41" s="377"/>
      <c r="CT41" s="385"/>
      <c r="CU41" s="385"/>
      <c r="CV41" s="383"/>
      <c r="CW41" s="399"/>
      <c r="CY41" s="88"/>
      <c r="CZ41" s="88"/>
    </row>
    <row r="42" spans="1:104" s="56" customFormat="1" ht="36" customHeight="1">
      <c r="A42" s="57">
        <v>5</v>
      </c>
      <c r="B42" s="57"/>
      <c r="C42" s="57"/>
      <c r="D42" s="58"/>
      <c r="E42" s="58"/>
      <c r="F42" s="59"/>
      <c r="G42" s="59"/>
      <c r="H42" s="60">
        <v>25</v>
      </c>
      <c r="I42" s="443" t="s">
        <v>824</v>
      </c>
      <c r="J42" s="443"/>
      <c r="K42" s="377"/>
      <c r="L42" s="347"/>
      <c r="M42" s="347"/>
      <c r="N42" s="389" t="s">
        <v>141</v>
      </c>
      <c r="O42" s="390" t="s">
        <v>823</v>
      </c>
      <c r="P42" s="390"/>
      <c r="Q42" s="347" t="s">
        <v>38</v>
      </c>
      <c r="R42" s="347" t="s">
        <v>38</v>
      </c>
      <c r="S42" s="365" t="s">
        <v>38</v>
      </c>
      <c r="T42" s="347" t="s">
        <v>38</v>
      </c>
      <c r="U42" s="360"/>
      <c r="V42" s="360"/>
      <c r="W42" s="375"/>
      <c r="X42" s="375"/>
      <c r="Y42" s="390"/>
      <c r="Z42" s="390"/>
      <c r="AA42" s="390"/>
      <c r="AB42" s="390"/>
      <c r="AC42" s="390"/>
      <c r="AD42" s="390"/>
      <c r="AE42" s="390"/>
      <c r="AF42" s="390"/>
      <c r="AG42" s="392"/>
      <c r="AH42" s="390"/>
      <c r="AI42" s="392"/>
      <c r="AJ42" s="392"/>
      <c r="AK42" s="392"/>
      <c r="AL42" s="390"/>
      <c r="AM42" s="390"/>
      <c r="AN42" s="390"/>
      <c r="AO42" s="390"/>
      <c r="AP42" s="390"/>
      <c r="AQ42" s="377"/>
      <c r="AR42" s="382"/>
      <c r="AS42" s="385"/>
      <c r="AT42" s="385"/>
      <c r="AU42" s="383"/>
      <c r="AV42" s="377"/>
      <c r="AW42" s="393"/>
      <c r="AX42" s="394"/>
      <c r="AY42" s="395"/>
      <c r="AZ42" s="395"/>
      <c r="BA42" s="375"/>
      <c r="BB42" s="375" t="s">
        <v>38</v>
      </c>
      <c r="BC42" s="375" t="s">
        <v>38</v>
      </c>
      <c r="BD42" s="375"/>
      <c r="BE42" s="377"/>
      <c r="BF42" s="393"/>
      <c r="BG42" s="393"/>
      <c r="BH42" s="393"/>
      <c r="BI42" s="393"/>
      <c r="BJ42" s="393"/>
      <c r="BK42" s="377"/>
      <c r="BL42" s="396"/>
      <c r="BM42" s="377"/>
      <c r="BN42" s="390"/>
      <c r="BO42" s="390"/>
      <c r="BP42" s="375" t="s">
        <v>38</v>
      </c>
      <c r="BQ42" s="360"/>
      <c r="BR42" s="397"/>
      <c r="BS42" s="390"/>
      <c r="BT42" s="397"/>
      <c r="BU42" s="375" t="s">
        <v>38</v>
      </c>
      <c r="BV42" s="397"/>
      <c r="BW42" s="375" t="s">
        <v>38</v>
      </c>
      <c r="BX42" s="375" t="s">
        <v>38</v>
      </c>
      <c r="BY42" s="375" t="s">
        <v>38</v>
      </c>
      <c r="BZ42" s="360"/>
      <c r="CA42" s="390"/>
      <c r="CB42" s="347"/>
      <c r="CC42" s="396"/>
      <c r="CD42" s="375" t="s">
        <v>38</v>
      </c>
      <c r="CE42" s="375" t="s">
        <v>38</v>
      </c>
      <c r="CF42" s="376"/>
      <c r="CG42" s="383"/>
      <c r="CH42" s="377"/>
      <c r="CI42" s="390"/>
      <c r="CJ42" s="390"/>
      <c r="CK42" s="375" t="s">
        <v>38</v>
      </c>
      <c r="CL42" s="376"/>
      <c r="CM42" s="376"/>
      <c r="CN42" s="377"/>
      <c r="CO42" s="385"/>
      <c r="CP42" s="385"/>
      <c r="CQ42" s="385"/>
      <c r="CR42" s="399"/>
      <c r="CS42" s="377"/>
      <c r="CT42" s="385"/>
      <c r="CU42" s="385"/>
      <c r="CV42" s="383"/>
      <c r="CW42" s="399"/>
      <c r="CY42" s="88"/>
      <c r="CZ42" s="88"/>
    </row>
    <row r="43" spans="1:104" s="56" customFormat="1" ht="72" customHeight="1">
      <c r="A43" s="57">
        <v>5</v>
      </c>
      <c r="B43" s="57"/>
      <c r="C43" s="57"/>
      <c r="D43" s="58"/>
      <c r="E43" s="58"/>
      <c r="F43" s="59"/>
      <c r="G43" s="59"/>
      <c r="H43" s="60">
        <v>26</v>
      </c>
      <c r="I43" s="443" t="s">
        <v>825</v>
      </c>
      <c r="J43" s="443"/>
      <c r="K43" s="377"/>
      <c r="L43" s="347"/>
      <c r="M43" s="347"/>
      <c r="N43" s="389" t="s">
        <v>141</v>
      </c>
      <c r="O43" s="390" t="s">
        <v>826</v>
      </c>
      <c r="P43" s="390"/>
      <c r="Q43" s="347" t="s">
        <v>38</v>
      </c>
      <c r="R43" s="347" t="s">
        <v>38</v>
      </c>
      <c r="S43" s="365" t="s">
        <v>38</v>
      </c>
      <c r="T43" s="347" t="s">
        <v>38</v>
      </c>
      <c r="U43" s="360"/>
      <c r="V43" s="360"/>
      <c r="W43" s="375"/>
      <c r="X43" s="375"/>
      <c r="Y43" s="390"/>
      <c r="Z43" s="390"/>
      <c r="AA43" s="390"/>
      <c r="AB43" s="390"/>
      <c r="AC43" s="390"/>
      <c r="AD43" s="390"/>
      <c r="AE43" s="390"/>
      <c r="AF43" s="390"/>
      <c r="AG43" s="392"/>
      <c r="AH43" s="390"/>
      <c r="AI43" s="392"/>
      <c r="AJ43" s="392"/>
      <c r="AK43" s="392"/>
      <c r="AL43" s="390"/>
      <c r="AM43" s="390"/>
      <c r="AN43" s="390"/>
      <c r="AO43" s="390"/>
      <c r="AP43" s="390"/>
      <c r="AQ43" s="377"/>
      <c r="AR43" s="382"/>
      <c r="AS43" s="385"/>
      <c r="AT43" s="385"/>
      <c r="AU43" s="383"/>
      <c r="AV43" s="377"/>
      <c r="AW43" s="393"/>
      <c r="AX43" s="394"/>
      <c r="AY43" s="395"/>
      <c r="AZ43" s="395"/>
      <c r="BA43" s="375"/>
      <c r="BB43" s="375" t="s">
        <v>38</v>
      </c>
      <c r="BC43" s="375" t="s">
        <v>38</v>
      </c>
      <c r="BD43" s="375"/>
      <c r="BE43" s="377"/>
      <c r="BF43" s="393"/>
      <c r="BG43" s="393"/>
      <c r="BH43" s="393"/>
      <c r="BI43" s="393"/>
      <c r="BJ43" s="393"/>
      <c r="BK43" s="377"/>
      <c r="BL43" s="396"/>
      <c r="BM43" s="377"/>
      <c r="BN43" s="390"/>
      <c r="BO43" s="390"/>
      <c r="BP43" s="375" t="s">
        <v>38</v>
      </c>
      <c r="BQ43" s="360"/>
      <c r="BR43" s="397"/>
      <c r="BS43" s="390"/>
      <c r="BT43" s="397"/>
      <c r="BU43" s="375" t="s">
        <v>38</v>
      </c>
      <c r="BV43" s="397"/>
      <c r="BW43" s="375" t="s">
        <v>38</v>
      </c>
      <c r="BX43" s="375" t="s">
        <v>38</v>
      </c>
      <c r="BY43" s="375" t="s">
        <v>38</v>
      </c>
      <c r="BZ43" s="360"/>
      <c r="CA43" s="390"/>
      <c r="CB43" s="347"/>
      <c r="CC43" s="396"/>
      <c r="CD43" s="375" t="s">
        <v>38</v>
      </c>
      <c r="CE43" s="375" t="s">
        <v>38</v>
      </c>
      <c r="CF43" s="376"/>
      <c r="CG43" s="383"/>
      <c r="CH43" s="377"/>
      <c r="CI43" s="390"/>
      <c r="CJ43" s="390"/>
      <c r="CK43" s="375" t="s">
        <v>38</v>
      </c>
      <c r="CL43" s="376"/>
      <c r="CM43" s="376"/>
      <c r="CN43" s="377"/>
      <c r="CO43" s="385"/>
      <c r="CP43" s="385"/>
      <c r="CQ43" s="385"/>
      <c r="CR43" s="399"/>
      <c r="CS43" s="377"/>
      <c r="CT43" s="385"/>
      <c r="CU43" s="385"/>
      <c r="CV43" s="383"/>
      <c r="CW43" s="399"/>
      <c r="CY43" s="88"/>
      <c r="CZ43" s="88"/>
    </row>
    <row r="44" spans="1:104" s="56" customFormat="1" ht="29.25" customHeight="1" collapsed="1">
      <c r="A44" s="109">
        <v>4</v>
      </c>
      <c r="D44" s="110"/>
      <c r="E44" s="110"/>
      <c r="F44" s="59"/>
      <c r="G44" s="60"/>
      <c r="H44" s="444" t="s">
        <v>852</v>
      </c>
      <c r="I44" s="444"/>
      <c r="J44" s="444"/>
      <c r="K44" s="377"/>
      <c r="L44" s="347"/>
      <c r="M44" s="361" t="s">
        <v>141</v>
      </c>
      <c r="N44" s="378"/>
      <c r="O44" s="379"/>
      <c r="P44" s="380"/>
      <c r="Q44" s="377"/>
      <c r="R44" s="347" t="s">
        <v>38</v>
      </c>
      <c r="S44" s="360"/>
      <c r="T44" s="360"/>
      <c r="U44" s="360"/>
      <c r="V44" s="360"/>
      <c r="W44" s="375" t="s">
        <v>38</v>
      </c>
      <c r="X44" s="375" t="s">
        <v>38</v>
      </c>
      <c r="Y44" s="381"/>
      <c r="Z44" s="381"/>
      <c r="AA44" s="381"/>
      <c r="AB44" s="381"/>
      <c r="AC44" s="381"/>
      <c r="AD44" s="381"/>
      <c r="AE44" s="381"/>
      <c r="AF44" s="381"/>
      <c r="AG44" s="381"/>
      <c r="AH44" s="381"/>
      <c r="AI44" s="381"/>
      <c r="AJ44" s="381"/>
      <c r="AK44" s="381"/>
      <c r="AL44" s="381"/>
      <c r="AM44" s="381"/>
      <c r="AN44" s="381"/>
      <c r="AO44" s="381"/>
      <c r="AP44" s="381"/>
      <c r="AQ44" s="377"/>
      <c r="AR44" s="382"/>
      <c r="AS44" s="375" t="s">
        <v>38</v>
      </c>
      <c r="AT44" s="375" t="s">
        <v>38</v>
      </c>
      <c r="AU44" s="383"/>
      <c r="AV44" s="377"/>
      <c r="AW44" s="384"/>
      <c r="AX44" s="384"/>
      <c r="AY44" s="384"/>
      <c r="AZ44" s="384"/>
      <c r="BA44" s="385"/>
      <c r="BB44" s="383"/>
      <c r="BC44" s="383"/>
      <c r="BD44" s="383"/>
      <c r="BE44" s="377"/>
      <c r="BF44" s="384"/>
      <c r="BG44" s="384"/>
      <c r="BH44" s="384"/>
      <c r="BI44" s="384"/>
      <c r="BJ44" s="384"/>
      <c r="BK44" s="377"/>
      <c r="BL44" s="386"/>
      <c r="BM44" s="377"/>
      <c r="BN44" s="378"/>
      <c r="BO44" s="378"/>
      <c r="BP44" s="387" t="s">
        <v>37</v>
      </c>
      <c r="BQ44" s="377"/>
      <c r="BR44" s="384"/>
      <c r="BS44" s="378"/>
      <c r="BT44" s="388"/>
      <c r="BU44" s="383"/>
      <c r="BV44" s="388"/>
      <c r="BW44" s="383"/>
      <c r="BX44" s="383"/>
      <c r="BY44" s="383"/>
      <c r="BZ44" s="377"/>
      <c r="CA44" s="378"/>
      <c r="CB44" s="347"/>
      <c r="CC44" s="386"/>
      <c r="CD44" s="383"/>
      <c r="CE44" s="383"/>
      <c r="CF44" s="347"/>
      <c r="CG44" s="383"/>
      <c r="CH44" s="377"/>
      <c r="CI44" s="378"/>
      <c r="CJ44" s="378"/>
      <c r="CK44" s="383"/>
      <c r="CL44" s="347"/>
      <c r="CM44" s="347"/>
      <c r="CN44" s="377"/>
      <c r="CO44" s="383"/>
      <c r="CP44" s="385"/>
      <c r="CQ44" s="375" t="s">
        <v>38</v>
      </c>
      <c r="CR44" s="347"/>
      <c r="CS44" s="377"/>
      <c r="CT44" s="383"/>
      <c r="CU44" s="385"/>
      <c r="CV44" s="375" t="s">
        <v>38</v>
      </c>
      <c r="CW44" s="347"/>
      <c r="CY44" s="276" t="s">
        <v>38</v>
      </c>
      <c r="CZ44" s="276" t="s">
        <v>38</v>
      </c>
    </row>
    <row r="45" spans="1:104" s="56" customFormat="1" ht="24" customHeight="1">
      <c r="A45" s="57">
        <v>5</v>
      </c>
      <c r="B45" s="57"/>
      <c r="C45" s="57"/>
      <c r="D45" s="58"/>
      <c r="E45" s="58"/>
      <c r="F45" s="59"/>
      <c r="G45" s="59"/>
      <c r="H45" s="60">
        <v>27</v>
      </c>
      <c r="I45" s="443" t="s">
        <v>827</v>
      </c>
      <c r="J45" s="443"/>
      <c r="K45" s="377"/>
      <c r="L45" s="347"/>
      <c r="M45" s="347"/>
      <c r="N45" s="389" t="s">
        <v>141</v>
      </c>
      <c r="O45" s="390"/>
      <c r="P45" s="390"/>
      <c r="Q45" s="347" t="s">
        <v>38</v>
      </c>
      <c r="R45" s="347" t="s">
        <v>38</v>
      </c>
      <c r="S45" s="365" t="s">
        <v>38</v>
      </c>
      <c r="T45" s="347" t="s">
        <v>38</v>
      </c>
      <c r="U45" s="360"/>
      <c r="V45" s="360"/>
      <c r="W45" s="375"/>
      <c r="X45" s="375"/>
      <c r="Y45" s="390"/>
      <c r="Z45" s="390"/>
      <c r="AA45" s="390"/>
      <c r="AB45" s="390"/>
      <c r="AC45" s="390"/>
      <c r="AD45" s="390"/>
      <c r="AE45" s="390"/>
      <c r="AF45" s="390"/>
      <c r="AG45" s="392"/>
      <c r="AH45" s="390"/>
      <c r="AI45" s="392"/>
      <c r="AJ45" s="392"/>
      <c r="AK45" s="392"/>
      <c r="AL45" s="390"/>
      <c r="AM45" s="390"/>
      <c r="AN45" s="390"/>
      <c r="AO45" s="390"/>
      <c r="AP45" s="390"/>
      <c r="AQ45" s="377"/>
      <c r="AR45" s="382"/>
      <c r="AS45" s="385"/>
      <c r="AT45" s="385"/>
      <c r="AU45" s="383"/>
      <c r="AV45" s="377"/>
      <c r="AW45" s="393"/>
      <c r="AX45" s="394"/>
      <c r="AY45" s="395"/>
      <c r="AZ45" s="395"/>
      <c r="BA45" s="375"/>
      <c r="BB45" s="375" t="s">
        <v>38</v>
      </c>
      <c r="BC45" s="375" t="s">
        <v>38</v>
      </c>
      <c r="BD45" s="375"/>
      <c r="BE45" s="377"/>
      <c r="BF45" s="393"/>
      <c r="BG45" s="393"/>
      <c r="BH45" s="393"/>
      <c r="BI45" s="393"/>
      <c r="BJ45" s="393"/>
      <c r="BK45" s="377"/>
      <c r="BL45" s="396"/>
      <c r="BM45" s="377"/>
      <c r="BN45" s="390"/>
      <c r="BO45" s="390"/>
      <c r="BP45" s="375" t="s">
        <v>38</v>
      </c>
      <c r="BQ45" s="360"/>
      <c r="BR45" s="397"/>
      <c r="BS45" s="390"/>
      <c r="BT45" s="397"/>
      <c r="BU45" s="375" t="s">
        <v>38</v>
      </c>
      <c r="BV45" s="397"/>
      <c r="BW45" s="375" t="s">
        <v>38</v>
      </c>
      <c r="BX45" s="375" t="s">
        <v>38</v>
      </c>
      <c r="BY45" s="375" t="s">
        <v>38</v>
      </c>
      <c r="BZ45" s="360"/>
      <c r="CA45" s="390"/>
      <c r="CB45" s="347"/>
      <c r="CC45" s="396"/>
      <c r="CD45" s="375" t="s">
        <v>38</v>
      </c>
      <c r="CE45" s="375" t="s">
        <v>38</v>
      </c>
      <c r="CF45" s="376"/>
      <c r="CG45" s="383"/>
      <c r="CH45" s="377"/>
      <c r="CI45" s="390"/>
      <c r="CJ45" s="390"/>
      <c r="CK45" s="375" t="s">
        <v>38</v>
      </c>
      <c r="CL45" s="376"/>
      <c r="CM45" s="376"/>
      <c r="CN45" s="377"/>
      <c r="CO45" s="385"/>
      <c r="CP45" s="385"/>
      <c r="CQ45" s="385"/>
      <c r="CR45" s="399"/>
      <c r="CS45" s="377"/>
      <c r="CT45" s="385"/>
      <c r="CU45" s="385"/>
      <c r="CV45" s="383"/>
      <c r="CW45" s="399"/>
      <c r="CY45" s="88"/>
      <c r="CZ45" s="88"/>
    </row>
    <row r="46" spans="1:104" s="56" customFormat="1" ht="24" customHeight="1">
      <c r="A46" s="57">
        <v>5</v>
      </c>
      <c r="B46" s="57"/>
      <c r="C46" s="57"/>
      <c r="D46" s="58"/>
      <c r="E46" s="58"/>
      <c r="F46" s="59"/>
      <c r="G46" s="59"/>
      <c r="H46" s="60">
        <v>28</v>
      </c>
      <c r="I46" s="443" t="s">
        <v>828</v>
      </c>
      <c r="J46" s="443"/>
      <c r="K46" s="377"/>
      <c r="L46" s="347"/>
      <c r="M46" s="347"/>
      <c r="N46" s="389" t="s">
        <v>141</v>
      </c>
      <c r="O46" s="390"/>
      <c r="P46" s="390"/>
      <c r="Q46" s="347" t="s">
        <v>38</v>
      </c>
      <c r="R46" s="347" t="s">
        <v>38</v>
      </c>
      <c r="S46" s="365" t="s">
        <v>38</v>
      </c>
      <c r="T46" s="347" t="s">
        <v>38</v>
      </c>
      <c r="U46" s="360"/>
      <c r="V46" s="360"/>
      <c r="W46" s="375"/>
      <c r="X46" s="375"/>
      <c r="Y46" s="390"/>
      <c r="Z46" s="390"/>
      <c r="AA46" s="390"/>
      <c r="AB46" s="390"/>
      <c r="AC46" s="390"/>
      <c r="AD46" s="390"/>
      <c r="AE46" s="390"/>
      <c r="AF46" s="390"/>
      <c r="AG46" s="392"/>
      <c r="AH46" s="390"/>
      <c r="AI46" s="392"/>
      <c r="AJ46" s="392"/>
      <c r="AK46" s="392"/>
      <c r="AL46" s="390"/>
      <c r="AM46" s="390"/>
      <c r="AN46" s="390"/>
      <c r="AO46" s="390"/>
      <c r="AP46" s="390"/>
      <c r="AQ46" s="377"/>
      <c r="AR46" s="382"/>
      <c r="AS46" s="385"/>
      <c r="AT46" s="385"/>
      <c r="AU46" s="383"/>
      <c r="AV46" s="377"/>
      <c r="AW46" s="393"/>
      <c r="AX46" s="394"/>
      <c r="AY46" s="395"/>
      <c r="AZ46" s="395"/>
      <c r="BA46" s="375"/>
      <c r="BB46" s="375" t="s">
        <v>38</v>
      </c>
      <c r="BC46" s="375" t="s">
        <v>38</v>
      </c>
      <c r="BD46" s="375"/>
      <c r="BE46" s="377"/>
      <c r="BF46" s="393"/>
      <c r="BG46" s="393"/>
      <c r="BH46" s="393"/>
      <c r="BI46" s="393"/>
      <c r="BJ46" s="393"/>
      <c r="BK46" s="377"/>
      <c r="BL46" s="396"/>
      <c r="BM46" s="377"/>
      <c r="BN46" s="390"/>
      <c r="BO46" s="390"/>
      <c r="BP46" s="375" t="s">
        <v>38</v>
      </c>
      <c r="BQ46" s="360"/>
      <c r="BR46" s="397"/>
      <c r="BS46" s="390"/>
      <c r="BT46" s="397"/>
      <c r="BU46" s="375" t="s">
        <v>38</v>
      </c>
      <c r="BV46" s="397"/>
      <c r="BW46" s="375" t="s">
        <v>38</v>
      </c>
      <c r="BX46" s="375" t="s">
        <v>38</v>
      </c>
      <c r="BY46" s="375" t="s">
        <v>38</v>
      </c>
      <c r="BZ46" s="360"/>
      <c r="CA46" s="390"/>
      <c r="CB46" s="347"/>
      <c r="CC46" s="396"/>
      <c r="CD46" s="375" t="s">
        <v>38</v>
      </c>
      <c r="CE46" s="375" t="s">
        <v>38</v>
      </c>
      <c r="CF46" s="376"/>
      <c r="CG46" s="383"/>
      <c r="CH46" s="377"/>
      <c r="CI46" s="390"/>
      <c r="CJ46" s="390"/>
      <c r="CK46" s="375" t="s">
        <v>38</v>
      </c>
      <c r="CL46" s="376"/>
      <c r="CM46" s="376"/>
      <c r="CN46" s="377"/>
      <c r="CO46" s="385"/>
      <c r="CP46" s="385"/>
      <c r="CQ46" s="385"/>
      <c r="CR46" s="399"/>
      <c r="CS46" s="377"/>
      <c r="CT46" s="385"/>
      <c r="CU46" s="385"/>
      <c r="CV46" s="383"/>
      <c r="CW46" s="399"/>
      <c r="CY46" s="88"/>
      <c r="CZ46" s="88"/>
    </row>
    <row r="47" spans="1:104" s="56" customFormat="1" ht="15" customHeight="1">
      <c r="A47" s="57">
        <v>5</v>
      </c>
      <c r="B47" s="57"/>
      <c r="C47" s="57"/>
      <c r="D47" s="58"/>
      <c r="E47" s="58"/>
      <c r="F47" s="59"/>
      <c r="G47" s="59"/>
      <c r="H47" s="60">
        <v>29</v>
      </c>
      <c r="I47" s="443" t="s">
        <v>829</v>
      </c>
      <c r="J47" s="443"/>
      <c r="K47" s="377"/>
      <c r="L47" s="347"/>
      <c r="M47" s="347"/>
      <c r="N47" s="389" t="s">
        <v>141</v>
      </c>
      <c r="O47" s="390"/>
      <c r="P47" s="390"/>
      <c r="Q47" s="347" t="s">
        <v>38</v>
      </c>
      <c r="R47" s="347" t="s">
        <v>38</v>
      </c>
      <c r="S47" s="365" t="s">
        <v>38</v>
      </c>
      <c r="T47" s="347" t="s">
        <v>38</v>
      </c>
      <c r="U47" s="360"/>
      <c r="V47" s="360"/>
      <c r="W47" s="375"/>
      <c r="X47" s="375"/>
      <c r="Y47" s="390"/>
      <c r="Z47" s="390"/>
      <c r="AA47" s="390"/>
      <c r="AB47" s="390"/>
      <c r="AC47" s="390"/>
      <c r="AD47" s="390"/>
      <c r="AE47" s="390"/>
      <c r="AF47" s="390"/>
      <c r="AG47" s="392"/>
      <c r="AH47" s="390"/>
      <c r="AI47" s="392"/>
      <c r="AJ47" s="392"/>
      <c r="AK47" s="392"/>
      <c r="AL47" s="390"/>
      <c r="AM47" s="390"/>
      <c r="AN47" s="390"/>
      <c r="AO47" s="390"/>
      <c r="AP47" s="390"/>
      <c r="AQ47" s="377"/>
      <c r="AR47" s="382"/>
      <c r="AS47" s="385"/>
      <c r="AT47" s="385"/>
      <c r="AU47" s="383"/>
      <c r="AV47" s="377"/>
      <c r="AW47" s="393"/>
      <c r="AX47" s="394"/>
      <c r="AY47" s="395"/>
      <c r="AZ47" s="395"/>
      <c r="BA47" s="375"/>
      <c r="BB47" s="375" t="s">
        <v>38</v>
      </c>
      <c r="BC47" s="375" t="s">
        <v>38</v>
      </c>
      <c r="BD47" s="375"/>
      <c r="BE47" s="377"/>
      <c r="BF47" s="393"/>
      <c r="BG47" s="393"/>
      <c r="BH47" s="393"/>
      <c r="BI47" s="393"/>
      <c r="BJ47" s="393"/>
      <c r="BK47" s="377"/>
      <c r="BL47" s="396"/>
      <c r="BM47" s="377"/>
      <c r="BN47" s="390"/>
      <c r="BO47" s="390"/>
      <c r="BP47" s="375" t="s">
        <v>38</v>
      </c>
      <c r="BQ47" s="360"/>
      <c r="BR47" s="397"/>
      <c r="BS47" s="390"/>
      <c r="BT47" s="397"/>
      <c r="BU47" s="375" t="s">
        <v>38</v>
      </c>
      <c r="BV47" s="397"/>
      <c r="BW47" s="375" t="s">
        <v>38</v>
      </c>
      <c r="BX47" s="375" t="s">
        <v>38</v>
      </c>
      <c r="BY47" s="375" t="s">
        <v>38</v>
      </c>
      <c r="BZ47" s="360"/>
      <c r="CA47" s="390"/>
      <c r="CB47" s="347"/>
      <c r="CC47" s="396"/>
      <c r="CD47" s="375" t="s">
        <v>38</v>
      </c>
      <c r="CE47" s="375" t="s">
        <v>38</v>
      </c>
      <c r="CF47" s="376"/>
      <c r="CG47" s="383"/>
      <c r="CH47" s="377"/>
      <c r="CI47" s="390"/>
      <c r="CJ47" s="390"/>
      <c r="CK47" s="375" t="s">
        <v>38</v>
      </c>
      <c r="CL47" s="376"/>
      <c r="CM47" s="376"/>
      <c r="CN47" s="377"/>
      <c r="CO47" s="385"/>
      <c r="CP47" s="385"/>
      <c r="CQ47" s="385"/>
      <c r="CR47" s="399"/>
      <c r="CS47" s="377"/>
      <c r="CT47" s="385"/>
      <c r="CU47" s="385"/>
      <c r="CV47" s="383"/>
      <c r="CW47" s="399"/>
      <c r="CY47" s="88"/>
      <c r="CZ47" s="88"/>
    </row>
    <row r="48" spans="1:104" s="56" customFormat="1" ht="38.25" customHeight="1" collapsed="1">
      <c r="A48" s="109">
        <v>4</v>
      </c>
      <c r="D48" s="110"/>
      <c r="E48" s="110"/>
      <c r="F48" s="59"/>
      <c r="G48" s="60"/>
      <c r="H48" s="444" t="s">
        <v>843</v>
      </c>
      <c r="I48" s="444"/>
      <c r="J48" s="444"/>
      <c r="K48" s="377"/>
      <c r="L48" s="347"/>
      <c r="M48" s="361" t="s">
        <v>141</v>
      </c>
      <c r="N48" s="378"/>
      <c r="O48" s="379" t="s">
        <v>839</v>
      </c>
      <c r="P48" s="380"/>
      <c r="Q48" s="377"/>
      <c r="R48" s="347" t="s">
        <v>38</v>
      </c>
      <c r="S48" s="360"/>
      <c r="T48" s="360"/>
      <c r="U48" s="360"/>
      <c r="V48" s="360"/>
      <c r="W48" s="375" t="s">
        <v>38</v>
      </c>
      <c r="X48" s="375" t="s">
        <v>38</v>
      </c>
      <c r="Y48" s="381"/>
      <c r="Z48" s="381"/>
      <c r="AA48" s="381"/>
      <c r="AB48" s="381"/>
      <c r="AC48" s="381"/>
      <c r="AD48" s="381"/>
      <c r="AE48" s="381"/>
      <c r="AF48" s="381"/>
      <c r="AG48" s="381"/>
      <c r="AH48" s="381"/>
      <c r="AI48" s="381"/>
      <c r="AJ48" s="381"/>
      <c r="AK48" s="381"/>
      <c r="AL48" s="381"/>
      <c r="AM48" s="381"/>
      <c r="AN48" s="381"/>
      <c r="AO48" s="381"/>
      <c r="AP48" s="381"/>
      <c r="AQ48" s="377"/>
      <c r="AR48" s="382"/>
      <c r="AS48" s="375" t="s">
        <v>38</v>
      </c>
      <c r="AT48" s="375" t="s">
        <v>38</v>
      </c>
      <c r="AU48" s="383"/>
      <c r="AV48" s="377"/>
      <c r="AW48" s="384"/>
      <c r="AX48" s="384"/>
      <c r="AY48" s="384"/>
      <c r="AZ48" s="384"/>
      <c r="BA48" s="385"/>
      <c r="BB48" s="383"/>
      <c r="BC48" s="383"/>
      <c r="BD48" s="383"/>
      <c r="BE48" s="377"/>
      <c r="BF48" s="384"/>
      <c r="BG48" s="384"/>
      <c r="BH48" s="384"/>
      <c r="BI48" s="384"/>
      <c r="BJ48" s="384"/>
      <c r="BK48" s="377"/>
      <c r="BL48" s="386"/>
      <c r="BM48" s="377"/>
      <c r="BN48" s="378"/>
      <c r="BO48" s="378"/>
      <c r="BP48" s="387" t="s">
        <v>37</v>
      </c>
      <c r="BQ48" s="377"/>
      <c r="BR48" s="384"/>
      <c r="BS48" s="378"/>
      <c r="BT48" s="388"/>
      <c r="BU48" s="383"/>
      <c r="BV48" s="388"/>
      <c r="BW48" s="383"/>
      <c r="BX48" s="383"/>
      <c r="BY48" s="383"/>
      <c r="BZ48" s="377"/>
      <c r="CA48" s="378"/>
      <c r="CB48" s="347"/>
      <c r="CC48" s="386"/>
      <c r="CD48" s="383"/>
      <c r="CE48" s="383"/>
      <c r="CF48" s="347"/>
      <c r="CG48" s="383"/>
      <c r="CH48" s="377"/>
      <c r="CI48" s="378"/>
      <c r="CJ48" s="378"/>
      <c r="CK48" s="383"/>
      <c r="CL48" s="347"/>
      <c r="CM48" s="347"/>
      <c r="CN48" s="377"/>
      <c r="CO48" s="383"/>
      <c r="CP48" s="385"/>
      <c r="CQ48" s="375" t="s">
        <v>38</v>
      </c>
      <c r="CR48" s="347"/>
      <c r="CS48" s="377"/>
      <c r="CT48" s="383"/>
      <c r="CU48" s="385"/>
      <c r="CV48" s="375" t="s">
        <v>38</v>
      </c>
      <c r="CW48" s="347"/>
      <c r="CY48" s="276" t="s">
        <v>38</v>
      </c>
      <c r="CZ48" s="276" t="s">
        <v>38</v>
      </c>
    </row>
    <row r="49" spans="1:104" s="56" customFormat="1" ht="36" customHeight="1">
      <c r="A49" s="57">
        <v>5</v>
      </c>
      <c r="B49" s="57"/>
      <c r="C49" s="57"/>
      <c r="D49" s="58"/>
      <c r="E49" s="58"/>
      <c r="F49" s="59"/>
      <c r="G49" s="59"/>
      <c r="H49" s="60">
        <v>30</v>
      </c>
      <c r="I49" s="443" t="s">
        <v>830</v>
      </c>
      <c r="J49" s="443"/>
      <c r="K49" s="377"/>
      <c r="L49" s="347"/>
      <c r="M49" s="347"/>
      <c r="N49" s="389" t="s">
        <v>141</v>
      </c>
      <c r="O49" s="390" t="s">
        <v>834</v>
      </c>
      <c r="P49" s="390"/>
      <c r="Q49" s="347" t="s">
        <v>38</v>
      </c>
      <c r="R49" s="347" t="s">
        <v>38</v>
      </c>
      <c r="S49" s="365" t="s">
        <v>38</v>
      </c>
      <c r="T49" s="347" t="s">
        <v>38</v>
      </c>
      <c r="U49" s="360"/>
      <c r="V49" s="360"/>
      <c r="W49" s="375"/>
      <c r="X49" s="375"/>
      <c r="Y49" s="390"/>
      <c r="Z49" s="390"/>
      <c r="AA49" s="390"/>
      <c r="AB49" s="390"/>
      <c r="AC49" s="390"/>
      <c r="AD49" s="390"/>
      <c r="AE49" s="390"/>
      <c r="AF49" s="390"/>
      <c r="AG49" s="392"/>
      <c r="AH49" s="390"/>
      <c r="AI49" s="392"/>
      <c r="AJ49" s="392"/>
      <c r="AK49" s="392"/>
      <c r="AL49" s="390"/>
      <c r="AM49" s="390"/>
      <c r="AN49" s="390"/>
      <c r="AO49" s="390"/>
      <c r="AP49" s="390"/>
      <c r="AQ49" s="377"/>
      <c r="AR49" s="382"/>
      <c r="AS49" s="385"/>
      <c r="AT49" s="385"/>
      <c r="AU49" s="383"/>
      <c r="AV49" s="377"/>
      <c r="AW49" s="393"/>
      <c r="AX49" s="394"/>
      <c r="AY49" s="395"/>
      <c r="AZ49" s="395"/>
      <c r="BA49" s="375"/>
      <c r="BB49" s="375" t="s">
        <v>38</v>
      </c>
      <c r="BC49" s="375" t="s">
        <v>38</v>
      </c>
      <c r="BD49" s="375"/>
      <c r="BE49" s="377"/>
      <c r="BF49" s="393"/>
      <c r="BG49" s="393"/>
      <c r="BH49" s="393"/>
      <c r="BI49" s="393"/>
      <c r="BJ49" s="393"/>
      <c r="BK49" s="377"/>
      <c r="BL49" s="396"/>
      <c r="BM49" s="377"/>
      <c r="BN49" s="390"/>
      <c r="BO49" s="390"/>
      <c r="BP49" s="375" t="s">
        <v>38</v>
      </c>
      <c r="BQ49" s="360"/>
      <c r="BR49" s="397"/>
      <c r="BS49" s="390"/>
      <c r="BT49" s="397"/>
      <c r="BU49" s="375" t="s">
        <v>38</v>
      </c>
      <c r="BV49" s="397"/>
      <c r="BW49" s="375" t="s">
        <v>38</v>
      </c>
      <c r="BX49" s="375" t="s">
        <v>38</v>
      </c>
      <c r="BY49" s="375" t="s">
        <v>38</v>
      </c>
      <c r="BZ49" s="360"/>
      <c r="CA49" s="390"/>
      <c r="CB49" s="347"/>
      <c r="CC49" s="396"/>
      <c r="CD49" s="375" t="s">
        <v>38</v>
      </c>
      <c r="CE49" s="375" t="s">
        <v>38</v>
      </c>
      <c r="CF49" s="376"/>
      <c r="CG49" s="383"/>
      <c r="CH49" s="377"/>
      <c r="CI49" s="390"/>
      <c r="CJ49" s="390"/>
      <c r="CK49" s="375" t="s">
        <v>38</v>
      </c>
      <c r="CL49" s="376"/>
      <c r="CM49" s="376"/>
      <c r="CN49" s="377"/>
      <c r="CO49" s="385"/>
      <c r="CP49" s="385"/>
      <c r="CQ49" s="385"/>
      <c r="CR49" s="399"/>
      <c r="CS49" s="377"/>
      <c r="CT49" s="385"/>
      <c r="CU49" s="385"/>
      <c r="CV49" s="383"/>
      <c r="CW49" s="399"/>
      <c r="CY49" s="88"/>
      <c r="CZ49" s="88"/>
    </row>
    <row r="50" spans="1:104" s="56" customFormat="1" ht="24" customHeight="1">
      <c r="A50" s="57">
        <v>5</v>
      </c>
      <c r="B50" s="57"/>
      <c r="C50" s="57"/>
      <c r="D50" s="58"/>
      <c r="E50" s="58"/>
      <c r="F50" s="59"/>
      <c r="G50" s="59"/>
      <c r="H50" s="60">
        <v>31</v>
      </c>
      <c r="I50" s="443" t="s">
        <v>831</v>
      </c>
      <c r="J50" s="443"/>
      <c r="K50" s="377"/>
      <c r="L50" s="347"/>
      <c r="M50" s="347"/>
      <c r="N50" s="389" t="s">
        <v>141</v>
      </c>
      <c r="O50" s="390" t="s">
        <v>833</v>
      </c>
      <c r="P50" s="390"/>
      <c r="Q50" s="347" t="s">
        <v>38</v>
      </c>
      <c r="R50" s="347" t="s">
        <v>38</v>
      </c>
      <c r="S50" s="365" t="s">
        <v>38</v>
      </c>
      <c r="T50" s="347" t="s">
        <v>38</v>
      </c>
      <c r="U50" s="360"/>
      <c r="V50" s="360"/>
      <c r="W50" s="375"/>
      <c r="X50" s="375"/>
      <c r="Y50" s="390"/>
      <c r="Z50" s="390"/>
      <c r="AA50" s="390"/>
      <c r="AB50" s="390"/>
      <c r="AC50" s="390"/>
      <c r="AD50" s="390"/>
      <c r="AE50" s="390"/>
      <c r="AF50" s="390"/>
      <c r="AG50" s="392"/>
      <c r="AH50" s="390"/>
      <c r="AI50" s="392"/>
      <c r="AJ50" s="392"/>
      <c r="AK50" s="392"/>
      <c r="AL50" s="390"/>
      <c r="AM50" s="390"/>
      <c r="AN50" s="390"/>
      <c r="AO50" s="390"/>
      <c r="AP50" s="390"/>
      <c r="AQ50" s="377"/>
      <c r="AR50" s="382"/>
      <c r="AS50" s="385"/>
      <c r="AT50" s="385"/>
      <c r="AU50" s="383"/>
      <c r="AV50" s="377"/>
      <c r="AW50" s="393"/>
      <c r="AX50" s="394"/>
      <c r="AY50" s="395"/>
      <c r="AZ50" s="395"/>
      <c r="BA50" s="375"/>
      <c r="BB50" s="375" t="s">
        <v>38</v>
      </c>
      <c r="BC50" s="375" t="s">
        <v>38</v>
      </c>
      <c r="BD50" s="375"/>
      <c r="BE50" s="377"/>
      <c r="BF50" s="393"/>
      <c r="BG50" s="393"/>
      <c r="BH50" s="393"/>
      <c r="BI50" s="393"/>
      <c r="BJ50" s="393"/>
      <c r="BK50" s="377"/>
      <c r="BL50" s="396"/>
      <c r="BM50" s="377"/>
      <c r="BN50" s="390"/>
      <c r="BO50" s="390"/>
      <c r="BP50" s="375" t="s">
        <v>38</v>
      </c>
      <c r="BQ50" s="360"/>
      <c r="BR50" s="397"/>
      <c r="BS50" s="390"/>
      <c r="BT50" s="397"/>
      <c r="BU50" s="375" t="s">
        <v>38</v>
      </c>
      <c r="BV50" s="397"/>
      <c r="BW50" s="375" t="s">
        <v>38</v>
      </c>
      <c r="BX50" s="375" t="s">
        <v>38</v>
      </c>
      <c r="BY50" s="375" t="s">
        <v>38</v>
      </c>
      <c r="BZ50" s="360"/>
      <c r="CA50" s="390"/>
      <c r="CB50" s="347"/>
      <c r="CC50" s="396"/>
      <c r="CD50" s="375" t="s">
        <v>38</v>
      </c>
      <c r="CE50" s="375" t="s">
        <v>38</v>
      </c>
      <c r="CF50" s="376"/>
      <c r="CG50" s="383"/>
      <c r="CH50" s="377"/>
      <c r="CI50" s="390"/>
      <c r="CJ50" s="390"/>
      <c r="CK50" s="375" t="s">
        <v>38</v>
      </c>
      <c r="CL50" s="376"/>
      <c r="CM50" s="376"/>
      <c r="CN50" s="377"/>
      <c r="CO50" s="385"/>
      <c r="CP50" s="385"/>
      <c r="CQ50" s="385"/>
      <c r="CR50" s="399"/>
      <c r="CS50" s="377"/>
      <c r="CT50" s="385"/>
      <c r="CU50" s="385"/>
      <c r="CV50" s="383"/>
      <c r="CW50" s="399"/>
      <c r="CY50" s="88"/>
      <c r="CZ50" s="88"/>
    </row>
    <row r="51" spans="1:104" s="56" customFormat="1" ht="36" customHeight="1">
      <c r="A51" s="57">
        <v>5</v>
      </c>
      <c r="B51" s="57"/>
      <c r="C51" s="57"/>
      <c r="D51" s="58"/>
      <c r="E51" s="58"/>
      <c r="F51" s="59"/>
      <c r="G51" s="59"/>
      <c r="H51" s="60">
        <v>32</v>
      </c>
      <c r="I51" s="443" t="s">
        <v>832</v>
      </c>
      <c r="J51" s="443"/>
      <c r="K51" s="377"/>
      <c r="L51" s="347"/>
      <c r="M51" s="347"/>
      <c r="N51" s="389" t="s">
        <v>141</v>
      </c>
      <c r="O51" s="390"/>
      <c r="P51" s="390"/>
      <c r="Q51" s="347" t="s">
        <v>38</v>
      </c>
      <c r="R51" s="347" t="s">
        <v>38</v>
      </c>
      <c r="S51" s="365" t="s">
        <v>38</v>
      </c>
      <c r="T51" s="347" t="s">
        <v>38</v>
      </c>
      <c r="U51" s="360"/>
      <c r="V51" s="360"/>
      <c r="W51" s="375"/>
      <c r="X51" s="375"/>
      <c r="Y51" s="390"/>
      <c r="Z51" s="390"/>
      <c r="AA51" s="390"/>
      <c r="AB51" s="390"/>
      <c r="AC51" s="390"/>
      <c r="AD51" s="390"/>
      <c r="AE51" s="390"/>
      <c r="AF51" s="390"/>
      <c r="AG51" s="392"/>
      <c r="AH51" s="390"/>
      <c r="AI51" s="392"/>
      <c r="AJ51" s="392"/>
      <c r="AK51" s="392"/>
      <c r="AL51" s="390"/>
      <c r="AM51" s="390"/>
      <c r="AN51" s="390"/>
      <c r="AO51" s="390"/>
      <c r="AP51" s="390"/>
      <c r="AQ51" s="377"/>
      <c r="AR51" s="382"/>
      <c r="AS51" s="385"/>
      <c r="AT51" s="385"/>
      <c r="AU51" s="383"/>
      <c r="AV51" s="377"/>
      <c r="AW51" s="393"/>
      <c r="AX51" s="394"/>
      <c r="AY51" s="395"/>
      <c r="AZ51" s="395"/>
      <c r="BA51" s="375"/>
      <c r="BB51" s="375" t="s">
        <v>38</v>
      </c>
      <c r="BC51" s="375" t="s">
        <v>38</v>
      </c>
      <c r="BD51" s="375"/>
      <c r="BE51" s="377"/>
      <c r="BF51" s="393"/>
      <c r="BG51" s="393"/>
      <c r="BH51" s="393"/>
      <c r="BI51" s="393"/>
      <c r="BJ51" s="393"/>
      <c r="BK51" s="377"/>
      <c r="BL51" s="396"/>
      <c r="BM51" s="377"/>
      <c r="BN51" s="390"/>
      <c r="BO51" s="390"/>
      <c r="BP51" s="375" t="s">
        <v>38</v>
      </c>
      <c r="BQ51" s="360"/>
      <c r="BR51" s="397"/>
      <c r="BS51" s="390"/>
      <c r="BT51" s="397"/>
      <c r="BU51" s="375" t="s">
        <v>38</v>
      </c>
      <c r="BV51" s="397"/>
      <c r="BW51" s="375" t="s">
        <v>38</v>
      </c>
      <c r="BX51" s="375" t="s">
        <v>38</v>
      </c>
      <c r="BY51" s="375" t="s">
        <v>38</v>
      </c>
      <c r="BZ51" s="360"/>
      <c r="CA51" s="390"/>
      <c r="CB51" s="347"/>
      <c r="CC51" s="396"/>
      <c r="CD51" s="375" t="s">
        <v>38</v>
      </c>
      <c r="CE51" s="375" t="s">
        <v>38</v>
      </c>
      <c r="CF51" s="376"/>
      <c r="CG51" s="383"/>
      <c r="CH51" s="377"/>
      <c r="CI51" s="390"/>
      <c r="CJ51" s="390"/>
      <c r="CK51" s="375" t="s">
        <v>38</v>
      </c>
      <c r="CL51" s="376"/>
      <c r="CM51" s="376"/>
      <c r="CN51" s="377"/>
      <c r="CO51" s="385"/>
      <c r="CP51" s="385"/>
      <c r="CQ51" s="385"/>
      <c r="CR51" s="399"/>
      <c r="CS51" s="377"/>
      <c r="CT51" s="385"/>
      <c r="CU51" s="385"/>
      <c r="CV51" s="383"/>
      <c r="CW51" s="399"/>
      <c r="CY51" s="88"/>
      <c r="CZ51" s="88"/>
    </row>
    <row r="52" spans="1:104" s="56" customFormat="1" ht="36" customHeight="1">
      <c r="A52" s="57">
        <v>5</v>
      </c>
      <c r="B52" s="57"/>
      <c r="C52" s="57"/>
      <c r="D52" s="58"/>
      <c r="E52" s="58"/>
      <c r="F52" s="59"/>
      <c r="G52" s="59"/>
      <c r="H52" s="60">
        <v>33</v>
      </c>
      <c r="I52" s="443" t="s">
        <v>835</v>
      </c>
      <c r="J52" s="443"/>
      <c r="K52" s="377"/>
      <c r="L52" s="347"/>
      <c r="M52" s="347"/>
      <c r="N52" s="389" t="s">
        <v>141</v>
      </c>
      <c r="O52" s="390"/>
      <c r="P52" s="390"/>
      <c r="Q52" s="347" t="s">
        <v>38</v>
      </c>
      <c r="R52" s="347" t="s">
        <v>38</v>
      </c>
      <c r="S52" s="365" t="s">
        <v>38</v>
      </c>
      <c r="T52" s="347" t="s">
        <v>38</v>
      </c>
      <c r="U52" s="360"/>
      <c r="V52" s="360"/>
      <c r="W52" s="375"/>
      <c r="X52" s="375"/>
      <c r="Y52" s="390"/>
      <c r="Z52" s="390"/>
      <c r="AA52" s="390"/>
      <c r="AB52" s="390"/>
      <c r="AC52" s="390"/>
      <c r="AD52" s="390"/>
      <c r="AE52" s="390"/>
      <c r="AF52" s="390"/>
      <c r="AG52" s="392"/>
      <c r="AH52" s="390"/>
      <c r="AI52" s="392"/>
      <c r="AJ52" s="392"/>
      <c r="AK52" s="392"/>
      <c r="AL52" s="390"/>
      <c r="AM52" s="390"/>
      <c r="AN52" s="390"/>
      <c r="AO52" s="390"/>
      <c r="AP52" s="390"/>
      <c r="AQ52" s="377"/>
      <c r="AR52" s="382"/>
      <c r="AS52" s="385"/>
      <c r="AT52" s="385"/>
      <c r="AU52" s="383"/>
      <c r="AV52" s="377"/>
      <c r="AW52" s="393"/>
      <c r="AX52" s="394"/>
      <c r="AY52" s="395"/>
      <c r="AZ52" s="395"/>
      <c r="BA52" s="375"/>
      <c r="BB52" s="375" t="s">
        <v>38</v>
      </c>
      <c r="BC52" s="375" t="s">
        <v>38</v>
      </c>
      <c r="BD52" s="375"/>
      <c r="BE52" s="377"/>
      <c r="BF52" s="393"/>
      <c r="BG52" s="393"/>
      <c r="BH52" s="393"/>
      <c r="BI52" s="393"/>
      <c r="BJ52" s="393"/>
      <c r="BK52" s="377"/>
      <c r="BL52" s="396"/>
      <c r="BM52" s="377"/>
      <c r="BN52" s="390"/>
      <c r="BO52" s="390"/>
      <c r="BP52" s="375" t="s">
        <v>38</v>
      </c>
      <c r="BQ52" s="360"/>
      <c r="BR52" s="397"/>
      <c r="BS52" s="390"/>
      <c r="BT52" s="397"/>
      <c r="BU52" s="375" t="s">
        <v>38</v>
      </c>
      <c r="BV52" s="397"/>
      <c r="BW52" s="375" t="s">
        <v>38</v>
      </c>
      <c r="BX52" s="375" t="s">
        <v>38</v>
      </c>
      <c r="BY52" s="375" t="s">
        <v>38</v>
      </c>
      <c r="BZ52" s="360"/>
      <c r="CA52" s="390"/>
      <c r="CB52" s="347"/>
      <c r="CC52" s="396"/>
      <c r="CD52" s="375" t="s">
        <v>38</v>
      </c>
      <c r="CE52" s="375" t="s">
        <v>38</v>
      </c>
      <c r="CF52" s="376"/>
      <c r="CG52" s="383"/>
      <c r="CH52" s="377"/>
      <c r="CI52" s="390"/>
      <c r="CJ52" s="390"/>
      <c r="CK52" s="375" t="s">
        <v>38</v>
      </c>
      <c r="CL52" s="376"/>
      <c r="CM52" s="376"/>
      <c r="CN52" s="377"/>
      <c r="CO52" s="385"/>
      <c r="CP52" s="385"/>
      <c r="CQ52" s="385"/>
      <c r="CR52" s="399"/>
      <c r="CS52" s="377"/>
      <c r="CT52" s="385"/>
      <c r="CU52" s="385"/>
      <c r="CV52" s="383"/>
      <c r="CW52" s="399"/>
      <c r="CY52" s="88"/>
      <c r="CZ52" s="88"/>
    </row>
    <row r="53" spans="1:104" s="56" customFormat="1" ht="29.25" customHeight="1" collapsed="1">
      <c r="A53" s="109">
        <v>4</v>
      </c>
      <c r="D53" s="110"/>
      <c r="E53" s="110"/>
      <c r="F53" s="59"/>
      <c r="G53" s="60"/>
      <c r="H53" s="444" t="s">
        <v>892</v>
      </c>
      <c r="I53" s="444"/>
      <c r="J53" s="444"/>
      <c r="K53" s="377"/>
      <c r="L53" s="347"/>
      <c r="M53" s="361" t="s">
        <v>141</v>
      </c>
      <c r="N53" s="378"/>
      <c r="O53" s="379"/>
      <c r="P53" s="380"/>
      <c r="Q53" s="377"/>
      <c r="R53" s="347" t="s">
        <v>38</v>
      </c>
      <c r="S53" s="360"/>
      <c r="T53" s="360"/>
      <c r="U53" s="360"/>
      <c r="V53" s="360"/>
      <c r="W53" s="375" t="s">
        <v>38</v>
      </c>
      <c r="X53" s="375" t="s">
        <v>38</v>
      </c>
      <c r="Y53" s="381"/>
      <c r="Z53" s="381"/>
      <c r="AA53" s="381"/>
      <c r="AB53" s="381"/>
      <c r="AC53" s="381"/>
      <c r="AD53" s="381"/>
      <c r="AE53" s="381"/>
      <c r="AF53" s="381"/>
      <c r="AG53" s="381"/>
      <c r="AH53" s="381"/>
      <c r="AI53" s="381"/>
      <c r="AJ53" s="381"/>
      <c r="AK53" s="381"/>
      <c r="AL53" s="381"/>
      <c r="AM53" s="381"/>
      <c r="AN53" s="381"/>
      <c r="AO53" s="381"/>
      <c r="AP53" s="381"/>
      <c r="AQ53" s="377"/>
      <c r="AR53" s="382"/>
      <c r="AS53" s="375" t="s">
        <v>38</v>
      </c>
      <c r="AT53" s="375" t="s">
        <v>38</v>
      </c>
      <c r="AU53" s="383"/>
      <c r="AV53" s="377"/>
      <c r="AW53" s="384"/>
      <c r="AX53" s="384"/>
      <c r="AY53" s="384"/>
      <c r="AZ53" s="384"/>
      <c r="BA53" s="385"/>
      <c r="BB53" s="383"/>
      <c r="BC53" s="383"/>
      <c r="BD53" s="383"/>
      <c r="BE53" s="377"/>
      <c r="BF53" s="384"/>
      <c r="BG53" s="384"/>
      <c r="BH53" s="384"/>
      <c r="BI53" s="384"/>
      <c r="BJ53" s="384"/>
      <c r="BK53" s="377"/>
      <c r="BL53" s="386"/>
      <c r="BM53" s="377"/>
      <c r="BN53" s="378"/>
      <c r="BO53" s="378"/>
      <c r="BP53" s="387" t="s">
        <v>37</v>
      </c>
      <c r="BQ53" s="377"/>
      <c r="BR53" s="384"/>
      <c r="BS53" s="378"/>
      <c r="BT53" s="388"/>
      <c r="BU53" s="383"/>
      <c r="BV53" s="388"/>
      <c r="BW53" s="383"/>
      <c r="BX53" s="383"/>
      <c r="BY53" s="383"/>
      <c r="BZ53" s="377"/>
      <c r="CA53" s="378"/>
      <c r="CB53" s="347"/>
      <c r="CC53" s="386"/>
      <c r="CD53" s="383"/>
      <c r="CE53" s="383"/>
      <c r="CF53" s="347"/>
      <c r="CG53" s="383"/>
      <c r="CH53" s="377"/>
      <c r="CI53" s="378"/>
      <c r="CJ53" s="378"/>
      <c r="CK53" s="383"/>
      <c r="CL53" s="347"/>
      <c r="CM53" s="347"/>
      <c r="CN53" s="377"/>
      <c r="CO53" s="383"/>
      <c r="CP53" s="385"/>
      <c r="CQ53" s="375" t="s">
        <v>38</v>
      </c>
      <c r="CR53" s="347"/>
      <c r="CS53" s="377"/>
      <c r="CT53" s="383"/>
      <c r="CU53" s="385"/>
      <c r="CV53" s="375" t="s">
        <v>38</v>
      </c>
      <c r="CW53" s="347"/>
      <c r="CY53" s="276" t="s">
        <v>38</v>
      </c>
      <c r="CZ53" s="276" t="s">
        <v>38</v>
      </c>
    </row>
    <row r="54" spans="1:104" s="56" customFormat="1" ht="48" customHeight="1">
      <c r="A54" s="57">
        <v>5</v>
      </c>
      <c r="B54" s="57"/>
      <c r="C54" s="57"/>
      <c r="D54" s="58"/>
      <c r="E54" s="58"/>
      <c r="F54" s="59"/>
      <c r="G54" s="59"/>
      <c r="H54" s="60">
        <v>34</v>
      </c>
      <c r="I54" s="443" t="s">
        <v>836</v>
      </c>
      <c r="J54" s="443"/>
      <c r="K54" s="377"/>
      <c r="L54" s="347"/>
      <c r="M54" s="347"/>
      <c r="N54" s="389" t="s">
        <v>141</v>
      </c>
      <c r="O54" s="390" t="s">
        <v>837</v>
      </c>
      <c r="P54" s="390"/>
      <c r="Q54" s="347" t="s">
        <v>38</v>
      </c>
      <c r="R54" s="347" t="s">
        <v>38</v>
      </c>
      <c r="S54" s="365" t="s">
        <v>38</v>
      </c>
      <c r="T54" s="347" t="s">
        <v>38</v>
      </c>
      <c r="U54" s="360"/>
      <c r="V54" s="360"/>
      <c r="W54" s="375"/>
      <c r="X54" s="375"/>
      <c r="Y54" s="390"/>
      <c r="Z54" s="390"/>
      <c r="AA54" s="390"/>
      <c r="AB54" s="390"/>
      <c r="AC54" s="390"/>
      <c r="AD54" s="390"/>
      <c r="AE54" s="390"/>
      <c r="AF54" s="390"/>
      <c r="AG54" s="392"/>
      <c r="AH54" s="390"/>
      <c r="AI54" s="392"/>
      <c r="AJ54" s="392"/>
      <c r="AK54" s="392"/>
      <c r="AL54" s="390"/>
      <c r="AM54" s="390"/>
      <c r="AN54" s="390"/>
      <c r="AO54" s="390"/>
      <c r="AP54" s="390"/>
      <c r="AQ54" s="377"/>
      <c r="AR54" s="382"/>
      <c r="AS54" s="385"/>
      <c r="AT54" s="385"/>
      <c r="AU54" s="383"/>
      <c r="AV54" s="377"/>
      <c r="AW54" s="393"/>
      <c r="AX54" s="394"/>
      <c r="AY54" s="395"/>
      <c r="AZ54" s="395"/>
      <c r="BA54" s="375"/>
      <c r="BB54" s="375" t="s">
        <v>38</v>
      </c>
      <c r="BC54" s="375" t="s">
        <v>38</v>
      </c>
      <c r="BD54" s="375"/>
      <c r="BE54" s="377"/>
      <c r="BF54" s="393"/>
      <c r="BG54" s="393"/>
      <c r="BH54" s="393"/>
      <c r="BI54" s="393"/>
      <c r="BJ54" s="393"/>
      <c r="BK54" s="377"/>
      <c r="BL54" s="396"/>
      <c r="BM54" s="377"/>
      <c r="BN54" s="390"/>
      <c r="BO54" s="390"/>
      <c r="BP54" s="375" t="s">
        <v>38</v>
      </c>
      <c r="BQ54" s="360"/>
      <c r="BR54" s="397"/>
      <c r="BS54" s="390"/>
      <c r="BT54" s="397"/>
      <c r="BU54" s="375" t="s">
        <v>38</v>
      </c>
      <c r="BV54" s="397"/>
      <c r="BW54" s="375" t="s">
        <v>38</v>
      </c>
      <c r="BX54" s="375" t="s">
        <v>38</v>
      </c>
      <c r="BY54" s="375" t="s">
        <v>38</v>
      </c>
      <c r="BZ54" s="360"/>
      <c r="CA54" s="390"/>
      <c r="CB54" s="347"/>
      <c r="CC54" s="396"/>
      <c r="CD54" s="375" t="s">
        <v>38</v>
      </c>
      <c r="CE54" s="375" t="s">
        <v>38</v>
      </c>
      <c r="CF54" s="376"/>
      <c r="CG54" s="383"/>
      <c r="CH54" s="377"/>
      <c r="CI54" s="390"/>
      <c r="CJ54" s="390"/>
      <c r="CK54" s="375" t="s">
        <v>38</v>
      </c>
      <c r="CL54" s="376"/>
      <c r="CM54" s="376"/>
      <c r="CN54" s="377"/>
      <c r="CO54" s="385"/>
      <c r="CP54" s="385"/>
      <c r="CQ54" s="385"/>
      <c r="CR54" s="399"/>
      <c r="CS54" s="377"/>
      <c r="CT54" s="385"/>
      <c r="CU54" s="385"/>
      <c r="CV54" s="383"/>
      <c r="CW54" s="399"/>
      <c r="CY54" s="88"/>
      <c r="CZ54" s="88"/>
    </row>
    <row r="55" spans="1:104" ht="48" customHeight="1">
      <c r="A55">
        <v>3</v>
      </c>
      <c r="F55" s="49"/>
      <c r="G55" s="446" t="s">
        <v>844</v>
      </c>
      <c r="H55" s="446"/>
      <c r="I55" s="446"/>
      <c r="J55" s="446"/>
      <c r="K55" s="360"/>
      <c r="L55" s="351"/>
      <c r="M55" s="361" t="s">
        <v>141</v>
      </c>
      <c r="N55" s="362"/>
      <c r="O55" s="363" t="s">
        <v>339</v>
      </c>
      <c r="P55" s="352" t="s">
        <v>895</v>
      </c>
      <c r="Q55" s="360"/>
      <c r="R55" s="347" t="s">
        <v>38</v>
      </c>
      <c r="S55" s="360"/>
      <c r="T55" s="360"/>
      <c r="U55" s="360"/>
      <c r="V55" s="360"/>
      <c r="W55" s="366"/>
      <c r="X55" s="366"/>
      <c r="Y55" s="367"/>
      <c r="Z55" s="367"/>
      <c r="AA55" s="367"/>
      <c r="AB55" s="367"/>
      <c r="AC55" s="367"/>
      <c r="AD55" s="367"/>
      <c r="AE55" s="367"/>
      <c r="AF55" s="367"/>
      <c r="AG55" s="367"/>
      <c r="AH55" s="367"/>
      <c r="AI55" s="367"/>
      <c r="AJ55" s="367"/>
      <c r="AK55" s="367"/>
      <c r="AL55" s="367"/>
      <c r="AM55" s="367"/>
      <c r="AN55" s="367"/>
      <c r="AO55" s="367"/>
      <c r="AP55" s="367"/>
      <c r="AQ55" s="360"/>
      <c r="AR55" s="368"/>
      <c r="AS55" s="369"/>
      <c r="AT55" s="357"/>
      <c r="AU55" s="355"/>
      <c r="AV55" s="360"/>
      <c r="AW55" s="370"/>
      <c r="AX55" s="370"/>
      <c r="AY55" s="370"/>
      <c r="AZ55" s="370"/>
      <c r="BA55" s="357"/>
      <c r="BB55" s="355"/>
      <c r="BC55" s="355"/>
      <c r="BD55" s="355"/>
      <c r="BE55" s="360"/>
      <c r="BF55" s="370"/>
      <c r="BG55" s="370"/>
      <c r="BH55" s="370"/>
      <c r="BI55" s="370"/>
      <c r="BJ55" s="370"/>
      <c r="BK55" s="360"/>
      <c r="BL55" s="371"/>
      <c r="BM55" s="360"/>
      <c r="BN55" s="372"/>
      <c r="BO55" s="372"/>
      <c r="BP55" s="355"/>
      <c r="BQ55" s="360"/>
      <c r="BR55" s="373"/>
      <c r="BS55" s="372"/>
      <c r="BT55" s="373"/>
      <c r="BU55" s="355"/>
      <c r="BV55" s="373"/>
      <c r="BW55" s="355"/>
      <c r="BX55" s="355"/>
      <c r="BY55" s="355"/>
      <c r="BZ55" s="360"/>
      <c r="CA55" s="372"/>
      <c r="CB55" s="351"/>
      <c r="CC55" s="358"/>
      <c r="CD55" s="355"/>
      <c r="CE55" s="355"/>
      <c r="CF55" s="374"/>
      <c r="CG55" s="355"/>
      <c r="CH55" s="360"/>
      <c r="CI55" s="372"/>
      <c r="CJ55" s="372"/>
      <c r="CK55" s="355"/>
      <c r="CL55" s="374"/>
      <c r="CM55" s="374"/>
      <c r="CN55" s="360"/>
      <c r="CO55" s="369"/>
      <c r="CP55" s="357"/>
      <c r="CQ55" s="375" t="s">
        <v>38</v>
      </c>
      <c r="CR55" s="374"/>
      <c r="CS55" s="360"/>
      <c r="CT55" s="369"/>
      <c r="CU55" s="357"/>
      <c r="CV55" s="375" t="s">
        <v>38</v>
      </c>
      <c r="CW55" s="374"/>
    </row>
    <row r="56" spans="1:104" s="56" customFormat="1" ht="26.25" customHeight="1" collapsed="1">
      <c r="A56" s="109">
        <v>4</v>
      </c>
      <c r="D56" s="110"/>
      <c r="E56" s="110"/>
      <c r="F56" s="59"/>
      <c r="G56" s="60"/>
      <c r="H56" s="444" t="s">
        <v>897</v>
      </c>
      <c r="I56" s="444"/>
      <c r="J56" s="444"/>
      <c r="K56" s="377"/>
      <c r="L56" s="347"/>
      <c r="M56" s="361" t="s">
        <v>141</v>
      </c>
      <c r="N56" s="378"/>
      <c r="O56" s="379" t="s">
        <v>338</v>
      </c>
      <c r="P56" s="380"/>
      <c r="Q56" s="377"/>
      <c r="R56" s="347" t="s">
        <v>38</v>
      </c>
      <c r="S56" s="360"/>
      <c r="T56" s="360"/>
      <c r="U56" s="360"/>
      <c r="V56" s="360"/>
      <c r="W56" s="375" t="s">
        <v>38</v>
      </c>
      <c r="X56" s="375" t="s">
        <v>38</v>
      </c>
      <c r="Y56" s="381"/>
      <c r="Z56" s="381"/>
      <c r="AA56" s="381"/>
      <c r="AB56" s="381"/>
      <c r="AC56" s="381"/>
      <c r="AD56" s="381"/>
      <c r="AE56" s="381"/>
      <c r="AF56" s="381"/>
      <c r="AG56" s="381"/>
      <c r="AH56" s="381"/>
      <c r="AI56" s="381"/>
      <c r="AJ56" s="381"/>
      <c r="AK56" s="381"/>
      <c r="AL56" s="381"/>
      <c r="AM56" s="381"/>
      <c r="AN56" s="381"/>
      <c r="AO56" s="381"/>
      <c r="AP56" s="381"/>
      <c r="AQ56" s="377"/>
      <c r="AR56" s="382"/>
      <c r="AS56" s="375" t="s">
        <v>38</v>
      </c>
      <c r="AT56" s="375" t="s">
        <v>38</v>
      </c>
      <c r="AU56" s="383"/>
      <c r="AV56" s="377"/>
      <c r="AW56" s="384"/>
      <c r="AX56" s="384"/>
      <c r="AY56" s="384"/>
      <c r="AZ56" s="384"/>
      <c r="BA56" s="385"/>
      <c r="BB56" s="383"/>
      <c r="BC56" s="383"/>
      <c r="BD56" s="383"/>
      <c r="BE56" s="377"/>
      <c r="BF56" s="384"/>
      <c r="BG56" s="384"/>
      <c r="BH56" s="384"/>
      <c r="BI56" s="384"/>
      <c r="BJ56" s="384"/>
      <c r="BK56" s="377"/>
      <c r="BL56" s="386"/>
      <c r="BM56" s="377"/>
      <c r="BN56" s="378"/>
      <c r="BO56" s="378"/>
      <c r="BP56" s="387" t="s">
        <v>37</v>
      </c>
      <c r="BQ56" s="377"/>
      <c r="BR56" s="384"/>
      <c r="BS56" s="378"/>
      <c r="BT56" s="388"/>
      <c r="BU56" s="383"/>
      <c r="BV56" s="388"/>
      <c r="BW56" s="383"/>
      <c r="BX56" s="383"/>
      <c r="BY56" s="383"/>
      <c r="BZ56" s="377"/>
      <c r="CA56" s="378"/>
      <c r="CB56" s="347"/>
      <c r="CC56" s="386"/>
      <c r="CD56" s="383"/>
      <c r="CE56" s="383"/>
      <c r="CF56" s="347"/>
      <c r="CG56" s="383"/>
      <c r="CH56" s="377"/>
      <c r="CI56" s="378"/>
      <c r="CJ56" s="378"/>
      <c r="CK56" s="383"/>
      <c r="CL56" s="347"/>
      <c r="CM56" s="347"/>
      <c r="CN56" s="377"/>
      <c r="CO56" s="383"/>
      <c r="CP56" s="385"/>
      <c r="CQ56" s="375" t="s">
        <v>38</v>
      </c>
      <c r="CR56" s="347"/>
      <c r="CS56" s="377"/>
      <c r="CT56" s="383"/>
      <c r="CU56" s="385"/>
      <c r="CV56" s="375" t="s">
        <v>38</v>
      </c>
      <c r="CW56" s="347"/>
      <c r="CY56" s="276" t="s">
        <v>38</v>
      </c>
      <c r="CZ56" s="276" t="s">
        <v>38</v>
      </c>
    </row>
    <row r="57" spans="1:104" s="56" customFormat="1" ht="60" customHeight="1">
      <c r="A57" s="57">
        <v>5</v>
      </c>
      <c r="B57" s="57"/>
      <c r="C57" s="57"/>
      <c r="D57" s="58"/>
      <c r="E57" s="58"/>
      <c r="F57" s="59"/>
      <c r="G57" s="59"/>
      <c r="H57" s="60">
        <v>35</v>
      </c>
      <c r="I57" s="445" t="s">
        <v>991</v>
      </c>
      <c r="J57" s="445"/>
      <c r="K57" s="377"/>
      <c r="L57" s="347"/>
      <c r="M57" s="347"/>
      <c r="N57" s="389" t="s">
        <v>141</v>
      </c>
      <c r="O57" s="390" t="s">
        <v>362</v>
      </c>
      <c r="P57" s="390"/>
      <c r="Q57" s="347" t="s">
        <v>38</v>
      </c>
      <c r="R57" s="347" t="s">
        <v>38</v>
      </c>
      <c r="S57" s="365" t="s">
        <v>38</v>
      </c>
      <c r="T57" s="347" t="s">
        <v>38</v>
      </c>
      <c r="U57" s="360"/>
      <c r="V57" s="377"/>
      <c r="W57" s="375"/>
      <c r="X57" s="375"/>
      <c r="Y57" s="390"/>
      <c r="Z57" s="390"/>
      <c r="AA57" s="390"/>
      <c r="AB57" s="390"/>
      <c r="AC57" s="390"/>
      <c r="AD57" s="390"/>
      <c r="AE57" s="390"/>
      <c r="AF57" s="390"/>
      <c r="AG57" s="392"/>
      <c r="AH57" s="390"/>
      <c r="AI57" s="392"/>
      <c r="AJ57" s="392"/>
      <c r="AK57" s="392"/>
      <c r="AL57" s="390"/>
      <c r="AM57" s="390"/>
      <c r="AN57" s="390"/>
      <c r="AO57" s="390"/>
      <c r="AP57" s="390"/>
      <c r="AQ57" s="377"/>
      <c r="AR57" s="382"/>
      <c r="AS57" s="385"/>
      <c r="AT57" s="385"/>
      <c r="AU57" s="383"/>
      <c r="AV57" s="377"/>
      <c r="AW57" s="393"/>
      <c r="AX57" s="394"/>
      <c r="AY57" s="395"/>
      <c r="AZ57" s="395"/>
      <c r="BA57" s="375"/>
      <c r="BB57" s="375" t="s">
        <v>38</v>
      </c>
      <c r="BC57" s="375" t="s">
        <v>38</v>
      </c>
      <c r="BD57" s="375"/>
      <c r="BE57" s="377"/>
      <c r="BF57" s="393"/>
      <c r="BG57" s="393"/>
      <c r="BH57" s="393"/>
      <c r="BI57" s="393"/>
      <c r="BJ57" s="393"/>
      <c r="BK57" s="377"/>
      <c r="BL57" s="396"/>
      <c r="BM57" s="377"/>
      <c r="BN57" s="390"/>
      <c r="BO57" s="390"/>
      <c r="BP57" s="375" t="s">
        <v>38</v>
      </c>
      <c r="BQ57" s="377"/>
      <c r="BR57" s="397"/>
      <c r="BS57" s="390"/>
      <c r="BT57" s="397"/>
      <c r="BU57" s="375" t="s">
        <v>38</v>
      </c>
      <c r="BV57" s="397"/>
      <c r="BW57" s="375" t="s">
        <v>38</v>
      </c>
      <c r="BX57" s="375" t="s">
        <v>38</v>
      </c>
      <c r="BY57" s="375" t="s">
        <v>38</v>
      </c>
      <c r="BZ57" s="377"/>
      <c r="CA57" s="390"/>
      <c r="CB57" s="347"/>
      <c r="CC57" s="396"/>
      <c r="CD57" s="375" t="s">
        <v>38</v>
      </c>
      <c r="CE57" s="375" t="s">
        <v>38</v>
      </c>
      <c r="CF57" s="376"/>
      <c r="CG57" s="383"/>
      <c r="CH57" s="377"/>
      <c r="CI57" s="390"/>
      <c r="CJ57" s="390"/>
      <c r="CK57" s="375" t="s">
        <v>38</v>
      </c>
      <c r="CL57" s="376"/>
      <c r="CM57" s="376"/>
      <c r="CN57" s="377"/>
      <c r="CO57" s="385"/>
      <c r="CP57" s="385"/>
      <c r="CQ57" s="385"/>
      <c r="CR57" s="399"/>
      <c r="CS57" s="377"/>
      <c r="CT57" s="385"/>
      <c r="CU57" s="385"/>
      <c r="CV57" s="383"/>
      <c r="CW57" s="399"/>
      <c r="CY57" s="88"/>
      <c r="CZ57" s="88"/>
    </row>
    <row r="58" spans="1:104" s="56" customFormat="1" ht="15" customHeight="1">
      <c r="A58" s="57">
        <v>5</v>
      </c>
      <c r="B58" s="57"/>
      <c r="C58" s="57"/>
      <c r="D58" s="58"/>
      <c r="E58" s="58"/>
      <c r="F58" s="59"/>
      <c r="G58" s="59"/>
      <c r="H58" s="60">
        <v>36</v>
      </c>
      <c r="I58" s="443" t="s">
        <v>363</v>
      </c>
      <c r="J58" s="443"/>
      <c r="K58" s="377"/>
      <c r="L58" s="347"/>
      <c r="M58" s="347"/>
      <c r="N58" s="389" t="s">
        <v>141</v>
      </c>
      <c r="O58" s="390"/>
      <c r="P58" s="390"/>
      <c r="Q58" s="347" t="s">
        <v>38</v>
      </c>
      <c r="R58" s="347" t="s">
        <v>38</v>
      </c>
      <c r="S58" s="365" t="s">
        <v>38</v>
      </c>
      <c r="T58" s="347" t="s">
        <v>38</v>
      </c>
      <c r="U58" s="360"/>
      <c r="V58" s="377"/>
      <c r="W58" s="375"/>
      <c r="X58" s="375"/>
      <c r="Y58" s="390"/>
      <c r="Z58" s="390"/>
      <c r="AA58" s="390"/>
      <c r="AB58" s="390"/>
      <c r="AC58" s="390"/>
      <c r="AD58" s="390"/>
      <c r="AE58" s="390"/>
      <c r="AF58" s="390"/>
      <c r="AG58" s="392"/>
      <c r="AH58" s="390"/>
      <c r="AI58" s="392"/>
      <c r="AJ58" s="392"/>
      <c r="AK58" s="392"/>
      <c r="AL58" s="390"/>
      <c r="AM58" s="390"/>
      <c r="AN58" s="390"/>
      <c r="AO58" s="390"/>
      <c r="AP58" s="390"/>
      <c r="AQ58" s="377"/>
      <c r="AR58" s="382"/>
      <c r="AS58" s="385"/>
      <c r="AT58" s="385"/>
      <c r="AU58" s="383"/>
      <c r="AV58" s="377"/>
      <c r="AW58" s="393"/>
      <c r="AX58" s="394"/>
      <c r="AY58" s="395"/>
      <c r="AZ58" s="395"/>
      <c r="BA58" s="375"/>
      <c r="BB58" s="375" t="s">
        <v>38</v>
      </c>
      <c r="BC58" s="375" t="s">
        <v>38</v>
      </c>
      <c r="BD58" s="375"/>
      <c r="BE58" s="377"/>
      <c r="BF58" s="393"/>
      <c r="BG58" s="393"/>
      <c r="BH58" s="393"/>
      <c r="BI58" s="393"/>
      <c r="BJ58" s="393"/>
      <c r="BK58" s="377"/>
      <c r="BL58" s="396"/>
      <c r="BM58" s="377"/>
      <c r="BN58" s="390"/>
      <c r="BO58" s="390"/>
      <c r="BP58" s="375" t="s">
        <v>38</v>
      </c>
      <c r="BQ58" s="377"/>
      <c r="BR58" s="397"/>
      <c r="BS58" s="390"/>
      <c r="BT58" s="397"/>
      <c r="BU58" s="375" t="s">
        <v>38</v>
      </c>
      <c r="BV58" s="397"/>
      <c r="BW58" s="375" t="s">
        <v>38</v>
      </c>
      <c r="BX58" s="375" t="s">
        <v>38</v>
      </c>
      <c r="BY58" s="375" t="s">
        <v>38</v>
      </c>
      <c r="BZ58" s="377"/>
      <c r="CA58" s="390"/>
      <c r="CB58" s="347"/>
      <c r="CC58" s="396"/>
      <c r="CD58" s="375" t="s">
        <v>38</v>
      </c>
      <c r="CE58" s="375" t="s">
        <v>38</v>
      </c>
      <c r="CF58" s="376"/>
      <c r="CG58" s="383"/>
      <c r="CH58" s="377"/>
      <c r="CI58" s="390"/>
      <c r="CJ58" s="390"/>
      <c r="CK58" s="375" t="s">
        <v>38</v>
      </c>
      <c r="CL58" s="376"/>
      <c r="CM58" s="376"/>
      <c r="CN58" s="377"/>
      <c r="CO58" s="385"/>
      <c r="CP58" s="385"/>
      <c r="CQ58" s="385"/>
      <c r="CR58" s="399"/>
      <c r="CS58" s="377"/>
      <c r="CT58" s="385"/>
      <c r="CU58" s="385"/>
      <c r="CV58" s="383"/>
      <c r="CW58" s="399"/>
      <c r="CY58" s="88"/>
      <c r="CZ58" s="88"/>
    </row>
    <row r="59" spans="1:104" s="56" customFormat="1" ht="24" customHeight="1">
      <c r="A59" s="57">
        <v>5</v>
      </c>
      <c r="B59" s="57"/>
      <c r="C59" s="57"/>
      <c r="D59" s="58"/>
      <c r="E59" s="58"/>
      <c r="F59" s="59"/>
      <c r="G59" s="59"/>
      <c r="H59" s="60">
        <v>37</v>
      </c>
      <c r="I59" s="443" t="s">
        <v>626</v>
      </c>
      <c r="J59" s="443"/>
      <c r="K59" s="377"/>
      <c r="L59" s="347"/>
      <c r="M59" s="347"/>
      <c r="N59" s="389" t="s">
        <v>141</v>
      </c>
      <c r="O59" s="390"/>
      <c r="P59" s="390"/>
      <c r="Q59" s="347" t="s">
        <v>38</v>
      </c>
      <c r="R59" s="347" t="s">
        <v>38</v>
      </c>
      <c r="S59" s="365" t="s">
        <v>38</v>
      </c>
      <c r="T59" s="347" t="s">
        <v>38</v>
      </c>
      <c r="U59" s="360"/>
      <c r="V59" s="377"/>
      <c r="W59" s="375"/>
      <c r="X59" s="375"/>
      <c r="Y59" s="390"/>
      <c r="Z59" s="390"/>
      <c r="AA59" s="390"/>
      <c r="AB59" s="390"/>
      <c r="AC59" s="390"/>
      <c r="AD59" s="390"/>
      <c r="AE59" s="390"/>
      <c r="AF59" s="390"/>
      <c r="AG59" s="392"/>
      <c r="AH59" s="390"/>
      <c r="AI59" s="392"/>
      <c r="AJ59" s="392"/>
      <c r="AK59" s="392"/>
      <c r="AL59" s="390"/>
      <c r="AM59" s="390"/>
      <c r="AN59" s="390"/>
      <c r="AO59" s="390"/>
      <c r="AP59" s="390"/>
      <c r="AQ59" s="377"/>
      <c r="AR59" s="382"/>
      <c r="AS59" s="385"/>
      <c r="AT59" s="385"/>
      <c r="AU59" s="383"/>
      <c r="AV59" s="377"/>
      <c r="AW59" s="393"/>
      <c r="AX59" s="394"/>
      <c r="AY59" s="395"/>
      <c r="AZ59" s="395"/>
      <c r="BA59" s="375"/>
      <c r="BB59" s="375" t="s">
        <v>38</v>
      </c>
      <c r="BC59" s="375" t="s">
        <v>38</v>
      </c>
      <c r="BD59" s="375"/>
      <c r="BE59" s="377"/>
      <c r="BF59" s="393"/>
      <c r="BG59" s="393"/>
      <c r="BH59" s="393"/>
      <c r="BI59" s="393"/>
      <c r="BJ59" s="393"/>
      <c r="BK59" s="377"/>
      <c r="BL59" s="396"/>
      <c r="BM59" s="377"/>
      <c r="BN59" s="390"/>
      <c r="BO59" s="390"/>
      <c r="BP59" s="375" t="s">
        <v>38</v>
      </c>
      <c r="BQ59" s="377"/>
      <c r="BR59" s="397"/>
      <c r="BS59" s="390"/>
      <c r="BT59" s="397"/>
      <c r="BU59" s="375" t="s">
        <v>38</v>
      </c>
      <c r="BV59" s="397"/>
      <c r="BW59" s="375" t="s">
        <v>38</v>
      </c>
      <c r="BX59" s="375" t="s">
        <v>38</v>
      </c>
      <c r="BY59" s="375" t="s">
        <v>38</v>
      </c>
      <c r="BZ59" s="377"/>
      <c r="CA59" s="390"/>
      <c r="CB59" s="347"/>
      <c r="CC59" s="396"/>
      <c r="CD59" s="375" t="s">
        <v>38</v>
      </c>
      <c r="CE59" s="375" t="s">
        <v>38</v>
      </c>
      <c r="CF59" s="376"/>
      <c r="CG59" s="383"/>
      <c r="CH59" s="377"/>
      <c r="CI59" s="390"/>
      <c r="CJ59" s="390"/>
      <c r="CK59" s="375" t="s">
        <v>38</v>
      </c>
      <c r="CL59" s="376"/>
      <c r="CM59" s="376"/>
      <c r="CN59" s="377"/>
      <c r="CO59" s="385"/>
      <c r="CP59" s="385"/>
      <c r="CQ59" s="385"/>
      <c r="CR59" s="399"/>
      <c r="CS59" s="377"/>
      <c r="CT59" s="385"/>
      <c r="CU59" s="385"/>
      <c r="CV59" s="383"/>
      <c r="CW59" s="399"/>
      <c r="CY59" s="88"/>
      <c r="CZ59" s="88"/>
    </row>
    <row r="60" spans="1:104" s="56" customFormat="1" ht="24" customHeight="1">
      <c r="A60" s="57">
        <v>5</v>
      </c>
      <c r="B60" s="57"/>
      <c r="C60" s="57"/>
      <c r="D60" s="58"/>
      <c r="E60" s="58"/>
      <c r="F60" s="59"/>
      <c r="G60" s="59"/>
      <c r="H60" s="60">
        <v>38</v>
      </c>
      <c r="I60" s="443" t="s">
        <v>364</v>
      </c>
      <c r="J60" s="443"/>
      <c r="K60" s="377"/>
      <c r="L60" s="347"/>
      <c r="M60" s="347"/>
      <c r="N60" s="389" t="s">
        <v>141</v>
      </c>
      <c r="O60" s="390"/>
      <c r="P60" s="390"/>
      <c r="Q60" s="347" t="s">
        <v>38</v>
      </c>
      <c r="R60" s="347" t="s">
        <v>38</v>
      </c>
      <c r="S60" s="365" t="s">
        <v>38</v>
      </c>
      <c r="T60" s="347" t="s">
        <v>38</v>
      </c>
      <c r="U60" s="360"/>
      <c r="V60" s="377"/>
      <c r="W60" s="375"/>
      <c r="X60" s="375"/>
      <c r="Y60" s="390"/>
      <c r="Z60" s="390"/>
      <c r="AA60" s="390"/>
      <c r="AB60" s="390"/>
      <c r="AC60" s="390"/>
      <c r="AD60" s="390"/>
      <c r="AE60" s="390"/>
      <c r="AF60" s="390"/>
      <c r="AG60" s="392"/>
      <c r="AH60" s="390"/>
      <c r="AI60" s="392"/>
      <c r="AJ60" s="392"/>
      <c r="AK60" s="392"/>
      <c r="AL60" s="390"/>
      <c r="AM60" s="390"/>
      <c r="AN60" s="390"/>
      <c r="AO60" s="390"/>
      <c r="AP60" s="390"/>
      <c r="AQ60" s="377"/>
      <c r="AR60" s="382"/>
      <c r="AS60" s="385"/>
      <c r="AT60" s="385"/>
      <c r="AU60" s="383"/>
      <c r="AV60" s="377"/>
      <c r="AW60" s="393"/>
      <c r="AX60" s="394"/>
      <c r="AY60" s="395"/>
      <c r="AZ60" s="395"/>
      <c r="BA60" s="375"/>
      <c r="BB60" s="375" t="s">
        <v>38</v>
      </c>
      <c r="BC60" s="375" t="s">
        <v>38</v>
      </c>
      <c r="BD60" s="375"/>
      <c r="BE60" s="377"/>
      <c r="BF60" s="393"/>
      <c r="BG60" s="393"/>
      <c r="BH60" s="393"/>
      <c r="BI60" s="393"/>
      <c r="BJ60" s="393"/>
      <c r="BK60" s="377"/>
      <c r="BL60" s="396"/>
      <c r="BM60" s="377"/>
      <c r="BN60" s="390"/>
      <c r="BO60" s="390"/>
      <c r="BP60" s="375" t="s">
        <v>38</v>
      </c>
      <c r="BQ60" s="377"/>
      <c r="BR60" s="397"/>
      <c r="BS60" s="390"/>
      <c r="BT60" s="397"/>
      <c r="BU60" s="375" t="s">
        <v>38</v>
      </c>
      <c r="BV60" s="397"/>
      <c r="BW60" s="375" t="s">
        <v>38</v>
      </c>
      <c r="BX60" s="375" t="s">
        <v>38</v>
      </c>
      <c r="BY60" s="375" t="s">
        <v>38</v>
      </c>
      <c r="BZ60" s="377"/>
      <c r="CA60" s="390"/>
      <c r="CB60" s="347"/>
      <c r="CC60" s="396"/>
      <c r="CD60" s="375" t="s">
        <v>38</v>
      </c>
      <c r="CE60" s="375" t="s">
        <v>38</v>
      </c>
      <c r="CF60" s="376"/>
      <c r="CG60" s="383"/>
      <c r="CH60" s="377"/>
      <c r="CI60" s="390"/>
      <c r="CJ60" s="390"/>
      <c r="CK60" s="375" t="s">
        <v>38</v>
      </c>
      <c r="CL60" s="376"/>
      <c r="CM60" s="376"/>
      <c r="CN60" s="377"/>
      <c r="CO60" s="385"/>
      <c r="CP60" s="385"/>
      <c r="CQ60" s="385"/>
      <c r="CR60" s="399"/>
      <c r="CS60" s="377"/>
      <c r="CT60" s="385"/>
      <c r="CU60" s="385"/>
      <c r="CV60" s="383"/>
      <c r="CW60" s="399"/>
      <c r="CY60" s="88"/>
      <c r="CZ60" s="88"/>
    </row>
    <row r="61" spans="1:104" s="56" customFormat="1" ht="24" customHeight="1">
      <c r="A61" s="57">
        <v>5</v>
      </c>
      <c r="B61" s="57"/>
      <c r="C61" s="57"/>
      <c r="D61" s="58"/>
      <c r="E61" s="58"/>
      <c r="F61" s="59"/>
      <c r="G61" s="59"/>
      <c r="H61" s="60">
        <v>39</v>
      </c>
      <c r="I61" s="443" t="s">
        <v>365</v>
      </c>
      <c r="J61" s="443"/>
      <c r="K61" s="377"/>
      <c r="L61" s="347"/>
      <c r="M61" s="347"/>
      <c r="N61" s="389" t="s">
        <v>141</v>
      </c>
      <c r="O61" s="390"/>
      <c r="P61" s="390"/>
      <c r="Q61" s="347" t="s">
        <v>38</v>
      </c>
      <c r="R61" s="347" t="s">
        <v>38</v>
      </c>
      <c r="S61" s="365" t="s">
        <v>38</v>
      </c>
      <c r="T61" s="347" t="s">
        <v>38</v>
      </c>
      <c r="U61" s="360"/>
      <c r="V61" s="377"/>
      <c r="W61" s="375"/>
      <c r="X61" s="375"/>
      <c r="Y61" s="390"/>
      <c r="Z61" s="390"/>
      <c r="AA61" s="390"/>
      <c r="AB61" s="390"/>
      <c r="AC61" s="390"/>
      <c r="AD61" s="390"/>
      <c r="AE61" s="390"/>
      <c r="AF61" s="390"/>
      <c r="AG61" s="392"/>
      <c r="AH61" s="390"/>
      <c r="AI61" s="392"/>
      <c r="AJ61" s="392"/>
      <c r="AK61" s="392"/>
      <c r="AL61" s="390"/>
      <c r="AM61" s="390"/>
      <c r="AN61" s="390"/>
      <c r="AO61" s="390"/>
      <c r="AP61" s="390"/>
      <c r="AQ61" s="377"/>
      <c r="AR61" s="382"/>
      <c r="AS61" s="385"/>
      <c r="AT61" s="385"/>
      <c r="AU61" s="383"/>
      <c r="AV61" s="377"/>
      <c r="AW61" s="393"/>
      <c r="AX61" s="394"/>
      <c r="AY61" s="395"/>
      <c r="AZ61" s="395"/>
      <c r="BA61" s="375"/>
      <c r="BB61" s="375" t="s">
        <v>38</v>
      </c>
      <c r="BC61" s="375" t="s">
        <v>38</v>
      </c>
      <c r="BD61" s="375"/>
      <c r="BE61" s="377"/>
      <c r="BF61" s="393"/>
      <c r="BG61" s="393"/>
      <c r="BH61" s="393"/>
      <c r="BI61" s="393"/>
      <c r="BJ61" s="393"/>
      <c r="BK61" s="377"/>
      <c r="BL61" s="396"/>
      <c r="BM61" s="377"/>
      <c r="BN61" s="390"/>
      <c r="BO61" s="390"/>
      <c r="BP61" s="375" t="s">
        <v>38</v>
      </c>
      <c r="BQ61" s="377"/>
      <c r="BR61" s="397"/>
      <c r="BS61" s="390"/>
      <c r="BT61" s="397"/>
      <c r="BU61" s="375" t="s">
        <v>38</v>
      </c>
      <c r="BV61" s="397"/>
      <c r="BW61" s="375" t="s">
        <v>38</v>
      </c>
      <c r="BX61" s="375" t="s">
        <v>38</v>
      </c>
      <c r="BY61" s="375" t="s">
        <v>38</v>
      </c>
      <c r="BZ61" s="377"/>
      <c r="CA61" s="390"/>
      <c r="CB61" s="347"/>
      <c r="CC61" s="396"/>
      <c r="CD61" s="375" t="s">
        <v>38</v>
      </c>
      <c r="CE61" s="375" t="s">
        <v>38</v>
      </c>
      <c r="CF61" s="376"/>
      <c r="CG61" s="383"/>
      <c r="CH61" s="377"/>
      <c r="CI61" s="390"/>
      <c r="CJ61" s="390"/>
      <c r="CK61" s="375" t="s">
        <v>38</v>
      </c>
      <c r="CL61" s="376"/>
      <c r="CM61" s="376"/>
      <c r="CN61" s="377"/>
      <c r="CO61" s="385"/>
      <c r="CP61" s="385"/>
      <c r="CQ61" s="385"/>
      <c r="CR61" s="399"/>
      <c r="CS61" s="377"/>
      <c r="CT61" s="385"/>
      <c r="CU61" s="385"/>
      <c r="CV61" s="383"/>
      <c r="CW61" s="399"/>
      <c r="CY61" s="88"/>
      <c r="CZ61" s="88"/>
    </row>
    <row r="62" spans="1:104" s="56" customFormat="1" ht="60" customHeight="1">
      <c r="A62" s="57">
        <v>5</v>
      </c>
      <c r="B62" s="57"/>
      <c r="C62" s="57"/>
      <c r="D62" s="58"/>
      <c r="E62" s="58"/>
      <c r="F62" s="59"/>
      <c r="G62" s="59"/>
      <c r="H62" s="60">
        <v>40</v>
      </c>
      <c r="I62" s="443" t="s">
        <v>853</v>
      </c>
      <c r="J62" s="443"/>
      <c r="K62" s="377"/>
      <c r="L62" s="347"/>
      <c r="M62" s="347"/>
      <c r="N62" s="389" t="s">
        <v>141</v>
      </c>
      <c r="O62" s="390" t="s">
        <v>366</v>
      </c>
      <c r="P62" s="390"/>
      <c r="Q62" s="347" t="s">
        <v>38</v>
      </c>
      <c r="R62" s="347" t="s">
        <v>38</v>
      </c>
      <c r="S62" s="365" t="s">
        <v>38</v>
      </c>
      <c r="T62" s="347" t="s">
        <v>38</v>
      </c>
      <c r="U62" s="360"/>
      <c r="V62" s="360"/>
      <c r="W62" s="375"/>
      <c r="X62" s="375"/>
      <c r="Y62" s="390"/>
      <c r="Z62" s="390"/>
      <c r="AA62" s="390"/>
      <c r="AB62" s="390"/>
      <c r="AC62" s="390"/>
      <c r="AD62" s="390"/>
      <c r="AE62" s="390"/>
      <c r="AF62" s="390"/>
      <c r="AG62" s="392"/>
      <c r="AH62" s="390"/>
      <c r="AI62" s="392"/>
      <c r="AJ62" s="392"/>
      <c r="AK62" s="392"/>
      <c r="AL62" s="390"/>
      <c r="AM62" s="390"/>
      <c r="AN62" s="390"/>
      <c r="AO62" s="390"/>
      <c r="AP62" s="390"/>
      <c r="AQ62" s="377"/>
      <c r="AR62" s="382"/>
      <c r="AS62" s="385"/>
      <c r="AT62" s="385"/>
      <c r="AU62" s="383"/>
      <c r="AV62" s="377"/>
      <c r="AW62" s="393"/>
      <c r="AX62" s="394"/>
      <c r="AY62" s="395"/>
      <c r="AZ62" s="395"/>
      <c r="BA62" s="375"/>
      <c r="BB62" s="375" t="s">
        <v>38</v>
      </c>
      <c r="BC62" s="375" t="s">
        <v>38</v>
      </c>
      <c r="BD62" s="375"/>
      <c r="BE62" s="377"/>
      <c r="BF62" s="393"/>
      <c r="BG62" s="393"/>
      <c r="BH62" s="393"/>
      <c r="BI62" s="393"/>
      <c r="BJ62" s="393"/>
      <c r="BK62" s="377"/>
      <c r="BL62" s="396"/>
      <c r="BM62" s="377"/>
      <c r="BN62" s="390"/>
      <c r="BO62" s="390"/>
      <c r="BP62" s="375" t="s">
        <v>38</v>
      </c>
      <c r="BQ62" s="360"/>
      <c r="BR62" s="397"/>
      <c r="BS62" s="390"/>
      <c r="BT62" s="397"/>
      <c r="BU62" s="375" t="s">
        <v>38</v>
      </c>
      <c r="BV62" s="397"/>
      <c r="BW62" s="375" t="s">
        <v>38</v>
      </c>
      <c r="BX62" s="375" t="s">
        <v>38</v>
      </c>
      <c r="BY62" s="375" t="s">
        <v>38</v>
      </c>
      <c r="BZ62" s="360"/>
      <c r="CA62" s="390"/>
      <c r="CB62" s="347"/>
      <c r="CC62" s="396"/>
      <c r="CD62" s="375" t="s">
        <v>38</v>
      </c>
      <c r="CE62" s="375" t="s">
        <v>38</v>
      </c>
      <c r="CF62" s="376"/>
      <c r="CG62" s="383"/>
      <c r="CH62" s="377"/>
      <c r="CI62" s="390"/>
      <c r="CJ62" s="390"/>
      <c r="CK62" s="375" t="s">
        <v>38</v>
      </c>
      <c r="CL62" s="376"/>
      <c r="CM62" s="376"/>
      <c r="CN62" s="377"/>
      <c r="CO62" s="385"/>
      <c r="CP62" s="385"/>
      <c r="CQ62" s="385"/>
      <c r="CR62" s="399"/>
      <c r="CS62" s="377"/>
      <c r="CT62" s="385"/>
      <c r="CU62" s="385"/>
      <c r="CV62" s="383"/>
      <c r="CW62" s="399"/>
      <c r="CY62" s="88"/>
      <c r="CZ62" s="88"/>
    </row>
    <row r="63" spans="1:104" s="56" customFormat="1" ht="36" customHeight="1">
      <c r="A63" s="57">
        <v>5</v>
      </c>
      <c r="B63" s="57"/>
      <c r="C63" s="57"/>
      <c r="D63" s="58"/>
      <c r="E63" s="58"/>
      <c r="F63" s="59"/>
      <c r="G63" s="59"/>
      <c r="H63" s="60">
        <v>41</v>
      </c>
      <c r="I63" s="443" t="s">
        <v>728</v>
      </c>
      <c r="J63" s="443"/>
      <c r="K63" s="377"/>
      <c r="L63" s="347"/>
      <c r="M63" s="347"/>
      <c r="N63" s="389" t="s">
        <v>141</v>
      </c>
      <c r="O63" s="390"/>
      <c r="P63" s="390"/>
      <c r="Q63" s="347" t="s">
        <v>38</v>
      </c>
      <c r="R63" s="347" t="s">
        <v>38</v>
      </c>
      <c r="S63" s="365" t="s">
        <v>38</v>
      </c>
      <c r="T63" s="347" t="s">
        <v>38</v>
      </c>
      <c r="U63" s="360"/>
      <c r="V63" s="360"/>
      <c r="W63" s="375"/>
      <c r="X63" s="375"/>
      <c r="Y63" s="390"/>
      <c r="Z63" s="390"/>
      <c r="AA63" s="390"/>
      <c r="AB63" s="390"/>
      <c r="AC63" s="390"/>
      <c r="AD63" s="390"/>
      <c r="AE63" s="390"/>
      <c r="AF63" s="390"/>
      <c r="AG63" s="392"/>
      <c r="AH63" s="390"/>
      <c r="AI63" s="392"/>
      <c r="AJ63" s="392"/>
      <c r="AK63" s="392"/>
      <c r="AL63" s="390"/>
      <c r="AM63" s="390"/>
      <c r="AN63" s="390"/>
      <c r="AO63" s="390"/>
      <c r="AP63" s="390"/>
      <c r="AQ63" s="377"/>
      <c r="AR63" s="382"/>
      <c r="AS63" s="385"/>
      <c r="AT63" s="385"/>
      <c r="AU63" s="383"/>
      <c r="AV63" s="377"/>
      <c r="AW63" s="393"/>
      <c r="AX63" s="394"/>
      <c r="AY63" s="395"/>
      <c r="AZ63" s="395"/>
      <c r="BA63" s="375"/>
      <c r="BB63" s="375" t="s">
        <v>38</v>
      </c>
      <c r="BC63" s="375" t="s">
        <v>38</v>
      </c>
      <c r="BD63" s="375"/>
      <c r="BE63" s="377"/>
      <c r="BF63" s="393"/>
      <c r="BG63" s="393"/>
      <c r="BH63" s="393"/>
      <c r="BI63" s="393"/>
      <c r="BJ63" s="393"/>
      <c r="BK63" s="377"/>
      <c r="BL63" s="396"/>
      <c r="BM63" s="377"/>
      <c r="BN63" s="390"/>
      <c r="BO63" s="390"/>
      <c r="BP63" s="375" t="s">
        <v>38</v>
      </c>
      <c r="BQ63" s="360"/>
      <c r="BR63" s="397"/>
      <c r="BS63" s="390"/>
      <c r="BT63" s="397"/>
      <c r="BU63" s="375" t="s">
        <v>38</v>
      </c>
      <c r="BV63" s="397"/>
      <c r="BW63" s="375" t="s">
        <v>38</v>
      </c>
      <c r="BX63" s="375" t="s">
        <v>38</v>
      </c>
      <c r="BY63" s="375" t="s">
        <v>38</v>
      </c>
      <c r="BZ63" s="360"/>
      <c r="CA63" s="390"/>
      <c r="CB63" s="347"/>
      <c r="CC63" s="396"/>
      <c r="CD63" s="375" t="s">
        <v>38</v>
      </c>
      <c r="CE63" s="375" t="s">
        <v>38</v>
      </c>
      <c r="CF63" s="376"/>
      <c r="CG63" s="383"/>
      <c r="CH63" s="377"/>
      <c r="CI63" s="390"/>
      <c r="CJ63" s="390"/>
      <c r="CK63" s="375" t="s">
        <v>38</v>
      </c>
      <c r="CL63" s="376"/>
      <c r="CM63" s="376"/>
      <c r="CN63" s="377"/>
      <c r="CO63" s="385"/>
      <c r="CP63" s="385"/>
      <c r="CQ63" s="385"/>
      <c r="CR63" s="399"/>
      <c r="CS63" s="377"/>
      <c r="CT63" s="385"/>
      <c r="CU63" s="385"/>
      <c r="CV63" s="383"/>
      <c r="CW63" s="399"/>
      <c r="CY63" s="88"/>
      <c r="CZ63" s="88"/>
    </row>
    <row r="64" spans="1:104" s="56" customFormat="1" ht="15" customHeight="1">
      <c r="A64" s="57">
        <v>5</v>
      </c>
      <c r="B64" s="57"/>
      <c r="C64" s="57"/>
      <c r="D64" s="58"/>
      <c r="E64" s="58"/>
      <c r="F64" s="59"/>
      <c r="G64" s="59"/>
      <c r="H64" s="60">
        <v>42</v>
      </c>
      <c r="I64" s="443" t="s">
        <v>367</v>
      </c>
      <c r="J64" s="443"/>
      <c r="K64" s="377"/>
      <c r="L64" s="347"/>
      <c r="M64" s="347"/>
      <c r="N64" s="389" t="s">
        <v>141</v>
      </c>
      <c r="O64" s="390"/>
      <c r="P64" s="390"/>
      <c r="Q64" s="347" t="s">
        <v>38</v>
      </c>
      <c r="R64" s="347" t="s">
        <v>38</v>
      </c>
      <c r="S64" s="365" t="s">
        <v>38</v>
      </c>
      <c r="T64" s="347" t="s">
        <v>38</v>
      </c>
      <c r="U64" s="360"/>
      <c r="V64" s="360"/>
      <c r="W64" s="375"/>
      <c r="X64" s="375"/>
      <c r="Y64" s="390"/>
      <c r="Z64" s="390"/>
      <c r="AA64" s="390"/>
      <c r="AB64" s="390"/>
      <c r="AC64" s="390"/>
      <c r="AD64" s="390"/>
      <c r="AE64" s="390"/>
      <c r="AF64" s="390"/>
      <c r="AG64" s="392"/>
      <c r="AH64" s="390"/>
      <c r="AI64" s="392"/>
      <c r="AJ64" s="392"/>
      <c r="AK64" s="392"/>
      <c r="AL64" s="390"/>
      <c r="AM64" s="390"/>
      <c r="AN64" s="390"/>
      <c r="AO64" s="390"/>
      <c r="AP64" s="390"/>
      <c r="AQ64" s="377"/>
      <c r="AR64" s="382"/>
      <c r="AS64" s="385"/>
      <c r="AT64" s="385"/>
      <c r="AU64" s="383"/>
      <c r="AV64" s="377"/>
      <c r="AW64" s="393"/>
      <c r="AX64" s="394"/>
      <c r="AY64" s="395"/>
      <c r="AZ64" s="395"/>
      <c r="BA64" s="375"/>
      <c r="BB64" s="375" t="s">
        <v>38</v>
      </c>
      <c r="BC64" s="375" t="s">
        <v>38</v>
      </c>
      <c r="BD64" s="375"/>
      <c r="BE64" s="377"/>
      <c r="BF64" s="393"/>
      <c r="BG64" s="393"/>
      <c r="BH64" s="393"/>
      <c r="BI64" s="393"/>
      <c r="BJ64" s="393"/>
      <c r="BK64" s="377"/>
      <c r="BL64" s="396"/>
      <c r="BM64" s="377"/>
      <c r="BN64" s="390"/>
      <c r="BO64" s="390"/>
      <c r="BP64" s="375" t="s">
        <v>38</v>
      </c>
      <c r="BQ64" s="360"/>
      <c r="BR64" s="397"/>
      <c r="BS64" s="390"/>
      <c r="BT64" s="397"/>
      <c r="BU64" s="375" t="s">
        <v>38</v>
      </c>
      <c r="BV64" s="397"/>
      <c r="BW64" s="375" t="s">
        <v>38</v>
      </c>
      <c r="BX64" s="375" t="s">
        <v>38</v>
      </c>
      <c r="BY64" s="375" t="s">
        <v>38</v>
      </c>
      <c r="BZ64" s="360"/>
      <c r="CA64" s="390"/>
      <c r="CB64" s="347"/>
      <c r="CC64" s="396"/>
      <c r="CD64" s="375" t="s">
        <v>38</v>
      </c>
      <c r="CE64" s="375" t="s">
        <v>38</v>
      </c>
      <c r="CF64" s="376"/>
      <c r="CG64" s="383"/>
      <c r="CH64" s="377"/>
      <c r="CI64" s="390"/>
      <c r="CJ64" s="390"/>
      <c r="CK64" s="375" t="s">
        <v>38</v>
      </c>
      <c r="CL64" s="376"/>
      <c r="CM64" s="376"/>
      <c r="CN64" s="377"/>
      <c r="CO64" s="385"/>
      <c r="CP64" s="385"/>
      <c r="CQ64" s="385"/>
      <c r="CR64" s="399"/>
      <c r="CS64" s="377"/>
      <c r="CT64" s="385"/>
      <c r="CU64" s="385"/>
      <c r="CV64" s="383"/>
      <c r="CW64" s="399"/>
      <c r="CY64" s="88"/>
      <c r="CZ64" s="88"/>
    </row>
    <row r="65" spans="1:104" s="56" customFormat="1" ht="24" customHeight="1">
      <c r="A65" s="57">
        <v>5</v>
      </c>
      <c r="B65" s="57"/>
      <c r="C65" s="57"/>
      <c r="D65" s="58"/>
      <c r="E65" s="58"/>
      <c r="F65" s="59"/>
      <c r="G65" s="59"/>
      <c r="H65" s="60">
        <v>43</v>
      </c>
      <c r="I65" s="443" t="s">
        <v>729</v>
      </c>
      <c r="J65" s="443"/>
      <c r="K65" s="377"/>
      <c r="L65" s="347"/>
      <c r="M65" s="347"/>
      <c r="N65" s="389" t="s">
        <v>141</v>
      </c>
      <c r="O65" s="390"/>
      <c r="P65" s="390"/>
      <c r="Q65" s="347" t="s">
        <v>38</v>
      </c>
      <c r="R65" s="347" t="s">
        <v>38</v>
      </c>
      <c r="S65" s="365" t="s">
        <v>38</v>
      </c>
      <c r="T65" s="347" t="s">
        <v>38</v>
      </c>
      <c r="U65" s="360"/>
      <c r="V65" s="360"/>
      <c r="W65" s="375"/>
      <c r="X65" s="375"/>
      <c r="Y65" s="390"/>
      <c r="Z65" s="390"/>
      <c r="AA65" s="390"/>
      <c r="AB65" s="390"/>
      <c r="AC65" s="390"/>
      <c r="AD65" s="390"/>
      <c r="AE65" s="390"/>
      <c r="AF65" s="390"/>
      <c r="AG65" s="392"/>
      <c r="AH65" s="390"/>
      <c r="AI65" s="392"/>
      <c r="AJ65" s="392"/>
      <c r="AK65" s="392"/>
      <c r="AL65" s="390"/>
      <c r="AM65" s="390"/>
      <c r="AN65" s="390"/>
      <c r="AO65" s="390"/>
      <c r="AP65" s="390"/>
      <c r="AQ65" s="377"/>
      <c r="AR65" s="382"/>
      <c r="AS65" s="385"/>
      <c r="AT65" s="385"/>
      <c r="AU65" s="383"/>
      <c r="AV65" s="377"/>
      <c r="AW65" s="393"/>
      <c r="AX65" s="394"/>
      <c r="AY65" s="395"/>
      <c r="AZ65" s="395"/>
      <c r="BA65" s="375"/>
      <c r="BB65" s="375" t="s">
        <v>38</v>
      </c>
      <c r="BC65" s="375" t="s">
        <v>38</v>
      </c>
      <c r="BD65" s="375"/>
      <c r="BE65" s="377"/>
      <c r="BF65" s="393"/>
      <c r="BG65" s="393"/>
      <c r="BH65" s="393"/>
      <c r="BI65" s="393"/>
      <c r="BJ65" s="393"/>
      <c r="BK65" s="377"/>
      <c r="BL65" s="396"/>
      <c r="BM65" s="377"/>
      <c r="BN65" s="390"/>
      <c r="BO65" s="390"/>
      <c r="BP65" s="375" t="s">
        <v>38</v>
      </c>
      <c r="BQ65" s="360"/>
      <c r="BR65" s="397"/>
      <c r="BS65" s="390"/>
      <c r="BT65" s="397"/>
      <c r="BU65" s="375" t="s">
        <v>38</v>
      </c>
      <c r="BV65" s="397"/>
      <c r="BW65" s="375" t="s">
        <v>38</v>
      </c>
      <c r="BX65" s="375" t="s">
        <v>38</v>
      </c>
      <c r="BY65" s="375" t="s">
        <v>38</v>
      </c>
      <c r="BZ65" s="360"/>
      <c r="CA65" s="390"/>
      <c r="CB65" s="347"/>
      <c r="CC65" s="396"/>
      <c r="CD65" s="375" t="s">
        <v>38</v>
      </c>
      <c r="CE65" s="375" t="s">
        <v>38</v>
      </c>
      <c r="CF65" s="376"/>
      <c r="CG65" s="383"/>
      <c r="CH65" s="377"/>
      <c r="CI65" s="390"/>
      <c r="CJ65" s="390"/>
      <c r="CK65" s="375" t="s">
        <v>38</v>
      </c>
      <c r="CL65" s="376"/>
      <c r="CM65" s="376"/>
      <c r="CN65" s="377"/>
      <c r="CO65" s="385"/>
      <c r="CP65" s="385"/>
      <c r="CQ65" s="385"/>
      <c r="CR65" s="399"/>
      <c r="CS65" s="377"/>
      <c r="CT65" s="385"/>
      <c r="CU65" s="385"/>
      <c r="CV65" s="383"/>
      <c r="CW65" s="399"/>
      <c r="CY65" s="88"/>
      <c r="CZ65" s="88"/>
    </row>
    <row r="66" spans="1:104" s="56" customFormat="1" ht="36" customHeight="1">
      <c r="A66" s="57">
        <v>5</v>
      </c>
      <c r="B66" s="57"/>
      <c r="C66" s="57"/>
      <c r="D66" s="58"/>
      <c r="E66" s="58"/>
      <c r="F66" s="59"/>
      <c r="G66" s="59"/>
      <c r="H66" s="60">
        <v>44</v>
      </c>
      <c r="I66" s="443" t="s">
        <v>368</v>
      </c>
      <c r="J66" s="443"/>
      <c r="K66" s="377"/>
      <c r="L66" s="347"/>
      <c r="M66" s="347"/>
      <c r="N66" s="389" t="s">
        <v>141</v>
      </c>
      <c r="O66" s="390"/>
      <c r="P66" s="390"/>
      <c r="Q66" s="347" t="s">
        <v>38</v>
      </c>
      <c r="R66" s="347" t="s">
        <v>38</v>
      </c>
      <c r="S66" s="365" t="s">
        <v>38</v>
      </c>
      <c r="T66" s="347" t="s">
        <v>38</v>
      </c>
      <c r="U66" s="360"/>
      <c r="V66" s="360"/>
      <c r="W66" s="375"/>
      <c r="X66" s="375"/>
      <c r="Y66" s="390"/>
      <c r="Z66" s="390"/>
      <c r="AA66" s="390"/>
      <c r="AB66" s="390"/>
      <c r="AC66" s="390"/>
      <c r="AD66" s="390"/>
      <c r="AE66" s="390"/>
      <c r="AF66" s="390"/>
      <c r="AG66" s="392"/>
      <c r="AH66" s="390"/>
      <c r="AI66" s="392"/>
      <c r="AJ66" s="392"/>
      <c r="AK66" s="392"/>
      <c r="AL66" s="390"/>
      <c r="AM66" s="390"/>
      <c r="AN66" s="390"/>
      <c r="AO66" s="390"/>
      <c r="AP66" s="390"/>
      <c r="AQ66" s="377"/>
      <c r="AR66" s="382"/>
      <c r="AS66" s="385"/>
      <c r="AT66" s="385"/>
      <c r="AU66" s="383"/>
      <c r="AV66" s="377"/>
      <c r="AW66" s="393"/>
      <c r="AX66" s="394"/>
      <c r="AY66" s="395"/>
      <c r="AZ66" s="395"/>
      <c r="BA66" s="375"/>
      <c r="BB66" s="375" t="s">
        <v>38</v>
      </c>
      <c r="BC66" s="375" t="s">
        <v>38</v>
      </c>
      <c r="BD66" s="375"/>
      <c r="BE66" s="377"/>
      <c r="BF66" s="393"/>
      <c r="BG66" s="393"/>
      <c r="BH66" s="393"/>
      <c r="BI66" s="393"/>
      <c r="BJ66" s="393"/>
      <c r="BK66" s="377"/>
      <c r="BL66" s="396"/>
      <c r="BM66" s="377"/>
      <c r="BN66" s="390"/>
      <c r="BO66" s="390"/>
      <c r="BP66" s="375" t="s">
        <v>38</v>
      </c>
      <c r="BQ66" s="360"/>
      <c r="BR66" s="397"/>
      <c r="BS66" s="390"/>
      <c r="BT66" s="397"/>
      <c r="BU66" s="375" t="s">
        <v>38</v>
      </c>
      <c r="BV66" s="397"/>
      <c r="BW66" s="375" t="s">
        <v>38</v>
      </c>
      <c r="BX66" s="375" t="s">
        <v>38</v>
      </c>
      <c r="BY66" s="375" t="s">
        <v>38</v>
      </c>
      <c r="BZ66" s="360"/>
      <c r="CA66" s="390"/>
      <c r="CB66" s="347"/>
      <c r="CC66" s="396"/>
      <c r="CD66" s="375" t="s">
        <v>38</v>
      </c>
      <c r="CE66" s="375" t="s">
        <v>38</v>
      </c>
      <c r="CF66" s="376"/>
      <c r="CG66" s="383"/>
      <c r="CH66" s="377"/>
      <c r="CI66" s="390"/>
      <c r="CJ66" s="390"/>
      <c r="CK66" s="375" t="s">
        <v>38</v>
      </c>
      <c r="CL66" s="376"/>
      <c r="CM66" s="376"/>
      <c r="CN66" s="377"/>
      <c r="CO66" s="385"/>
      <c r="CP66" s="385"/>
      <c r="CQ66" s="385"/>
      <c r="CR66" s="399"/>
      <c r="CS66" s="377"/>
      <c r="CT66" s="385"/>
      <c r="CU66" s="385"/>
      <c r="CV66" s="383"/>
      <c r="CW66" s="399"/>
      <c r="CY66" s="88"/>
      <c r="CZ66" s="88"/>
    </row>
    <row r="67" spans="1:104" s="56" customFormat="1" ht="24" customHeight="1">
      <c r="A67" s="57">
        <v>5</v>
      </c>
      <c r="B67" s="57"/>
      <c r="C67" s="57"/>
      <c r="D67" s="58"/>
      <c r="E67" s="58"/>
      <c r="F67" s="59"/>
      <c r="G67" s="59"/>
      <c r="H67" s="60">
        <v>45</v>
      </c>
      <c r="I67" s="443" t="s">
        <v>369</v>
      </c>
      <c r="J67" s="443"/>
      <c r="K67" s="377"/>
      <c r="L67" s="347"/>
      <c r="M67" s="347"/>
      <c r="N67" s="389" t="s">
        <v>141</v>
      </c>
      <c r="O67" s="390"/>
      <c r="P67" s="390"/>
      <c r="Q67" s="347" t="s">
        <v>38</v>
      </c>
      <c r="R67" s="347" t="s">
        <v>38</v>
      </c>
      <c r="S67" s="365" t="s">
        <v>38</v>
      </c>
      <c r="T67" s="347" t="s">
        <v>38</v>
      </c>
      <c r="U67" s="360"/>
      <c r="V67" s="360"/>
      <c r="W67" s="375"/>
      <c r="X67" s="375"/>
      <c r="Y67" s="390"/>
      <c r="Z67" s="390"/>
      <c r="AA67" s="390"/>
      <c r="AB67" s="390"/>
      <c r="AC67" s="390"/>
      <c r="AD67" s="390"/>
      <c r="AE67" s="390"/>
      <c r="AF67" s="390"/>
      <c r="AG67" s="392"/>
      <c r="AH67" s="390"/>
      <c r="AI67" s="392"/>
      <c r="AJ67" s="392"/>
      <c r="AK67" s="392"/>
      <c r="AL67" s="390"/>
      <c r="AM67" s="390"/>
      <c r="AN67" s="390"/>
      <c r="AO67" s="390"/>
      <c r="AP67" s="390"/>
      <c r="AQ67" s="377"/>
      <c r="AR67" s="382"/>
      <c r="AS67" s="385"/>
      <c r="AT67" s="385"/>
      <c r="AU67" s="383"/>
      <c r="AV67" s="377"/>
      <c r="AW67" s="393"/>
      <c r="AX67" s="394"/>
      <c r="AY67" s="395"/>
      <c r="AZ67" s="395"/>
      <c r="BA67" s="375"/>
      <c r="BB67" s="375" t="s">
        <v>38</v>
      </c>
      <c r="BC67" s="375" t="s">
        <v>38</v>
      </c>
      <c r="BD67" s="375"/>
      <c r="BE67" s="377"/>
      <c r="BF67" s="393"/>
      <c r="BG67" s="393"/>
      <c r="BH67" s="393"/>
      <c r="BI67" s="393"/>
      <c r="BJ67" s="393"/>
      <c r="BK67" s="377"/>
      <c r="BL67" s="396"/>
      <c r="BM67" s="377"/>
      <c r="BN67" s="390"/>
      <c r="BO67" s="390"/>
      <c r="BP67" s="375" t="s">
        <v>38</v>
      </c>
      <c r="BQ67" s="360"/>
      <c r="BR67" s="397"/>
      <c r="BS67" s="390"/>
      <c r="BT67" s="397"/>
      <c r="BU67" s="375" t="s">
        <v>38</v>
      </c>
      <c r="BV67" s="397"/>
      <c r="BW67" s="375" t="s">
        <v>38</v>
      </c>
      <c r="BX67" s="375" t="s">
        <v>38</v>
      </c>
      <c r="BY67" s="375" t="s">
        <v>38</v>
      </c>
      <c r="BZ67" s="360"/>
      <c r="CA67" s="390"/>
      <c r="CB67" s="347"/>
      <c r="CC67" s="396"/>
      <c r="CD67" s="375" t="s">
        <v>38</v>
      </c>
      <c r="CE67" s="375" t="s">
        <v>38</v>
      </c>
      <c r="CF67" s="376"/>
      <c r="CG67" s="383"/>
      <c r="CH67" s="377"/>
      <c r="CI67" s="390"/>
      <c r="CJ67" s="390"/>
      <c r="CK67" s="375" t="s">
        <v>38</v>
      </c>
      <c r="CL67" s="376"/>
      <c r="CM67" s="376"/>
      <c r="CN67" s="377"/>
      <c r="CO67" s="385"/>
      <c r="CP67" s="385"/>
      <c r="CQ67" s="385"/>
      <c r="CR67" s="399"/>
      <c r="CS67" s="377"/>
      <c r="CT67" s="385"/>
      <c r="CU67" s="385"/>
      <c r="CV67" s="383"/>
      <c r="CW67" s="399"/>
      <c r="CY67" s="88"/>
      <c r="CZ67" s="88"/>
    </row>
    <row r="68" spans="1:104" s="56" customFormat="1" ht="24" customHeight="1">
      <c r="A68" s="57">
        <v>5</v>
      </c>
      <c r="B68" s="57"/>
      <c r="C68" s="57"/>
      <c r="D68" s="58"/>
      <c r="E68" s="58"/>
      <c r="F68" s="59"/>
      <c r="G68" s="59"/>
      <c r="H68" s="60">
        <v>46</v>
      </c>
      <c r="I68" s="443" t="s">
        <v>370</v>
      </c>
      <c r="J68" s="443"/>
      <c r="K68" s="377"/>
      <c r="L68" s="347"/>
      <c r="M68" s="347"/>
      <c r="N68" s="389" t="s">
        <v>141</v>
      </c>
      <c r="O68" s="390"/>
      <c r="P68" s="390"/>
      <c r="Q68" s="347" t="s">
        <v>38</v>
      </c>
      <c r="R68" s="347" t="s">
        <v>38</v>
      </c>
      <c r="S68" s="365" t="s">
        <v>38</v>
      </c>
      <c r="T68" s="347" t="s">
        <v>38</v>
      </c>
      <c r="U68" s="360"/>
      <c r="V68" s="360"/>
      <c r="W68" s="375"/>
      <c r="X68" s="375"/>
      <c r="Y68" s="390"/>
      <c r="Z68" s="390"/>
      <c r="AA68" s="390"/>
      <c r="AB68" s="390"/>
      <c r="AC68" s="390"/>
      <c r="AD68" s="390"/>
      <c r="AE68" s="390"/>
      <c r="AF68" s="390"/>
      <c r="AG68" s="392"/>
      <c r="AH68" s="390"/>
      <c r="AI68" s="392"/>
      <c r="AJ68" s="392"/>
      <c r="AK68" s="392"/>
      <c r="AL68" s="390"/>
      <c r="AM68" s="390"/>
      <c r="AN68" s="390"/>
      <c r="AO68" s="390"/>
      <c r="AP68" s="390"/>
      <c r="AQ68" s="377"/>
      <c r="AR68" s="382"/>
      <c r="AS68" s="385"/>
      <c r="AT68" s="385"/>
      <c r="AU68" s="383"/>
      <c r="AV68" s="377"/>
      <c r="AW68" s="393"/>
      <c r="AX68" s="394"/>
      <c r="AY68" s="395"/>
      <c r="AZ68" s="395"/>
      <c r="BA68" s="375"/>
      <c r="BB68" s="375" t="s">
        <v>38</v>
      </c>
      <c r="BC68" s="375" t="s">
        <v>38</v>
      </c>
      <c r="BD68" s="375"/>
      <c r="BE68" s="377"/>
      <c r="BF68" s="393"/>
      <c r="BG68" s="393"/>
      <c r="BH68" s="393"/>
      <c r="BI68" s="393"/>
      <c r="BJ68" s="393"/>
      <c r="BK68" s="377"/>
      <c r="BL68" s="396"/>
      <c r="BM68" s="377"/>
      <c r="BN68" s="390"/>
      <c r="BO68" s="390"/>
      <c r="BP68" s="375" t="s">
        <v>38</v>
      </c>
      <c r="BQ68" s="360"/>
      <c r="BR68" s="397"/>
      <c r="BS68" s="390"/>
      <c r="BT68" s="397"/>
      <c r="BU68" s="375" t="s">
        <v>38</v>
      </c>
      <c r="BV68" s="397"/>
      <c r="BW68" s="375" t="s">
        <v>38</v>
      </c>
      <c r="BX68" s="375" t="s">
        <v>38</v>
      </c>
      <c r="BY68" s="375" t="s">
        <v>38</v>
      </c>
      <c r="BZ68" s="360"/>
      <c r="CA68" s="390"/>
      <c r="CB68" s="347"/>
      <c r="CC68" s="396"/>
      <c r="CD68" s="375" t="s">
        <v>38</v>
      </c>
      <c r="CE68" s="375" t="s">
        <v>38</v>
      </c>
      <c r="CF68" s="376"/>
      <c r="CG68" s="383"/>
      <c r="CH68" s="377"/>
      <c r="CI68" s="390"/>
      <c r="CJ68" s="390"/>
      <c r="CK68" s="375" t="s">
        <v>38</v>
      </c>
      <c r="CL68" s="376"/>
      <c r="CM68" s="376"/>
      <c r="CN68" s="377"/>
      <c r="CO68" s="385"/>
      <c r="CP68" s="385"/>
      <c r="CQ68" s="385"/>
      <c r="CR68" s="399"/>
      <c r="CS68" s="377"/>
      <c r="CT68" s="385"/>
      <c r="CU68" s="385"/>
      <c r="CV68" s="383"/>
      <c r="CW68" s="399"/>
      <c r="CY68" s="88"/>
      <c r="CZ68" s="88"/>
    </row>
    <row r="69" spans="1:104" s="56" customFormat="1" ht="36" customHeight="1">
      <c r="A69" s="57">
        <v>5</v>
      </c>
      <c r="B69" s="57"/>
      <c r="C69" s="57"/>
      <c r="D69" s="58"/>
      <c r="E69" s="58"/>
      <c r="F69" s="59"/>
      <c r="G69" s="59"/>
      <c r="H69" s="60">
        <v>47</v>
      </c>
      <c r="I69" s="443" t="s">
        <v>854</v>
      </c>
      <c r="J69" s="443"/>
      <c r="K69" s="377"/>
      <c r="L69" s="347"/>
      <c r="M69" s="347"/>
      <c r="N69" s="389" t="s">
        <v>141</v>
      </c>
      <c r="O69" s="390" t="s">
        <v>371</v>
      </c>
      <c r="P69" s="390"/>
      <c r="Q69" s="347" t="s">
        <v>38</v>
      </c>
      <c r="R69" s="347" t="s">
        <v>38</v>
      </c>
      <c r="S69" s="365" t="s">
        <v>38</v>
      </c>
      <c r="T69" s="347" t="s">
        <v>38</v>
      </c>
      <c r="U69" s="360"/>
      <c r="V69" s="360"/>
      <c r="W69" s="375"/>
      <c r="X69" s="375"/>
      <c r="Y69" s="390"/>
      <c r="Z69" s="390"/>
      <c r="AA69" s="390"/>
      <c r="AB69" s="390"/>
      <c r="AC69" s="390"/>
      <c r="AD69" s="390"/>
      <c r="AE69" s="390"/>
      <c r="AF69" s="390"/>
      <c r="AG69" s="392"/>
      <c r="AH69" s="390"/>
      <c r="AI69" s="392"/>
      <c r="AJ69" s="392"/>
      <c r="AK69" s="392"/>
      <c r="AL69" s="390"/>
      <c r="AM69" s="390"/>
      <c r="AN69" s="390"/>
      <c r="AO69" s="390"/>
      <c r="AP69" s="390"/>
      <c r="AQ69" s="377"/>
      <c r="AR69" s="382"/>
      <c r="AS69" s="385"/>
      <c r="AT69" s="385"/>
      <c r="AU69" s="383"/>
      <c r="AV69" s="377"/>
      <c r="AW69" s="393"/>
      <c r="AX69" s="394"/>
      <c r="AY69" s="395"/>
      <c r="AZ69" s="395"/>
      <c r="BA69" s="375"/>
      <c r="BB69" s="375" t="s">
        <v>38</v>
      </c>
      <c r="BC69" s="375" t="s">
        <v>38</v>
      </c>
      <c r="BD69" s="375"/>
      <c r="BE69" s="377"/>
      <c r="BF69" s="393"/>
      <c r="BG69" s="393"/>
      <c r="BH69" s="393"/>
      <c r="BI69" s="393"/>
      <c r="BJ69" s="393"/>
      <c r="BK69" s="377"/>
      <c r="BL69" s="396"/>
      <c r="BM69" s="377"/>
      <c r="BN69" s="390"/>
      <c r="BO69" s="390"/>
      <c r="BP69" s="375" t="s">
        <v>38</v>
      </c>
      <c r="BQ69" s="360"/>
      <c r="BR69" s="397"/>
      <c r="BS69" s="390"/>
      <c r="BT69" s="397"/>
      <c r="BU69" s="375" t="s">
        <v>38</v>
      </c>
      <c r="BV69" s="397"/>
      <c r="BW69" s="375" t="s">
        <v>38</v>
      </c>
      <c r="BX69" s="375" t="s">
        <v>38</v>
      </c>
      <c r="BY69" s="375" t="s">
        <v>38</v>
      </c>
      <c r="BZ69" s="360"/>
      <c r="CA69" s="390"/>
      <c r="CB69" s="347"/>
      <c r="CC69" s="396"/>
      <c r="CD69" s="375" t="s">
        <v>38</v>
      </c>
      <c r="CE69" s="375" t="s">
        <v>38</v>
      </c>
      <c r="CF69" s="376"/>
      <c r="CG69" s="383"/>
      <c r="CH69" s="377"/>
      <c r="CI69" s="390"/>
      <c r="CJ69" s="390"/>
      <c r="CK69" s="375" t="s">
        <v>38</v>
      </c>
      <c r="CL69" s="376"/>
      <c r="CM69" s="376"/>
      <c r="CN69" s="377"/>
      <c r="CO69" s="385"/>
      <c r="CP69" s="385"/>
      <c r="CQ69" s="385"/>
      <c r="CR69" s="399"/>
      <c r="CS69" s="377"/>
      <c r="CT69" s="385"/>
      <c r="CU69" s="385"/>
      <c r="CV69" s="383"/>
      <c r="CW69" s="399"/>
      <c r="CY69" s="88"/>
      <c r="CZ69" s="88"/>
    </row>
    <row r="70" spans="1:104" s="56" customFormat="1" ht="24" customHeight="1">
      <c r="A70" s="57">
        <v>5</v>
      </c>
      <c r="B70" s="57"/>
      <c r="C70" s="57"/>
      <c r="D70" s="58"/>
      <c r="E70" s="58"/>
      <c r="F70" s="59"/>
      <c r="G70" s="59"/>
      <c r="H70" s="60">
        <v>48</v>
      </c>
      <c r="I70" s="443" t="s">
        <v>372</v>
      </c>
      <c r="J70" s="443"/>
      <c r="K70" s="377"/>
      <c r="L70" s="347"/>
      <c r="M70" s="347"/>
      <c r="N70" s="389" t="s">
        <v>141</v>
      </c>
      <c r="O70" s="390"/>
      <c r="P70" s="390"/>
      <c r="Q70" s="347" t="s">
        <v>38</v>
      </c>
      <c r="R70" s="347" t="s">
        <v>38</v>
      </c>
      <c r="S70" s="365" t="s">
        <v>38</v>
      </c>
      <c r="T70" s="347" t="s">
        <v>38</v>
      </c>
      <c r="U70" s="360"/>
      <c r="V70" s="360"/>
      <c r="W70" s="375"/>
      <c r="X70" s="375"/>
      <c r="Y70" s="390"/>
      <c r="Z70" s="390"/>
      <c r="AA70" s="390"/>
      <c r="AB70" s="390"/>
      <c r="AC70" s="390"/>
      <c r="AD70" s="390"/>
      <c r="AE70" s="390"/>
      <c r="AF70" s="390"/>
      <c r="AG70" s="392"/>
      <c r="AH70" s="390"/>
      <c r="AI70" s="392"/>
      <c r="AJ70" s="392"/>
      <c r="AK70" s="392"/>
      <c r="AL70" s="390"/>
      <c r="AM70" s="390"/>
      <c r="AN70" s="390"/>
      <c r="AO70" s="390"/>
      <c r="AP70" s="390"/>
      <c r="AQ70" s="377"/>
      <c r="AR70" s="382"/>
      <c r="AS70" s="385"/>
      <c r="AT70" s="385"/>
      <c r="AU70" s="383"/>
      <c r="AV70" s="377"/>
      <c r="AW70" s="393"/>
      <c r="AX70" s="394"/>
      <c r="AY70" s="395"/>
      <c r="AZ70" s="395"/>
      <c r="BA70" s="375"/>
      <c r="BB70" s="375" t="s">
        <v>38</v>
      </c>
      <c r="BC70" s="375" t="s">
        <v>38</v>
      </c>
      <c r="BD70" s="375"/>
      <c r="BE70" s="377"/>
      <c r="BF70" s="393"/>
      <c r="BG70" s="393"/>
      <c r="BH70" s="393"/>
      <c r="BI70" s="393"/>
      <c r="BJ70" s="393"/>
      <c r="BK70" s="377"/>
      <c r="BL70" s="396"/>
      <c r="BM70" s="377"/>
      <c r="BN70" s="390"/>
      <c r="BO70" s="390"/>
      <c r="BP70" s="375" t="s">
        <v>38</v>
      </c>
      <c r="BQ70" s="360"/>
      <c r="BR70" s="397"/>
      <c r="BS70" s="390"/>
      <c r="BT70" s="397"/>
      <c r="BU70" s="375" t="s">
        <v>38</v>
      </c>
      <c r="BV70" s="397"/>
      <c r="BW70" s="375" t="s">
        <v>38</v>
      </c>
      <c r="BX70" s="375" t="s">
        <v>38</v>
      </c>
      <c r="BY70" s="375" t="s">
        <v>38</v>
      </c>
      <c r="BZ70" s="360"/>
      <c r="CA70" s="390"/>
      <c r="CB70" s="347"/>
      <c r="CC70" s="396"/>
      <c r="CD70" s="375" t="s">
        <v>38</v>
      </c>
      <c r="CE70" s="375" t="s">
        <v>38</v>
      </c>
      <c r="CF70" s="376"/>
      <c r="CG70" s="383"/>
      <c r="CH70" s="377"/>
      <c r="CI70" s="390"/>
      <c r="CJ70" s="390"/>
      <c r="CK70" s="375" t="s">
        <v>38</v>
      </c>
      <c r="CL70" s="376"/>
      <c r="CM70" s="376"/>
      <c r="CN70" s="377"/>
      <c r="CO70" s="385"/>
      <c r="CP70" s="385"/>
      <c r="CQ70" s="385"/>
      <c r="CR70" s="399"/>
      <c r="CS70" s="377"/>
      <c r="CT70" s="385"/>
      <c r="CU70" s="385"/>
      <c r="CV70" s="383"/>
      <c r="CW70" s="399"/>
      <c r="CY70" s="88"/>
      <c r="CZ70" s="88"/>
    </row>
    <row r="71" spans="1:104" s="56" customFormat="1" ht="24" customHeight="1">
      <c r="A71" s="57">
        <v>5</v>
      </c>
      <c r="B71" s="57"/>
      <c r="C71" s="57"/>
      <c r="D71" s="58"/>
      <c r="E71" s="58"/>
      <c r="F71" s="59"/>
      <c r="G71" s="59"/>
      <c r="H71" s="60">
        <v>49</v>
      </c>
      <c r="I71" s="443" t="s">
        <v>373</v>
      </c>
      <c r="J71" s="443"/>
      <c r="K71" s="377"/>
      <c r="L71" s="347"/>
      <c r="M71" s="347"/>
      <c r="N71" s="389" t="s">
        <v>141</v>
      </c>
      <c r="O71" s="390"/>
      <c r="P71" s="390"/>
      <c r="Q71" s="347" t="s">
        <v>38</v>
      </c>
      <c r="R71" s="347" t="s">
        <v>38</v>
      </c>
      <c r="S71" s="365" t="s">
        <v>38</v>
      </c>
      <c r="T71" s="347" t="s">
        <v>38</v>
      </c>
      <c r="U71" s="360"/>
      <c r="V71" s="360"/>
      <c r="W71" s="375"/>
      <c r="X71" s="375"/>
      <c r="Y71" s="390"/>
      <c r="Z71" s="390"/>
      <c r="AA71" s="390"/>
      <c r="AB71" s="390"/>
      <c r="AC71" s="390"/>
      <c r="AD71" s="390"/>
      <c r="AE71" s="390"/>
      <c r="AF71" s="390"/>
      <c r="AG71" s="392"/>
      <c r="AH71" s="390"/>
      <c r="AI71" s="392"/>
      <c r="AJ71" s="392"/>
      <c r="AK71" s="392"/>
      <c r="AL71" s="390"/>
      <c r="AM71" s="390"/>
      <c r="AN71" s="390"/>
      <c r="AO71" s="390"/>
      <c r="AP71" s="390"/>
      <c r="AQ71" s="377"/>
      <c r="AR71" s="382"/>
      <c r="AS71" s="385"/>
      <c r="AT71" s="385"/>
      <c r="AU71" s="383"/>
      <c r="AV71" s="377"/>
      <c r="AW71" s="393"/>
      <c r="AX71" s="394"/>
      <c r="AY71" s="395"/>
      <c r="AZ71" s="395"/>
      <c r="BA71" s="375"/>
      <c r="BB71" s="375" t="s">
        <v>38</v>
      </c>
      <c r="BC71" s="375" t="s">
        <v>38</v>
      </c>
      <c r="BD71" s="375"/>
      <c r="BE71" s="377"/>
      <c r="BF71" s="393"/>
      <c r="BG71" s="393"/>
      <c r="BH71" s="393"/>
      <c r="BI71" s="393"/>
      <c r="BJ71" s="393"/>
      <c r="BK71" s="377"/>
      <c r="BL71" s="396"/>
      <c r="BM71" s="377"/>
      <c r="BN71" s="390"/>
      <c r="BO71" s="390"/>
      <c r="BP71" s="375" t="s">
        <v>38</v>
      </c>
      <c r="BQ71" s="360"/>
      <c r="BR71" s="397"/>
      <c r="BS71" s="390"/>
      <c r="BT71" s="397"/>
      <c r="BU71" s="375" t="s">
        <v>38</v>
      </c>
      <c r="BV71" s="397"/>
      <c r="BW71" s="375" t="s">
        <v>38</v>
      </c>
      <c r="BX71" s="375" t="s">
        <v>38</v>
      </c>
      <c r="BY71" s="375" t="s">
        <v>38</v>
      </c>
      <c r="BZ71" s="360"/>
      <c r="CA71" s="390"/>
      <c r="CB71" s="347"/>
      <c r="CC71" s="396"/>
      <c r="CD71" s="375" t="s">
        <v>38</v>
      </c>
      <c r="CE71" s="375" t="s">
        <v>38</v>
      </c>
      <c r="CF71" s="376"/>
      <c r="CG71" s="383"/>
      <c r="CH71" s="377"/>
      <c r="CI71" s="390"/>
      <c r="CJ71" s="390"/>
      <c r="CK71" s="375" t="s">
        <v>38</v>
      </c>
      <c r="CL71" s="376"/>
      <c r="CM71" s="376"/>
      <c r="CN71" s="377"/>
      <c r="CO71" s="385"/>
      <c r="CP71" s="385"/>
      <c r="CQ71" s="385"/>
      <c r="CR71" s="399"/>
      <c r="CS71" s="377"/>
      <c r="CT71" s="385"/>
      <c r="CU71" s="385"/>
      <c r="CV71" s="383"/>
      <c r="CW71" s="399"/>
      <c r="CY71" s="88"/>
      <c r="CZ71" s="88"/>
    </row>
    <row r="72" spans="1:104" s="56" customFormat="1" ht="24" customHeight="1">
      <c r="A72" s="57">
        <v>5</v>
      </c>
      <c r="B72" s="57"/>
      <c r="C72" s="57"/>
      <c r="D72" s="58"/>
      <c r="E72" s="58"/>
      <c r="F72" s="59"/>
      <c r="G72" s="59"/>
      <c r="H72" s="60">
        <v>50</v>
      </c>
      <c r="I72" s="443" t="s">
        <v>374</v>
      </c>
      <c r="J72" s="443"/>
      <c r="K72" s="377"/>
      <c r="L72" s="347"/>
      <c r="M72" s="347"/>
      <c r="N72" s="389" t="s">
        <v>141</v>
      </c>
      <c r="O72" s="390"/>
      <c r="P72" s="390"/>
      <c r="Q72" s="347" t="s">
        <v>38</v>
      </c>
      <c r="R72" s="347" t="s">
        <v>38</v>
      </c>
      <c r="S72" s="365" t="s">
        <v>38</v>
      </c>
      <c r="T72" s="347" t="s">
        <v>38</v>
      </c>
      <c r="U72" s="360"/>
      <c r="V72" s="360"/>
      <c r="W72" s="375"/>
      <c r="X72" s="375"/>
      <c r="Y72" s="390"/>
      <c r="Z72" s="390"/>
      <c r="AA72" s="390"/>
      <c r="AB72" s="390"/>
      <c r="AC72" s="390"/>
      <c r="AD72" s="390"/>
      <c r="AE72" s="390"/>
      <c r="AF72" s="390"/>
      <c r="AG72" s="392"/>
      <c r="AH72" s="390"/>
      <c r="AI72" s="392"/>
      <c r="AJ72" s="392"/>
      <c r="AK72" s="392"/>
      <c r="AL72" s="390"/>
      <c r="AM72" s="390"/>
      <c r="AN72" s="390"/>
      <c r="AO72" s="390"/>
      <c r="AP72" s="390"/>
      <c r="AQ72" s="377"/>
      <c r="AR72" s="382"/>
      <c r="AS72" s="385"/>
      <c r="AT72" s="385"/>
      <c r="AU72" s="383"/>
      <c r="AV72" s="377"/>
      <c r="AW72" s="393"/>
      <c r="AX72" s="394"/>
      <c r="AY72" s="395"/>
      <c r="AZ72" s="395"/>
      <c r="BA72" s="375"/>
      <c r="BB72" s="375" t="s">
        <v>38</v>
      </c>
      <c r="BC72" s="375" t="s">
        <v>38</v>
      </c>
      <c r="BD72" s="375"/>
      <c r="BE72" s="377"/>
      <c r="BF72" s="393"/>
      <c r="BG72" s="393"/>
      <c r="BH72" s="393"/>
      <c r="BI72" s="393"/>
      <c r="BJ72" s="393"/>
      <c r="BK72" s="377"/>
      <c r="BL72" s="396"/>
      <c r="BM72" s="377"/>
      <c r="BN72" s="390"/>
      <c r="BO72" s="390"/>
      <c r="BP72" s="375" t="s">
        <v>38</v>
      </c>
      <c r="BQ72" s="360"/>
      <c r="BR72" s="397"/>
      <c r="BS72" s="390"/>
      <c r="BT72" s="397"/>
      <c r="BU72" s="375" t="s">
        <v>38</v>
      </c>
      <c r="BV72" s="397"/>
      <c r="BW72" s="375" t="s">
        <v>38</v>
      </c>
      <c r="BX72" s="375" t="s">
        <v>38</v>
      </c>
      <c r="BY72" s="375" t="s">
        <v>38</v>
      </c>
      <c r="BZ72" s="360"/>
      <c r="CA72" s="390"/>
      <c r="CB72" s="347"/>
      <c r="CC72" s="396"/>
      <c r="CD72" s="375" t="s">
        <v>38</v>
      </c>
      <c r="CE72" s="375" t="s">
        <v>38</v>
      </c>
      <c r="CF72" s="376"/>
      <c r="CG72" s="383"/>
      <c r="CH72" s="377"/>
      <c r="CI72" s="390"/>
      <c r="CJ72" s="390"/>
      <c r="CK72" s="375" t="s">
        <v>38</v>
      </c>
      <c r="CL72" s="376"/>
      <c r="CM72" s="376"/>
      <c r="CN72" s="377"/>
      <c r="CO72" s="385"/>
      <c r="CP72" s="385"/>
      <c r="CQ72" s="385"/>
      <c r="CR72" s="399"/>
      <c r="CS72" s="377"/>
      <c r="CT72" s="385"/>
      <c r="CU72" s="385"/>
      <c r="CV72" s="383"/>
      <c r="CW72" s="399"/>
      <c r="CY72" s="88"/>
      <c r="CZ72" s="88"/>
    </row>
    <row r="73" spans="1:104" s="56" customFormat="1" ht="96" customHeight="1">
      <c r="A73" s="57">
        <v>5</v>
      </c>
      <c r="B73" s="57"/>
      <c r="C73" s="57"/>
      <c r="D73" s="58"/>
      <c r="E73" s="58"/>
      <c r="F73" s="59"/>
      <c r="G73" s="59"/>
      <c r="H73" s="60">
        <v>51</v>
      </c>
      <c r="I73" s="443" t="s">
        <v>730</v>
      </c>
      <c r="J73" s="443"/>
      <c r="K73" s="377"/>
      <c r="L73" s="347"/>
      <c r="M73" s="347"/>
      <c r="N73" s="389" t="s">
        <v>141</v>
      </c>
      <c r="O73" s="390" t="s">
        <v>375</v>
      </c>
      <c r="P73" s="390"/>
      <c r="Q73" s="347" t="s">
        <v>38</v>
      </c>
      <c r="R73" s="347" t="s">
        <v>38</v>
      </c>
      <c r="S73" s="365" t="s">
        <v>38</v>
      </c>
      <c r="T73" s="347" t="s">
        <v>38</v>
      </c>
      <c r="U73" s="360"/>
      <c r="V73" s="377"/>
      <c r="W73" s="375"/>
      <c r="X73" s="375"/>
      <c r="Y73" s="390"/>
      <c r="Z73" s="390"/>
      <c r="AA73" s="390"/>
      <c r="AB73" s="390"/>
      <c r="AC73" s="390"/>
      <c r="AD73" s="390"/>
      <c r="AE73" s="390"/>
      <c r="AF73" s="390"/>
      <c r="AG73" s="392"/>
      <c r="AH73" s="390"/>
      <c r="AI73" s="392"/>
      <c r="AJ73" s="392"/>
      <c r="AK73" s="392"/>
      <c r="AL73" s="390"/>
      <c r="AM73" s="390"/>
      <c r="AN73" s="390"/>
      <c r="AO73" s="390"/>
      <c r="AP73" s="390"/>
      <c r="AQ73" s="377"/>
      <c r="AR73" s="382"/>
      <c r="AS73" s="385"/>
      <c r="AT73" s="385"/>
      <c r="AU73" s="383"/>
      <c r="AV73" s="377"/>
      <c r="AW73" s="393"/>
      <c r="AX73" s="394"/>
      <c r="AY73" s="395"/>
      <c r="AZ73" s="395"/>
      <c r="BA73" s="375"/>
      <c r="BB73" s="375" t="s">
        <v>38</v>
      </c>
      <c r="BC73" s="375" t="s">
        <v>38</v>
      </c>
      <c r="BD73" s="375"/>
      <c r="BE73" s="377"/>
      <c r="BF73" s="393"/>
      <c r="BG73" s="393"/>
      <c r="BH73" s="393"/>
      <c r="BI73" s="393"/>
      <c r="BJ73" s="393"/>
      <c r="BK73" s="377"/>
      <c r="BL73" s="396"/>
      <c r="BM73" s="377"/>
      <c r="BN73" s="390"/>
      <c r="BO73" s="390"/>
      <c r="BP73" s="375" t="s">
        <v>38</v>
      </c>
      <c r="BQ73" s="377"/>
      <c r="BR73" s="397"/>
      <c r="BS73" s="390"/>
      <c r="BT73" s="397"/>
      <c r="BU73" s="375" t="s">
        <v>38</v>
      </c>
      <c r="BV73" s="397"/>
      <c r="BW73" s="375" t="s">
        <v>38</v>
      </c>
      <c r="BX73" s="375" t="s">
        <v>38</v>
      </c>
      <c r="BY73" s="375" t="s">
        <v>38</v>
      </c>
      <c r="BZ73" s="377"/>
      <c r="CA73" s="390"/>
      <c r="CB73" s="347"/>
      <c r="CC73" s="396"/>
      <c r="CD73" s="375" t="s">
        <v>38</v>
      </c>
      <c r="CE73" s="375" t="s">
        <v>38</v>
      </c>
      <c r="CF73" s="376"/>
      <c r="CG73" s="383"/>
      <c r="CH73" s="377"/>
      <c r="CI73" s="390"/>
      <c r="CJ73" s="390"/>
      <c r="CK73" s="375" t="s">
        <v>38</v>
      </c>
      <c r="CL73" s="376"/>
      <c r="CM73" s="376"/>
      <c r="CN73" s="377"/>
      <c r="CO73" s="385"/>
      <c r="CP73" s="385"/>
      <c r="CQ73" s="385"/>
      <c r="CR73" s="399"/>
      <c r="CS73" s="377"/>
      <c r="CT73" s="385"/>
      <c r="CU73" s="385"/>
      <c r="CV73" s="383"/>
      <c r="CW73" s="399"/>
      <c r="CY73" s="88"/>
      <c r="CZ73" s="88"/>
    </row>
    <row r="74" spans="1:104" s="56" customFormat="1" ht="24" customHeight="1">
      <c r="A74" s="57">
        <v>5</v>
      </c>
      <c r="B74" s="57"/>
      <c r="C74" s="57"/>
      <c r="D74" s="58"/>
      <c r="E74" s="58"/>
      <c r="F74" s="59"/>
      <c r="G74" s="59"/>
      <c r="H74" s="60">
        <v>52</v>
      </c>
      <c r="I74" s="443" t="s">
        <v>376</v>
      </c>
      <c r="J74" s="443"/>
      <c r="K74" s="377"/>
      <c r="L74" s="347"/>
      <c r="M74" s="347"/>
      <c r="N74" s="389" t="s">
        <v>141</v>
      </c>
      <c r="O74" s="390"/>
      <c r="P74" s="390"/>
      <c r="Q74" s="347" t="s">
        <v>38</v>
      </c>
      <c r="R74" s="347" t="s">
        <v>38</v>
      </c>
      <c r="S74" s="365" t="s">
        <v>38</v>
      </c>
      <c r="T74" s="347" t="s">
        <v>38</v>
      </c>
      <c r="U74" s="360"/>
      <c r="V74" s="377"/>
      <c r="W74" s="375"/>
      <c r="X74" s="375"/>
      <c r="Y74" s="390"/>
      <c r="Z74" s="390"/>
      <c r="AA74" s="390"/>
      <c r="AB74" s="390"/>
      <c r="AC74" s="390"/>
      <c r="AD74" s="390"/>
      <c r="AE74" s="390"/>
      <c r="AF74" s="390"/>
      <c r="AG74" s="392"/>
      <c r="AH74" s="390"/>
      <c r="AI74" s="392"/>
      <c r="AJ74" s="392"/>
      <c r="AK74" s="392"/>
      <c r="AL74" s="390"/>
      <c r="AM74" s="390"/>
      <c r="AN74" s="390"/>
      <c r="AO74" s="390"/>
      <c r="AP74" s="390"/>
      <c r="AQ74" s="377"/>
      <c r="AR74" s="382"/>
      <c r="AS74" s="385"/>
      <c r="AT74" s="385"/>
      <c r="AU74" s="383"/>
      <c r="AV74" s="377"/>
      <c r="AW74" s="393"/>
      <c r="AX74" s="394"/>
      <c r="AY74" s="395"/>
      <c r="AZ74" s="395"/>
      <c r="BA74" s="375"/>
      <c r="BB74" s="375" t="s">
        <v>38</v>
      </c>
      <c r="BC74" s="375" t="s">
        <v>38</v>
      </c>
      <c r="BD74" s="375"/>
      <c r="BE74" s="377"/>
      <c r="BF74" s="393"/>
      <c r="BG74" s="393"/>
      <c r="BH74" s="393"/>
      <c r="BI74" s="393"/>
      <c r="BJ74" s="393"/>
      <c r="BK74" s="377"/>
      <c r="BL74" s="396"/>
      <c r="BM74" s="377"/>
      <c r="BN74" s="390"/>
      <c r="BO74" s="390"/>
      <c r="BP74" s="375" t="s">
        <v>38</v>
      </c>
      <c r="BQ74" s="377"/>
      <c r="BR74" s="397"/>
      <c r="BS74" s="390"/>
      <c r="BT74" s="397"/>
      <c r="BU74" s="375" t="s">
        <v>38</v>
      </c>
      <c r="BV74" s="397"/>
      <c r="BW74" s="375" t="s">
        <v>38</v>
      </c>
      <c r="BX74" s="375" t="s">
        <v>38</v>
      </c>
      <c r="BY74" s="375" t="s">
        <v>38</v>
      </c>
      <c r="BZ74" s="377"/>
      <c r="CA74" s="390"/>
      <c r="CB74" s="347"/>
      <c r="CC74" s="396"/>
      <c r="CD74" s="375" t="s">
        <v>38</v>
      </c>
      <c r="CE74" s="375" t="s">
        <v>38</v>
      </c>
      <c r="CF74" s="376"/>
      <c r="CG74" s="383"/>
      <c r="CH74" s="377"/>
      <c r="CI74" s="390"/>
      <c r="CJ74" s="390"/>
      <c r="CK74" s="375" t="s">
        <v>38</v>
      </c>
      <c r="CL74" s="376"/>
      <c r="CM74" s="376"/>
      <c r="CN74" s="377"/>
      <c r="CO74" s="385"/>
      <c r="CP74" s="385"/>
      <c r="CQ74" s="385"/>
      <c r="CR74" s="399"/>
      <c r="CS74" s="377"/>
      <c r="CT74" s="385"/>
      <c r="CU74" s="385"/>
      <c r="CV74" s="383"/>
      <c r="CW74" s="399"/>
      <c r="CY74" s="88"/>
      <c r="CZ74" s="88"/>
    </row>
    <row r="75" spans="1:104" s="56" customFormat="1" ht="24" customHeight="1">
      <c r="A75" s="57">
        <v>5</v>
      </c>
      <c r="B75" s="57"/>
      <c r="C75" s="57"/>
      <c r="D75" s="58"/>
      <c r="E75" s="58"/>
      <c r="F75" s="59"/>
      <c r="G75" s="59"/>
      <c r="H75" s="60">
        <v>53</v>
      </c>
      <c r="I75" s="443" t="s">
        <v>377</v>
      </c>
      <c r="J75" s="443"/>
      <c r="K75" s="377"/>
      <c r="L75" s="347"/>
      <c r="M75" s="347"/>
      <c r="N75" s="389" t="s">
        <v>141</v>
      </c>
      <c r="O75" s="390"/>
      <c r="P75" s="390"/>
      <c r="Q75" s="347" t="s">
        <v>38</v>
      </c>
      <c r="R75" s="347" t="s">
        <v>38</v>
      </c>
      <c r="S75" s="365" t="s">
        <v>38</v>
      </c>
      <c r="T75" s="347" t="s">
        <v>38</v>
      </c>
      <c r="U75" s="360"/>
      <c r="V75" s="377"/>
      <c r="W75" s="375"/>
      <c r="X75" s="375"/>
      <c r="Y75" s="390"/>
      <c r="Z75" s="390"/>
      <c r="AA75" s="390"/>
      <c r="AB75" s="390"/>
      <c r="AC75" s="390"/>
      <c r="AD75" s="390"/>
      <c r="AE75" s="390"/>
      <c r="AF75" s="390"/>
      <c r="AG75" s="392"/>
      <c r="AH75" s="390"/>
      <c r="AI75" s="392"/>
      <c r="AJ75" s="392"/>
      <c r="AK75" s="392"/>
      <c r="AL75" s="390"/>
      <c r="AM75" s="390"/>
      <c r="AN75" s="390"/>
      <c r="AO75" s="390"/>
      <c r="AP75" s="390"/>
      <c r="AQ75" s="377"/>
      <c r="AR75" s="382"/>
      <c r="AS75" s="385"/>
      <c r="AT75" s="385"/>
      <c r="AU75" s="383"/>
      <c r="AV75" s="377"/>
      <c r="AW75" s="393"/>
      <c r="AX75" s="394"/>
      <c r="AY75" s="395"/>
      <c r="AZ75" s="395"/>
      <c r="BA75" s="375"/>
      <c r="BB75" s="375" t="s">
        <v>38</v>
      </c>
      <c r="BC75" s="375" t="s">
        <v>38</v>
      </c>
      <c r="BD75" s="375"/>
      <c r="BE75" s="377"/>
      <c r="BF75" s="393"/>
      <c r="BG75" s="393"/>
      <c r="BH75" s="393"/>
      <c r="BI75" s="393"/>
      <c r="BJ75" s="393"/>
      <c r="BK75" s="377"/>
      <c r="BL75" s="396"/>
      <c r="BM75" s="377"/>
      <c r="BN75" s="390"/>
      <c r="BO75" s="390"/>
      <c r="BP75" s="375" t="s">
        <v>38</v>
      </c>
      <c r="BQ75" s="377"/>
      <c r="BR75" s="397"/>
      <c r="BS75" s="390"/>
      <c r="BT75" s="397"/>
      <c r="BU75" s="375" t="s">
        <v>38</v>
      </c>
      <c r="BV75" s="397"/>
      <c r="BW75" s="375" t="s">
        <v>38</v>
      </c>
      <c r="BX75" s="375" t="s">
        <v>38</v>
      </c>
      <c r="BY75" s="375" t="s">
        <v>38</v>
      </c>
      <c r="BZ75" s="377"/>
      <c r="CA75" s="390"/>
      <c r="CB75" s="347"/>
      <c r="CC75" s="396"/>
      <c r="CD75" s="375" t="s">
        <v>38</v>
      </c>
      <c r="CE75" s="375" t="s">
        <v>38</v>
      </c>
      <c r="CF75" s="376"/>
      <c r="CG75" s="383"/>
      <c r="CH75" s="377"/>
      <c r="CI75" s="390"/>
      <c r="CJ75" s="390"/>
      <c r="CK75" s="375" t="s">
        <v>38</v>
      </c>
      <c r="CL75" s="376"/>
      <c r="CM75" s="376"/>
      <c r="CN75" s="377"/>
      <c r="CO75" s="385"/>
      <c r="CP75" s="385"/>
      <c r="CQ75" s="385"/>
      <c r="CR75" s="399"/>
      <c r="CS75" s="377"/>
      <c r="CT75" s="385"/>
      <c r="CU75" s="385"/>
      <c r="CV75" s="383"/>
      <c r="CW75" s="399"/>
      <c r="CY75" s="88"/>
      <c r="CZ75" s="88"/>
    </row>
    <row r="76" spans="1:104" s="56" customFormat="1" ht="15" customHeight="1">
      <c r="A76" s="57">
        <v>5</v>
      </c>
      <c r="B76" s="57"/>
      <c r="C76" s="57"/>
      <c r="D76" s="58"/>
      <c r="E76" s="58"/>
      <c r="F76" s="59"/>
      <c r="G76" s="59"/>
      <c r="H76" s="60">
        <v>54</v>
      </c>
      <c r="I76" s="443" t="s">
        <v>378</v>
      </c>
      <c r="J76" s="443"/>
      <c r="K76" s="377"/>
      <c r="L76" s="347"/>
      <c r="M76" s="347"/>
      <c r="N76" s="389" t="s">
        <v>141</v>
      </c>
      <c r="O76" s="390"/>
      <c r="P76" s="390"/>
      <c r="Q76" s="347" t="s">
        <v>38</v>
      </c>
      <c r="R76" s="347" t="s">
        <v>38</v>
      </c>
      <c r="S76" s="365" t="s">
        <v>38</v>
      </c>
      <c r="T76" s="347" t="s">
        <v>38</v>
      </c>
      <c r="U76" s="360"/>
      <c r="V76" s="377"/>
      <c r="W76" s="375"/>
      <c r="X76" s="375"/>
      <c r="Y76" s="390"/>
      <c r="Z76" s="390"/>
      <c r="AA76" s="390"/>
      <c r="AB76" s="390"/>
      <c r="AC76" s="390"/>
      <c r="AD76" s="390"/>
      <c r="AE76" s="390"/>
      <c r="AF76" s="390"/>
      <c r="AG76" s="392"/>
      <c r="AH76" s="390"/>
      <c r="AI76" s="392"/>
      <c r="AJ76" s="392"/>
      <c r="AK76" s="392"/>
      <c r="AL76" s="390"/>
      <c r="AM76" s="390"/>
      <c r="AN76" s="390"/>
      <c r="AO76" s="390"/>
      <c r="AP76" s="390"/>
      <c r="AQ76" s="377"/>
      <c r="AR76" s="382"/>
      <c r="AS76" s="385"/>
      <c r="AT76" s="385"/>
      <c r="AU76" s="383"/>
      <c r="AV76" s="377"/>
      <c r="AW76" s="393"/>
      <c r="AX76" s="394"/>
      <c r="AY76" s="395"/>
      <c r="AZ76" s="395"/>
      <c r="BA76" s="375"/>
      <c r="BB76" s="375" t="s">
        <v>38</v>
      </c>
      <c r="BC76" s="375" t="s">
        <v>38</v>
      </c>
      <c r="BD76" s="375"/>
      <c r="BE76" s="377"/>
      <c r="BF76" s="393"/>
      <c r="BG76" s="393"/>
      <c r="BH76" s="393"/>
      <c r="BI76" s="393"/>
      <c r="BJ76" s="393"/>
      <c r="BK76" s="377"/>
      <c r="BL76" s="396"/>
      <c r="BM76" s="377"/>
      <c r="BN76" s="390"/>
      <c r="BO76" s="390"/>
      <c r="BP76" s="375" t="s">
        <v>38</v>
      </c>
      <c r="BQ76" s="377"/>
      <c r="BR76" s="397"/>
      <c r="BS76" s="390"/>
      <c r="BT76" s="397"/>
      <c r="BU76" s="375" t="s">
        <v>38</v>
      </c>
      <c r="BV76" s="397"/>
      <c r="BW76" s="375" t="s">
        <v>38</v>
      </c>
      <c r="BX76" s="375" t="s">
        <v>38</v>
      </c>
      <c r="BY76" s="375" t="s">
        <v>38</v>
      </c>
      <c r="BZ76" s="377"/>
      <c r="CA76" s="390"/>
      <c r="CB76" s="347"/>
      <c r="CC76" s="396"/>
      <c r="CD76" s="375" t="s">
        <v>38</v>
      </c>
      <c r="CE76" s="375" t="s">
        <v>38</v>
      </c>
      <c r="CF76" s="376"/>
      <c r="CG76" s="383"/>
      <c r="CH76" s="377"/>
      <c r="CI76" s="390"/>
      <c r="CJ76" s="390"/>
      <c r="CK76" s="375" t="s">
        <v>38</v>
      </c>
      <c r="CL76" s="376"/>
      <c r="CM76" s="376"/>
      <c r="CN76" s="377"/>
      <c r="CO76" s="385"/>
      <c r="CP76" s="385"/>
      <c r="CQ76" s="385"/>
      <c r="CR76" s="399"/>
      <c r="CS76" s="377"/>
      <c r="CT76" s="385"/>
      <c r="CU76" s="385"/>
      <c r="CV76" s="383"/>
      <c r="CW76" s="399"/>
      <c r="CY76" s="88"/>
      <c r="CZ76" s="88"/>
    </row>
    <row r="77" spans="1:104" s="56" customFormat="1" ht="72" customHeight="1">
      <c r="A77" s="57">
        <v>5</v>
      </c>
      <c r="B77" s="57"/>
      <c r="C77" s="57"/>
      <c r="D77" s="58"/>
      <c r="E77" s="58"/>
      <c r="F77" s="59"/>
      <c r="G77" s="59"/>
      <c r="H77" s="60">
        <v>55</v>
      </c>
      <c r="I77" s="443" t="s">
        <v>380</v>
      </c>
      <c r="J77" s="443"/>
      <c r="K77" s="377"/>
      <c r="L77" s="347"/>
      <c r="M77" s="347"/>
      <c r="N77" s="389" t="s">
        <v>141</v>
      </c>
      <c r="O77" s="390" t="s">
        <v>379</v>
      </c>
      <c r="P77" s="390"/>
      <c r="Q77" s="347" t="s">
        <v>38</v>
      </c>
      <c r="R77" s="347" t="s">
        <v>38</v>
      </c>
      <c r="S77" s="365" t="s">
        <v>38</v>
      </c>
      <c r="T77" s="347" t="s">
        <v>38</v>
      </c>
      <c r="U77" s="360"/>
      <c r="V77" s="377"/>
      <c r="W77" s="375"/>
      <c r="X77" s="375"/>
      <c r="Y77" s="390"/>
      <c r="Z77" s="390"/>
      <c r="AA77" s="390"/>
      <c r="AB77" s="390"/>
      <c r="AC77" s="390"/>
      <c r="AD77" s="390"/>
      <c r="AE77" s="390"/>
      <c r="AF77" s="390"/>
      <c r="AG77" s="392"/>
      <c r="AH77" s="390"/>
      <c r="AI77" s="392"/>
      <c r="AJ77" s="392"/>
      <c r="AK77" s="392"/>
      <c r="AL77" s="390"/>
      <c r="AM77" s="390"/>
      <c r="AN77" s="390"/>
      <c r="AO77" s="390"/>
      <c r="AP77" s="390"/>
      <c r="AQ77" s="377"/>
      <c r="AR77" s="382"/>
      <c r="AS77" s="385"/>
      <c r="AT77" s="385"/>
      <c r="AU77" s="383"/>
      <c r="AV77" s="377"/>
      <c r="AW77" s="393"/>
      <c r="AX77" s="394"/>
      <c r="AY77" s="395"/>
      <c r="AZ77" s="395"/>
      <c r="BA77" s="375"/>
      <c r="BB77" s="375" t="s">
        <v>38</v>
      </c>
      <c r="BC77" s="375" t="s">
        <v>38</v>
      </c>
      <c r="BD77" s="375"/>
      <c r="BE77" s="377"/>
      <c r="BF77" s="393"/>
      <c r="BG77" s="393"/>
      <c r="BH77" s="393"/>
      <c r="BI77" s="393"/>
      <c r="BJ77" s="393"/>
      <c r="BK77" s="377"/>
      <c r="BL77" s="396"/>
      <c r="BM77" s="377"/>
      <c r="BN77" s="390"/>
      <c r="BO77" s="390"/>
      <c r="BP77" s="375" t="s">
        <v>38</v>
      </c>
      <c r="BQ77" s="377"/>
      <c r="BR77" s="397"/>
      <c r="BS77" s="390"/>
      <c r="BT77" s="397"/>
      <c r="BU77" s="375" t="s">
        <v>38</v>
      </c>
      <c r="BV77" s="397"/>
      <c r="BW77" s="375" t="s">
        <v>38</v>
      </c>
      <c r="BX77" s="375" t="s">
        <v>38</v>
      </c>
      <c r="BY77" s="375" t="s">
        <v>38</v>
      </c>
      <c r="BZ77" s="377"/>
      <c r="CA77" s="390"/>
      <c r="CB77" s="347"/>
      <c r="CC77" s="396"/>
      <c r="CD77" s="375" t="s">
        <v>38</v>
      </c>
      <c r="CE77" s="375" t="s">
        <v>38</v>
      </c>
      <c r="CF77" s="376"/>
      <c r="CG77" s="383"/>
      <c r="CH77" s="377"/>
      <c r="CI77" s="390"/>
      <c r="CJ77" s="390"/>
      <c r="CK77" s="375" t="s">
        <v>38</v>
      </c>
      <c r="CL77" s="376"/>
      <c r="CM77" s="376"/>
      <c r="CN77" s="377"/>
      <c r="CO77" s="385"/>
      <c r="CP77" s="385"/>
      <c r="CQ77" s="385"/>
      <c r="CR77" s="399"/>
      <c r="CS77" s="377"/>
      <c r="CT77" s="385"/>
      <c r="CU77" s="385"/>
      <c r="CV77" s="383"/>
      <c r="CW77" s="399"/>
      <c r="CY77" s="88"/>
      <c r="CZ77" s="88"/>
    </row>
    <row r="78" spans="1:104" s="56" customFormat="1" ht="15" customHeight="1">
      <c r="A78" s="57">
        <v>5</v>
      </c>
      <c r="B78" s="57"/>
      <c r="C78" s="57"/>
      <c r="D78" s="58"/>
      <c r="E78" s="58"/>
      <c r="F78" s="59"/>
      <c r="G78" s="59"/>
      <c r="H78" s="60">
        <v>56</v>
      </c>
      <c r="I78" s="443" t="s">
        <v>381</v>
      </c>
      <c r="J78" s="443"/>
      <c r="K78" s="377"/>
      <c r="L78" s="347"/>
      <c r="M78" s="347"/>
      <c r="N78" s="389" t="s">
        <v>141</v>
      </c>
      <c r="O78" s="390"/>
      <c r="P78" s="390"/>
      <c r="Q78" s="347" t="s">
        <v>38</v>
      </c>
      <c r="R78" s="347" t="s">
        <v>38</v>
      </c>
      <c r="S78" s="365" t="s">
        <v>38</v>
      </c>
      <c r="T78" s="347" t="s">
        <v>38</v>
      </c>
      <c r="U78" s="360"/>
      <c r="V78" s="377"/>
      <c r="W78" s="375"/>
      <c r="X78" s="375"/>
      <c r="Y78" s="390"/>
      <c r="Z78" s="390"/>
      <c r="AA78" s="390"/>
      <c r="AB78" s="390"/>
      <c r="AC78" s="390"/>
      <c r="AD78" s="390"/>
      <c r="AE78" s="390"/>
      <c r="AF78" s="390"/>
      <c r="AG78" s="392"/>
      <c r="AH78" s="390"/>
      <c r="AI78" s="392"/>
      <c r="AJ78" s="392"/>
      <c r="AK78" s="392"/>
      <c r="AL78" s="390"/>
      <c r="AM78" s="390"/>
      <c r="AN78" s="390"/>
      <c r="AO78" s="390"/>
      <c r="AP78" s="390"/>
      <c r="AQ78" s="377"/>
      <c r="AR78" s="382"/>
      <c r="AS78" s="385"/>
      <c r="AT78" s="385"/>
      <c r="AU78" s="383"/>
      <c r="AV78" s="377"/>
      <c r="AW78" s="393"/>
      <c r="AX78" s="394"/>
      <c r="AY78" s="395"/>
      <c r="AZ78" s="395"/>
      <c r="BA78" s="375"/>
      <c r="BB78" s="375" t="s">
        <v>38</v>
      </c>
      <c r="BC78" s="375" t="s">
        <v>38</v>
      </c>
      <c r="BD78" s="375"/>
      <c r="BE78" s="377"/>
      <c r="BF78" s="393"/>
      <c r="BG78" s="393"/>
      <c r="BH78" s="393"/>
      <c r="BI78" s="393"/>
      <c r="BJ78" s="393"/>
      <c r="BK78" s="377"/>
      <c r="BL78" s="396"/>
      <c r="BM78" s="377"/>
      <c r="BN78" s="390"/>
      <c r="BO78" s="390"/>
      <c r="BP78" s="375" t="s">
        <v>38</v>
      </c>
      <c r="BQ78" s="377"/>
      <c r="BR78" s="397"/>
      <c r="BS78" s="390"/>
      <c r="BT78" s="397"/>
      <c r="BU78" s="375" t="s">
        <v>38</v>
      </c>
      <c r="BV78" s="397"/>
      <c r="BW78" s="375" t="s">
        <v>38</v>
      </c>
      <c r="BX78" s="375" t="s">
        <v>38</v>
      </c>
      <c r="BY78" s="375" t="s">
        <v>38</v>
      </c>
      <c r="BZ78" s="377"/>
      <c r="CA78" s="390"/>
      <c r="CB78" s="347"/>
      <c r="CC78" s="396"/>
      <c r="CD78" s="375" t="s">
        <v>38</v>
      </c>
      <c r="CE78" s="375" t="s">
        <v>38</v>
      </c>
      <c r="CF78" s="376"/>
      <c r="CG78" s="383"/>
      <c r="CH78" s="377"/>
      <c r="CI78" s="390"/>
      <c r="CJ78" s="390"/>
      <c r="CK78" s="375" t="s">
        <v>38</v>
      </c>
      <c r="CL78" s="376"/>
      <c r="CM78" s="376"/>
      <c r="CN78" s="377"/>
      <c r="CO78" s="385"/>
      <c r="CP78" s="385"/>
      <c r="CQ78" s="385"/>
      <c r="CR78" s="399"/>
      <c r="CS78" s="377"/>
      <c r="CT78" s="385"/>
      <c r="CU78" s="385"/>
      <c r="CV78" s="383"/>
      <c r="CW78" s="399"/>
      <c r="CY78" s="88"/>
      <c r="CZ78" s="88"/>
    </row>
    <row r="79" spans="1:104" s="56" customFormat="1" ht="15" customHeight="1">
      <c r="A79" s="57">
        <v>5</v>
      </c>
      <c r="B79" s="57"/>
      <c r="C79" s="57"/>
      <c r="D79" s="58"/>
      <c r="E79" s="58"/>
      <c r="F79" s="59"/>
      <c r="G79" s="59"/>
      <c r="H79" s="60">
        <v>57</v>
      </c>
      <c r="I79" s="443" t="s">
        <v>382</v>
      </c>
      <c r="J79" s="443"/>
      <c r="K79" s="377"/>
      <c r="L79" s="347"/>
      <c r="M79" s="347"/>
      <c r="N79" s="389" t="s">
        <v>141</v>
      </c>
      <c r="O79" s="390"/>
      <c r="P79" s="390"/>
      <c r="Q79" s="347" t="s">
        <v>38</v>
      </c>
      <c r="R79" s="347" t="s">
        <v>38</v>
      </c>
      <c r="S79" s="365" t="s">
        <v>38</v>
      </c>
      <c r="T79" s="347" t="s">
        <v>38</v>
      </c>
      <c r="U79" s="360"/>
      <c r="V79" s="377"/>
      <c r="W79" s="375"/>
      <c r="X79" s="375"/>
      <c r="Y79" s="390"/>
      <c r="Z79" s="390"/>
      <c r="AA79" s="390"/>
      <c r="AB79" s="390"/>
      <c r="AC79" s="390"/>
      <c r="AD79" s="390"/>
      <c r="AE79" s="390"/>
      <c r="AF79" s="390"/>
      <c r="AG79" s="392"/>
      <c r="AH79" s="390"/>
      <c r="AI79" s="392"/>
      <c r="AJ79" s="392"/>
      <c r="AK79" s="392"/>
      <c r="AL79" s="390"/>
      <c r="AM79" s="390"/>
      <c r="AN79" s="390"/>
      <c r="AO79" s="390"/>
      <c r="AP79" s="390"/>
      <c r="AQ79" s="377"/>
      <c r="AR79" s="382"/>
      <c r="AS79" s="385"/>
      <c r="AT79" s="385"/>
      <c r="AU79" s="383"/>
      <c r="AV79" s="377"/>
      <c r="AW79" s="393"/>
      <c r="AX79" s="394"/>
      <c r="AY79" s="395"/>
      <c r="AZ79" s="395"/>
      <c r="BA79" s="375"/>
      <c r="BB79" s="375" t="s">
        <v>38</v>
      </c>
      <c r="BC79" s="375" t="s">
        <v>38</v>
      </c>
      <c r="BD79" s="375"/>
      <c r="BE79" s="377"/>
      <c r="BF79" s="393"/>
      <c r="BG79" s="393"/>
      <c r="BH79" s="393"/>
      <c r="BI79" s="393"/>
      <c r="BJ79" s="393"/>
      <c r="BK79" s="377"/>
      <c r="BL79" s="396"/>
      <c r="BM79" s="377"/>
      <c r="BN79" s="390"/>
      <c r="BO79" s="390"/>
      <c r="BP79" s="375" t="s">
        <v>38</v>
      </c>
      <c r="BQ79" s="377"/>
      <c r="BR79" s="397"/>
      <c r="BS79" s="390"/>
      <c r="BT79" s="397"/>
      <c r="BU79" s="375" t="s">
        <v>38</v>
      </c>
      <c r="BV79" s="397"/>
      <c r="BW79" s="375" t="s">
        <v>38</v>
      </c>
      <c r="BX79" s="375" t="s">
        <v>38</v>
      </c>
      <c r="BY79" s="375" t="s">
        <v>38</v>
      </c>
      <c r="BZ79" s="377"/>
      <c r="CA79" s="390"/>
      <c r="CB79" s="347"/>
      <c r="CC79" s="396"/>
      <c r="CD79" s="375" t="s">
        <v>38</v>
      </c>
      <c r="CE79" s="375" t="s">
        <v>38</v>
      </c>
      <c r="CF79" s="376"/>
      <c r="CG79" s="383"/>
      <c r="CH79" s="377"/>
      <c r="CI79" s="390"/>
      <c r="CJ79" s="390"/>
      <c r="CK79" s="375" t="s">
        <v>38</v>
      </c>
      <c r="CL79" s="376"/>
      <c r="CM79" s="376"/>
      <c r="CN79" s="377"/>
      <c r="CO79" s="385"/>
      <c r="CP79" s="385"/>
      <c r="CQ79" s="385"/>
      <c r="CR79" s="399"/>
      <c r="CS79" s="377"/>
      <c r="CT79" s="385"/>
      <c r="CU79" s="385"/>
      <c r="CV79" s="383"/>
      <c r="CW79" s="399"/>
      <c r="CY79" s="88"/>
      <c r="CZ79" s="88"/>
    </row>
    <row r="80" spans="1:104" s="56" customFormat="1" ht="24" customHeight="1">
      <c r="A80" s="57">
        <v>5</v>
      </c>
      <c r="B80" s="57"/>
      <c r="C80" s="57"/>
      <c r="D80" s="58"/>
      <c r="E80" s="58"/>
      <c r="F80" s="59"/>
      <c r="G80" s="59"/>
      <c r="H80" s="60">
        <v>58</v>
      </c>
      <c r="I80" s="443" t="s">
        <v>383</v>
      </c>
      <c r="J80" s="443"/>
      <c r="K80" s="377"/>
      <c r="L80" s="347"/>
      <c r="M80" s="347"/>
      <c r="N80" s="389" t="s">
        <v>141</v>
      </c>
      <c r="O80" s="390"/>
      <c r="P80" s="390"/>
      <c r="Q80" s="347" t="s">
        <v>38</v>
      </c>
      <c r="R80" s="347" t="s">
        <v>38</v>
      </c>
      <c r="S80" s="365" t="s">
        <v>38</v>
      </c>
      <c r="T80" s="347" t="s">
        <v>38</v>
      </c>
      <c r="U80" s="360"/>
      <c r="V80" s="377"/>
      <c r="W80" s="375"/>
      <c r="X80" s="375"/>
      <c r="Y80" s="390"/>
      <c r="Z80" s="390"/>
      <c r="AA80" s="390"/>
      <c r="AB80" s="390"/>
      <c r="AC80" s="390"/>
      <c r="AD80" s="390"/>
      <c r="AE80" s="390"/>
      <c r="AF80" s="390"/>
      <c r="AG80" s="392"/>
      <c r="AH80" s="390"/>
      <c r="AI80" s="392"/>
      <c r="AJ80" s="392"/>
      <c r="AK80" s="392"/>
      <c r="AL80" s="390"/>
      <c r="AM80" s="390"/>
      <c r="AN80" s="390"/>
      <c r="AO80" s="390"/>
      <c r="AP80" s="390"/>
      <c r="AQ80" s="377"/>
      <c r="AR80" s="382"/>
      <c r="AS80" s="385"/>
      <c r="AT80" s="385"/>
      <c r="AU80" s="383"/>
      <c r="AV80" s="377"/>
      <c r="AW80" s="393"/>
      <c r="AX80" s="394"/>
      <c r="AY80" s="395"/>
      <c r="AZ80" s="395"/>
      <c r="BA80" s="375"/>
      <c r="BB80" s="375" t="s">
        <v>38</v>
      </c>
      <c r="BC80" s="375" t="s">
        <v>38</v>
      </c>
      <c r="BD80" s="375"/>
      <c r="BE80" s="377"/>
      <c r="BF80" s="393"/>
      <c r="BG80" s="393"/>
      <c r="BH80" s="393"/>
      <c r="BI80" s="393"/>
      <c r="BJ80" s="393"/>
      <c r="BK80" s="377"/>
      <c r="BL80" s="396"/>
      <c r="BM80" s="377"/>
      <c r="BN80" s="390"/>
      <c r="BO80" s="390"/>
      <c r="BP80" s="375" t="s">
        <v>38</v>
      </c>
      <c r="BQ80" s="377"/>
      <c r="BR80" s="397"/>
      <c r="BS80" s="390"/>
      <c r="BT80" s="397"/>
      <c r="BU80" s="375" t="s">
        <v>38</v>
      </c>
      <c r="BV80" s="397"/>
      <c r="BW80" s="375" t="s">
        <v>38</v>
      </c>
      <c r="BX80" s="375" t="s">
        <v>38</v>
      </c>
      <c r="BY80" s="375" t="s">
        <v>38</v>
      </c>
      <c r="BZ80" s="377"/>
      <c r="CA80" s="390"/>
      <c r="CB80" s="347"/>
      <c r="CC80" s="396"/>
      <c r="CD80" s="375" t="s">
        <v>38</v>
      </c>
      <c r="CE80" s="375" t="s">
        <v>38</v>
      </c>
      <c r="CF80" s="376"/>
      <c r="CG80" s="383"/>
      <c r="CH80" s="377"/>
      <c r="CI80" s="390"/>
      <c r="CJ80" s="390"/>
      <c r="CK80" s="375" t="s">
        <v>38</v>
      </c>
      <c r="CL80" s="376"/>
      <c r="CM80" s="376"/>
      <c r="CN80" s="377"/>
      <c r="CO80" s="385"/>
      <c r="CP80" s="385"/>
      <c r="CQ80" s="385"/>
      <c r="CR80" s="399"/>
      <c r="CS80" s="377"/>
      <c r="CT80" s="385"/>
      <c r="CU80" s="385"/>
      <c r="CV80" s="383"/>
      <c r="CW80" s="399"/>
      <c r="CY80" s="88"/>
      <c r="CZ80" s="88"/>
    </row>
    <row r="81" spans="1:104" s="56" customFormat="1" ht="15" customHeight="1">
      <c r="A81" s="57">
        <v>5</v>
      </c>
      <c r="B81" s="57"/>
      <c r="C81" s="57"/>
      <c r="D81" s="58"/>
      <c r="E81" s="58"/>
      <c r="F81" s="59"/>
      <c r="G81" s="59"/>
      <c r="H81" s="60">
        <v>59</v>
      </c>
      <c r="I81" s="443" t="s">
        <v>384</v>
      </c>
      <c r="J81" s="443"/>
      <c r="K81" s="377"/>
      <c r="L81" s="347"/>
      <c r="M81" s="347"/>
      <c r="N81" s="389" t="s">
        <v>141</v>
      </c>
      <c r="O81" s="390"/>
      <c r="P81" s="390"/>
      <c r="Q81" s="347" t="s">
        <v>38</v>
      </c>
      <c r="R81" s="347" t="s">
        <v>38</v>
      </c>
      <c r="S81" s="365" t="s">
        <v>38</v>
      </c>
      <c r="T81" s="347" t="s">
        <v>38</v>
      </c>
      <c r="U81" s="360"/>
      <c r="V81" s="377"/>
      <c r="W81" s="375"/>
      <c r="X81" s="375"/>
      <c r="Y81" s="390"/>
      <c r="Z81" s="390"/>
      <c r="AA81" s="390"/>
      <c r="AB81" s="390"/>
      <c r="AC81" s="390"/>
      <c r="AD81" s="390"/>
      <c r="AE81" s="390"/>
      <c r="AF81" s="390"/>
      <c r="AG81" s="392"/>
      <c r="AH81" s="390"/>
      <c r="AI81" s="392"/>
      <c r="AJ81" s="392"/>
      <c r="AK81" s="392"/>
      <c r="AL81" s="390"/>
      <c r="AM81" s="390"/>
      <c r="AN81" s="390"/>
      <c r="AO81" s="390"/>
      <c r="AP81" s="390"/>
      <c r="AQ81" s="377"/>
      <c r="AR81" s="382"/>
      <c r="AS81" s="385"/>
      <c r="AT81" s="385"/>
      <c r="AU81" s="383"/>
      <c r="AV81" s="377"/>
      <c r="AW81" s="393"/>
      <c r="AX81" s="394"/>
      <c r="AY81" s="395"/>
      <c r="AZ81" s="395"/>
      <c r="BA81" s="375"/>
      <c r="BB81" s="375" t="s">
        <v>38</v>
      </c>
      <c r="BC81" s="375" t="s">
        <v>38</v>
      </c>
      <c r="BD81" s="375"/>
      <c r="BE81" s="377"/>
      <c r="BF81" s="393"/>
      <c r="BG81" s="393"/>
      <c r="BH81" s="393"/>
      <c r="BI81" s="393"/>
      <c r="BJ81" s="393"/>
      <c r="BK81" s="377"/>
      <c r="BL81" s="396"/>
      <c r="BM81" s="377"/>
      <c r="BN81" s="390"/>
      <c r="BO81" s="390"/>
      <c r="BP81" s="375" t="s">
        <v>38</v>
      </c>
      <c r="BQ81" s="377"/>
      <c r="BR81" s="397"/>
      <c r="BS81" s="390"/>
      <c r="BT81" s="397"/>
      <c r="BU81" s="375" t="s">
        <v>38</v>
      </c>
      <c r="BV81" s="397"/>
      <c r="BW81" s="375" t="s">
        <v>38</v>
      </c>
      <c r="BX81" s="375" t="s">
        <v>38</v>
      </c>
      <c r="BY81" s="375" t="s">
        <v>38</v>
      </c>
      <c r="BZ81" s="377"/>
      <c r="CA81" s="390"/>
      <c r="CB81" s="347"/>
      <c r="CC81" s="396"/>
      <c r="CD81" s="375" t="s">
        <v>38</v>
      </c>
      <c r="CE81" s="375" t="s">
        <v>38</v>
      </c>
      <c r="CF81" s="376"/>
      <c r="CG81" s="383"/>
      <c r="CH81" s="377"/>
      <c r="CI81" s="390"/>
      <c r="CJ81" s="390"/>
      <c r="CK81" s="375" t="s">
        <v>38</v>
      </c>
      <c r="CL81" s="376"/>
      <c r="CM81" s="376"/>
      <c r="CN81" s="377"/>
      <c r="CO81" s="385"/>
      <c r="CP81" s="385"/>
      <c r="CQ81" s="385"/>
      <c r="CR81" s="399"/>
      <c r="CS81" s="377"/>
      <c r="CT81" s="385"/>
      <c r="CU81" s="385"/>
      <c r="CV81" s="383"/>
      <c r="CW81" s="399"/>
      <c r="CY81" s="88"/>
      <c r="CZ81" s="88"/>
    </row>
    <row r="82" spans="1:104" s="56" customFormat="1" ht="60" customHeight="1">
      <c r="A82" s="57">
        <v>5</v>
      </c>
      <c r="B82" s="57"/>
      <c r="C82" s="57"/>
      <c r="D82" s="58"/>
      <c r="E82" s="58"/>
      <c r="F82" s="59"/>
      <c r="G82" s="59"/>
      <c r="H82" s="60">
        <v>60</v>
      </c>
      <c r="I82" s="443" t="s">
        <v>855</v>
      </c>
      <c r="J82" s="443"/>
      <c r="K82" s="377"/>
      <c r="L82" s="347"/>
      <c r="M82" s="347"/>
      <c r="N82" s="389" t="s">
        <v>141</v>
      </c>
      <c r="O82" s="390" t="s">
        <v>385</v>
      </c>
      <c r="P82" s="390"/>
      <c r="Q82" s="347" t="s">
        <v>38</v>
      </c>
      <c r="R82" s="347" t="s">
        <v>38</v>
      </c>
      <c r="S82" s="365" t="s">
        <v>38</v>
      </c>
      <c r="T82" s="347" t="s">
        <v>38</v>
      </c>
      <c r="U82" s="360"/>
      <c r="V82" s="360"/>
      <c r="W82" s="375"/>
      <c r="X82" s="375"/>
      <c r="Y82" s="390"/>
      <c r="Z82" s="390"/>
      <c r="AA82" s="390"/>
      <c r="AB82" s="390"/>
      <c r="AC82" s="390"/>
      <c r="AD82" s="390"/>
      <c r="AE82" s="390"/>
      <c r="AF82" s="390"/>
      <c r="AG82" s="392"/>
      <c r="AH82" s="390"/>
      <c r="AI82" s="392"/>
      <c r="AJ82" s="392"/>
      <c r="AK82" s="392"/>
      <c r="AL82" s="390"/>
      <c r="AM82" s="390"/>
      <c r="AN82" s="390"/>
      <c r="AO82" s="390"/>
      <c r="AP82" s="390"/>
      <c r="AQ82" s="377"/>
      <c r="AR82" s="382"/>
      <c r="AS82" s="385"/>
      <c r="AT82" s="385"/>
      <c r="AU82" s="383"/>
      <c r="AV82" s="377"/>
      <c r="AW82" s="393"/>
      <c r="AX82" s="394"/>
      <c r="AY82" s="395"/>
      <c r="AZ82" s="395"/>
      <c r="BA82" s="375"/>
      <c r="BB82" s="375" t="s">
        <v>38</v>
      </c>
      <c r="BC82" s="375" t="s">
        <v>38</v>
      </c>
      <c r="BD82" s="375"/>
      <c r="BE82" s="377"/>
      <c r="BF82" s="393"/>
      <c r="BG82" s="393"/>
      <c r="BH82" s="393"/>
      <c r="BI82" s="393"/>
      <c r="BJ82" s="393"/>
      <c r="BK82" s="377"/>
      <c r="BL82" s="396"/>
      <c r="BM82" s="377"/>
      <c r="BN82" s="390"/>
      <c r="BO82" s="390"/>
      <c r="BP82" s="375" t="s">
        <v>38</v>
      </c>
      <c r="BQ82" s="360"/>
      <c r="BR82" s="397"/>
      <c r="BS82" s="390"/>
      <c r="BT82" s="397"/>
      <c r="BU82" s="375" t="s">
        <v>38</v>
      </c>
      <c r="BV82" s="397"/>
      <c r="BW82" s="375" t="s">
        <v>38</v>
      </c>
      <c r="BX82" s="375" t="s">
        <v>38</v>
      </c>
      <c r="BY82" s="375" t="s">
        <v>38</v>
      </c>
      <c r="BZ82" s="360"/>
      <c r="CA82" s="390"/>
      <c r="CB82" s="347"/>
      <c r="CC82" s="396"/>
      <c r="CD82" s="375" t="s">
        <v>38</v>
      </c>
      <c r="CE82" s="375" t="s">
        <v>38</v>
      </c>
      <c r="CF82" s="376"/>
      <c r="CG82" s="383"/>
      <c r="CH82" s="377"/>
      <c r="CI82" s="390"/>
      <c r="CJ82" s="390"/>
      <c r="CK82" s="375" t="s">
        <v>38</v>
      </c>
      <c r="CL82" s="376"/>
      <c r="CM82" s="376"/>
      <c r="CN82" s="377"/>
      <c r="CO82" s="385"/>
      <c r="CP82" s="385"/>
      <c r="CQ82" s="385"/>
      <c r="CR82" s="399"/>
      <c r="CS82" s="377"/>
      <c r="CT82" s="385"/>
      <c r="CU82" s="385"/>
      <c r="CV82" s="383"/>
      <c r="CW82" s="399"/>
      <c r="CY82" s="88"/>
      <c r="CZ82" s="88"/>
    </row>
    <row r="83" spans="1:104" s="56" customFormat="1" ht="24" customHeight="1">
      <c r="A83" s="57">
        <v>5</v>
      </c>
      <c r="B83" s="57"/>
      <c r="C83" s="57"/>
      <c r="D83" s="58"/>
      <c r="E83" s="58"/>
      <c r="F83" s="59"/>
      <c r="G83" s="59"/>
      <c r="H83" s="60">
        <v>61</v>
      </c>
      <c r="I83" s="443" t="s">
        <v>386</v>
      </c>
      <c r="J83" s="443"/>
      <c r="K83" s="377"/>
      <c r="L83" s="347"/>
      <c r="M83" s="347"/>
      <c r="N83" s="389" t="s">
        <v>141</v>
      </c>
      <c r="O83" s="390"/>
      <c r="P83" s="390"/>
      <c r="Q83" s="347" t="s">
        <v>38</v>
      </c>
      <c r="R83" s="347" t="s">
        <v>38</v>
      </c>
      <c r="S83" s="365" t="s">
        <v>38</v>
      </c>
      <c r="T83" s="347" t="s">
        <v>38</v>
      </c>
      <c r="U83" s="360"/>
      <c r="V83" s="360"/>
      <c r="W83" s="375"/>
      <c r="X83" s="375"/>
      <c r="Y83" s="390"/>
      <c r="Z83" s="390"/>
      <c r="AA83" s="390"/>
      <c r="AB83" s="390"/>
      <c r="AC83" s="390"/>
      <c r="AD83" s="390"/>
      <c r="AE83" s="390"/>
      <c r="AF83" s="390"/>
      <c r="AG83" s="392"/>
      <c r="AH83" s="390"/>
      <c r="AI83" s="392"/>
      <c r="AJ83" s="392"/>
      <c r="AK83" s="392"/>
      <c r="AL83" s="390"/>
      <c r="AM83" s="390"/>
      <c r="AN83" s="390"/>
      <c r="AO83" s="390"/>
      <c r="AP83" s="390"/>
      <c r="AQ83" s="377"/>
      <c r="AR83" s="382"/>
      <c r="AS83" s="385"/>
      <c r="AT83" s="385"/>
      <c r="AU83" s="383"/>
      <c r="AV83" s="377"/>
      <c r="AW83" s="393"/>
      <c r="AX83" s="394"/>
      <c r="AY83" s="395"/>
      <c r="AZ83" s="395"/>
      <c r="BA83" s="375"/>
      <c r="BB83" s="375" t="s">
        <v>38</v>
      </c>
      <c r="BC83" s="375" t="s">
        <v>38</v>
      </c>
      <c r="BD83" s="375"/>
      <c r="BE83" s="377"/>
      <c r="BF83" s="393"/>
      <c r="BG83" s="393"/>
      <c r="BH83" s="393"/>
      <c r="BI83" s="393"/>
      <c r="BJ83" s="393"/>
      <c r="BK83" s="377"/>
      <c r="BL83" s="396"/>
      <c r="BM83" s="377"/>
      <c r="BN83" s="390"/>
      <c r="BO83" s="390"/>
      <c r="BP83" s="375" t="s">
        <v>38</v>
      </c>
      <c r="BQ83" s="360"/>
      <c r="BR83" s="397"/>
      <c r="BS83" s="390"/>
      <c r="BT83" s="397"/>
      <c r="BU83" s="375" t="s">
        <v>38</v>
      </c>
      <c r="BV83" s="397"/>
      <c r="BW83" s="375" t="s">
        <v>38</v>
      </c>
      <c r="BX83" s="375" t="s">
        <v>38</v>
      </c>
      <c r="BY83" s="375" t="s">
        <v>38</v>
      </c>
      <c r="BZ83" s="360"/>
      <c r="CA83" s="390"/>
      <c r="CB83" s="347"/>
      <c r="CC83" s="396"/>
      <c r="CD83" s="375" t="s">
        <v>38</v>
      </c>
      <c r="CE83" s="375" t="s">
        <v>38</v>
      </c>
      <c r="CF83" s="376"/>
      <c r="CG83" s="383"/>
      <c r="CH83" s="377"/>
      <c r="CI83" s="390"/>
      <c r="CJ83" s="390"/>
      <c r="CK83" s="375" t="s">
        <v>38</v>
      </c>
      <c r="CL83" s="376"/>
      <c r="CM83" s="376"/>
      <c r="CN83" s="377"/>
      <c r="CO83" s="385"/>
      <c r="CP83" s="385"/>
      <c r="CQ83" s="385"/>
      <c r="CR83" s="399"/>
      <c r="CS83" s="377"/>
      <c r="CT83" s="385"/>
      <c r="CU83" s="385"/>
      <c r="CV83" s="383"/>
      <c r="CW83" s="399"/>
      <c r="CY83" s="88"/>
      <c r="CZ83" s="88"/>
    </row>
    <row r="84" spans="1:104" s="56" customFormat="1" ht="36" customHeight="1">
      <c r="A84" s="57">
        <v>5</v>
      </c>
      <c r="B84" s="57"/>
      <c r="C84" s="57"/>
      <c r="D84" s="58"/>
      <c r="E84" s="58"/>
      <c r="F84" s="59"/>
      <c r="G84" s="59"/>
      <c r="H84" s="60">
        <v>62</v>
      </c>
      <c r="I84" s="443" t="s">
        <v>387</v>
      </c>
      <c r="J84" s="443"/>
      <c r="K84" s="377"/>
      <c r="L84" s="347"/>
      <c r="M84" s="347"/>
      <c r="N84" s="389" t="s">
        <v>141</v>
      </c>
      <c r="O84" s="390"/>
      <c r="P84" s="390"/>
      <c r="Q84" s="347" t="s">
        <v>38</v>
      </c>
      <c r="R84" s="347" t="s">
        <v>38</v>
      </c>
      <c r="S84" s="365" t="s">
        <v>38</v>
      </c>
      <c r="T84" s="347" t="s">
        <v>38</v>
      </c>
      <c r="U84" s="360"/>
      <c r="V84" s="360"/>
      <c r="W84" s="375"/>
      <c r="X84" s="375"/>
      <c r="Y84" s="390"/>
      <c r="Z84" s="390"/>
      <c r="AA84" s="390"/>
      <c r="AB84" s="390"/>
      <c r="AC84" s="390"/>
      <c r="AD84" s="390"/>
      <c r="AE84" s="390"/>
      <c r="AF84" s="390"/>
      <c r="AG84" s="392"/>
      <c r="AH84" s="390"/>
      <c r="AI84" s="392"/>
      <c r="AJ84" s="392"/>
      <c r="AK84" s="392"/>
      <c r="AL84" s="390"/>
      <c r="AM84" s="390"/>
      <c r="AN84" s="390"/>
      <c r="AO84" s="390"/>
      <c r="AP84" s="390"/>
      <c r="AQ84" s="377"/>
      <c r="AR84" s="382"/>
      <c r="AS84" s="385"/>
      <c r="AT84" s="385"/>
      <c r="AU84" s="383"/>
      <c r="AV84" s="377"/>
      <c r="AW84" s="393"/>
      <c r="AX84" s="394"/>
      <c r="AY84" s="395"/>
      <c r="AZ84" s="395"/>
      <c r="BA84" s="375"/>
      <c r="BB84" s="375" t="s">
        <v>38</v>
      </c>
      <c r="BC84" s="375" t="s">
        <v>38</v>
      </c>
      <c r="BD84" s="375"/>
      <c r="BE84" s="377"/>
      <c r="BF84" s="393"/>
      <c r="BG84" s="393"/>
      <c r="BH84" s="393"/>
      <c r="BI84" s="393"/>
      <c r="BJ84" s="393"/>
      <c r="BK84" s="377"/>
      <c r="BL84" s="396"/>
      <c r="BM84" s="377"/>
      <c r="BN84" s="390"/>
      <c r="BO84" s="390"/>
      <c r="BP84" s="375" t="s">
        <v>38</v>
      </c>
      <c r="BQ84" s="360"/>
      <c r="BR84" s="397"/>
      <c r="BS84" s="390"/>
      <c r="BT84" s="397"/>
      <c r="BU84" s="375" t="s">
        <v>38</v>
      </c>
      <c r="BV84" s="397"/>
      <c r="BW84" s="375" t="s">
        <v>38</v>
      </c>
      <c r="BX84" s="375" t="s">
        <v>38</v>
      </c>
      <c r="BY84" s="375" t="s">
        <v>38</v>
      </c>
      <c r="BZ84" s="360"/>
      <c r="CA84" s="390"/>
      <c r="CB84" s="347"/>
      <c r="CC84" s="396"/>
      <c r="CD84" s="375" t="s">
        <v>38</v>
      </c>
      <c r="CE84" s="375" t="s">
        <v>38</v>
      </c>
      <c r="CF84" s="376"/>
      <c r="CG84" s="383"/>
      <c r="CH84" s="377"/>
      <c r="CI84" s="390"/>
      <c r="CJ84" s="390"/>
      <c r="CK84" s="375" t="s">
        <v>38</v>
      </c>
      <c r="CL84" s="376"/>
      <c r="CM84" s="376"/>
      <c r="CN84" s="377"/>
      <c r="CO84" s="385"/>
      <c r="CP84" s="385"/>
      <c r="CQ84" s="385"/>
      <c r="CR84" s="399"/>
      <c r="CS84" s="377"/>
      <c r="CT84" s="385"/>
      <c r="CU84" s="385"/>
      <c r="CV84" s="383"/>
      <c r="CW84" s="399"/>
      <c r="CY84" s="88"/>
      <c r="CZ84" s="88"/>
    </row>
    <row r="85" spans="1:104" s="56" customFormat="1" ht="24" customHeight="1">
      <c r="A85" s="57">
        <v>5</v>
      </c>
      <c r="B85" s="57"/>
      <c r="C85" s="57"/>
      <c r="D85" s="58"/>
      <c r="E85" s="58"/>
      <c r="F85" s="59"/>
      <c r="G85" s="59"/>
      <c r="H85" s="60">
        <v>63</v>
      </c>
      <c r="I85" s="443" t="s">
        <v>731</v>
      </c>
      <c r="J85" s="443"/>
      <c r="K85" s="377"/>
      <c r="L85" s="347"/>
      <c r="M85" s="347"/>
      <c r="N85" s="389" t="s">
        <v>141</v>
      </c>
      <c r="O85" s="390"/>
      <c r="P85" s="390"/>
      <c r="Q85" s="347" t="s">
        <v>38</v>
      </c>
      <c r="R85" s="347" t="s">
        <v>38</v>
      </c>
      <c r="S85" s="365" t="s">
        <v>38</v>
      </c>
      <c r="T85" s="347" t="s">
        <v>38</v>
      </c>
      <c r="U85" s="360"/>
      <c r="V85" s="360"/>
      <c r="W85" s="375"/>
      <c r="X85" s="375"/>
      <c r="Y85" s="390"/>
      <c r="Z85" s="390"/>
      <c r="AA85" s="390"/>
      <c r="AB85" s="390"/>
      <c r="AC85" s="390"/>
      <c r="AD85" s="390"/>
      <c r="AE85" s="390"/>
      <c r="AF85" s="390"/>
      <c r="AG85" s="392"/>
      <c r="AH85" s="390"/>
      <c r="AI85" s="392"/>
      <c r="AJ85" s="392"/>
      <c r="AK85" s="392"/>
      <c r="AL85" s="390"/>
      <c r="AM85" s="390"/>
      <c r="AN85" s="390"/>
      <c r="AO85" s="390"/>
      <c r="AP85" s="390"/>
      <c r="AQ85" s="377"/>
      <c r="AR85" s="382"/>
      <c r="AS85" s="385"/>
      <c r="AT85" s="385"/>
      <c r="AU85" s="383"/>
      <c r="AV85" s="377"/>
      <c r="AW85" s="393"/>
      <c r="AX85" s="394"/>
      <c r="AY85" s="395"/>
      <c r="AZ85" s="395"/>
      <c r="BA85" s="375"/>
      <c r="BB85" s="375" t="s">
        <v>38</v>
      </c>
      <c r="BC85" s="375" t="s">
        <v>38</v>
      </c>
      <c r="BD85" s="375"/>
      <c r="BE85" s="377"/>
      <c r="BF85" s="393"/>
      <c r="BG85" s="393"/>
      <c r="BH85" s="393"/>
      <c r="BI85" s="393"/>
      <c r="BJ85" s="393"/>
      <c r="BK85" s="377"/>
      <c r="BL85" s="396"/>
      <c r="BM85" s="377"/>
      <c r="BN85" s="390"/>
      <c r="BO85" s="390"/>
      <c r="BP85" s="375" t="s">
        <v>38</v>
      </c>
      <c r="BQ85" s="360"/>
      <c r="BR85" s="397"/>
      <c r="BS85" s="390"/>
      <c r="BT85" s="397"/>
      <c r="BU85" s="375" t="s">
        <v>38</v>
      </c>
      <c r="BV85" s="397"/>
      <c r="BW85" s="375" t="s">
        <v>38</v>
      </c>
      <c r="BX85" s="375" t="s">
        <v>38</v>
      </c>
      <c r="BY85" s="375" t="s">
        <v>38</v>
      </c>
      <c r="BZ85" s="360"/>
      <c r="CA85" s="390"/>
      <c r="CB85" s="347"/>
      <c r="CC85" s="396"/>
      <c r="CD85" s="375" t="s">
        <v>38</v>
      </c>
      <c r="CE85" s="375" t="s">
        <v>38</v>
      </c>
      <c r="CF85" s="376"/>
      <c r="CG85" s="383"/>
      <c r="CH85" s="377"/>
      <c r="CI85" s="390"/>
      <c r="CJ85" s="390"/>
      <c r="CK85" s="375" t="s">
        <v>38</v>
      </c>
      <c r="CL85" s="376"/>
      <c r="CM85" s="376"/>
      <c r="CN85" s="377"/>
      <c r="CO85" s="385"/>
      <c r="CP85" s="385"/>
      <c r="CQ85" s="385"/>
      <c r="CR85" s="399"/>
      <c r="CS85" s="377"/>
      <c r="CT85" s="385"/>
      <c r="CU85" s="385"/>
      <c r="CV85" s="383"/>
      <c r="CW85" s="399"/>
      <c r="CY85" s="88"/>
      <c r="CZ85" s="88"/>
    </row>
    <row r="86" spans="1:104" s="56" customFormat="1" ht="36" customHeight="1">
      <c r="A86" s="57">
        <v>5</v>
      </c>
      <c r="B86" s="57"/>
      <c r="C86" s="57"/>
      <c r="D86" s="58"/>
      <c r="E86" s="58"/>
      <c r="F86" s="59"/>
      <c r="G86" s="59"/>
      <c r="H86" s="60">
        <v>64</v>
      </c>
      <c r="I86" s="443" t="s">
        <v>856</v>
      </c>
      <c r="J86" s="443"/>
      <c r="K86" s="377"/>
      <c r="L86" s="347"/>
      <c r="M86" s="347"/>
      <c r="N86" s="389" t="s">
        <v>141</v>
      </c>
      <c r="O86" s="390" t="s">
        <v>395</v>
      </c>
      <c r="P86" s="390"/>
      <c r="Q86" s="347" t="s">
        <v>38</v>
      </c>
      <c r="R86" s="347" t="s">
        <v>38</v>
      </c>
      <c r="S86" s="365" t="s">
        <v>38</v>
      </c>
      <c r="T86" s="347" t="s">
        <v>38</v>
      </c>
      <c r="U86" s="360"/>
      <c r="V86" s="360"/>
      <c r="W86" s="375"/>
      <c r="X86" s="375"/>
      <c r="Y86" s="390"/>
      <c r="Z86" s="390"/>
      <c r="AA86" s="390"/>
      <c r="AB86" s="390"/>
      <c r="AC86" s="390"/>
      <c r="AD86" s="390"/>
      <c r="AE86" s="390"/>
      <c r="AF86" s="390"/>
      <c r="AG86" s="392"/>
      <c r="AH86" s="390"/>
      <c r="AI86" s="392"/>
      <c r="AJ86" s="392"/>
      <c r="AK86" s="392"/>
      <c r="AL86" s="390"/>
      <c r="AM86" s="390"/>
      <c r="AN86" s="390"/>
      <c r="AO86" s="390"/>
      <c r="AP86" s="390"/>
      <c r="AQ86" s="377"/>
      <c r="AR86" s="382"/>
      <c r="AS86" s="385"/>
      <c r="AT86" s="385"/>
      <c r="AU86" s="383"/>
      <c r="AV86" s="377"/>
      <c r="AW86" s="393"/>
      <c r="AX86" s="394"/>
      <c r="AY86" s="395"/>
      <c r="AZ86" s="395"/>
      <c r="BA86" s="375"/>
      <c r="BB86" s="375" t="s">
        <v>38</v>
      </c>
      <c r="BC86" s="375" t="s">
        <v>38</v>
      </c>
      <c r="BD86" s="375"/>
      <c r="BE86" s="377"/>
      <c r="BF86" s="393"/>
      <c r="BG86" s="393"/>
      <c r="BH86" s="393"/>
      <c r="BI86" s="393"/>
      <c r="BJ86" s="393"/>
      <c r="BK86" s="377"/>
      <c r="BL86" s="396"/>
      <c r="BM86" s="377"/>
      <c r="BN86" s="390"/>
      <c r="BO86" s="390"/>
      <c r="BP86" s="375" t="s">
        <v>38</v>
      </c>
      <c r="BQ86" s="360"/>
      <c r="BR86" s="397"/>
      <c r="BS86" s="390"/>
      <c r="BT86" s="397"/>
      <c r="BU86" s="375" t="s">
        <v>38</v>
      </c>
      <c r="BV86" s="397"/>
      <c r="BW86" s="375" t="s">
        <v>38</v>
      </c>
      <c r="BX86" s="375" t="s">
        <v>38</v>
      </c>
      <c r="BY86" s="375" t="s">
        <v>38</v>
      </c>
      <c r="BZ86" s="360"/>
      <c r="CA86" s="390"/>
      <c r="CB86" s="347"/>
      <c r="CC86" s="396"/>
      <c r="CD86" s="375" t="s">
        <v>38</v>
      </c>
      <c r="CE86" s="375" t="s">
        <v>38</v>
      </c>
      <c r="CF86" s="376"/>
      <c r="CG86" s="383"/>
      <c r="CH86" s="377"/>
      <c r="CI86" s="390"/>
      <c r="CJ86" s="390"/>
      <c r="CK86" s="375" t="s">
        <v>38</v>
      </c>
      <c r="CL86" s="376"/>
      <c r="CM86" s="376"/>
      <c r="CN86" s="377"/>
      <c r="CO86" s="385"/>
      <c r="CP86" s="385"/>
      <c r="CQ86" s="385"/>
      <c r="CR86" s="399"/>
      <c r="CS86" s="377"/>
      <c r="CT86" s="385"/>
      <c r="CU86" s="385"/>
      <c r="CV86" s="383"/>
      <c r="CW86" s="399"/>
      <c r="CY86" s="88"/>
      <c r="CZ86" s="88"/>
    </row>
    <row r="87" spans="1:104" s="56" customFormat="1" ht="15" customHeight="1">
      <c r="A87" s="57">
        <v>5</v>
      </c>
      <c r="B87" s="57"/>
      <c r="C87" s="57"/>
      <c r="D87" s="58"/>
      <c r="E87" s="58"/>
      <c r="F87" s="59"/>
      <c r="G87" s="59"/>
      <c r="H87" s="60">
        <v>65</v>
      </c>
      <c r="I87" s="443" t="s">
        <v>388</v>
      </c>
      <c r="J87" s="443"/>
      <c r="K87" s="377"/>
      <c r="L87" s="347"/>
      <c r="M87" s="347"/>
      <c r="N87" s="389" t="s">
        <v>141</v>
      </c>
      <c r="O87" s="390"/>
      <c r="P87" s="390"/>
      <c r="Q87" s="347" t="s">
        <v>38</v>
      </c>
      <c r="R87" s="347" t="s">
        <v>38</v>
      </c>
      <c r="S87" s="365" t="s">
        <v>38</v>
      </c>
      <c r="T87" s="347" t="s">
        <v>38</v>
      </c>
      <c r="U87" s="360"/>
      <c r="V87" s="360"/>
      <c r="W87" s="375"/>
      <c r="X87" s="375"/>
      <c r="Y87" s="390"/>
      <c r="Z87" s="390"/>
      <c r="AA87" s="390"/>
      <c r="AB87" s="390"/>
      <c r="AC87" s="390"/>
      <c r="AD87" s="390"/>
      <c r="AE87" s="390"/>
      <c r="AF87" s="390"/>
      <c r="AG87" s="392"/>
      <c r="AH87" s="390"/>
      <c r="AI87" s="392"/>
      <c r="AJ87" s="392"/>
      <c r="AK87" s="392"/>
      <c r="AL87" s="390"/>
      <c r="AM87" s="390"/>
      <c r="AN87" s="390"/>
      <c r="AO87" s="390"/>
      <c r="AP87" s="390"/>
      <c r="AQ87" s="377"/>
      <c r="AR87" s="382"/>
      <c r="AS87" s="385"/>
      <c r="AT87" s="385"/>
      <c r="AU87" s="383"/>
      <c r="AV87" s="377"/>
      <c r="AW87" s="393"/>
      <c r="AX87" s="394"/>
      <c r="AY87" s="395"/>
      <c r="AZ87" s="395"/>
      <c r="BA87" s="375"/>
      <c r="BB87" s="375" t="s">
        <v>38</v>
      </c>
      <c r="BC87" s="375" t="s">
        <v>38</v>
      </c>
      <c r="BD87" s="375"/>
      <c r="BE87" s="377"/>
      <c r="BF87" s="393"/>
      <c r="BG87" s="393"/>
      <c r="BH87" s="393"/>
      <c r="BI87" s="393"/>
      <c r="BJ87" s="393"/>
      <c r="BK87" s="377"/>
      <c r="BL87" s="396"/>
      <c r="BM87" s="377"/>
      <c r="BN87" s="390"/>
      <c r="BO87" s="390"/>
      <c r="BP87" s="375" t="s">
        <v>38</v>
      </c>
      <c r="BQ87" s="360"/>
      <c r="BR87" s="397"/>
      <c r="BS87" s="390"/>
      <c r="BT87" s="397"/>
      <c r="BU87" s="375" t="s">
        <v>38</v>
      </c>
      <c r="BV87" s="397"/>
      <c r="BW87" s="375" t="s">
        <v>38</v>
      </c>
      <c r="BX87" s="375" t="s">
        <v>38</v>
      </c>
      <c r="BY87" s="375" t="s">
        <v>38</v>
      </c>
      <c r="BZ87" s="360"/>
      <c r="CA87" s="390"/>
      <c r="CB87" s="347"/>
      <c r="CC87" s="396"/>
      <c r="CD87" s="375" t="s">
        <v>38</v>
      </c>
      <c r="CE87" s="375" t="s">
        <v>38</v>
      </c>
      <c r="CF87" s="376"/>
      <c r="CG87" s="383"/>
      <c r="CH87" s="377"/>
      <c r="CI87" s="390"/>
      <c r="CJ87" s="390"/>
      <c r="CK87" s="375" t="s">
        <v>38</v>
      </c>
      <c r="CL87" s="376"/>
      <c r="CM87" s="376"/>
      <c r="CN87" s="377"/>
      <c r="CO87" s="385"/>
      <c r="CP87" s="385"/>
      <c r="CQ87" s="385"/>
      <c r="CR87" s="399"/>
      <c r="CS87" s="377"/>
      <c r="CT87" s="385"/>
      <c r="CU87" s="385"/>
      <c r="CV87" s="383"/>
      <c r="CW87" s="399"/>
      <c r="CY87" s="88"/>
      <c r="CZ87" s="88"/>
    </row>
    <row r="88" spans="1:104" s="56" customFormat="1" ht="15" customHeight="1">
      <c r="A88" s="57">
        <v>5</v>
      </c>
      <c r="B88" s="57"/>
      <c r="C88" s="57"/>
      <c r="D88" s="58"/>
      <c r="E88" s="58"/>
      <c r="F88" s="59"/>
      <c r="G88" s="59"/>
      <c r="H88" s="60">
        <v>66</v>
      </c>
      <c r="I88" s="443" t="s">
        <v>627</v>
      </c>
      <c r="J88" s="443"/>
      <c r="K88" s="377"/>
      <c r="L88" s="347"/>
      <c r="M88" s="347"/>
      <c r="N88" s="389" t="s">
        <v>141</v>
      </c>
      <c r="O88" s="390"/>
      <c r="P88" s="390"/>
      <c r="Q88" s="347" t="s">
        <v>38</v>
      </c>
      <c r="R88" s="347" t="s">
        <v>38</v>
      </c>
      <c r="S88" s="365" t="s">
        <v>38</v>
      </c>
      <c r="T88" s="347" t="s">
        <v>38</v>
      </c>
      <c r="U88" s="360"/>
      <c r="V88" s="360"/>
      <c r="W88" s="375"/>
      <c r="X88" s="375"/>
      <c r="Y88" s="390"/>
      <c r="Z88" s="390"/>
      <c r="AA88" s="390"/>
      <c r="AB88" s="390"/>
      <c r="AC88" s="390"/>
      <c r="AD88" s="390"/>
      <c r="AE88" s="390"/>
      <c r="AF88" s="390"/>
      <c r="AG88" s="392"/>
      <c r="AH88" s="390"/>
      <c r="AI88" s="392"/>
      <c r="AJ88" s="392"/>
      <c r="AK88" s="392"/>
      <c r="AL88" s="390"/>
      <c r="AM88" s="390"/>
      <c r="AN88" s="390"/>
      <c r="AO88" s="390"/>
      <c r="AP88" s="390"/>
      <c r="AQ88" s="377"/>
      <c r="AR88" s="382"/>
      <c r="AS88" s="385"/>
      <c r="AT88" s="385"/>
      <c r="AU88" s="383"/>
      <c r="AV88" s="377"/>
      <c r="AW88" s="393"/>
      <c r="AX88" s="394"/>
      <c r="AY88" s="395"/>
      <c r="AZ88" s="395"/>
      <c r="BA88" s="375"/>
      <c r="BB88" s="375" t="s">
        <v>38</v>
      </c>
      <c r="BC88" s="375" t="s">
        <v>38</v>
      </c>
      <c r="BD88" s="375"/>
      <c r="BE88" s="377"/>
      <c r="BF88" s="393"/>
      <c r="BG88" s="393"/>
      <c r="BH88" s="393"/>
      <c r="BI88" s="393"/>
      <c r="BJ88" s="393"/>
      <c r="BK88" s="377"/>
      <c r="BL88" s="396"/>
      <c r="BM88" s="377"/>
      <c r="BN88" s="390"/>
      <c r="BO88" s="390"/>
      <c r="BP88" s="375" t="s">
        <v>38</v>
      </c>
      <c r="BQ88" s="360"/>
      <c r="BR88" s="397"/>
      <c r="BS88" s="390"/>
      <c r="BT88" s="397"/>
      <c r="BU88" s="375" t="s">
        <v>38</v>
      </c>
      <c r="BV88" s="397"/>
      <c r="BW88" s="375" t="s">
        <v>38</v>
      </c>
      <c r="BX88" s="375" t="s">
        <v>38</v>
      </c>
      <c r="BY88" s="375" t="s">
        <v>38</v>
      </c>
      <c r="BZ88" s="360"/>
      <c r="CA88" s="390"/>
      <c r="CB88" s="347"/>
      <c r="CC88" s="396"/>
      <c r="CD88" s="375" t="s">
        <v>38</v>
      </c>
      <c r="CE88" s="375" t="s">
        <v>38</v>
      </c>
      <c r="CF88" s="376"/>
      <c r="CG88" s="383"/>
      <c r="CH88" s="377"/>
      <c r="CI88" s="390"/>
      <c r="CJ88" s="390"/>
      <c r="CK88" s="375" t="s">
        <v>38</v>
      </c>
      <c r="CL88" s="376"/>
      <c r="CM88" s="376"/>
      <c r="CN88" s="377"/>
      <c r="CO88" s="385"/>
      <c r="CP88" s="385"/>
      <c r="CQ88" s="385"/>
      <c r="CR88" s="399"/>
      <c r="CS88" s="377"/>
      <c r="CT88" s="385"/>
      <c r="CU88" s="385"/>
      <c r="CV88" s="383"/>
      <c r="CW88" s="399"/>
      <c r="CY88" s="88"/>
      <c r="CZ88" s="88"/>
    </row>
    <row r="89" spans="1:104" s="56" customFormat="1" ht="15" customHeight="1">
      <c r="A89" s="57">
        <v>5</v>
      </c>
      <c r="B89" s="57"/>
      <c r="C89" s="57"/>
      <c r="D89" s="58"/>
      <c r="E89" s="58"/>
      <c r="F89" s="59"/>
      <c r="G89" s="59"/>
      <c r="H89" s="60">
        <v>67</v>
      </c>
      <c r="I89" s="443" t="s">
        <v>389</v>
      </c>
      <c r="J89" s="443"/>
      <c r="K89" s="377"/>
      <c r="L89" s="347"/>
      <c r="M89" s="347"/>
      <c r="N89" s="389" t="s">
        <v>141</v>
      </c>
      <c r="O89" s="390"/>
      <c r="P89" s="390"/>
      <c r="Q89" s="347" t="s">
        <v>38</v>
      </c>
      <c r="R89" s="347" t="s">
        <v>38</v>
      </c>
      <c r="S89" s="365" t="s">
        <v>38</v>
      </c>
      <c r="T89" s="347" t="s">
        <v>38</v>
      </c>
      <c r="U89" s="360"/>
      <c r="V89" s="360"/>
      <c r="W89" s="375"/>
      <c r="X89" s="375"/>
      <c r="Y89" s="390"/>
      <c r="Z89" s="390"/>
      <c r="AA89" s="390"/>
      <c r="AB89" s="390"/>
      <c r="AC89" s="390"/>
      <c r="AD89" s="390"/>
      <c r="AE89" s="390"/>
      <c r="AF89" s="390"/>
      <c r="AG89" s="392"/>
      <c r="AH89" s="390"/>
      <c r="AI89" s="392"/>
      <c r="AJ89" s="392"/>
      <c r="AK89" s="392"/>
      <c r="AL89" s="390"/>
      <c r="AM89" s="390"/>
      <c r="AN89" s="390"/>
      <c r="AO89" s="390"/>
      <c r="AP89" s="390"/>
      <c r="AQ89" s="377"/>
      <c r="AR89" s="382"/>
      <c r="AS89" s="385"/>
      <c r="AT89" s="385"/>
      <c r="AU89" s="383"/>
      <c r="AV89" s="377"/>
      <c r="AW89" s="393"/>
      <c r="AX89" s="394"/>
      <c r="AY89" s="395"/>
      <c r="AZ89" s="395"/>
      <c r="BA89" s="375"/>
      <c r="BB89" s="375" t="s">
        <v>38</v>
      </c>
      <c r="BC89" s="375" t="s">
        <v>38</v>
      </c>
      <c r="BD89" s="375"/>
      <c r="BE89" s="377"/>
      <c r="BF89" s="393"/>
      <c r="BG89" s="393"/>
      <c r="BH89" s="393"/>
      <c r="BI89" s="393"/>
      <c r="BJ89" s="393"/>
      <c r="BK89" s="377"/>
      <c r="BL89" s="396"/>
      <c r="BM89" s="377"/>
      <c r="BN89" s="390"/>
      <c r="BO89" s="390"/>
      <c r="BP89" s="375" t="s">
        <v>38</v>
      </c>
      <c r="BQ89" s="360"/>
      <c r="BR89" s="397"/>
      <c r="BS89" s="390"/>
      <c r="BT89" s="397"/>
      <c r="BU89" s="375" t="s">
        <v>38</v>
      </c>
      <c r="BV89" s="397"/>
      <c r="BW89" s="375" t="s">
        <v>38</v>
      </c>
      <c r="BX89" s="375" t="s">
        <v>38</v>
      </c>
      <c r="BY89" s="375" t="s">
        <v>38</v>
      </c>
      <c r="BZ89" s="360"/>
      <c r="CA89" s="390"/>
      <c r="CB89" s="347"/>
      <c r="CC89" s="396"/>
      <c r="CD89" s="375" t="s">
        <v>38</v>
      </c>
      <c r="CE89" s="375" t="s">
        <v>38</v>
      </c>
      <c r="CF89" s="376"/>
      <c r="CG89" s="383"/>
      <c r="CH89" s="377"/>
      <c r="CI89" s="390"/>
      <c r="CJ89" s="390"/>
      <c r="CK89" s="375" t="s">
        <v>38</v>
      </c>
      <c r="CL89" s="376"/>
      <c r="CM89" s="376"/>
      <c r="CN89" s="377"/>
      <c r="CO89" s="385"/>
      <c r="CP89" s="385"/>
      <c r="CQ89" s="385"/>
      <c r="CR89" s="399"/>
      <c r="CS89" s="377"/>
      <c r="CT89" s="385"/>
      <c r="CU89" s="385"/>
      <c r="CV89" s="383"/>
      <c r="CW89" s="399"/>
      <c r="CY89" s="88"/>
      <c r="CZ89" s="88"/>
    </row>
    <row r="90" spans="1:104" s="56" customFormat="1" ht="24" customHeight="1">
      <c r="A90" s="57">
        <v>5</v>
      </c>
      <c r="B90" s="57"/>
      <c r="C90" s="57"/>
      <c r="D90" s="58"/>
      <c r="E90" s="58"/>
      <c r="F90" s="59"/>
      <c r="G90" s="59"/>
      <c r="H90" s="60">
        <v>68</v>
      </c>
      <c r="I90" s="443" t="s">
        <v>392</v>
      </c>
      <c r="J90" s="443"/>
      <c r="K90" s="377"/>
      <c r="L90" s="347"/>
      <c r="M90" s="347"/>
      <c r="N90" s="389" t="s">
        <v>141</v>
      </c>
      <c r="O90" s="390"/>
      <c r="P90" s="390"/>
      <c r="Q90" s="347" t="s">
        <v>38</v>
      </c>
      <c r="R90" s="347" t="s">
        <v>38</v>
      </c>
      <c r="S90" s="365" t="s">
        <v>38</v>
      </c>
      <c r="T90" s="347" t="s">
        <v>38</v>
      </c>
      <c r="U90" s="360"/>
      <c r="V90" s="360"/>
      <c r="W90" s="375"/>
      <c r="X90" s="375"/>
      <c r="Y90" s="390"/>
      <c r="Z90" s="390"/>
      <c r="AA90" s="390"/>
      <c r="AB90" s="390"/>
      <c r="AC90" s="390"/>
      <c r="AD90" s="390"/>
      <c r="AE90" s="390"/>
      <c r="AF90" s="390"/>
      <c r="AG90" s="392"/>
      <c r="AH90" s="390"/>
      <c r="AI90" s="392"/>
      <c r="AJ90" s="392"/>
      <c r="AK90" s="392"/>
      <c r="AL90" s="390"/>
      <c r="AM90" s="390"/>
      <c r="AN90" s="390"/>
      <c r="AO90" s="390"/>
      <c r="AP90" s="390"/>
      <c r="AQ90" s="377"/>
      <c r="AR90" s="382"/>
      <c r="AS90" s="385"/>
      <c r="AT90" s="385"/>
      <c r="AU90" s="383"/>
      <c r="AV90" s="377"/>
      <c r="AW90" s="393"/>
      <c r="AX90" s="394"/>
      <c r="AY90" s="395"/>
      <c r="AZ90" s="395"/>
      <c r="BA90" s="375"/>
      <c r="BB90" s="375" t="s">
        <v>38</v>
      </c>
      <c r="BC90" s="375" t="s">
        <v>38</v>
      </c>
      <c r="BD90" s="375"/>
      <c r="BE90" s="377"/>
      <c r="BF90" s="393"/>
      <c r="BG90" s="393"/>
      <c r="BH90" s="393"/>
      <c r="BI90" s="393"/>
      <c r="BJ90" s="393"/>
      <c r="BK90" s="377"/>
      <c r="BL90" s="396"/>
      <c r="BM90" s="377"/>
      <c r="BN90" s="390"/>
      <c r="BO90" s="390"/>
      <c r="BP90" s="375" t="s">
        <v>38</v>
      </c>
      <c r="BQ90" s="360"/>
      <c r="BR90" s="397"/>
      <c r="BS90" s="390"/>
      <c r="BT90" s="397"/>
      <c r="BU90" s="375" t="s">
        <v>38</v>
      </c>
      <c r="BV90" s="397"/>
      <c r="BW90" s="375" t="s">
        <v>38</v>
      </c>
      <c r="BX90" s="375" t="s">
        <v>38</v>
      </c>
      <c r="BY90" s="375" t="s">
        <v>38</v>
      </c>
      <c r="BZ90" s="360"/>
      <c r="CA90" s="390"/>
      <c r="CB90" s="347"/>
      <c r="CC90" s="396"/>
      <c r="CD90" s="375" t="s">
        <v>38</v>
      </c>
      <c r="CE90" s="375" t="s">
        <v>38</v>
      </c>
      <c r="CF90" s="376"/>
      <c r="CG90" s="383"/>
      <c r="CH90" s="377"/>
      <c r="CI90" s="390"/>
      <c r="CJ90" s="390"/>
      <c r="CK90" s="375" t="s">
        <v>38</v>
      </c>
      <c r="CL90" s="376"/>
      <c r="CM90" s="376"/>
      <c r="CN90" s="377"/>
      <c r="CO90" s="385"/>
      <c r="CP90" s="385"/>
      <c r="CQ90" s="385"/>
      <c r="CR90" s="399"/>
      <c r="CS90" s="377"/>
      <c r="CT90" s="385"/>
      <c r="CU90" s="385"/>
      <c r="CV90" s="383"/>
      <c r="CW90" s="399"/>
      <c r="CY90" s="88"/>
      <c r="CZ90" s="88"/>
    </row>
    <row r="91" spans="1:104" s="56" customFormat="1" ht="24" customHeight="1">
      <c r="A91" s="57">
        <v>5</v>
      </c>
      <c r="B91" s="57"/>
      <c r="C91" s="57"/>
      <c r="D91" s="58"/>
      <c r="E91" s="58"/>
      <c r="F91" s="59"/>
      <c r="G91" s="59"/>
      <c r="H91" s="60">
        <v>69</v>
      </c>
      <c r="I91" s="443" t="s">
        <v>391</v>
      </c>
      <c r="J91" s="443"/>
      <c r="K91" s="377"/>
      <c r="L91" s="347"/>
      <c r="M91" s="347"/>
      <c r="N91" s="389" t="s">
        <v>141</v>
      </c>
      <c r="O91" s="390" t="s">
        <v>396</v>
      </c>
      <c r="P91" s="390"/>
      <c r="Q91" s="347" t="s">
        <v>38</v>
      </c>
      <c r="R91" s="347" t="s">
        <v>38</v>
      </c>
      <c r="S91" s="365" t="s">
        <v>38</v>
      </c>
      <c r="T91" s="347" t="s">
        <v>38</v>
      </c>
      <c r="U91" s="360"/>
      <c r="V91" s="377"/>
      <c r="W91" s="375"/>
      <c r="X91" s="375"/>
      <c r="Y91" s="390"/>
      <c r="Z91" s="390"/>
      <c r="AA91" s="390"/>
      <c r="AB91" s="390"/>
      <c r="AC91" s="390"/>
      <c r="AD91" s="390"/>
      <c r="AE91" s="390"/>
      <c r="AF91" s="390"/>
      <c r="AG91" s="392"/>
      <c r="AH91" s="390"/>
      <c r="AI91" s="392"/>
      <c r="AJ91" s="392"/>
      <c r="AK91" s="392"/>
      <c r="AL91" s="390"/>
      <c r="AM91" s="390"/>
      <c r="AN91" s="390"/>
      <c r="AO91" s="390"/>
      <c r="AP91" s="390"/>
      <c r="AQ91" s="377"/>
      <c r="AR91" s="382"/>
      <c r="AS91" s="385"/>
      <c r="AT91" s="385"/>
      <c r="AU91" s="383"/>
      <c r="AV91" s="377"/>
      <c r="AW91" s="393"/>
      <c r="AX91" s="394"/>
      <c r="AY91" s="395"/>
      <c r="AZ91" s="395"/>
      <c r="BA91" s="375"/>
      <c r="BB91" s="375" t="s">
        <v>38</v>
      </c>
      <c r="BC91" s="375" t="s">
        <v>38</v>
      </c>
      <c r="BD91" s="375"/>
      <c r="BE91" s="377"/>
      <c r="BF91" s="393"/>
      <c r="BG91" s="393"/>
      <c r="BH91" s="393"/>
      <c r="BI91" s="393"/>
      <c r="BJ91" s="393"/>
      <c r="BK91" s="377"/>
      <c r="BL91" s="396"/>
      <c r="BM91" s="377"/>
      <c r="BN91" s="390"/>
      <c r="BO91" s="390"/>
      <c r="BP91" s="375" t="s">
        <v>38</v>
      </c>
      <c r="BQ91" s="377"/>
      <c r="BR91" s="397"/>
      <c r="BS91" s="390"/>
      <c r="BT91" s="397"/>
      <c r="BU91" s="375" t="s">
        <v>38</v>
      </c>
      <c r="BV91" s="397"/>
      <c r="BW91" s="375" t="s">
        <v>38</v>
      </c>
      <c r="BX91" s="375" t="s">
        <v>38</v>
      </c>
      <c r="BY91" s="375" t="s">
        <v>38</v>
      </c>
      <c r="BZ91" s="377"/>
      <c r="CA91" s="390"/>
      <c r="CB91" s="347"/>
      <c r="CC91" s="396"/>
      <c r="CD91" s="375" t="s">
        <v>38</v>
      </c>
      <c r="CE91" s="375" t="s">
        <v>38</v>
      </c>
      <c r="CF91" s="376"/>
      <c r="CG91" s="383"/>
      <c r="CH91" s="377"/>
      <c r="CI91" s="390"/>
      <c r="CJ91" s="390"/>
      <c r="CK91" s="375" t="s">
        <v>38</v>
      </c>
      <c r="CL91" s="376"/>
      <c r="CM91" s="376"/>
      <c r="CN91" s="377"/>
      <c r="CO91" s="385"/>
      <c r="CP91" s="385"/>
      <c r="CQ91" s="385"/>
      <c r="CR91" s="399"/>
      <c r="CS91" s="377"/>
      <c r="CT91" s="385"/>
      <c r="CU91" s="385"/>
      <c r="CV91" s="383"/>
      <c r="CW91" s="399"/>
      <c r="CY91" s="88"/>
      <c r="CZ91" s="88"/>
    </row>
    <row r="92" spans="1:104" s="56" customFormat="1" ht="15" customHeight="1">
      <c r="A92" s="57">
        <v>5</v>
      </c>
      <c r="B92" s="57"/>
      <c r="C92" s="57"/>
      <c r="D92" s="58"/>
      <c r="E92" s="58"/>
      <c r="F92" s="59"/>
      <c r="G92" s="59"/>
      <c r="H92" s="60">
        <v>70</v>
      </c>
      <c r="I92" s="443" t="s">
        <v>390</v>
      </c>
      <c r="J92" s="443"/>
      <c r="K92" s="377"/>
      <c r="L92" s="347"/>
      <c r="M92" s="347"/>
      <c r="N92" s="389" t="s">
        <v>141</v>
      </c>
      <c r="O92" s="390"/>
      <c r="P92" s="390"/>
      <c r="Q92" s="347" t="s">
        <v>38</v>
      </c>
      <c r="R92" s="347" t="s">
        <v>38</v>
      </c>
      <c r="S92" s="365" t="s">
        <v>38</v>
      </c>
      <c r="T92" s="347" t="s">
        <v>38</v>
      </c>
      <c r="U92" s="360"/>
      <c r="V92" s="377"/>
      <c r="W92" s="375"/>
      <c r="X92" s="375"/>
      <c r="Y92" s="390"/>
      <c r="Z92" s="390"/>
      <c r="AA92" s="390"/>
      <c r="AB92" s="390"/>
      <c r="AC92" s="390"/>
      <c r="AD92" s="390"/>
      <c r="AE92" s="390"/>
      <c r="AF92" s="390"/>
      <c r="AG92" s="392"/>
      <c r="AH92" s="390"/>
      <c r="AI92" s="392"/>
      <c r="AJ92" s="392"/>
      <c r="AK92" s="392"/>
      <c r="AL92" s="390"/>
      <c r="AM92" s="390"/>
      <c r="AN92" s="390"/>
      <c r="AO92" s="390"/>
      <c r="AP92" s="390"/>
      <c r="AQ92" s="377"/>
      <c r="AR92" s="382"/>
      <c r="AS92" s="385"/>
      <c r="AT92" s="385"/>
      <c r="AU92" s="383"/>
      <c r="AV92" s="377"/>
      <c r="AW92" s="393"/>
      <c r="AX92" s="394"/>
      <c r="AY92" s="395"/>
      <c r="AZ92" s="395"/>
      <c r="BA92" s="375"/>
      <c r="BB92" s="375" t="s">
        <v>38</v>
      </c>
      <c r="BC92" s="375" t="s">
        <v>38</v>
      </c>
      <c r="BD92" s="375"/>
      <c r="BE92" s="377"/>
      <c r="BF92" s="393"/>
      <c r="BG92" s="393"/>
      <c r="BH92" s="393"/>
      <c r="BI92" s="393"/>
      <c r="BJ92" s="393"/>
      <c r="BK92" s="377"/>
      <c r="BL92" s="396"/>
      <c r="BM92" s="377"/>
      <c r="BN92" s="390"/>
      <c r="BO92" s="390"/>
      <c r="BP92" s="375" t="s">
        <v>38</v>
      </c>
      <c r="BQ92" s="377"/>
      <c r="BR92" s="397"/>
      <c r="BS92" s="390"/>
      <c r="BT92" s="397"/>
      <c r="BU92" s="375" t="s">
        <v>38</v>
      </c>
      <c r="BV92" s="397"/>
      <c r="BW92" s="375" t="s">
        <v>38</v>
      </c>
      <c r="BX92" s="375" t="s">
        <v>38</v>
      </c>
      <c r="BY92" s="375" t="s">
        <v>38</v>
      </c>
      <c r="BZ92" s="377"/>
      <c r="CA92" s="390"/>
      <c r="CB92" s="347"/>
      <c r="CC92" s="396"/>
      <c r="CD92" s="375" t="s">
        <v>38</v>
      </c>
      <c r="CE92" s="375" t="s">
        <v>38</v>
      </c>
      <c r="CF92" s="376"/>
      <c r="CG92" s="383"/>
      <c r="CH92" s="377"/>
      <c r="CI92" s="390"/>
      <c r="CJ92" s="390"/>
      <c r="CK92" s="375" t="s">
        <v>38</v>
      </c>
      <c r="CL92" s="376"/>
      <c r="CM92" s="376"/>
      <c r="CN92" s="377"/>
      <c r="CO92" s="385"/>
      <c r="CP92" s="385"/>
      <c r="CQ92" s="385"/>
      <c r="CR92" s="399"/>
      <c r="CS92" s="377"/>
      <c r="CT92" s="385"/>
      <c r="CU92" s="385"/>
      <c r="CV92" s="383"/>
      <c r="CW92" s="399"/>
      <c r="CY92" s="88"/>
      <c r="CZ92" s="88"/>
    </row>
    <row r="93" spans="1:104" s="56" customFormat="1" ht="36" customHeight="1">
      <c r="A93" s="57">
        <v>5</v>
      </c>
      <c r="B93" s="57"/>
      <c r="C93" s="57"/>
      <c r="D93" s="58"/>
      <c r="E93" s="58"/>
      <c r="F93" s="59"/>
      <c r="G93" s="59"/>
      <c r="H93" s="60">
        <v>71</v>
      </c>
      <c r="I93" s="443" t="s">
        <v>393</v>
      </c>
      <c r="J93" s="443"/>
      <c r="K93" s="377"/>
      <c r="L93" s="347"/>
      <c r="M93" s="347"/>
      <c r="N93" s="389" t="s">
        <v>141</v>
      </c>
      <c r="O93" s="390" t="s">
        <v>397</v>
      </c>
      <c r="P93" s="390"/>
      <c r="Q93" s="347" t="s">
        <v>38</v>
      </c>
      <c r="R93" s="347" t="s">
        <v>38</v>
      </c>
      <c r="S93" s="365" t="s">
        <v>38</v>
      </c>
      <c r="T93" s="347" t="s">
        <v>38</v>
      </c>
      <c r="U93" s="360"/>
      <c r="V93" s="377"/>
      <c r="W93" s="375"/>
      <c r="X93" s="375"/>
      <c r="Y93" s="390"/>
      <c r="Z93" s="390"/>
      <c r="AA93" s="390"/>
      <c r="AB93" s="390"/>
      <c r="AC93" s="390"/>
      <c r="AD93" s="390"/>
      <c r="AE93" s="390"/>
      <c r="AF93" s="390"/>
      <c r="AG93" s="392"/>
      <c r="AH93" s="390"/>
      <c r="AI93" s="392"/>
      <c r="AJ93" s="392"/>
      <c r="AK93" s="392"/>
      <c r="AL93" s="390"/>
      <c r="AM93" s="390"/>
      <c r="AN93" s="390"/>
      <c r="AO93" s="390"/>
      <c r="AP93" s="390"/>
      <c r="AQ93" s="377"/>
      <c r="AR93" s="382"/>
      <c r="AS93" s="385"/>
      <c r="AT93" s="385"/>
      <c r="AU93" s="383"/>
      <c r="AV93" s="377"/>
      <c r="AW93" s="393"/>
      <c r="AX93" s="394"/>
      <c r="AY93" s="395"/>
      <c r="AZ93" s="395"/>
      <c r="BA93" s="375"/>
      <c r="BB93" s="375" t="s">
        <v>38</v>
      </c>
      <c r="BC93" s="375" t="s">
        <v>38</v>
      </c>
      <c r="BD93" s="375"/>
      <c r="BE93" s="377"/>
      <c r="BF93" s="393"/>
      <c r="BG93" s="393"/>
      <c r="BH93" s="393"/>
      <c r="BI93" s="393"/>
      <c r="BJ93" s="393"/>
      <c r="BK93" s="377"/>
      <c r="BL93" s="396"/>
      <c r="BM93" s="377"/>
      <c r="BN93" s="390"/>
      <c r="BO93" s="390"/>
      <c r="BP93" s="375" t="s">
        <v>38</v>
      </c>
      <c r="BQ93" s="377"/>
      <c r="BR93" s="397"/>
      <c r="BS93" s="390"/>
      <c r="BT93" s="397"/>
      <c r="BU93" s="375" t="s">
        <v>38</v>
      </c>
      <c r="BV93" s="397"/>
      <c r="BW93" s="375" t="s">
        <v>38</v>
      </c>
      <c r="BX93" s="375" t="s">
        <v>38</v>
      </c>
      <c r="BY93" s="375" t="s">
        <v>38</v>
      </c>
      <c r="BZ93" s="377"/>
      <c r="CA93" s="390"/>
      <c r="CB93" s="347"/>
      <c r="CC93" s="396"/>
      <c r="CD93" s="375" t="s">
        <v>38</v>
      </c>
      <c r="CE93" s="375" t="s">
        <v>38</v>
      </c>
      <c r="CF93" s="376"/>
      <c r="CG93" s="383"/>
      <c r="CH93" s="377"/>
      <c r="CI93" s="390"/>
      <c r="CJ93" s="390"/>
      <c r="CK93" s="375" t="s">
        <v>38</v>
      </c>
      <c r="CL93" s="376"/>
      <c r="CM93" s="376"/>
      <c r="CN93" s="377"/>
      <c r="CO93" s="385"/>
      <c r="CP93" s="385"/>
      <c r="CQ93" s="385"/>
      <c r="CR93" s="399"/>
      <c r="CS93" s="377"/>
      <c r="CT93" s="385"/>
      <c r="CU93" s="385"/>
      <c r="CV93" s="383"/>
      <c r="CW93" s="399"/>
      <c r="CY93" s="88"/>
      <c r="CZ93" s="88"/>
    </row>
    <row r="94" spans="1:104" s="56" customFormat="1" ht="15" customHeight="1">
      <c r="A94" s="57">
        <v>5</v>
      </c>
      <c r="B94" s="57"/>
      <c r="C94" s="57"/>
      <c r="D94" s="58"/>
      <c r="E94" s="58"/>
      <c r="F94" s="59"/>
      <c r="G94" s="59"/>
      <c r="H94" s="60">
        <v>72</v>
      </c>
      <c r="I94" s="443" t="s">
        <v>394</v>
      </c>
      <c r="J94" s="443"/>
      <c r="K94" s="377"/>
      <c r="L94" s="347"/>
      <c r="M94" s="347"/>
      <c r="N94" s="389" t="s">
        <v>141</v>
      </c>
      <c r="O94" s="390"/>
      <c r="P94" s="390"/>
      <c r="Q94" s="347" t="s">
        <v>38</v>
      </c>
      <c r="R94" s="347" t="s">
        <v>38</v>
      </c>
      <c r="S94" s="365" t="s">
        <v>38</v>
      </c>
      <c r="T94" s="347" t="s">
        <v>38</v>
      </c>
      <c r="U94" s="360"/>
      <c r="V94" s="377"/>
      <c r="W94" s="375"/>
      <c r="X94" s="375"/>
      <c r="Y94" s="390"/>
      <c r="Z94" s="390"/>
      <c r="AA94" s="390"/>
      <c r="AB94" s="390"/>
      <c r="AC94" s="390"/>
      <c r="AD94" s="390"/>
      <c r="AE94" s="390"/>
      <c r="AF94" s="390"/>
      <c r="AG94" s="392"/>
      <c r="AH94" s="390"/>
      <c r="AI94" s="392"/>
      <c r="AJ94" s="392"/>
      <c r="AK94" s="392"/>
      <c r="AL94" s="390"/>
      <c r="AM94" s="390"/>
      <c r="AN94" s="390"/>
      <c r="AO94" s="390"/>
      <c r="AP94" s="390"/>
      <c r="AQ94" s="377"/>
      <c r="AR94" s="382"/>
      <c r="AS94" s="385"/>
      <c r="AT94" s="385"/>
      <c r="AU94" s="383"/>
      <c r="AV94" s="377"/>
      <c r="AW94" s="393"/>
      <c r="AX94" s="394"/>
      <c r="AY94" s="395"/>
      <c r="AZ94" s="395"/>
      <c r="BA94" s="375"/>
      <c r="BB94" s="375" t="s">
        <v>38</v>
      </c>
      <c r="BC94" s="375" t="s">
        <v>38</v>
      </c>
      <c r="BD94" s="375"/>
      <c r="BE94" s="377"/>
      <c r="BF94" s="393"/>
      <c r="BG94" s="393"/>
      <c r="BH94" s="393"/>
      <c r="BI94" s="393"/>
      <c r="BJ94" s="393"/>
      <c r="BK94" s="377"/>
      <c r="BL94" s="396"/>
      <c r="BM94" s="377"/>
      <c r="BN94" s="390"/>
      <c r="BO94" s="390"/>
      <c r="BP94" s="375" t="s">
        <v>38</v>
      </c>
      <c r="BQ94" s="377"/>
      <c r="BR94" s="397"/>
      <c r="BS94" s="390"/>
      <c r="BT94" s="397"/>
      <c r="BU94" s="375" t="s">
        <v>38</v>
      </c>
      <c r="BV94" s="397"/>
      <c r="BW94" s="375" t="s">
        <v>38</v>
      </c>
      <c r="BX94" s="375" t="s">
        <v>38</v>
      </c>
      <c r="BY94" s="375" t="s">
        <v>38</v>
      </c>
      <c r="BZ94" s="377"/>
      <c r="CA94" s="390"/>
      <c r="CB94" s="347"/>
      <c r="CC94" s="396"/>
      <c r="CD94" s="375" t="s">
        <v>38</v>
      </c>
      <c r="CE94" s="375" t="s">
        <v>38</v>
      </c>
      <c r="CF94" s="376"/>
      <c r="CG94" s="383"/>
      <c r="CH94" s="377"/>
      <c r="CI94" s="390"/>
      <c r="CJ94" s="390"/>
      <c r="CK94" s="375" t="s">
        <v>38</v>
      </c>
      <c r="CL94" s="376"/>
      <c r="CM94" s="376"/>
      <c r="CN94" s="377"/>
      <c r="CO94" s="385"/>
      <c r="CP94" s="385"/>
      <c r="CQ94" s="385"/>
      <c r="CR94" s="399"/>
      <c r="CS94" s="377"/>
      <c r="CT94" s="385"/>
      <c r="CU94" s="385"/>
      <c r="CV94" s="383"/>
      <c r="CW94" s="399"/>
      <c r="CY94" s="88"/>
      <c r="CZ94" s="88"/>
    </row>
    <row r="95" spans="1:104" s="56" customFormat="1" ht="39" customHeight="1" collapsed="1">
      <c r="A95" s="109">
        <v>4</v>
      </c>
      <c r="D95" s="110"/>
      <c r="E95" s="110"/>
      <c r="F95" s="59"/>
      <c r="G95" s="60"/>
      <c r="H95" s="444" t="s">
        <v>898</v>
      </c>
      <c r="I95" s="444"/>
      <c r="J95" s="444"/>
      <c r="K95" s="377"/>
      <c r="L95" s="347"/>
      <c r="M95" s="361" t="s">
        <v>141</v>
      </c>
      <c r="N95" s="378"/>
      <c r="O95" s="379" t="s">
        <v>344</v>
      </c>
      <c r="P95" s="380"/>
      <c r="Q95" s="377"/>
      <c r="R95" s="347" t="s">
        <v>38</v>
      </c>
      <c r="S95" s="360"/>
      <c r="T95" s="360"/>
      <c r="U95" s="360"/>
      <c r="V95" s="360"/>
      <c r="W95" s="375" t="s">
        <v>38</v>
      </c>
      <c r="X95" s="375" t="s">
        <v>38</v>
      </c>
      <c r="Y95" s="381"/>
      <c r="Z95" s="381"/>
      <c r="AA95" s="381"/>
      <c r="AB95" s="381"/>
      <c r="AC95" s="381"/>
      <c r="AD95" s="381"/>
      <c r="AE95" s="381"/>
      <c r="AF95" s="381"/>
      <c r="AG95" s="381"/>
      <c r="AH95" s="381"/>
      <c r="AI95" s="381"/>
      <c r="AJ95" s="381"/>
      <c r="AK95" s="381"/>
      <c r="AL95" s="381"/>
      <c r="AM95" s="381"/>
      <c r="AN95" s="381"/>
      <c r="AO95" s="381"/>
      <c r="AP95" s="381"/>
      <c r="AQ95" s="377"/>
      <c r="AR95" s="382"/>
      <c r="AS95" s="375" t="s">
        <v>38</v>
      </c>
      <c r="AT95" s="375" t="s">
        <v>38</v>
      </c>
      <c r="AU95" s="383"/>
      <c r="AV95" s="377"/>
      <c r="AW95" s="384"/>
      <c r="AX95" s="384"/>
      <c r="AY95" s="384"/>
      <c r="AZ95" s="384"/>
      <c r="BA95" s="385"/>
      <c r="BB95" s="383"/>
      <c r="BC95" s="383"/>
      <c r="BD95" s="383"/>
      <c r="BE95" s="377"/>
      <c r="BF95" s="384"/>
      <c r="BG95" s="384"/>
      <c r="BH95" s="384"/>
      <c r="BI95" s="384"/>
      <c r="BJ95" s="384"/>
      <c r="BK95" s="377"/>
      <c r="BL95" s="386"/>
      <c r="BM95" s="377"/>
      <c r="BN95" s="378"/>
      <c r="BO95" s="378"/>
      <c r="BP95" s="387" t="s">
        <v>37</v>
      </c>
      <c r="BQ95" s="377"/>
      <c r="BR95" s="384"/>
      <c r="BS95" s="378"/>
      <c r="BT95" s="388"/>
      <c r="BU95" s="383"/>
      <c r="BV95" s="388"/>
      <c r="BW95" s="383"/>
      <c r="BX95" s="383"/>
      <c r="BY95" s="383"/>
      <c r="BZ95" s="377"/>
      <c r="CA95" s="378"/>
      <c r="CB95" s="347"/>
      <c r="CC95" s="386"/>
      <c r="CD95" s="383"/>
      <c r="CE95" s="383"/>
      <c r="CF95" s="347"/>
      <c r="CG95" s="383"/>
      <c r="CH95" s="377"/>
      <c r="CI95" s="378"/>
      <c r="CJ95" s="378"/>
      <c r="CK95" s="383"/>
      <c r="CL95" s="347"/>
      <c r="CM95" s="347"/>
      <c r="CN95" s="377"/>
      <c r="CO95" s="383"/>
      <c r="CP95" s="385"/>
      <c r="CQ95" s="375" t="s">
        <v>38</v>
      </c>
      <c r="CR95" s="347"/>
      <c r="CS95" s="377"/>
      <c r="CT95" s="383"/>
      <c r="CU95" s="385"/>
      <c r="CV95" s="375" t="s">
        <v>38</v>
      </c>
      <c r="CW95" s="347"/>
      <c r="CY95" s="276" t="s">
        <v>38</v>
      </c>
      <c r="CZ95" s="276" t="s">
        <v>38</v>
      </c>
    </row>
    <row r="96" spans="1:104" s="56" customFormat="1" ht="36" customHeight="1">
      <c r="A96" s="57">
        <v>5</v>
      </c>
      <c r="B96" s="57"/>
      <c r="C96" s="57"/>
      <c r="D96" s="58"/>
      <c r="E96" s="58"/>
      <c r="F96" s="59"/>
      <c r="G96" s="59"/>
      <c r="H96" s="60">
        <v>73</v>
      </c>
      <c r="I96" s="445" t="s">
        <v>732</v>
      </c>
      <c r="J96" s="445"/>
      <c r="K96" s="377"/>
      <c r="L96" s="347"/>
      <c r="M96" s="347"/>
      <c r="N96" s="389" t="s">
        <v>141</v>
      </c>
      <c r="O96" s="390" t="s">
        <v>398</v>
      </c>
      <c r="P96" s="390"/>
      <c r="Q96" s="347" t="s">
        <v>38</v>
      </c>
      <c r="R96" s="347" t="s">
        <v>38</v>
      </c>
      <c r="S96" s="365" t="s">
        <v>38</v>
      </c>
      <c r="T96" s="347" t="s">
        <v>38</v>
      </c>
      <c r="U96" s="360"/>
      <c r="V96" s="377"/>
      <c r="W96" s="375"/>
      <c r="X96" s="375"/>
      <c r="Y96" s="390"/>
      <c r="Z96" s="390"/>
      <c r="AA96" s="390"/>
      <c r="AB96" s="390"/>
      <c r="AC96" s="390"/>
      <c r="AD96" s="390"/>
      <c r="AE96" s="390"/>
      <c r="AF96" s="390"/>
      <c r="AG96" s="392"/>
      <c r="AH96" s="390"/>
      <c r="AI96" s="392"/>
      <c r="AJ96" s="392"/>
      <c r="AK96" s="392"/>
      <c r="AL96" s="390"/>
      <c r="AM96" s="390"/>
      <c r="AN96" s="390"/>
      <c r="AO96" s="390"/>
      <c r="AP96" s="390"/>
      <c r="AQ96" s="377"/>
      <c r="AR96" s="382"/>
      <c r="AS96" s="385"/>
      <c r="AT96" s="385"/>
      <c r="AU96" s="383"/>
      <c r="AV96" s="377"/>
      <c r="AW96" s="393"/>
      <c r="AX96" s="394"/>
      <c r="AY96" s="395"/>
      <c r="AZ96" s="395"/>
      <c r="BA96" s="375"/>
      <c r="BB96" s="375" t="s">
        <v>38</v>
      </c>
      <c r="BC96" s="375" t="s">
        <v>38</v>
      </c>
      <c r="BD96" s="375"/>
      <c r="BE96" s="377"/>
      <c r="BF96" s="393"/>
      <c r="BG96" s="393"/>
      <c r="BH96" s="393"/>
      <c r="BI96" s="393"/>
      <c r="BJ96" s="393"/>
      <c r="BK96" s="377"/>
      <c r="BL96" s="396"/>
      <c r="BM96" s="377"/>
      <c r="BN96" s="390"/>
      <c r="BO96" s="390"/>
      <c r="BP96" s="375" t="s">
        <v>38</v>
      </c>
      <c r="BQ96" s="377"/>
      <c r="BR96" s="397"/>
      <c r="BS96" s="390"/>
      <c r="BT96" s="397"/>
      <c r="BU96" s="375" t="s">
        <v>38</v>
      </c>
      <c r="BV96" s="397"/>
      <c r="BW96" s="375" t="s">
        <v>38</v>
      </c>
      <c r="BX96" s="375" t="s">
        <v>38</v>
      </c>
      <c r="BY96" s="375" t="s">
        <v>38</v>
      </c>
      <c r="BZ96" s="377"/>
      <c r="CA96" s="390"/>
      <c r="CB96" s="347"/>
      <c r="CC96" s="396"/>
      <c r="CD96" s="375" t="s">
        <v>38</v>
      </c>
      <c r="CE96" s="375" t="s">
        <v>38</v>
      </c>
      <c r="CF96" s="376"/>
      <c r="CG96" s="383"/>
      <c r="CH96" s="377"/>
      <c r="CI96" s="390"/>
      <c r="CJ96" s="390"/>
      <c r="CK96" s="375" t="s">
        <v>38</v>
      </c>
      <c r="CL96" s="376"/>
      <c r="CM96" s="376"/>
      <c r="CN96" s="377"/>
      <c r="CO96" s="385"/>
      <c r="CP96" s="385"/>
      <c r="CQ96" s="385"/>
      <c r="CR96" s="399"/>
      <c r="CS96" s="377"/>
      <c r="CT96" s="385"/>
      <c r="CU96" s="385"/>
      <c r="CV96" s="383"/>
      <c r="CW96" s="399"/>
      <c r="CY96" s="88"/>
      <c r="CZ96" s="88"/>
    </row>
    <row r="97" spans="1:104" s="56" customFormat="1" ht="24" customHeight="1">
      <c r="A97" s="57">
        <v>5</v>
      </c>
      <c r="B97" s="57"/>
      <c r="C97" s="57"/>
      <c r="D97" s="58"/>
      <c r="E97" s="58"/>
      <c r="F97" s="59"/>
      <c r="G97" s="59"/>
      <c r="H97" s="60">
        <v>74</v>
      </c>
      <c r="I97" s="443" t="s">
        <v>733</v>
      </c>
      <c r="J97" s="443"/>
      <c r="K97" s="377"/>
      <c r="L97" s="347"/>
      <c r="M97" s="347"/>
      <c r="N97" s="389" t="s">
        <v>141</v>
      </c>
      <c r="O97" s="390"/>
      <c r="P97" s="390"/>
      <c r="Q97" s="347" t="s">
        <v>38</v>
      </c>
      <c r="R97" s="347" t="s">
        <v>38</v>
      </c>
      <c r="S97" s="365" t="s">
        <v>38</v>
      </c>
      <c r="T97" s="347" t="s">
        <v>38</v>
      </c>
      <c r="U97" s="360"/>
      <c r="V97" s="377"/>
      <c r="W97" s="375"/>
      <c r="X97" s="375"/>
      <c r="Y97" s="390"/>
      <c r="Z97" s="390"/>
      <c r="AA97" s="390"/>
      <c r="AB97" s="390"/>
      <c r="AC97" s="390"/>
      <c r="AD97" s="390"/>
      <c r="AE97" s="390"/>
      <c r="AF97" s="390"/>
      <c r="AG97" s="392"/>
      <c r="AH97" s="390"/>
      <c r="AI97" s="392"/>
      <c r="AJ97" s="392"/>
      <c r="AK97" s="392"/>
      <c r="AL97" s="390"/>
      <c r="AM97" s="390"/>
      <c r="AN97" s="390"/>
      <c r="AO97" s="390"/>
      <c r="AP97" s="390"/>
      <c r="AQ97" s="377"/>
      <c r="AR97" s="382"/>
      <c r="AS97" s="385"/>
      <c r="AT97" s="385"/>
      <c r="AU97" s="383"/>
      <c r="AV97" s="377"/>
      <c r="AW97" s="393"/>
      <c r="AX97" s="394"/>
      <c r="AY97" s="395"/>
      <c r="AZ97" s="395"/>
      <c r="BA97" s="375"/>
      <c r="BB97" s="375" t="s">
        <v>38</v>
      </c>
      <c r="BC97" s="375" t="s">
        <v>38</v>
      </c>
      <c r="BD97" s="375"/>
      <c r="BE97" s="377"/>
      <c r="BF97" s="393"/>
      <c r="BG97" s="393"/>
      <c r="BH97" s="393"/>
      <c r="BI97" s="393"/>
      <c r="BJ97" s="393"/>
      <c r="BK97" s="377"/>
      <c r="BL97" s="396"/>
      <c r="BM97" s="377"/>
      <c r="BN97" s="390"/>
      <c r="BO97" s="390"/>
      <c r="BP97" s="375" t="s">
        <v>38</v>
      </c>
      <c r="BQ97" s="377"/>
      <c r="BR97" s="397"/>
      <c r="BS97" s="390"/>
      <c r="BT97" s="397"/>
      <c r="BU97" s="375" t="s">
        <v>38</v>
      </c>
      <c r="BV97" s="397"/>
      <c r="BW97" s="375" t="s">
        <v>38</v>
      </c>
      <c r="BX97" s="375" t="s">
        <v>38</v>
      </c>
      <c r="BY97" s="375" t="s">
        <v>38</v>
      </c>
      <c r="BZ97" s="377"/>
      <c r="CA97" s="390"/>
      <c r="CB97" s="347"/>
      <c r="CC97" s="396"/>
      <c r="CD97" s="375" t="s">
        <v>38</v>
      </c>
      <c r="CE97" s="375" t="s">
        <v>38</v>
      </c>
      <c r="CF97" s="376"/>
      <c r="CG97" s="383"/>
      <c r="CH97" s="377"/>
      <c r="CI97" s="390"/>
      <c r="CJ97" s="390"/>
      <c r="CK97" s="375" t="s">
        <v>38</v>
      </c>
      <c r="CL97" s="376"/>
      <c r="CM97" s="376"/>
      <c r="CN97" s="377"/>
      <c r="CO97" s="385"/>
      <c r="CP97" s="385"/>
      <c r="CQ97" s="385"/>
      <c r="CR97" s="399"/>
      <c r="CS97" s="377"/>
      <c r="CT97" s="385"/>
      <c r="CU97" s="385"/>
      <c r="CV97" s="383"/>
      <c r="CW97" s="399"/>
      <c r="CY97" s="88"/>
      <c r="CZ97" s="88"/>
    </row>
    <row r="98" spans="1:104" s="56" customFormat="1" ht="24" customHeight="1">
      <c r="A98" s="57">
        <v>5</v>
      </c>
      <c r="B98" s="57"/>
      <c r="C98" s="57"/>
      <c r="D98" s="58"/>
      <c r="E98" s="58"/>
      <c r="F98" s="59"/>
      <c r="G98" s="59"/>
      <c r="H98" s="60">
        <v>75</v>
      </c>
      <c r="I98" s="443" t="s">
        <v>734</v>
      </c>
      <c r="J98" s="443"/>
      <c r="K98" s="377"/>
      <c r="L98" s="347"/>
      <c r="M98" s="347"/>
      <c r="N98" s="389" t="s">
        <v>141</v>
      </c>
      <c r="O98" s="390"/>
      <c r="P98" s="390"/>
      <c r="Q98" s="347" t="s">
        <v>38</v>
      </c>
      <c r="R98" s="347" t="s">
        <v>38</v>
      </c>
      <c r="S98" s="365" t="s">
        <v>38</v>
      </c>
      <c r="T98" s="347" t="s">
        <v>38</v>
      </c>
      <c r="U98" s="360"/>
      <c r="V98" s="377"/>
      <c r="W98" s="375"/>
      <c r="X98" s="375"/>
      <c r="Y98" s="390"/>
      <c r="Z98" s="390"/>
      <c r="AA98" s="390"/>
      <c r="AB98" s="390"/>
      <c r="AC98" s="390"/>
      <c r="AD98" s="390"/>
      <c r="AE98" s="390"/>
      <c r="AF98" s="390"/>
      <c r="AG98" s="392"/>
      <c r="AH98" s="390"/>
      <c r="AI98" s="392"/>
      <c r="AJ98" s="392"/>
      <c r="AK98" s="392"/>
      <c r="AL98" s="390"/>
      <c r="AM98" s="390"/>
      <c r="AN98" s="390"/>
      <c r="AO98" s="390"/>
      <c r="AP98" s="390"/>
      <c r="AQ98" s="377"/>
      <c r="AR98" s="382"/>
      <c r="AS98" s="385"/>
      <c r="AT98" s="385"/>
      <c r="AU98" s="383"/>
      <c r="AV98" s="377"/>
      <c r="AW98" s="393"/>
      <c r="AX98" s="394"/>
      <c r="AY98" s="395"/>
      <c r="AZ98" s="395"/>
      <c r="BA98" s="375"/>
      <c r="BB98" s="375" t="s">
        <v>38</v>
      </c>
      <c r="BC98" s="375" t="s">
        <v>38</v>
      </c>
      <c r="BD98" s="375"/>
      <c r="BE98" s="377"/>
      <c r="BF98" s="393"/>
      <c r="BG98" s="393"/>
      <c r="BH98" s="393"/>
      <c r="BI98" s="393"/>
      <c r="BJ98" s="393"/>
      <c r="BK98" s="377"/>
      <c r="BL98" s="396"/>
      <c r="BM98" s="377"/>
      <c r="BN98" s="390"/>
      <c r="BO98" s="390"/>
      <c r="BP98" s="375" t="s">
        <v>38</v>
      </c>
      <c r="BQ98" s="377"/>
      <c r="BR98" s="397"/>
      <c r="BS98" s="390"/>
      <c r="BT98" s="397"/>
      <c r="BU98" s="375" t="s">
        <v>38</v>
      </c>
      <c r="BV98" s="397"/>
      <c r="BW98" s="375" t="s">
        <v>38</v>
      </c>
      <c r="BX98" s="375" t="s">
        <v>38</v>
      </c>
      <c r="BY98" s="375" t="s">
        <v>38</v>
      </c>
      <c r="BZ98" s="377"/>
      <c r="CA98" s="390"/>
      <c r="CB98" s="347"/>
      <c r="CC98" s="396"/>
      <c r="CD98" s="375" t="s">
        <v>38</v>
      </c>
      <c r="CE98" s="375" t="s">
        <v>38</v>
      </c>
      <c r="CF98" s="376"/>
      <c r="CG98" s="383"/>
      <c r="CH98" s="377"/>
      <c r="CI98" s="390"/>
      <c r="CJ98" s="390"/>
      <c r="CK98" s="375" t="s">
        <v>38</v>
      </c>
      <c r="CL98" s="376"/>
      <c r="CM98" s="376"/>
      <c r="CN98" s="377"/>
      <c r="CO98" s="385"/>
      <c r="CP98" s="385"/>
      <c r="CQ98" s="385"/>
      <c r="CR98" s="399"/>
      <c r="CS98" s="377"/>
      <c r="CT98" s="385"/>
      <c r="CU98" s="385"/>
      <c r="CV98" s="383"/>
      <c r="CW98" s="399"/>
      <c r="CY98" s="88"/>
      <c r="CZ98" s="88"/>
    </row>
    <row r="99" spans="1:104" s="56" customFormat="1" ht="24" customHeight="1">
      <c r="A99" s="57">
        <v>5</v>
      </c>
      <c r="B99" s="57"/>
      <c r="C99" s="57"/>
      <c r="D99" s="58"/>
      <c r="E99" s="58"/>
      <c r="F99" s="59"/>
      <c r="G99" s="59"/>
      <c r="H99" s="60">
        <v>76</v>
      </c>
      <c r="I99" s="443" t="s">
        <v>735</v>
      </c>
      <c r="J99" s="443"/>
      <c r="K99" s="377"/>
      <c r="L99" s="347"/>
      <c r="M99" s="347"/>
      <c r="N99" s="389" t="s">
        <v>141</v>
      </c>
      <c r="O99" s="390"/>
      <c r="P99" s="390"/>
      <c r="Q99" s="347" t="s">
        <v>38</v>
      </c>
      <c r="R99" s="347" t="s">
        <v>38</v>
      </c>
      <c r="S99" s="365" t="s">
        <v>38</v>
      </c>
      <c r="T99" s="347" t="s">
        <v>38</v>
      </c>
      <c r="U99" s="360"/>
      <c r="V99" s="377"/>
      <c r="W99" s="375"/>
      <c r="X99" s="375"/>
      <c r="Y99" s="390"/>
      <c r="Z99" s="390"/>
      <c r="AA99" s="390"/>
      <c r="AB99" s="390"/>
      <c r="AC99" s="390"/>
      <c r="AD99" s="390"/>
      <c r="AE99" s="390"/>
      <c r="AF99" s="390"/>
      <c r="AG99" s="392"/>
      <c r="AH99" s="390"/>
      <c r="AI99" s="392"/>
      <c r="AJ99" s="392"/>
      <c r="AK99" s="392"/>
      <c r="AL99" s="390"/>
      <c r="AM99" s="390"/>
      <c r="AN99" s="390"/>
      <c r="AO99" s="390"/>
      <c r="AP99" s="390"/>
      <c r="AQ99" s="377"/>
      <c r="AR99" s="382"/>
      <c r="AS99" s="385"/>
      <c r="AT99" s="385"/>
      <c r="AU99" s="383"/>
      <c r="AV99" s="377"/>
      <c r="AW99" s="393"/>
      <c r="AX99" s="394"/>
      <c r="AY99" s="395"/>
      <c r="AZ99" s="395"/>
      <c r="BA99" s="375"/>
      <c r="BB99" s="375" t="s">
        <v>38</v>
      </c>
      <c r="BC99" s="375" t="s">
        <v>38</v>
      </c>
      <c r="BD99" s="375"/>
      <c r="BE99" s="377"/>
      <c r="BF99" s="393"/>
      <c r="BG99" s="393"/>
      <c r="BH99" s="393"/>
      <c r="BI99" s="393"/>
      <c r="BJ99" s="393"/>
      <c r="BK99" s="377"/>
      <c r="BL99" s="396"/>
      <c r="BM99" s="377"/>
      <c r="BN99" s="390"/>
      <c r="BO99" s="390"/>
      <c r="BP99" s="375" t="s">
        <v>38</v>
      </c>
      <c r="BQ99" s="377"/>
      <c r="BR99" s="397"/>
      <c r="BS99" s="390"/>
      <c r="BT99" s="397"/>
      <c r="BU99" s="375" t="s">
        <v>38</v>
      </c>
      <c r="BV99" s="397"/>
      <c r="BW99" s="375" t="s">
        <v>38</v>
      </c>
      <c r="BX99" s="375" t="s">
        <v>38</v>
      </c>
      <c r="BY99" s="375" t="s">
        <v>38</v>
      </c>
      <c r="BZ99" s="377"/>
      <c r="CA99" s="390"/>
      <c r="CB99" s="347"/>
      <c r="CC99" s="396"/>
      <c r="CD99" s="375" t="s">
        <v>38</v>
      </c>
      <c r="CE99" s="375" t="s">
        <v>38</v>
      </c>
      <c r="CF99" s="376"/>
      <c r="CG99" s="383"/>
      <c r="CH99" s="377"/>
      <c r="CI99" s="390"/>
      <c r="CJ99" s="390"/>
      <c r="CK99" s="375" t="s">
        <v>38</v>
      </c>
      <c r="CL99" s="376"/>
      <c r="CM99" s="376"/>
      <c r="CN99" s="377"/>
      <c r="CO99" s="385"/>
      <c r="CP99" s="385"/>
      <c r="CQ99" s="385"/>
      <c r="CR99" s="399"/>
      <c r="CS99" s="377"/>
      <c r="CT99" s="385"/>
      <c r="CU99" s="385"/>
      <c r="CV99" s="383"/>
      <c r="CW99" s="399"/>
      <c r="CY99" s="88"/>
      <c r="CZ99" s="88"/>
    </row>
    <row r="100" spans="1:104" s="56" customFormat="1" ht="24" customHeight="1">
      <c r="A100" s="57">
        <v>5</v>
      </c>
      <c r="B100" s="57"/>
      <c r="C100" s="57"/>
      <c r="D100" s="58"/>
      <c r="E100" s="58"/>
      <c r="F100" s="59"/>
      <c r="G100" s="59"/>
      <c r="H100" s="60">
        <v>77</v>
      </c>
      <c r="I100" s="443" t="s">
        <v>736</v>
      </c>
      <c r="J100" s="443"/>
      <c r="K100" s="377"/>
      <c r="L100" s="347"/>
      <c r="M100" s="347"/>
      <c r="N100" s="389" t="s">
        <v>141</v>
      </c>
      <c r="O100" s="390"/>
      <c r="P100" s="390"/>
      <c r="Q100" s="347" t="s">
        <v>38</v>
      </c>
      <c r="R100" s="347" t="s">
        <v>38</v>
      </c>
      <c r="S100" s="365" t="s">
        <v>38</v>
      </c>
      <c r="T100" s="347" t="s">
        <v>38</v>
      </c>
      <c r="U100" s="360"/>
      <c r="V100" s="377"/>
      <c r="W100" s="375"/>
      <c r="X100" s="375"/>
      <c r="Y100" s="390"/>
      <c r="Z100" s="390"/>
      <c r="AA100" s="390"/>
      <c r="AB100" s="390"/>
      <c r="AC100" s="390"/>
      <c r="AD100" s="390"/>
      <c r="AE100" s="390"/>
      <c r="AF100" s="390"/>
      <c r="AG100" s="392"/>
      <c r="AH100" s="390"/>
      <c r="AI100" s="392"/>
      <c r="AJ100" s="392"/>
      <c r="AK100" s="392"/>
      <c r="AL100" s="390"/>
      <c r="AM100" s="390"/>
      <c r="AN100" s="390"/>
      <c r="AO100" s="390"/>
      <c r="AP100" s="390"/>
      <c r="AQ100" s="377"/>
      <c r="AR100" s="382"/>
      <c r="AS100" s="385"/>
      <c r="AT100" s="385"/>
      <c r="AU100" s="383"/>
      <c r="AV100" s="377"/>
      <c r="AW100" s="393"/>
      <c r="AX100" s="394"/>
      <c r="AY100" s="395"/>
      <c r="AZ100" s="395"/>
      <c r="BA100" s="375"/>
      <c r="BB100" s="375" t="s">
        <v>38</v>
      </c>
      <c r="BC100" s="375" t="s">
        <v>38</v>
      </c>
      <c r="BD100" s="375"/>
      <c r="BE100" s="377"/>
      <c r="BF100" s="393"/>
      <c r="BG100" s="393"/>
      <c r="BH100" s="393"/>
      <c r="BI100" s="393"/>
      <c r="BJ100" s="393"/>
      <c r="BK100" s="377"/>
      <c r="BL100" s="396"/>
      <c r="BM100" s="377"/>
      <c r="BN100" s="390"/>
      <c r="BO100" s="390"/>
      <c r="BP100" s="375" t="s">
        <v>38</v>
      </c>
      <c r="BQ100" s="377"/>
      <c r="BR100" s="397"/>
      <c r="BS100" s="390"/>
      <c r="BT100" s="397"/>
      <c r="BU100" s="375" t="s">
        <v>38</v>
      </c>
      <c r="BV100" s="397"/>
      <c r="BW100" s="375" t="s">
        <v>38</v>
      </c>
      <c r="BX100" s="375" t="s">
        <v>38</v>
      </c>
      <c r="BY100" s="375" t="s">
        <v>38</v>
      </c>
      <c r="BZ100" s="377"/>
      <c r="CA100" s="390"/>
      <c r="CB100" s="347"/>
      <c r="CC100" s="396"/>
      <c r="CD100" s="375" t="s">
        <v>38</v>
      </c>
      <c r="CE100" s="375" t="s">
        <v>38</v>
      </c>
      <c r="CF100" s="376"/>
      <c r="CG100" s="383"/>
      <c r="CH100" s="377"/>
      <c r="CI100" s="390"/>
      <c r="CJ100" s="390"/>
      <c r="CK100" s="375" t="s">
        <v>38</v>
      </c>
      <c r="CL100" s="376"/>
      <c r="CM100" s="376"/>
      <c r="CN100" s="377"/>
      <c r="CO100" s="385"/>
      <c r="CP100" s="385"/>
      <c r="CQ100" s="385"/>
      <c r="CR100" s="399"/>
      <c r="CS100" s="377"/>
      <c r="CT100" s="385"/>
      <c r="CU100" s="385"/>
      <c r="CV100" s="383"/>
      <c r="CW100" s="399"/>
      <c r="CY100" s="88"/>
      <c r="CZ100" s="88"/>
    </row>
    <row r="101" spans="1:104" s="56" customFormat="1" ht="24" customHeight="1">
      <c r="A101" s="57">
        <v>5</v>
      </c>
      <c r="B101" s="57"/>
      <c r="C101" s="57"/>
      <c r="D101" s="58"/>
      <c r="E101" s="58"/>
      <c r="F101" s="59"/>
      <c r="G101" s="59"/>
      <c r="H101" s="60">
        <v>78</v>
      </c>
      <c r="I101" s="443" t="s">
        <v>737</v>
      </c>
      <c r="J101" s="443"/>
      <c r="K101" s="377"/>
      <c r="L101" s="347"/>
      <c r="M101" s="347"/>
      <c r="N101" s="389" t="s">
        <v>141</v>
      </c>
      <c r="O101" s="390"/>
      <c r="P101" s="390"/>
      <c r="Q101" s="347" t="s">
        <v>38</v>
      </c>
      <c r="R101" s="347" t="s">
        <v>38</v>
      </c>
      <c r="S101" s="365" t="s">
        <v>38</v>
      </c>
      <c r="T101" s="347" t="s">
        <v>38</v>
      </c>
      <c r="U101" s="360"/>
      <c r="V101" s="377"/>
      <c r="W101" s="375"/>
      <c r="X101" s="375"/>
      <c r="Y101" s="390"/>
      <c r="Z101" s="390"/>
      <c r="AA101" s="390"/>
      <c r="AB101" s="390"/>
      <c r="AC101" s="390"/>
      <c r="AD101" s="390"/>
      <c r="AE101" s="390"/>
      <c r="AF101" s="390"/>
      <c r="AG101" s="392"/>
      <c r="AH101" s="390"/>
      <c r="AI101" s="392"/>
      <c r="AJ101" s="392"/>
      <c r="AK101" s="392"/>
      <c r="AL101" s="390"/>
      <c r="AM101" s="390"/>
      <c r="AN101" s="390"/>
      <c r="AO101" s="390"/>
      <c r="AP101" s="390"/>
      <c r="AQ101" s="377"/>
      <c r="AR101" s="382"/>
      <c r="AS101" s="385"/>
      <c r="AT101" s="385"/>
      <c r="AU101" s="383"/>
      <c r="AV101" s="377"/>
      <c r="AW101" s="393"/>
      <c r="AX101" s="394"/>
      <c r="AY101" s="395"/>
      <c r="AZ101" s="395"/>
      <c r="BA101" s="375"/>
      <c r="BB101" s="375" t="s">
        <v>38</v>
      </c>
      <c r="BC101" s="375" t="s">
        <v>38</v>
      </c>
      <c r="BD101" s="375"/>
      <c r="BE101" s="377"/>
      <c r="BF101" s="393"/>
      <c r="BG101" s="393"/>
      <c r="BH101" s="393"/>
      <c r="BI101" s="393"/>
      <c r="BJ101" s="393"/>
      <c r="BK101" s="377"/>
      <c r="BL101" s="396"/>
      <c r="BM101" s="377"/>
      <c r="BN101" s="390"/>
      <c r="BO101" s="390"/>
      <c r="BP101" s="375" t="s">
        <v>38</v>
      </c>
      <c r="BQ101" s="377"/>
      <c r="BR101" s="397"/>
      <c r="BS101" s="390"/>
      <c r="BT101" s="397"/>
      <c r="BU101" s="375" t="s">
        <v>38</v>
      </c>
      <c r="BV101" s="397"/>
      <c r="BW101" s="375" t="s">
        <v>38</v>
      </c>
      <c r="BX101" s="375" t="s">
        <v>38</v>
      </c>
      <c r="BY101" s="375" t="s">
        <v>38</v>
      </c>
      <c r="BZ101" s="377"/>
      <c r="CA101" s="390"/>
      <c r="CB101" s="347"/>
      <c r="CC101" s="396"/>
      <c r="CD101" s="375" t="s">
        <v>38</v>
      </c>
      <c r="CE101" s="375" t="s">
        <v>38</v>
      </c>
      <c r="CF101" s="376"/>
      <c r="CG101" s="383"/>
      <c r="CH101" s="377"/>
      <c r="CI101" s="390"/>
      <c r="CJ101" s="390"/>
      <c r="CK101" s="375" t="s">
        <v>38</v>
      </c>
      <c r="CL101" s="376"/>
      <c r="CM101" s="376"/>
      <c r="CN101" s="377"/>
      <c r="CO101" s="385"/>
      <c r="CP101" s="385"/>
      <c r="CQ101" s="385"/>
      <c r="CR101" s="399"/>
      <c r="CS101" s="377"/>
      <c r="CT101" s="385"/>
      <c r="CU101" s="385"/>
      <c r="CV101" s="383"/>
      <c r="CW101" s="399"/>
      <c r="CY101" s="88"/>
      <c r="CZ101" s="88"/>
    </row>
    <row r="102" spans="1:104" s="56" customFormat="1" ht="24" customHeight="1">
      <c r="A102" s="57">
        <v>5</v>
      </c>
      <c r="B102" s="57"/>
      <c r="C102" s="57"/>
      <c r="D102" s="58"/>
      <c r="E102" s="58"/>
      <c r="F102" s="59"/>
      <c r="G102" s="59"/>
      <c r="H102" s="60">
        <v>79</v>
      </c>
      <c r="I102" s="445" t="s">
        <v>400</v>
      </c>
      <c r="J102" s="445"/>
      <c r="K102" s="377"/>
      <c r="L102" s="347"/>
      <c r="M102" s="347"/>
      <c r="N102" s="389" t="s">
        <v>141</v>
      </c>
      <c r="O102" s="390" t="s">
        <v>399</v>
      </c>
      <c r="P102" s="390"/>
      <c r="Q102" s="347" t="s">
        <v>38</v>
      </c>
      <c r="R102" s="347" t="s">
        <v>38</v>
      </c>
      <c r="S102" s="365" t="s">
        <v>38</v>
      </c>
      <c r="T102" s="347" t="s">
        <v>38</v>
      </c>
      <c r="U102" s="360"/>
      <c r="V102" s="377"/>
      <c r="W102" s="375"/>
      <c r="X102" s="375"/>
      <c r="Y102" s="390"/>
      <c r="Z102" s="390"/>
      <c r="AA102" s="390"/>
      <c r="AB102" s="390"/>
      <c r="AC102" s="390"/>
      <c r="AD102" s="390"/>
      <c r="AE102" s="390"/>
      <c r="AF102" s="390"/>
      <c r="AG102" s="392"/>
      <c r="AH102" s="390"/>
      <c r="AI102" s="392"/>
      <c r="AJ102" s="392"/>
      <c r="AK102" s="392"/>
      <c r="AL102" s="390"/>
      <c r="AM102" s="390"/>
      <c r="AN102" s="390"/>
      <c r="AO102" s="390"/>
      <c r="AP102" s="390"/>
      <c r="AQ102" s="377"/>
      <c r="AR102" s="382"/>
      <c r="AS102" s="385"/>
      <c r="AT102" s="385"/>
      <c r="AU102" s="383"/>
      <c r="AV102" s="377"/>
      <c r="AW102" s="393"/>
      <c r="AX102" s="394"/>
      <c r="AY102" s="395"/>
      <c r="AZ102" s="395"/>
      <c r="BA102" s="375"/>
      <c r="BB102" s="375" t="s">
        <v>38</v>
      </c>
      <c r="BC102" s="375" t="s">
        <v>38</v>
      </c>
      <c r="BD102" s="375"/>
      <c r="BE102" s="377"/>
      <c r="BF102" s="393"/>
      <c r="BG102" s="393"/>
      <c r="BH102" s="393"/>
      <c r="BI102" s="393"/>
      <c r="BJ102" s="393"/>
      <c r="BK102" s="377"/>
      <c r="BL102" s="396"/>
      <c r="BM102" s="377"/>
      <c r="BN102" s="390"/>
      <c r="BO102" s="390"/>
      <c r="BP102" s="375" t="s">
        <v>38</v>
      </c>
      <c r="BQ102" s="377"/>
      <c r="BR102" s="397"/>
      <c r="BS102" s="390"/>
      <c r="BT102" s="397"/>
      <c r="BU102" s="375" t="s">
        <v>38</v>
      </c>
      <c r="BV102" s="397"/>
      <c r="BW102" s="375" t="s">
        <v>38</v>
      </c>
      <c r="BX102" s="375" t="s">
        <v>38</v>
      </c>
      <c r="BY102" s="375" t="s">
        <v>38</v>
      </c>
      <c r="BZ102" s="377"/>
      <c r="CA102" s="390"/>
      <c r="CB102" s="347"/>
      <c r="CC102" s="396"/>
      <c r="CD102" s="375" t="s">
        <v>38</v>
      </c>
      <c r="CE102" s="375" t="s">
        <v>38</v>
      </c>
      <c r="CF102" s="376"/>
      <c r="CG102" s="383"/>
      <c r="CH102" s="377"/>
      <c r="CI102" s="390"/>
      <c r="CJ102" s="390"/>
      <c r="CK102" s="375" t="s">
        <v>38</v>
      </c>
      <c r="CL102" s="376"/>
      <c r="CM102" s="376"/>
      <c r="CN102" s="377"/>
      <c r="CO102" s="385"/>
      <c r="CP102" s="385"/>
      <c r="CQ102" s="385"/>
      <c r="CR102" s="399"/>
      <c r="CS102" s="377"/>
      <c r="CT102" s="385"/>
      <c r="CU102" s="385"/>
      <c r="CV102" s="383"/>
      <c r="CW102" s="399"/>
      <c r="CY102" s="88"/>
      <c r="CZ102" s="88"/>
    </row>
    <row r="103" spans="1:104" s="56" customFormat="1" ht="24" customHeight="1">
      <c r="A103" s="57">
        <v>5</v>
      </c>
      <c r="B103" s="57"/>
      <c r="C103" s="57"/>
      <c r="D103" s="58"/>
      <c r="E103" s="58"/>
      <c r="F103" s="59"/>
      <c r="G103" s="59"/>
      <c r="H103" s="60">
        <v>80</v>
      </c>
      <c r="I103" s="443" t="s">
        <v>738</v>
      </c>
      <c r="J103" s="443"/>
      <c r="K103" s="377"/>
      <c r="L103" s="347"/>
      <c r="M103" s="347"/>
      <c r="N103" s="389" t="s">
        <v>141</v>
      </c>
      <c r="O103" s="390"/>
      <c r="P103" s="390"/>
      <c r="Q103" s="347" t="s">
        <v>38</v>
      </c>
      <c r="R103" s="347" t="s">
        <v>38</v>
      </c>
      <c r="S103" s="365" t="s">
        <v>38</v>
      </c>
      <c r="T103" s="347" t="s">
        <v>38</v>
      </c>
      <c r="U103" s="360"/>
      <c r="V103" s="377"/>
      <c r="W103" s="375"/>
      <c r="X103" s="375"/>
      <c r="Y103" s="390"/>
      <c r="Z103" s="390"/>
      <c r="AA103" s="390"/>
      <c r="AB103" s="390"/>
      <c r="AC103" s="390"/>
      <c r="AD103" s="390"/>
      <c r="AE103" s="390"/>
      <c r="AF103" s="390"/>
      <c r="AG103" s="392"/>
      <c r="AH103" s="390"/>
      <c r="AI103" s="392"/>
      <c r="AJ103" s="392"/>
      <c r="AK103" s="392"/>
      <c r="AL103" s="390"/>
      <c r="AM103" s="390"/>
      <c r="AN103" s="390"/>
      <c r="AO103" s="390"/>
      <c r="AP103" s="390"/>
      <c r="AQ103" s="377"/>
      <c r="AR103" s="382"/>
      <c r="AS103" s="385"/>
      <c r="AT103" s="385"/>
      <c r="AU103" s="383"/>
      <c r="AV103" s="377"/>
      <c r="AW103" s="393"/>
      <c r="AX103" s="394"/>
      <c r="AY103" s="395"/>
      <c r="AZ103" s="395"/>
      <c r="BA103" s="375"/>
      <c r="BB103" s="375" t="s">
        <v>38</v>
      </c>
      <c r="BC103" s="375" t="s">
        <v>38</v>
      </c>
      <c r="BD103" s="375"/>
      <c r="BE103" s="377"/>
      <c r="BF103" s="393"/>
      <c r="BG103" s="393"/>
      <c r="BH103" s="393"/>
      <c r="BI103" s="393"/>
      <c r="BJ103" s="393"/>
      <c r="BK103" s="377"/>
      <c r="BL103" s="396"/>
      <c r="BM103" s="377"/>
      <c r="BN103" s="390"/>
      <c r="BO103" s="390"/>
      <c r="BP103" s="375" t="s">
        <v>38</v>
      </c>
      <c r="BQ103" s="377"/>
      <c r="BR103" s="397"/>
      <c r="BS103" s="390"/>
      <c r="BT103" s="397"/>
      <c r="BU103" s="375" t="s">
        <v>38</v>
      </c>
      <c r="BV103" s="397"/>
      <c r="BW103" s="375" t="s">
        <v>38</v>
      </c>
      <c r="BX103" s="375" t="s">
        <v>38</v>
      </c>
      <c r="BY103" s="375" t="s">
        <v>38</v>
      </c>
      <c r="BZ103" s="377"/>
      <c r="CA103" s="390"/>
      <c r="CB103" s="347"/>
      <c r="CC103" s="396"/>
      <c r="CD103" s="375" t="s">
        <v>38</v>
      </c>
      <c r="CE103" s="375" t="s">
        <v>38</v>
      </c>
      <c r="CF103" s="376"/>
      <c r="CG103" s="383"/>
      <c r="CH103" s="377"/>
      <c r="CI103" s="390"/>
      <c r="CJ103" s="390"/>
      <c r="CK103" s="375" t="s">
        <v>38</v>
      </c>
      <c r="CL103" s="376"/>
      <c r="CM103" s="376"/>
      <c r="CN103" s="377"/>
      <c r="CO103" s="385"/>
      <c r="CP103" s="385"/>
      <c r="CQ103" s="385"/>
      <c r="CR103" s="399"/>
      <c r="CS103" s="377"/>
      <c r="CT103" s="385"/>
      <c r="CU103" s="385"/>
      <c r="CV103" s="383"/>
      <c r="CW103" s="399"/>
      <c r="CY103" s="88"/>
      <c r="CZ103" s="88"/>
    </row>
    <row r="104" spans="1:104" s="56" customFormat="1" ht="64.5" customHeight="1" collapsed="1">
      <c r="A104" s="109">
        <v>4</v>
      </c>
      <c r="D104" s="110"/>
      <c r="E104" s="110"/>
      <c r="F104" s="59"/>
      <c r="G104" s="60"/>
      <c r="H104" s="444" t="s">
        <v>899</v>
      </c>
      <c r="I104" s="444"/>
      <c r="J104" s="444"/>
      <c r="K104" s="377"/>
      <c r="L104" s="347"/>
      <c r="M104" s="361" t="s">
        <v>141</v>
      </c>
      <c r="N104" s="378"/>
      <c r="O104" s="379" t="s">
        <v>345</v>
      </c>
      <c r="P104" s="380"/>
      <c r="Q104" s="377"/>
      <c r="R104" s="347" t="s">
        <v>38</v>
      </c>
      <c r="S104" s="360"/>
      <c r="T104" s="360"/>
      <c r="U104" s="360"/>
      <c r="V104" s="360"/>
      <c r="W104" s="375" t="s">
        <v>38</v>
      </c>
      <c r="X104" s="375" t="s">
        <v>38</v>
      </c>
      <c r="Y104" s="381"/>
      <c r="Z104" s="381"/>
      <c r="AA104" s="381"/>
      <c r="AB104" s="381"/>
      <c r="AC104" s="381"/>
      <c r="AD104" s="381"/>
      <c r="AE104" s="381"/>
      <c r="AF104" s="381"/>
      <c r="AG104" s="381"/>
      <c r="AH104" s="381"/>
      <c r="AI104" s="381"/>
      <c r="AJ104" s="381"/>
      <c r="AK104" s="381"/>
      <c r="AL104" s="381"/>
      <c r="AM104" s="381"/>
      <c r="AN104" s="381"/>
      <c r="AO104" s="381"/>
      <c r="AP104" s="381"/>
      <c r="AQ104" s="377"/>
      <c r="AR104" s="382"/>
      <c r="AS104" s="375" t="s">
        <v>38</v>
      </c>
      <c r="AT104" s="375" t="s">
        <v>38</v>
      </c>
      <c r="AU104" s="383"/>
      <c r="AV104" s="377"/>
      <c r="AW104" s="384"/>
      <c r="AX104" s="384"/>
      <c r="AY104" s="384"/>
      <c r="AZ104" s="384"/>
      <c r="BA104" s="385"/>
      <c r="BB104" s="383"/>
      <c r="BC104" s="383"/>
      <c r="BD104" s="383"/>
      <c r="BE104" s="377"/>
      <c r="BF104" s="384"/>
      <c r="BG104" s="384"/>
      <c r="BH104" s="384"/>
      <c r="BI104" s="384"/>
      <c r="BJ104" s="384"/>
      <c r="BK104" s="377"/>
      <c r="BL104" s="386"/>
      <c r="BM104" s="377"/>
      <c r="BN104" s="378"/>
      <c r="BO104" s="378"/>
      <c r="BP104" s="387" t="s">
        <v>37</v>
      </c>
      <c r="BQ104" s="377"/>
      <c r="BR104" s="384"/>
      <c r="BS104" s="378"/>
      <c r="BT104" s="388"/>
      <c r="BU104" s="383"/>
      <c r="BV104" s="388"/>
      <c r="BW104" s="383"/>
      <c r="BX104" s="383"/>
      <c r="BY104" s="383"/>
      <c r="BZ104" s="377"/>
      <c r="CA104" s="378"/>
      <c r="CB104" s="347"/>
      <c r="CC104" s="386"/>
      <c r="CD104" s="383"/>
      <c r="CE104" s="383"/>
      <c r="CF104" s="347"/>
      <c r="CG104" s="383"/>
      <c r="CH104" s="377"/>
      <c r="CI104" s="378"/>
      <c r="CJ104" s="378"/>
      <c r="CK104" s="383"/>
      <c r="CL104" s="347"/>
      <c r="CM104" s="347"/>
      <c r="CN104" s="377"/>
      <c r="CO104" s="383"/>
      <c r="CP104" s="385"/>
      <c r="CQ104" s="375" t="s">
        <v>38</v>
      </c>
      <c r="CR104" s="347"/>
      <c r="CS104" s="377"/>
      <c r="CT104" s="383"/>
      <c r="CU104" s="385"/>
      <c r="CV104" s="375" t="s">
        <v>38</v>
      </c>
      <c r="CW104" s="347"/>
      <c r="CY104" s="276" t="s">
        <v>38</v>
      </c>
      <c r="CZ104" s="276" t="s">
        <v>38</v>
      </c>
    </row>
    <row r="105" spans="1:104" s="56" customFormat="1" ht="36" customHeight="1">
      <c r="A105" s="57">
        <v>5</v>
      </c>
      <c r="B105" s="57"/>
      <c r="C105" s="57"/>
      <c r="D105" s="58"/>
      <c r="E105" s="58"/>
      <c r="F105" s="59"/>
      <c r="G105" s="59"/>
      <c r="H105" s="60">
        <v>81</v>
      </c>
      <c r="I105" s="443" t="s">
        <v>891</v>
      </c>
      <c r="J105" s="443"/>
      <c r="K105" s="377"/>
      <c r="L105" s="347"/>
      <c r="M105" s="347"/>
      <c r="N105" s="389" t="s">
        <v>141</v>
      </c>
      <c r="O105" s="390" t="s">
        <v>401</v>
      </c>
      <c r="P105" s="390"/>
      <c r="Q105" s="347" t="s">
        <v>38</v>
      </c>
      <c r="R105" s="347" t="s">
        <v>38</v>
      </c>
      <c r="S105" s="365" t="s">
        <v>38</v>
      </c>
      <c r="T105" s="347" t="s">
        <v>38</v>
      </c>
      <c r="U105" s="360"/>
      <c r="V105" s="360"/>
      <c r="W105" s="375"/>
      <c r="X105" s="375"/>
      <c r="Y105" s="390"/>
      <c r="Z105" s="390"/>
      <c r="AA105" s="390"/>
      <c r="AB105" s="390"/>
      <c r="AC105" s="390"/>
      <c r="AD105" s="390"/>
      <c r="AE105" s="390"/>
      <c r="AF105" s="390"/>
      <c r="AG105" s="392"/>
      <c r="AH105" s="390"/>
      <c r="AI105" s="392"/>
      <c r="AJ105" s="392"/>
      <c r="AK105" s="392"/>
      <c r="AL105" s="390"/>
      <c r="AM105" s="390"/>
      <c r="AN105" s="390"/>
      <c r="AO105" s="390"/>
      <c r="AP105" s="390"/>
      <c r="AQ105" s="377"/>
      <c r="AR105" s="382"/>
      <c r="AS105" s="385"/>
      <c r="AT105" s="385"/>
      <c r="AU105" s="383"/>
      <c r="AV105" s="377"/>
      <c r="AW105" s="393"/>
      <c r="AX105" s="394"/>
      <c r="AY105" s="395"/>
      <c r="AZ105" s="395"/>
      <c r="BA105" s="375"/>
      <c r="BB105" s="375" t="s">
        <v>38</v>
      </c>
      <c r="BC105" s="375" t="s">
        <v>38</v>
      </c>
      <c r="BD105" s="375"/>
      <c r="BE105" s="377"/>
      <c r="BF105" s="393"/>
      <c r="BG105" s="393"/>
      <c r="BH105" s="393"/>
      <c r="BI105" s="393"/>
      <c r="BJ105" s="393"/>
      <c r="BK105" s="377"/>
      <c r="BL105" s="396"/>
      <c r="BM105" s="377"/>
      <c r="BN105" s="390"/>
      <c r="BO105" s="390"/>
      <c r="BP105" s="375" t="s">
        <v>38</v>
      </c>
      <c r="BQ105" s="360"/>
      <c r="BR105" s="397"/>
      <c r="BS105" s="390"/>
      <c r="BT105" s="397"/>
      <c r="BU105" s="375" t="s">
        <v>38</v>
      </c>
      <c r="BV105" s="397"/>
      <c r="BW105" s="375" t="s">
        <v>38</v>
      </c>
      <c r="BX105" s="375" t="s">
        <v>38</v>
      </c>
      <c r="BY105" s="375" t="s">
        <v>38</v>
      </c>
      <c r="BZ105" s="360"/>
      <c r="CA105" s="390"/>
      <c r="CB105" s="347"/>
      <c r="CC105" s="396"/>
      <c r="CD105" s="375" t="s">
        <v>38</v>
      </c>
      <c r="CE105" s="375" t="s">
        <v>38</v>
      </c>
      <c r="CF105" s="376"/>
      <c r="CG105" s="383"/>
      <c r="CH105" s="377"/>
      <c r="CI105" s="390"/>
      <c r="CJ105" s="390"/>
      <c r="CK105" s="375" t="s">
        <v>38</v>
      </c>
      <c r="CL105" s="376"/>
      <c r="CM105" s="376"/>
      <c r="CN105" s="377"/>
      <c r="CO105" s="385"/>
      <c r="CP105" s="385"/>
      <c r="CQ105" s="385"/>
      <c r="CR105" s="399"/>
      <c r="CS105" s="377"/>
      <c r="CT105" s="385"/>
      <c r="CU105" s="385"/>
      <c r="CV105" s="383"/>
      <c r="CW105" s="399"/>
      <c r="CY105" s="88"/>
      <c r="CZ105" s="88"/>
    </row>
    <row r="106" spans="1:104" s="56" customFormat="1" ht="24" customHeight="1">
      <c r="A106" s="57">
        <v>5</v>
      </c>
      <c r="B106" s="57"/>
      <c r="C106" s="57"/>
      <c r="D106" s="58"/>
      <c r="E106" s="58"/>
      <c r="F106" s="59"/>
      <c r="G106" s="59"/>
      <c r="H106" s="60">
        <v>82</v>
      </c>
      <c r="I106" s="443" t="s">
        <v>406</v>
      </c>
      <c r="J106" s="443"/>
      <c r="K106" s="377"/>
      <c r="L106" s="347"/>
      <c r="M106" s="347"/>
      <c r="N106" s="389" t="s">
        <v>141</v>
      </c>
      <c r="O106" s="390"/>
      <c r="P106" s="390"/>
      <c r="Q106" s="347" t="s">
        <v>38</v>
      </c>
      <c r="R106" s="347" t="s">
        <v>38</v>
      </c>
      <c r="S106" s="365" t="s">
        <v>38</v>
      </c>
      <c r="T106" s="347" t="s">
        <v>38</v>
      </c>
      <c r="U106" s="360"/>
      <c r="V106" s="360"/>
      <c r="W106" s="375"/>
      <c r="X106" s="375"/>
      <c r="Y106" s="390"/>
      <c r="Z106" s="390"/>
      <c r="AA106" s="390"/>
      <c r="AB106" s="390"/>
      <c r="AC106" s="390"/>
      <c r="AD106" s="390"/>
      <c r="AE106" s="390"/>
      <c r="AF106" s="390"/>
      <c r="AG106" s="392"/>
      <c r="AH106" s="390"/>
      <c r="AI106" s="392"/>
      <c r="AJ106" s="392"/>
      <c r="AK106" s="392"/>
      <c r="AL106" s="390"/>
      <c r="AM106" s="390"/>
      <c r="AN106" s="390"/>
      <c r="AO106" s="390"/>
      <c r="AP106" s="390"/>
      <c r="AQ106" s="377"/>
      <c r="AR106" s="382"/>
      <c r="AS106" s="385"/>
      <c r="AT106" s="385"/>
      <c r="AU106" s="383"/>
      <c r="AV106" s="377"/>
      <c r="AW106" s="393"/>
      <c r="AX106" s="394"/>
      <c r="AY106" s="395"/>
      <c r="AZ106" s="395"/>
      <c r="BA106" s="375"/>
      <c r="BB106" s="375" t="s">
        <v>38</v>
      </c>
      <c r="BC106" s="375" t="s">
        <v>38</v>
      </c>
      <c r="BD106" s="375"/>
      <c r="BE106" s="377"/>
      <c r="BF106" s="393"/>
      <c r="BG106" s="393"/>
      <c r="BH106" s="393"/>
      <c r="BI106" s="393"/>
      <c r="BJ106" s="393"/>
      <c r="BK106" s="377"/>
      <c r="BL106" s="396"/>
      <c r="BM106" s="377"/>
      <c r="BN106" s="390"/>
      <c r="BO106" s="390"/>
      <c r="BP106" s="375" t="s">
        <v>38</v>
      </c>
      <c r="BQ106" s="360"/>
      <c r="BR106" s="397"/>
      <c r="BS106" s="390"/>
      <c r="BT106" s="397"/>
      <c r="BU106" s="375" t="s">
        <v>38</v>
      </c>
      <c r="BV106" s="397"/>
      <c r="BW106" s="375" t="s">
        <v>38</v>
      </c>
      <c r="BX106" s="375" t="s">
        <v>38</v>
      </c>
      <c r="BY106" s="375" t="s">
        <v>38</v>
      </c>
      <c r="BZ106" s="360"/>
      <c r="CA106" s="390"/>
      <c r="CB106" s="347"/>
      <c r="CC106" s="396"/>
      <c r="CD106" s="375" t="s">
        <v>38</v>
      </c>
      <c r="CE106" s="375" t="s">
        <v>38</v>
      </c>
      <c r="CF106" s="376"/>
      <c r="CG106" s="383"/>
      <c r="CH106" s="377"/>
      <c r="CI106" s="390"/>
      <c r="CJ106" s="390"/>
      <c r="CK106" s="375" t="s">
        <v>38</v>
      </c>
      <c r="CL106" s="376"/>
      <c r="CM106" s="376"/>
      <c r="CN106" s="377"/>
      <c r="CO106" s="385"/>
      <c r="CP106" s="385"/>
      <c r="CQ106" s="385"/>
      <c r="CR106" s="399"/>
      <c r="CS106" s="377"/>
      <c r="CT106" s="385"/>
      <c r="CU106" s="385"/>
      <c r="CV106" s="383"/>
      <c r="CW106" s="399"/>
      <c r="CY106" s="88"/>
      <c r="CZ106" s="88"/>
    </row>
    <row r="107" spans="1:104" s="56" customFormat="1" ht="60" customHeight="1">
      <c r="A107" s="57">
        <v>5</v>
      </c>
      <c r="B107" s="57"/>
      <c r="C107" s="57"/>
      <c r="D107" s="58"/>
      <c r="E107" s="58"/>
      <c r="F107" s="59"/>
      <c r="G107" s="59"/>
      <c r="H107" s="60">
        <v>83</v>
      </c>
      <c r="I107" s="445" t="s">
        <v>407</v>
      </c>
      <c r="J107" s="445"/>
      <c r="K107" s="377"/>
      <c r="L107" s="347"/>
      <c r="M107" s="347"/>
      <c r="N107" s="389" t="s">
        <v>141</v>
      </c>
      <c r="O107" s="390" t="s">
        <v>402</v>
      </c>
      <c r="P107" s="390"/>
      <c r="Q107" s="347" t="s">
        <v>38</v>
      </c>
      <c r="R107" s="347" t="s">
        <v>38</v>
      </c>
      <c r="S107" s="365" t="s">
        <v>38</v>
      </c>
      <c r="T107" s="347" t="s">
        <v>38</v>
      </c>
      <c r="U107" s="360"/>
      <c r="V107" s="377"/>
      <c r="W107" s="375"/>
      <c r="X107" s="375"/>
      <c r="Y107" s="390"/>
      <c r="Z107" s="390"/>
      <c r="AA107" s="390"/>
      <c r="AB107" s="390"/>
      <c r="AC107" s="390"/>
      <c r="AD107" s="390"/>
      <c r="AE107" s="390"/>
      <c r="AF107" s="390"/>
      <c r="AG107" s="392"/>
      <c r="AH107" s="390"/>
      <c r="AI107" s="392"/>
      <c r="AJ107" s="392"/>
      <c r="AK107" s="392"/>
      <c r="AL107" s="390"/>
      <c r="AM107" s="390"/>
      <c r="AN107" s="390"/>
      <c r="AO107" s="390"/>
      <c r="AP107" s="390"/>
      <c r="AQ107" s="377"/>
      <c r="AR107" s="382"/>
      <c r="AS107" s="385"/>
      <c r="AT107" s="385"/>
      <c r="AU107" s="383"/>
      <c r="AV107" s="377"/>
      <c r="AW107" s="393"/>
      <c r="AX107" s="394"/>
      <c r="AY107" s="395"/>
      <c r="AZ107" s="395"/>
      <c r="BA107" s="375"/>
      <c r="BB107" s="375" t="s">
        <v>38</v>
      </c>
      <c r="BC107" s="375" t="s">
        <v>38</v>
      </c>
      <c r="BD107" s="375"/>
      <c r="BE107" s="377"/>
      <c r="BF107" s="393"/>
      <c r="BG107" s="393"/>
      <c r="BH107" s="393"/>
      <c r="BI107" s="393"/>
      <c r="BJ107" s="393"/>
      <c r="BK107" s="377"/>
      <c r="BL107" s="396"/>
      <c r="BM107" s="377"/>
      <c r="BN107" s="390"/>
      <c r="BO107" s="390"/>
      <c r="BP107" s="375" t="s">
        <v>38</v>
      </c>
      <c r="BQ107" s="377"/>
      <c r="BR107" s="397"/>
      <c r="BS107" s="390"/>
      <c r="BT107" s="397"/>
      <c r="BU107" s="375" t="s">
        <v>38</v>
      </c>
      <c r="BV107" s="397"/>
      <c r="BW107" s="375" t="s">
        <v>38</v>
      </c>
      <c r="BX107" s="375" t="s">
        <v>38</v>
      </c>
      <c r="BY107" s="375" t="s">
        <v>38</v>
      </c>
      <c r="BZ107" s="377"/>
      <c r="CA107" s="390"/>
      <c r="CB107" s="347"/>
      <c r="CC107" s="396"/>
      <c r="CD107" s="375" t="s">
        <v>38</v>
      </c>
      <c r="CE107" s="375" t="s">
        <v>38</v>
      </c>
      <c r="CF107" s="376"/>
      <c r="CG107" s="383"/>
      <c r="CH107" s="377"/>
      <c r="CI107" s="390"/>
      <c r="CJ107" s="390"/>
      <c r="CK107" s="375" t="s">
        <v>38</v>
      </c>
      <c r="CL107" s="376"/>
      <c r="CM107" s="376"/>
      <c r="CN107" s="377"/>
      <c r="CO107" s="385"/>
      <c r="CP107" s="385"/>
      <c r="CQ107" s="385"/>
      <c r="CR107" s="399"/>
      <c r="CS107" s="377"/>
      <c r="CT107" s="385"/>
      <c r="CU107" s="385"/>
      <c r="CV107" s="383"/>
      <c r="CW107" s="399"/>
      <c r="CY107" s="88"/>
      <c r="CZ107" s="88"/>
    </row>
    <row r="108" spans="1:104" s="56" customFormat="1" ht="36" customHeight="1">
      <c r="A108" s="57">
        <v>5</v>
      </c>
      <c r="B108" s="57"/>
      <c r="C108" s="57"/>
      <c r="D108" s="58"/>
      <c r="E108" s="58"/>
      <c r="F108" s="59"/>
      <c r="G108" s="59"/>
      <c r="H108" s="60">
        <v>84</v>
      </c>
      <c r="I108" s="443" t="s">
        <v>408</v>
      </c>
      <c r="J108" s="443"/>
      <c r="K108" s="377"/>
      <c r="L108" s="347"/>
      <c r="M108" s="347"/>
      <c r="N108" s="389" t="s">
        <v>141</v>
      </c>
      <c r="O108" s="390"/>
      <c r="P108" s="390"/>
      <c r="Q108" s="347" t="s">
        <v>38</v>
      </c>
      <c r="R108" s="347" t="s">
        <v>38</v>
      </c>
      <c r="S108" s="365" t="s">
        <v>38</v>
      </c>
      <c r="T108" s="347" t="s">
        <v>38</v>
      </c>
      <c r="U108" s="360"/>
      <c r="V108" s="377"/>
      <c r="W108" s="375"/>
      <c r="X108" s="375"/>
      <c r="Y108" s="390"/>
      <c r="Z108" s="390"/>
      <c r="AA108" s="390"/>
      <c r="AB108" s="390"/>
      <c r="AC108" s="390"/>
      <c r="AD108" s="390"/>
      <c r="AE108" s="390"/>
      <c r="AF108" s="390"/>
      <c r="AG108" s="392"/>
      <c r="AH108" s="390"/>
      <c r="AI108" s="392"/>
      <c r="AJ108" s="392"/>
      <c r="AK108" s="392"/>
      <c r="AL108" s="390"/>
      <c r="AM108" s="390"/>
      <c r="AN108" s="390"/>
      <c r="AO108" s="390"/>
      <c r="AP108" s="390"/>
      <c r="AQ108" s="377"/>
      <c r="AR108" s="382"/>
      <c r="AS108" s="385"/>
      <c r="AT108" s="385"/>
      <c r="AU108" s="383"/>
      <c r="AV108" s="377"/>
      <c r="AW108" s="393"/>
      <c r="AX108" s="394"/>
      <c r="AY108" s="395"/>
      <c r="AZ108" s="395"/>
      <c r="BA108" s="375"/>
      <c r="BB108" s="375" t="s">
        <v>38</v>
      </c>
      <c r="BC108" s="375" t="s">
        <v>38</v>
      </c>
      <c r="BD108" s="375"/>
      <c r="BE108" s="377"/>
      <c r="BF108" s="393"/>
      <c r="BG108" s="393"/>
      <c r="BH108" s="393"/>
      <c r="BI108" s="393"/>
      <c r="BJ108" s="393"/>
      <c r="BK108" s="377"/>
      <c r="BL108" s="396"/>
      <c r="BM108" s="377"/>
      <c r="BN108" s="390"/>
      <c r="BO108" s="390"/>
      <c r="BP108" s="375" t="s">
        <v>38</v>
      </c>
      <c r="BQ108" s="377"/>
      <c r="BR108" s="397"/>
      <c r="BS108" s="390"/>
      <c r="BT108" s="397"/>
      <c r="BU108" s="375" t="s">
        <v>38</v>
      </c>
      <c r="BV108" s="397"/>
      <c r="BW108" s="375" t="s">
        <v>38</v>
      </c>
      <c r="BX108" s="375" t="s">
        <v>38</v>
      </c>
      <c r="BY108" s="375" t="s">
        <v>38</v>
      </c>
      <c r="BZ108" s="377"/>
      <c r="CA108" s="390"/>
      <c r="CB108" s="347"/>
      <c r="CC108" s="396"/>
      <c r="CD108" s="375" t="s">
        <v>38</v>
      </c>
      <c r="CE108" s="375" t="s">
        <v>38</v>
      </c>
      <c r="CF108" s="376"/>
      <c r="CG108" s="383"/>
      <c r="CH108" s="377"/>
      <c r="CI108" s="390"/>
      <c r="CJ108" s="390"/>
      <c r="CK108" s="375" t="s">
        <v>38</v>
      </c>
      <c r="CL108" s="376"/>
      <c r="CM108" s="376"/>
      <c r="CN108" s="377"/>
      <c r="CO108" s="385"/>
      <c r="CP108" s="385"/>
      <c r="CQ108" s="385"/>
      <c r="CR108" s="399"/>
      <c r="CS108" s="377"/>
      <c r="CT108" s="385"/>
      <c r="CU108" s="385"/>
      <c r="CV108" s="383"/>
      <c r="CW108" s="399"/>
      <c r="CY108" s="88"/>
      <c r="CZ108" s="88"/>
    </row>
    <row r="109" spans="1:104" s="56" customFormat="1" ht="36" customHeight="1">
      <c r="A109" s="57">
        <v>5</v>
      </c>
      <c r="B109" s="57"/>
      <c r="C109" s="57"/>
      <c r="D109" s="58"/>
      <c r="E109" s="58"/>
      <c r="F109" s="59"/>
      <c r="G109" s="59"/>
      <c r="H109" s="60">
        <v>85</v>
      </c>
      <c r="I109" s="445" t="s">
        <v>409</v>
      </c>
      <c r="J109" s="445"/>
      <c r="K109" s="377"/>
      <c r="L109" s="347"/>
      <c r="M109" s="347"/>
      <c r="N109" s="389" t="s">
        <v>141</v>
      </c>
      <c r="O109" s="390" t="s">
        <v>403</v>
      </c>
      <c r="P109" s="390"/>
      <c r="Q109" s="347" t="s">
        <v>38</v>
      </c>
      <c r="R109" s="347" t="s">
        <v>38</v>
      </c>
      <c r="S109" s="365" t="s">
        <v>38</v>
      </c>
      <c r="T109" s="347" t="s">
        <v>38</v>
      </c>
      <c r="U109" s="360"/>
      <c r="V109" s="377"/>
      <c r="W109" s="375"/>
      <c r="X109" s="375"/>
      <c r="Y109" s="390"/>
      <c r="Z109" s="390"/>
      <c r="AA109" s="390"/>
      <c r="AB109" s="390"/>
      <c r="AC109" s="390"/>
      <c r="AD109" s="390"/>
      <c r="AE109" s="390"/>
      <c r="AF109" s="390"/>
      <c r="AG109" s="392"/>
      <c r="AH109" s="390"/>
      <c r="AI109" s="392"/>
      <c r="AJ109" s="392"/>
      <c r="AK109" s="392"/>
      <c r="AL109" s="390"/>
      <c r="AM109" s="390"/>
      <c r="AN109" s="390"/>
      <c r="AO109" s="390"/>
      <c r="AP109" s="390"/>
      <c r="AQ109" s="377"/>
      <c r="AR109" s="382"/>
      <c r="AS109" s="385"/>
      <c r="AT109" s="385"/>
      <c r="AU109" s="383"/>
      <c r="AV109" s="377"/>
      <c r="AW109" s="393"/>
      <c r="AX109" s="394"/>
      <c r="AY109" s="395"/>
      <c r="AZ109" s="395"/>
      <c r="BA109" s="375"/>
      <c r="BB109" s="375" t="s">
        <v>38</v>
      </c>
      <c r="BC109" s="375" t="s">
        <v>38</v>
      </c>
      <c r="BD109" s="375"/>
      <c r="BE109" s="377"/>
      <c r="BF109" s="393"/>
      <c r="BG109" s="393"/>
      <c r="BH109" s="393"/>
      <c r="BI109" s="393"/>
      <c r="BJ109" s="393"/>
      <c r="BK109" s="377"/>
      <c r="BL109" s="396"/>
      <c r="BM109" s="377"/>
      <c r="BN109" s="390"/>
      <c r="BO109" s="390"/>
      <c r="BP109" s="375" t="s">
        <v>38</v>
      </c>
      <c r="BQ109" s="377"/>
      <c r="BR109" s="397"/>
      <c r="BS109" s="390"/>
      <c r="BT109" s="397"/>
      <c r="BU109" s="375" t="s">
        <v>38</v>
      </c>
      <c r="BV109" s="397"/>
      <c r="BW109" s="375" t="s">
        <v>38</v>
      </c>
      <c r="BX109" s="375" t="s">
        <v>38</v>
      </c>
      <c r="BY109" s="375" t="s">
        <v>38</v>
      </c>
      <c r="BZ109" s="377"/>
      <c r="CA109" s="390"/>
      <c r="CB109" s="347"/>
      <c r="CC109" s="396"/>
      <c r="CD109" s="375" t="s">
        <v>38</v>
      </c>
      <c r="CE109" s="375" t="s">
        <v>38</v>
      </c>
      <c r="CF109" s="376"/>
      <c r="CG109" s="383"/>
      <c r="CH109" s="377"/>
      <c r="CI109" s="390"/>
      <c r="CJ109" s="390"/>
      <c r="CK109" s="375" t="s">
        <v>38</v>
      </c>
      <c r="CL109" s="376"/>
      <c r="CM109" s="376"/>
      <c r="CN109" s="377"/>
      <c r="CO109" s="385"/>
      <c r="CP109" s="385"/>
      <c r="CQ109" s="385"/>
      <c r="CR109" s="399"/>
      <c r="CS109" s="377"/>
      <c r="CT109" s="385"/>
      <c r="CU109" s="385"/>
      <c r="CV109" s="383"/>
      <c r="CW109" s="399"/>
      <c r="CY109" s="88"/>
      <c r="CZ109" s="88"/>
    </row>
    <row r="110" spans="1:104" s="56" customFormat="1" ht="24" customHeight="1">
      <c r="A110" s="57">
        <v>5</v>
      </c>
      <c r="B110" s="57"/>
      <c r="C110" s="57"/>
      <c r="D110" s="58"/>
      <c r="E110" s="58"/>
      <c r="F110" s="59"/>
      <c r="G110" s="59"/>
      <c r="H110" s="60">
        <v>86</v>
      </c>
      <c r="I110" s="443" t="s">
        <v>410</v>
      </c>
      <c r="J110" s="443"/>
      <c r="K110" s="377"/>
      <c r="L110" s="347"/>
      <c r="M110" s="347"/>
      <c r="N110" s="389" t="s">
        <v>141</v>
      </c>
      <c r="O110" s="390"/>
      <c r="P110" s="390"/>
      <c r="Q110" s="347" t="s">
        <v>38</v>
      </c>
      <c r="R110" s="347" t="s">
        <v>38</v>
      </c>
      <c r="S110" s="365" t="s">
        <v>38</v>
      </c>
      <c r="T110" s="347" t="s">
        <v>38</v>
      </c>
      <c r="U110" s="360"/>
      <c r="V110" s="377"/>
      <c r="W110" s="375"/>
      <c r="X110" s="375"/>
      <c r="Y110" s="390"/>
      <c r="Z110" s="390"/>
      <c r="AA110" s="390"/>
      <c r="AB110" s="390"/>
      <c r="AC110" s="390"/>
      <c r="AD110" s="390"/>
      <c r="AE110" s="390"/>
      <c r="AF110" s="390"/>
      <c r="AG110" s="392"/>
      <c r="AH110" s="390"/>
      <c r="AI110" s="392"/>
      <c r="AJ110" s="392"/>
      <c r="AK110" s="392"/>
      <c r="AL110" s="390"/>
      <c r="AM110" s="390"/>
      <c r="AN110" s="390"/>
      <c r="AO110" s="390"/>
      <c r="AP110" s="390"/>
      <c r="AQ110" s="377"/>
      <c r="AR110" s="382"/>
      <c r="AS110" s="385"/>
      <c r="AT110" s="385"/>
      <c r="AU110" s="383"/>
      <c r="AV110" s="377"/>
      <c r="AW110" s="393"/>
      <c r="AX110" s="394"/>
      <c r="AY110" s="395"/>
      <c r="AZ110" s="395"/>
      <c r="BA110" s="375"/>
      <c r="BB110" s="375" t="s">
        <v>38</v>
      </c>
      <c r="BC110" s="375" t="s">
        <v>38</v>
      </c>
      <c r="BD110" s="375"/>
      <c r="BE110" s="377"/>
      <c r="BF110" s="393"/>
      <c r="BG110" s="393"/>
      <c r="BH110" s="393"/>
      <c r="BI110" s="393"/>
      <c r="BJ110" s="393"/>
      <c r="BK110" s="377"/>
      <c r="BL110" s="396"/>
      <c r="BM110" s="377"/>
      <c r="BN110" s="390"/>
      <c r="BO110" s="390"/>
      <c r="BP110" s="375" t="s">
        <v>38</v>
      </c>
      <c r="BQ110" s="377"/>
      <c r="BR110" s="397"/>
      <c r="BS110" s="390"/>
      <c r="BT110" s="397"/>
      <c r="BU110" s="375" t="s">
        <v>38</v>
      </c>
      <c r="BV110" s="397"/>
      <c r="BW110" s="375" t="s">
        <v>38</v>
      </c>
      <c r="BX110" s="375" t="s">
        <v>38</v>
      </c>
      <c r="BY110" s="375" t="s">
        <v>38</v>
      </c>
      <c r="BZ110" s="377"/>
      <c r="CA110" s="390"/>
      <c r="CB110" s="347"/>
      <c r="CC110" s="396"/>
      <c r="CD110" s="375" t="s">
        <v>38</v>
      </c>
      <c r="CE110" s="375" t="s">
        <v>38</v>
      </c>
      <c r="CF110" s="376"/>
      <c r="CG110" s="383"/>
      <c r="CH110" s="377"/>
      <c r="CI110" s="390"/>
      <c r="CJ110" s="390"/>
      <c r="CK110" s="375" t="s">
        <v>38</v>
      </c>
      <c r="CL110" s="376"/>
      <c r="CM110" s="376"/>
      <c r="CN110" s="377"/>
      <c r="CO110" s="385"/>
      <c r="CP110" s="385"/>
      <c r="CQ110" s="385"/>
      <c r="CR110" s="399"/>
      <c r="CS110" s="377"/>
      <c r="CT110" s="385"/>
      <c r="CU110" s="385"/>
      <c r="CV110" s="383"/>
      <c r="CW110" s="399"/>
      <c r="CY110" s="88"/>
      <c r="CZ110" s="88"/>
    </row>
    <row r="111" spans="1:104" s="56" customFormat="1" ht="60" customHeight="1">
      <c r="A111" s="57">
        <v>5</v>
      </c>
      <c r="B111" s="57"/>
      <c r="C111" s="57"/>
      <c r="D111" s="58"/>
      <c r="E111" s="58"/>
      <c r="F111" s="59"/>
      <c r="G111" s="59"/>
      <c r="H111" s="60">
        <v>87</v>
      </c>
      <c r="I111" s="443" t="s">
        <v>857</v>
      </c>
      <c r="J111" s="443"/>
      <c r="K111" s="377"/>
      <c r="L111" s="347"/>
      <c r="M111" s="347"/>
      <c r="N111" s="389" t="s">
        <v>141</v>
      </c>
      <c r="O111" s="390" t="s">
        <v>404</v>
      </c>
      <c r="P111" s="390"/>
      <c r="Q111" s="347" t="s">
        <v>38</v>
      </c>
      <c r="R111" s="347" t="s">
        <v>38</v>
      </c>
      <c r="S111" s="365" t="s">
        <v>38</v>
      </c>
      <c r="T111" s="347" t="s">
        <v>38</v>
      </c>
      <c r="U111" s="360"/>
      <c r="V111" s="360"/>
      <c r="W111" s="375"/>
      <c r="X111" s="375"/>
      <c r="Y111" s="390"/>
      <c r="Z111" s="390"/>
      <c r="AA111" s="390"/>
      <c r="AB111" s="390"/>
      <c r="AC111" s="390"/>
      <c r="AD111" s="390"/>
      <c r="AE111" s="390"/>
      <c r="AF111" s="390"/>
      <c r="AG111" s="392"/>
      <c r="AH111" s="390"/>
      <c r="AI111" s="392"/>
      <c r="AJ111" s="392"/>
      <c r="AK111" s="392"/>
      <c r="AL111" s="390"/>
      <c r="AM111" s="390"/>
      <c r="AN111" s="390"/>
      <c r="AO111" s="390"/>
      <c r="AP111" s="390"/>
      <c r="AQ111" s="377"/>
      <c r="AR111" s="382"/>
      <c r="AS111" s="385"/>
      <c r="AT111" s="385"/>
      <c r="AU111" s="383"/>
      <c r="AV111" s="377"/>
      <c r="AW111" s="393"/>
      <c r="AX111" s="394"/>
      <c r="AY111" s="395"/>
      <c r="AZ111" s="395"/>
      <c r="BA111" s="375"/>
      <c r="BB111" s="375" t="s">
        <v>38</v>
      </c>
      <c r="BC111" s="375" t="s">
        <v>38</v>
      </c>
      <c r="BD111" s="375"/>
      <c r="BE111" s="377"/>
      <c r="BF111" s="393"/>
      <c r="BG111" s="393"/>
      <c r="BH111" s="393"/>
      <c r="BI111" s="393"/>
      <c r="BJ111" s="393"/>
      <c r="BK111" s="377"/>
      <c r="BL111" s="396"/>
      <c r="BM111" s="377"/>
      <c r="BN111" s="390"/>
      <c r="BO111" s="390"/>
      <c r="BP111" s="375" t="s">
        <v>38</v>
      </c>
      <c r="BQ111" s="360"/>
      <c r="BR111" s="397"/>
      <c r="BS111" s="390"/>
      <c r="BT111" s="397"/>
      <c r="BU111" s="375" t="s">
        <v>38</v>
      </c>
      <c r="BV111" s="397"/>
      <c r="BW111" s="375" t="s">
        <v>38</v>
      </c>
      <c r="BX111" s="375" t="s">
        <v>38</v>
      </c>
      <c r="BY111" s="375" t="s">
        <v>38</v>
      </c>
      <c r="BZ111" s="360"/>
      <c r="CA111" s="390"/>
      <c r="CB111" s="347"/>
      <c r="CC111" s="396"/>
      <c r="CD111" s="375" t="s">
        <v>38</v>
      </c>
      <c r="CE111" s="375" t="s">
        <v>38</v>
      </c>
      <c r="CF111" s="376"/>
      <c r="CG111" s="383"/>
      <c r="CH111" s="377"/>
      <c r="CI111" s="390"/>
      <c r="CJ111" s="390"/>
      <c r="CK111" s="375" t="s">
        <v>38</v>
      </c>
      <c r="CL111" s="376"/>
      <c r="CM111" s="376"/>
      <c r="CN111" s="377"/>
      <c r="CO111" s="385"/>
      <c r="CP111" s="385"/>
      <c r="CQ111" s="385"/>
      <c r="CR111" s="399"/>
      <c r="CS111" s="377"/>
      <c r="CT111" s="385"/>
      <c r="CU111" s="385"/>
      <c r="CV111" s="383"/>
      <c r="CW111" s="399"/>
      <c r="CY111" s="88"/>
      <c r="CZ111" s="88"/>
    </row>
    <row r="112" spans="1:104" s="56" customFormat="1" ht="24" customHeight="1">
      <c r="A112" s="57">
        <v>5</v>
      </c>
      <c r="B112" s="57"/>
      <c r="C112" s="57"/>
      <c r="D112" s="58"/>
      <c r="E112" s="58"/>
      <c r="F112" s="59"/>
      <c r="G112" s="59"/>
      <c r="H112" s="60">
        <v>88</v>
      </c>
      <c r="I112" s="443" t="s">
        <v>411</v>
      </c>
      <c r="J112" s="443"/>
      <c r="K112" s="377"/>
      <c r="L112" s="347"/>
      <c r="M112" s="347"/>
      <c r="N112" s="389" t="s">
        <v>141</v>
      </c>
      <c r="O112" s="390"/>
      <c r="P112" s="390"/>
      <c r="Q112" s="347" t="s">
        <v>38</v>
      </c>
      <c r="R112" s="347" t="s">
        <v>38</v>
      </c>
      <c r="S112" s="365" t="s">
        <v>38</v>
      </c>
      <c r="T112" s="347" t="s">
        <v>38</v>
      </c>
      <c r="U112" s="360"/>
      <c r="V112" s="360"/>
      <c r="W112" s="375"/>
      <c r="X112" s="375"/>
      <c r="Y112" s="390"/>
      <c r="Z112" s="390"/>
      <c r="AA112" s="390"/>
      <c r="AB112" s="390"/>
      <c r="AC112" s="390"/>
      <c r="AD112" s="390"/>
      <c r="AE112" s="390"/>
      <c r="AF112" s="390"/>
      <c r="AG112" s="392"/>
      <c r="AH112" s="390"/>
      <c r="AI112" s="392"/>
      <c r="AJ112" s="392"/>
      <c r="AK112" s="392"/>
      <c r="AL112" s="390"/>
      <c r="AM112" s="390"/>
      <c r="AN112" s="390"/>
      <c r="AO112" s="390"/>
      <c r="AP112" s="390"/>
      <c r="AQ112" s="377"/>
      <c r="AR112" s="382"/>
      <c r="AS112" s="385"/>
      <c r="AT112" s="385"/>
      <c r="AU112" s="383"/>
      <c r="AV112" s="377"/>
      <c r="AW112" s="393"/>
      <c r="AX112" s="394"/>
      <c r="AY112" s="395"/>
      <c r="AZ112" s="395"/>
      <c r="BA112" s="375"/>
      <c r="BB112" s="375" t="s">
        <v>38</v>
      </c>
      <c r="BC112" s="375" t="s">
        <v>38</v>
      </c>
      <c r="BD112" s="375"/>
      <c r="BE112" s="377"/>
      <c r="BF112" s="393"/>
      <c r="BG112" s="393"/>
      <c r="BH112" s="393"/>
      <c r="BI112" s="393"/>
      <c r="BJ112" s="393"/>
      <c r="BK112" s="377"/>
      <c r="BL112" s="396"/>
      <c r="BM112" s="377"/>
      <c r="BN112" s="390"/>
      <c r="BO112" s="390"/>
      <c r="BP112" s="375" t="s">
        <v>38</v>
      </c>
      <c r="BQ112" s="360"/>
      <c r="BR112" s="397"/>
      <c r="BS112" s="390"/>
      <c r="BT112" s="397"/>
      <c r="BU112" s="375" t="s">
        <v>38</v>
      </c>
      <c r="BV112" s="397"/>
      <c r="BW112" s="375" t="s">
        <v>38</v>
      </c>
      <c r="BX112" s="375" t="s">
        <v>38</v>
      </c>
      <c r="BY112" s="375" t="s">
        <v>38</v>
      </c>
      <c r="BZ112" s="360"/>
      <c r="CA112" s="390"/>
      <c r="CB112" s="347"/>
      <c r="CC112" s="396"/>
      <c r="CD112" s="375" t="s">
        <v>38</v>
      </c>
      <c r="CE112" s="375" t="s">
        <v>38</v>
      </c>
      <c r="CF112" s="376"/>
      <c r="CG112" s="383"/>
      <c r="CH112" s="377"/>
      <c r="CI112" s="390"/>
      <c r="CJ112" s="390"/>
      <c r="CK112" s="375" t="s">
        <v>38</v>
      </c>
      <c r="CL112" s="376"/>
      <c r="CM112" s="376"/>
      <c r="CN112" s="377"/>
      <c r="CO112" s="385"/>
      <c r="CP112" s="385"/>
      <c r="CQ112" s="385"/>
      <c r="CR112" s="399"/>
      <c r="CS112" s="377"/>
      <c r="CT112" s="385"/>
      <c r="CU112" s="385"/>
      <c r="CV112" s="383"/>
      <c r="CW112" s="399"/>
      <c r="CY112" s="88"/>
      <c r="CZ112" s="88"/>
    </row>
    <row r="113" spans="1:104" s="56" customFormat="1" ht="15" customHeight="1">
      <c r="A113" s="57">
        <v>5</v>
      </c>
      <c r="B113" s="57"/>
      <c r="C113" s="57"/>
      <c r="D113" s="58"/>
      <c r="E113" s="58"/>
      <c r="F113" s="59"/>
      <c r="G113" s="59"/>
      <c r="H113" s="60">
        <v>89</v>
      </c>
      <c r="I113" s="443" t="s">
        <v>412</v>
      </c>
      <c r="J113" s="443"/>
      <c r="K113" s="377"/>
      <c r="L113" s="347"/>
      <c r="M113" s="347"/>
      <c r="N113" s="389" t="s">
        <v>141</v>
      </c>
      <c r="O113" s="390"/>
      <c r="P113" s="390"/>
      <c r="Q113" s="347" t="s">
        <v>38</v>
      </c>
      <c r="R113" s="347" t="s">
        <v>38</v>
      </c>
      <c r="S113" s="365" t="s">
        <v>38</v>
      </c>
      <c r="T113" s="347" t="s">
        <v>38</v>
      </c>
      <c r="U113" s="360"/>
      <c r="V113" s="360"/>
      <c r="W113" s="375"/>
      <c r="X113" s="375"/>
      <c r="Y113" s="390"/>
      <c r="Z113" s="390"/>
      <c r="AA113" s="390"/>
      <c r="AB113" s="390"/>
      <c r="AC113" s="390"/>
      <c r="AD113" s="390"/>
      <c r="AE113" s="390"/>
      <c r="AF113" s="390"/>
      <c r="AG113" s="392"/>
      <c r="AH113" s="390"/>
      <c r="AI113" s="392"/>
      <c r="AJ113" s="392"/>
      <c r="AK113" s="392"/>
      <c r="AL113" s="390"/>
      <c r="AM113" s="390"/>
      <c r="AN113" s="390"/>
      <c r="AO113" s="390"/>
      <c r="AP113" s="390"/>
      <c r="AQ113" s="377"/>
      <c r="AR113" s="382"/>
      <c r="AS113" s="385"/>
      <c r="AT113" s="385"/>
      <c r="AU113" s="383"/>
      <c r="AV113" s="377"/>
      <c r="AW113" s="393"/>
      <c r="AX113" s="394"/>
      <c r="AY113" s="395"/>
      <c r="AZ113" s="395"/>
      <c r="BA113" s="375"/>
      <c r="BB113" s="375" t="s">
        <v>38</v>
      </c>
      <c r="BC113" s="375" t="s">
        <v>38</v>
      </c>
      <c r="BD113" s="375"/>
      <c r="BE113" s="377"/>
      <c r="BF113" s="393"/>
      <c r="BG113" s="393"/>
      <c r="BH113" s="393"/>
      <c r="BI113" s="393"/>
      <c r="BJ113" s="393"/>
      <c r="BK113" s="377"/>
      <c r="BL113" s="396"/>
      <c r="BM113" s="377"/>
      <c r="BN113" s="390"/>
      <c r="BO113" s="390"/>
      <c r="BP113" s="375" t="s">
        <v>38</v>
      </c>
      <c r="BQ113" s="360"/>
      <c r="BR113" s="397"/>
      <c r="BS113" s="390"/>
      <c r="BT113" s="397"/>
      <c r="BU113" s="375" t="s">
        <v>38</v>
      </c>
      <c r="BV113" s="397"/>
      <c r="BW113" s="375" t="s">
        <v>38</v>
      </c>
      <c r="BX113" s="375" t="s">
        <v>38</v>
      </c>
      <c r="BY113" s="375" t="s">
        <v>38</v>
      </c>
      <c r="BZ113" s="360"/>
      <c r="CA113" s="390"/>
      <c r="CB113" s="347"/>
      <c r="CC113" s="396"/>
      <c r="CD113" s="375" t="s">
        <v>38</v>
      </c>
      <c r="CE113" s="375" t="s">
        <v>38</v>
      </c>
      <c r="CF113" s="376"/>
      <c r="CG113" s="383"/>
      <c r="CH113" s="377"/>
      <c r="CI113" s="390"/>
      <c r="CJ113" s="390"/>
      <c r="CK113" s="375" t="s">
        <v>38</v>
      </c>
      <c r="CL113" s="376"/>
      <c r="CM113" s="376"/>
      <c r="CN113" s="377"/>
      <c r="CO113" s="385"/>
      <c r="CP113" s="385"/>
      <c r="CQ113" s="385"/>
      <c r="CR113" s="399"/>
      <c r="CS113" s="377"/>
      <c r="CT113" s="385"/>
      <c r="CU113" s="385"/>
      <c r="CV113" s="383"/>
      <c r="CW113" s="399"/>
      <c r="CY113" s="88"/>
      <c r="CZ113" s="88"/>
    </row>
    <row r="114" spans="1:104" s="56" customFormat="1" ht="24" customHeight="1">
      <c r="A114" s="57">
        <v>5</v>
      </c>
      <c r="B114" s="57"/>
      <c r="C114" s="57"/>
      <c r="D114" s="58"/>
      <c r="E114" s="58"/>
      <c r="F114" s="59"/>
      <c r="G114" s="59"/>
      <c r="H114" s="60">
        <v>90</v>
      </c>
      <c r="I114" s="443" t="s">
        <v>413</v>
      </c>
      <c r="J114" s="443"/>
      <c r="K114" s="377"/>
      <c r="L114" s="347"/>
      <c r="M114" s="347"/>
      <c r="N114" s="389" t="s">
        <v>141</v>
      </c>
      <c r="O114" s="390"/>
      <c r="P114" s="390"/>
      <c r="Q114" s="347" t="s">
        <v>38</v>
      </c>
      <c r="R114" s="347" t="s">
        <v>38</v>
      </c>
      <c r="S114" s="365" t="s">
        <v>38</v>
      </c>
      <c r="T114" s="347" t="s">
        <v>38</v>
      </c>
      <c r="U114" s="360"/>
      <c r="V114" s="360"/>
      <c r="W114" s="375"/>
      <c r="X114" s="375"/>
      <c r="Y114" s="390"/>
      <c r="Z114" s="390"/>
      <c r="AA114" s="390"/>
      <c r="AB114" s="390"/>
      <c r="AC114" s="390"/>
      <c r="AD114" s="390"/>
      <c r="AE114" s="390"/>
      <c r="AF114" s="390"/>
      <c r="AG114" s="392"/>
      <c r="AH114" s="390"/>
      <c r="AI114" s="392"/>
      <c r="AJ114" s="392"/>
      <c r="AK114" s="392"/>
      <c r="AL114" s="390"/>
      <c r="AM114" s="390"/>
      <c r="AN114" s="390"/>
      <c r="AO114" s="390"/>
      <c r="AP114" s="390"/>
      <c r="AQ114" s="377"/>
      <c r="AR114" s="382"/>
      <c r="AS114" s="385"/>
      <c r="AT114" s="385"/>
      <c r="AU114" s="383"/>
      <c r="AV114" s="377"/>
      <c r="AW114" s="393"/>
      <c r="AX114" s="394"/>
      <c r="AY114" s="395"/>
      <c r="AZ114" s="395"/>
      <c r="BA114" s="375"/>
      <c r="BB114" s="375" t="s">
        <v>38</v>
      </c>
      <c r="BC114" s="375" t="s">
        <v>38</v>
      </c>
      <c r="BD114" s="375"/>
      <c r="BE114" s="377"/>
      <c r="BF114" s="393"/>
      <c r="BG114" s="393"/>
      <c r="BH114" s="393"/>
      <c r="BI114" s="393"/>
      <c r="BJ114" s="393"/>
      <c r="BK114" s="377"/>
      <c r="BL114" s="396"/>
      <c r="BM114" s="377"/>
      <c r="BN114" s="390"/>
      <c r="BO114" s="390"/>
      <c r="BP114" s="375" t="s">
        <v>38</v>
      </c>
      <c r="BQ114" s="360"/>
      <c r="BR114" s="397"/>
      <c r="BS114" s="390"/>
      <c r="BT114" s="397"/>
      <c r="BU114" s="375" t="s">
        <v>38</v>
      </c>
      <c r="BV114" s="397"/>
      <c r="BW114" s="375" t="s">
        <v>38</v>
      </c>
      <c r="BX114" s="375" t="s">
        <v>38</v>
      </c>
      <c r="BY114" s="375" t="s">
        <v>38</v>
      </c>
      <c r="BZ114" s="360"/>
      <c r="CA114" s="390"/>
      <c r="CB114" s="347"/>
      <c r="CC114" s="396"/>
      <c r="CD114" s="375" t="s">
        <v>38</v>
      </c>
      <c r="CE114" s="375" t="s">
        <v>38</v>
      </c>
      <c r="CF114" s="376"/>
      <c r="CG114" s="383"/>
      <c r="CH114" s="377"/>
      <c r="CI114" s="390"/>
      <c r="CJ114" s="390"/>
      <c r="CK114" s="375" t="s">
        <v>38</v>
      </c>
      <c r="CL114" s="376"/>
      <c r="CM114" s="376"/>
      <c r="CN114" s="377"/>
      <c r="CO114" s="385"/>
      <c r="CP114" s="385"/>
      <c r="CQ114" s="385"/>
      <c r="CR114" s="399"/>
      <c r="CS114" s="377"/>
      <c r="CT114" s="385"/>
      <c r="CU114" s="385"/>
      <c r="CV114" s="383"/>
      <c r="CW114" s="399"/>
      <c r="CY114" s="88"/>
      <c r="CZ114" s="88"/>
    </row>
    <row r="115" spans="1:104" s="56" customFormat="1" ht="96" customHeight="1">
      <c r="A115" s="57">
        <v>5</v>
      </c>
      <c r="B115" s="57"/>
      <c r="C115" s="57"/>
      <c r="D115" s="58"/>
      <c r="E115" s="58"/>
      <c r="F115" s="59"/>
      <c r="G115" s="59"/>
      <c r="H115" s="60">
        <v>91</v>
      </c>
      <c r="I115" s="443" t="s">
        <v>858</v>
      </c>
      <c r="J115" s="443"/>
      <c r="K115" s="377"/>
      <c r="L115" s="347"/>
      <c r="M115" s="347"/>
      <c r="N115" s="389" t="s">
        <v>141</v>
      </c>
      <c r="O115" s="390" t="s">
        <v>405</v>
      </c>
      <c r="P115" s="390"/>
      <c r="Q115" s="347" t="s">
        <v>38</v>
      </c>
      <c r="R115" s="347" t="s">
        <v>38</v>
      </c>
      <c r="S115" s="365" t="s">
        <v>38</v>
      </c>
      <c r="T115" s="347" t="s">
        <v>38</v>
      </c>
      <c r="U115" s="360"/>
      <c r="V115" s="360"/>
      <c r="W115" s="375"/>
      <c r="X115" s="375"/>
      <c r="Y115" s="390"/>
      <c r="Z115" s="390"/>
      <c r="AA115" s="390"/>
      <c r="AB115" s="390"/>
      <c r="AC115" s="390"/>
      <c r="AD115" s="390"/>
      <c r="AE115" s="390"/>
      <c r="AF115" s="390"/>
      <c r="AG115" s="392"/>
      <c r="AH115" s="390"/>
      <c r="AI115" s="392"/>
      <c r="AJ115" s="392"/>
      <c r="AK115" s="392"/>
      <c r="AL115" s="390"/>
      <c r="AM115" s="390"/>
      <c r="AN115" s="390"/>
      <c r="AO115" s="390"/>
      <c r="AP115" s="390"/>
      <c r="AQ115" s="377"/>
      <c r="AR115" s="382"/>
      <c r="AS115" s="385"/>
      <c r="AT115" s="385"/>
      <c r="AU115" s="383"/>
      <c r="AV115" s="377"/>
      <c r="AW115" s="393"/>
      <c r="AX115" s="394"/>
      <c r="AY115" s="395"/>
      <c r="AZ115" s="395"/>
      <c r="BA115" s="375"/>
      <c r="BB115" s="375" t="s">
        <v>38</v>
      </c>
      <c r="BC115" s="375" t="s">
        <v>38</v>
      </c>
      <c r="BD115" s="375"/>
      <c r="BE115" s="377"/>
      <c r="BF115" s="393"/>
      <c r="BG115" s="393"/>
      <c r="BH115" s="393"/>
      <c r="BI115" s="393"/>
      <c r="BJ115" s="393"/>
      <c r="BK115" s="377"/>
      <c r="BL115" s="396"/>
      <c r="BM115" s="377"/>
      <c r="BN115" s="390"/>
      <c r="BO115" s="390"/>
      <c r="BP115" s="375" t="s">
        <v>38</v>
      </c>
      <c r="BQ115" s="360"/>
      <c r="BR115" s="397"/>
      <c r="BS115" s="390"/>
      <c r="BT115" s="397"/>
      <c r="BU115" s="375" t="s">
        <v>38</v>
      </c>
      <c r="BV115" s="397"/>
      <c r="BW115" s="375" t="s">
        <v>38</v>
      </c>
      <c r="BX115" s="375" t="s">
        <v>38</v>
      </c>
      <c r="BY115" s="375" t="s">
        <v>38</v>
      </c>
      <c r="BZ115" s="360"/>
      <c r="CA115" s="390"/>
      <c r="CB115" s="347"/>
      <c r="CC115" s="396"/>
      <c r="CD115" s="375" t="s">
        <v>38</v>
      </c>
      <c r="CE115" s="375" t="s">
        <v>38</v>
      </c>
      <c r="CF115" s="376"/>
      <c r="CG115" s="383"/>
      <c r="CH115" s="377"/>
      <c r="CI115" s="390"/>
      <c r="CJ115" s="390"/>
      <c r="CK115" s="375" t="s">
        <v>38</v>
      </c>
      <c r="CL115" s="376"/>
      <c r="CM115" s="376"/>
      <c r="CN115" s="377"/>
      <c r="CO115" s="385"/>
      <c r="CP115" s="385"/>
      <c r="CQ115" s="385"/>
      <c r="CR115" s="399"/>
      <c r="CS115" s="377"/>
      <c r="CT115" s="385"/>
      <c r="CU115" s="385"/>
      <c r="CV115" s="383"/>
      <c r="CW115" s="399"/>
      <c r="CY115" s="88"/>
      <c r="CZ115" s="88"/>
    </row>
    <row r="116" spans="1:104" s="56" customFormat="1" ht="48" customHeight="1">
      <c r="A116" s="57">
        <v>5</v>
      </c>
      <c r="B116" s="57"/>
      <c r="C116" s="57"/>
      <c r="D116" s="58"/>
      <c r="E116" s="58"/>
      <c r="F116" s="59"/>
      <c r="G116" s="59"/>
      <c r="H116" s="60">
        <v>92</v>
      </c>
      <c r="I116" s="443" t="s">
        <v>414</v>
      </c>
      <c r="J116" s="443"/>
      <c r="K116" s="377"/>
      <c r="L116" s="347"/>
      <c r="M116" s="347"/>
      <c r="N116" s="389" t="s">
        <v>141</v>
      </c>
      <c r="O116" s="390"/>
      <c r="P116" s="390"/>
      <c r="Q116" s="347" t="s">
        <v>38</v>
      </c>
      <c r="R116" s="347" t="s">
        <v>38</v>
      </c>
      <c r="S116" s="365" t="s">
        <v>38</v>
      </c>
      <c r="T116" s="347" t="s">
        <v>38</v>
      </c>
      <c r="U116" s="360"/>
      <c r="V116" s="360"/>
      <c r="W116" s="375"/>
      <c r="X116" s="375"/>
      <c r="Y116" s="390"/>
      <c r="Z116" s="390"/>
      <c r="AA116" s="390"/>
      <c r="AB116" s="390"/>
      <c r="AC116" s="390"/>
      <c r="AD116" s="390"/>
      <c r="AE116" s="390"/>
      <c r="AF116" s="390"/>
      <c r="AG116" s="392"/>
      <c r="AH116" s="390"/>
      <c r="AI116" s="392"/>
      <c r="AJ116" s="392"/>
      <c r="AK116" s="392"/>
      <c r="AL116" s="390"/>
      <c r="AM116" s="390"/>
      <c r="AN116" s="390"/>
      <c r="AO116" s="390"/>
      <c r="AP116" s="390"/>
      <c r="AQ116" s="377"/>
      <c r="AR116" s="382"/>
      <c r="AS116" s="385"/>
      <c r="AT116" s="385"/>
      <c r="AU116" s="383"/>
      <c r="AV116" s="377"/>
      <c r="AW116" s="393"/>
      <c r="AX116" s="394"/>
      <c r="AY116" s="395"/>
      <c r="AZ116" s="395"/>
      <c r="BA116" s="375"/>
      <c r="BB116" s="375" t="s">
        <v>38</v>
      </c>
      <c r="BC116" s="375" t="s">
        <v>38</v>
      </c>
      <c r="BD116" s="375"/>
      <c r="BE116" s="377"/>
      <c r="BF116" s="393"/>
      <c r="BG116" s="393"/>
      <c r="BH116" s="393"/>
      <c r="BI116" s="393"/>
      <c r="BJ116" s="393"/>
      <c r="BK116" s="377"/>
      <c r="BL116" s="396"/>
      <c r="BM116" s="377"/>
      <c r="BN116" s="390"/>
      <c r="BO116" s="390"/>
      <c r="BP116" s="375" t="s">
        <v>38</v>
      </c>
      <c r="BQ116" s="360"/>
      <c r="BR116" s="397"/>
      <c r="BS116" s="390"/>
      <c r="BT116" s="397"/>
      <c r="BU116" s="375" t="s">
        <v>38</v>
      </c>
      <c r="BV116" s="397"/>
      <c r="BW116" s="375" t="s">
        <v>38</v>
      </c>
      <c r="BX116" s="375" t="s">
        <v>38</v>
      </c>
      <c r="BY116" s="375" t="s">
        <v>38</v>
      </c>
      <c r="BZ116" s="360"/>
      <c r="CA116" s="390"/>
      <c r="CB116" s="347"/>
      <c r="CC116" s="396"/>
      <c r="CD116" s="375" t="s">
        <v>38</v>
      </c>
      <c r="CE116" s="375" t="s">
        <v>38</v>
      </c>
      <c r="CF116" s="376"/>
      <c r="CG116" s="383"/>
      <c r="CH116" s="377"/>
      <c r="CI116" s="390"/>
      <c r="CJ116" s="390"/>
      <c r="CK116" s="375" t="s">
        <v>38</v>
      </c>
      <c r="CL116" s="376"/>
      <c r="CM116" s="376"/>
      <c r="CN116" s="377"/>
      <c r="CO116" s="385"/>
      <c r="CP116" s="385"/>
      <c r="CQ116" s="385"/>
      <c r="CR116" s="399"/>
      <c r="CS116" s="377"/>
      <c r="CT116" s="385"/>
      <c r="CU116" s="385"/>
      <c r="CV116" s="383"/>
      <c r="CW116" s="399"/>
      <c r="CY116" s="88"/>
      <c r="CZ116" s="88"/>
    </row>
    <row r="117" spans="1:104" s="56" customFormat="1" ht="39" customHeight="1" collapsed="1">
      <c r="A117" s="109">
        <v>4</v>
      </c>
      <c r="D117" s="110"/>
      <c r="E117" s="110"/>
      <c r="F117" s="59"/>
      <c r="G117" s="60"/>
      <c r="H117" s="444" t="s">
        <v>900</v>
      </c>
      <c r="I117" s="444"/>
      <c r="J117" s="444"/>
      <c r="K117" s="377"/>
      <c r="L117" s="347"/>
      <c r="M117" s="361" t="s">
        <v>141</v>
      </c>
      <c r="N117" s="378"/>
      <c r="O117" s="379" t="s">
        <v>346</v>
      </c>
      <c r="P117" s="380"/>
      <c r="Q117" s="377"/>
      <c r="R117" s="347" t="s">
        <v>38</v>
      </c>
      <c r="S117" s="360"/>
      <c r="T117" s="360"/>
      <c r="U117" s="360"/>
      <c r="V117" s="360"/>
      <c r="W117" s="375" t="s">
        <v>38</v>
      </c>
      <c r="X117" s="375" t="s">
        <v>38</v>
      </c>
      <c r="Y117" s="381"/>
      <c r="Z117" s="381"/>
      <c r="AA117" s="381"/>
      <c r="AB117" s="381"/>
      <c r="AC117" s="381"/>
      <c r="AD117" s="381"/>
      <c r="AE117" s="381"/>
      <c r="AF117" s="381"/>
      <c r="AG117" s="381"/>
      <c r="AH117" s="381"/>
      <c r="AI117" s="381"/>
      <c r="AJ117" s="381"/>
      <c r="AK117" s="381"/>
      <c r="AL117" s="381"/>
      <c r="AM117" s="381"/>
      <c r="AN117" s="381"/>
      <c r="AO117" s="381"/>
      <c r="AP117" s="381"/>
      <c r="AQ117" s="377"/>
      <c r="AR117" s="382"/>
      <c r="AS117" s="375" t="s">
        <v>38</v>
      </c>
      <c r="AT117" s="375" t="s">
        <v>38</v>
      </c>
      <c r="AU117" s="383"/>
      <c r="AV117" s="377"/>
      <c r="AW117" s="384"/>
      <c r="AX117" s="384"/>
      <c r="AY117" s="384"/>
      <c r="AZ117" s="384"/>
      <c r="BA117" s="385"/>
      <c r="BB117" s="383"/>
      <c r="BC117" s="383"/>
      <c r="BD117" s="383"/>
      <c r="BE117" s="377"/>
      <c r="BF117" s="384"/>
      <c r="BG117" s="384"/>
      <c r="BH117" s="384"/>
      <c r="BI117" s="384"/>
      <c r="BJ117" s="384"/>
      <c r="BK117" s="377"/>
      <c r="BL117" s="386"/>
      <c r="BM117" s="377"/>
      <c r="BN117" s="378"/>
      <c r="BO117" s="378"/>
      <c r="BP117" s="387" t="s">
        <v>37</v>
      </c>
      <c r="BQ117" s="377"/>
      <c r="BR117" s="384"/>
      <c r="BS117" s="378"/>
      <c r="BT117" s="388"/>
      <c r="BU117" s="383"/>
      <c r="BV117" s="388"/>
      <c r="BW117" s="383"/>
      <c r="BX117" s="383"/>
      <c r="BY117" s="383"/>
      <c r="BZ117" s="377"/>
      <c r="CA117" s="378"/>
      <c r="CB117" s="347"/>
      <c r="CC117" s="386"/>
      <c r="CD117" s="383"/>
      <c r="CE117" s="383"/>
      <c r="CF117" s="347"/>
      <c r="CG117" s="383"/>
      <c r="CH117" s="377"/>
      <c r="CI117" s="378"/>
      <c r="CJ117" s="378"/>
      <c r="CK117" s="383"/>
      <c r="CL117" s="347"/>
      <c r="CM117" s="347"/>
      <c r="CN117" s="377"/>
      <c r="CO117" s="383"/>
      <c r="CP117" s="385"/>
      <c r="CQ117" s="375" t="s">
        <v>38</v>
      </c>
      <c r="CR117" s="347"/>
      <c r="CS117" s="377"/>
      <c r="CT117" s="383"/>
      <c r="CU117" s="385"/>
      <c r="CV117" s="375" t="s">
        <v>38</v>
      </c>
      <c r="CW117" s="347"/>
      <c r="CY117" s="276" t="s">
        <v>38</v>
      </c>
      <c r="CZ117" s="276" t="s">
        <v>38</v>
      </c>
    </row>
    <row r="118" spans="1:104" s="56" customFormat="1" ht="72" customHeight="1">
      <c r="A118" s="57">
        <v>5</v>
      </c>
      <c r="B118" s="57"/>
      <c r="C118" s="57"/>
      <c r="D118" s="58"/>
      <c r="E118" s="58"/>
      <c r="F118" s="59"/>
      <c r="G118" s="59"/>
      <c r="H118" s="60">
        <v>93</v>
      </c>
      <c r="I118" s="443" t="s">
        <v>859</v>
      </c>
      <c r="J118" s="443"/>
      <c r="K118" s="377"/>
      <c r="L118" s="347"/>
      <c r="M118" s="347"/>
      <c r="N118" s="389" t="s">
        <v>141</v>
      </c>
      <c r="O118" s="390" t="s">
        <v>415</v>
      </c>
      <c r="P118" s="390"/>
      <c r="Q118" s="347" t="s">
        <v>38</v>
      </c>
      <c r="R118" s="347" t="s">
        <v>38</v>
      </c>
      <c r="S118" s="365" t="s">
        <v>38</v>
      </c>
      <c r="T118" s="347" t="s">
        <v>38</v>
      </c>
      <c r="U118" s="360"/>
      <c r="V118" s="360"/>
      <c r="W118" s="375"/>
      <c r="X118" s="375"/>
      <c r="Y118" s="390"/>
      <c r="Z118" s="390"/>
      <c r="AA118" s="390"/>
      <c r="AB118" s="390"/>
      <c r="AC118" s="390"/>
      <c r="AD118" s="390"/>
      <c r="AE118" s="390"/>
      <c r="AF118" s="390"/>
      <c r="AG118" s="392"/>
      <c r="AH118" s="390"/>
      <c r="AI118" s="392"/>
      <c r="AJ118" s="392"/>
      <c r="AK118" s="392"/>
      <c r="AL118" s="390"/>
      <c r="AM118" s="390"/>
      <c r="AN118" s="390"/>
      <c r="AO118" s="390"/>
      <c r="AP118" s="390"/>
      <c r="AQ118" s="377"/>
      <c r="AR118" s="382"/>
      <c r="AS118" s="385"/>
      <c r="AT118" s="385"/>
      <c r="AU118" s="383"/>
      <c r="AV118" s="377"/>
      <c r="AW118" s="393"/>
      <c r="AX118" s="394"/>
      <c r="AY118" s="395"/>
      <c r="AZ118" s="395"/>
      <c r="BA118" s="375"/>
      <c r="BB118" s="375" t="s">
        <v>38</v>
      </c>
      <c r="BC118" s="375" t="s">
        <v>38</v>
      </c>
      <c r="BD118" s="375"/>
      <c r="BE118" s="377"/>
      <c r="BF118" s="393"/>
      <c r="BG118" s="393"/>
      <c r="BH118" s="393"/>
      <c r="BI118" s="393"/>
      <c r="BJ118" s="393"/>
      <c r="BK118" s="377"/>
      <c r="BL118" s="396"/>
      <c r="BM118" s="377"/>
      <c r="BN118" s="390"/>
      <c r="BO118" s="390"/>
      <c r="BP118" s="375" t="s">
        <v>38</v>
      </c>
      <c r="BQ118" s="360"/>
      <c r="BR118" s="397"/>
      <c r="BS118" s="390"/>
      <c r="BT118" s="397"/>
      <c r="BU118" s="375" t="s">
        <v>38</v>
      </c>
      <c r="BV118" s="397"/>
      <c r="BW118" s="375" t="s">
        <v>38</v>
      </c>
      <c r="BX118" s="375" t="s">
        <v>38</v>
      </c>
      <c r="BY118" s="375" t="s">
        <v>38</v>
      </c>
      <c r="BZ118" s="360"/>
      <c r="CA118" s="390"/>
      <c r="CB118" s="347"/>
      <c r="CC118" s="396"/>
      <c r="CD118" s="375" t="s">
        <v>38</v>
      </c>
      <c r="CE118" s="375" t="s">
        <v>38</v>
      </c>
      <c r="CF118" s="376"/>
      <c r="CG118" s="383"/>
      <c r="CH118" s="377"/>
      <c r="CI118" s="390"/>
      <c r="CJ118" s="390"/>
      <c r="CK118" s="375" t="s">
        <v>38</v>
      </c>
      <c r="CL118" s="376"/>
      <c r="CM118" s="376"/>
      <c r="CN118" s="377"/>
      <c r="CO118" s="385"/>
      <c r="CP118" s="385"/>
      <c r="CQ118" s="385"/>
      <c r="CR118" s="399"/>
      <c r="CS118" s="377"/>
      <c r="CT118" s="385"/>
      <c r="CU118" s="385"/>
      <c r="CV118" s="383"/>
      <c r="CW118" s="399"/>
      <c r="CY118" s="88"/>
      <c r="CZ118" s="88"/>
    </row>
    <row r="119" spans="1:104" s="56" customFormat="1" ht="24" customHeight="1">
      <c r="A119" s="57">
        <v>5</v>
      </c>
      <c r="B119" s="57"/>
      <c r="C119" s="57"/>
      <c r="D119" s="58"/>
      <c r="E119" s="58"/>
      <c r="F119" s="59"/>
      <c r="G119" s="59"/>
      <c r="H119" s="60">
        <v>94</v>
      </c>
      <c r="I119" s="443" t="s">
        <v>739</v>
      </c>
      <c r="J119" s="443"/>
      <c r="K119" s="377"/>
      <c r="L119" s="347"/>
      <c r="M119" s="347"/>
      <c r="N119" s="389" t="s">
        <v>141</v>
      </c>
      <c r="O119" s="390"/>
      <c r="P119" s="390"/>
      <c r="Q119" s="347" t="s">
        <v>38</v>
      </c>
      <c r="R119" s="347" t="s">
        <v>38</v>
      </c>
      <c r="S119" s="365" t="s">
        <v>38</v>
      </c>
      <c r="T119" s="347" t="s">
        <v>38</v>
      </c>
      <c r="U119" s="360"/>
      <c r="V119" s="360"/>
      <c r="W119" s="375"/>
      <c r="X119" s="375"/>
      <c r="Y119" s="390"/>
      <c r="Z119" s="390"/>
      <c r="AA119" s="390"/>
      <c r="AB119" s="390"/>
      <c r="AC119" s="390"/>
      <c r="AD119" s="390"/>
      <c r="AE119" s="390"/>
      <c r="AF119" s="390"/>
      <c r="AG119" s="392"/>
      <c r="AH119" s="390"/>
      <c r="AI119" s="392"/>
      <c r="AJ119" s="392"/>
      <c r="AK119" s="392"/>
      <c r="AL119" s="390"/>
      <c r="AM119" s="390"/>
      <c r="AN119" s="390"/>
      <c r="AO119" s="390"/>
      <c r="AP119" s="390"/>
      <c r="AQ119" s="377"/>
      <c r="AR119" s="382"/>
      <c r="AS119" s="385"/>
      <c r="AT119" s="385"/>
      <c r="AU119" s="383"/>
      <c r="AV119" s="377"/>
      <c r="AW119" s="393"/>
      <c r="AX119" s="394"/>
      <c r="AY119" s="395"/>
      <c r="AZ119" s="395"/>
      <c r="BA119" s="375"/>
      <c r="BB119" s="375" t="s">
        <v>38</v>
      </c>
      <c r="BC119" s="375" t="s">
        <v>38</v>
      </c>
      <c r="BD119" s="375"/>
      <c r="BE119" s="377"/>
      <c r="BF119" s="393"/>
      <c r="BG119" s="393"/>
      <c r="BH119" s="393"/>
      <c r="BI119" s="393"/>
      <c r="BJ119" s="393"/>
      <c r="BK119" s="377"/>
      <c r="BL119" s="396"/>
      <c r="BM119" s="377"/>
      <c r="BN119" s="390"/>
      <c r="BO119" s="390"/>
      <c r="BP119" s="375" t="s">
        <v>38</v>
      </c>
      <c r="BQ119" s="360"/>
      <c r="BR119" s="397"/>
      <c r="BS119" s="390"/>
      <c r="BT119" s="397"/>
      <c r="BU119" s="375" t="s">
        <v>38</v>
      </c>
      <c r="BV119" s="397"/>
      <c r="BW119" s="375" t="s">
        <v>38</v>
      </c>
      <c r="BX119" s="375" t="s">
        <v>38</v>
      </c>
      <c r="BY119" s="375" t="s">
        <v>38</v>
      </c>
      <c r="BZ119" s="360"/>
      <c r="CA119" s="390"/>
      <c r="CB119" s="347"/>
      <c r="CC119" s="396"/>
      <c r="CD119" s="375" t="s">
        <v>38</v>
      </c>
      <c r="CE119" s="375" t="s">
        <v>38</v>
      </c>
      <c r="CF119" s="376"/>
      <c r="CG119" s="383"/>
      <c r="CH119" s="377"/>
      <c r="CI119" s="390"/>
      <c r="CJ119" s="390"/>
      <c r="CK119" s="375" t="s">
        <v>38</v>
      </c>
      <c r="CL119" s="376"/>
      <c r="CM119" s="376"/>
      <c r="CN119" s="377"/>
      <c r="CO119" s="385"/>
      <c r="CP119" s="385"/>
      <c r="CQ119" s="385"/>
      <c r="CR119" s="399"/>
      <c r="CS119" s="377"/>
      <c r="CT119" s="385"/>
      <c r="CU119" s="385"/>
      <c r="CV119" s="383"/>
      <c r="CW119" s="399"/>
      <c r="CY119" s="88"/>
      <c r="CZ119" s="88"/>
    </row>
    <row r="120" spans="1:104" s="56" customFormat="1" ht="24" customHeight="1">
      <c r="A120" s="57">
        <v>5</v>
      </c>
      <c r="B120" s="57"/>
      <c r="C120" s="57"/>
      <c r="D120" s="58"/>
      <c r="E120" s="58"/>
      <c r="F120" s="59"/>
      <c r="G120" s="59"/>
      <c r="H120" s="60">
        <v>95</v>
      </c>
      <c r="I120" s="443" t="s">
        <v>503</v>
      </c>
      <c r="J120" s="443"/>
      <c r="K120" s="377"/>
      <c r="L120" s="347"/>
      <c r="M120" s="347"/>
      <c r="N120" s="389" t="s">
        <v>141</v>
      </c>
      <c r="O120" s="390"/>
      <c r="P120" s="390"/>
      <c r="Q120" s="347" t="s">
        <v>38</v>
      </c>
      <c r="R120" s="347" t="s">
        <v>38</v>
      </c>
      <c r="S120" s="365" t="s">
        <v>38</v>
      </c>
      <c r="T120" s="347" t="s">
        <v>38</v>
      </c>
      <c r="U120" s="360"/>
      <c r="V120" s="360"/>
      <c r="W120" s="375"/>
      <c r="X120" s="375"/>
      <c r="Y120" s="390"/>
      <c r="Z120" s="390"/>
      <c r="AA120" s="390"/>
      <c r="AB120" s="390"/>
      <c r="AC120" s="390"/>
      <c r="AD120" s="390"/>
      <c r="AE120" s="390"/>
      <c r="AF120" s="390"/>
      <c r="AG120" s="392"/>
      <c r="AH120" s="390"/>
      <c r="AI120" s="392"/>
      <c r="AJ120" s="392"/>
      <c r="AK120" s="392"/>
      <c r="AL120" s="390"/>
      <c r="AM120" s="390"/>
      <c r="AN120" s="390"/>
      <c r="AO120" s="390"/>
      <c r="AP120" s="390"/>
      <c r="AQ120" s="377"/>
      <c r="AR120" s="382"/>
      <c r="AS120" s="385"/>
      <c r="AT120" s="385"/>
      <c r="AU120" s="383"/>
      <c r="AV120" s="377"/>
      <c r="AW120" s="393"/>
      <c r="AX120" s="394"/>
      <c r="AY120" s="395"/>
      <c r="AZ120" s="395"/>
      <c r="BA120" s="375"/>
      <c r="BB120" s="375" t="s">
        <v>38</v>
      </c>
      <c r="BC120" s="375" t="s">
        <v>38</v>
      </c>
      <c r="BD120" s="375"/>
      <c r="BE120" s="377"/>
      <c r="BF120" s="393"/>
      <c r="BG120" s="393"/>
      <c r="BH120" s="393"/>
      <c r="BI120" s="393"/>
      <c r="BJ120" s="393"/>
      <c r="BK120" s="377"/>
      <c r="BL120" s="396"/>
      <c r="BM120" s="377"/>
      <c r="BN120" s="390"/>
      <c r="BO120" s="390"/>
      <c r="BP120" s="375" t="s">
        <v>38</v>
      </c>
      <c r="BQ120" s="360"/>
      <c r="BR120" s="397"/>
      <c r="BS120" s="390"/>
      <c r="BT120" s="397"/>
      <c r="BU120" s="375" t="s">
        <v>38</v>
      </c>
      <c r="BV120" s="397"/>
      <c r="BW120" s="375" t="s">
        <v>38</v>
      </c>
      <c r="BX120" s="375" t="s">
        <v>38</v>
      </c>
      <c r="BY120" s="375" t="s">
        <v>38</v>
      </c>
      <c r="BZ120" s="360"/>
      <c r="CA120" s="390"/>
      <c r="CB120" s="347"/>
      <c r="CC120" s="396"/>
      <c r="CD120" s="375" t="s">
        <v>38</v>
      </c>
      <c r="CE120" s="375" t="s">
        <v>38</v>
      </c>
      <c r="CF120" s="376"/>
      <c r="CG120" s="383"/>
      <c r="CH120" s="377"/>
      <c r="CI120" s="390"/>
      <c r="CJ120" s="390"/>
      <c r="CK120" s="375" t="s">
        <v>38</v>
      </c>
      <c r="CL120" s="376"/>
      <c r="CM120" s="376"/>
      <c r="CN120" s="377"/>
      <c r="CO120" s="385"/>
      <c r="CP120" s="385"/>
      <c r="CQ120" s="385"/>
      <c r="CR120" s="399"/>
      <c r="CS120" s="377"/>
      <c r="CT120" s="385"/>
      <c r="CU120" s="385"/>
      <c r="CV120" s="383"/>
      <c r="CW120" s="399"/>
      <c r="CY120" s="88"/>
      <c r="CZ120" s="88"/>
    </row>
    <row r="121" spans="1:104" s="56" customFormat="1" ht="36" customHeight="1">
      <c r="A121" s="57">
        <v>5</v>
      </c>
      <c r="B121" s="57"/>
      <c r="C121" s="57"/>
      <c r="D121" s="58"/>
      <c r="E121" s="58"/>
      <c r="F121" s="59"/>
      <c r="G121" s="59"/>
      <c r="H121" s="60">
        <v>96</v>
      </c>
      <c r="I121" s="443" t="s">
        <v>504</v>
      </c>
      <c r="J121" s="443"/>
      <c r="K121" s="377"/>
      <c r="L121" s="347"/>
      <c r="M121" s="347"/>
      <c r="N121" s="389" t="s">
        <v>141</v>
      </c>
      <c r="O121" s="390"/>
      <c r="P121" s="390"/>
      <c r="Q121" s="347" t="s">
        <v>38</v>
      </c>
      <c r="R121" s="347" t="s">
        <v>38</v>
      </c>
      <c r="S121" s="365" t="s">
        <v>38</v>
      </c>
      <c r="T121" s="347" t="s">
        <v>38</v>
      </c>
      <c r="U121" s="360"/>
      <c r="V121" s="360"/>
      <c r="W121" s="375"/>
      <c r="X121" s="375"/>
      <c r="Y121" s="390"/>
      <c r="Z121" s="390"/>
      <c r="AA121" s="390"/>
      <c r="AB121" s="390"/>
      <c r="AC121" s="390"/>
      <c r="AD121" s="390"/>
      <c r="AE121" s="390"/>
      <c r="AF121" s="390"/>
      <c r="AG121" s="392"/>
      <c r="AH121" s="390"/>
      <c r="AI121" s="392"/>
      <c r="AJ121" s="392"/>
      <c r="AK121" s="392"/>
      <c r="AL121" s="390"/>
      <c r="AM121" s="390"/>
      <c r="AN121" s="390"/>
      <c r="AO121" s="390"/>
      <c r="AP121" s="390"/>
      <c r="AQ121" s="377"/>
      <c r="AR121" s="382"/>
      <c r="AS121" s="385"/>
      <c r="AT121" s="385"/>
      <c r="AU121" s="383"/>
      <c r="AV121" s="377"/>
      <c r="AW121" s="393"/>
      <c r="AX121" s="394"/>
      <c r="AY121" s="395"/>
      <c r="AZ121" s="395"/>
      <c r="BA121" s="375"/>
      <c r="BB121" s="375" t="s">
        <v>38</v>
      </c>
      <c r="BC121" s="375" t="s">
        <v>38</v>
      </c>
      <c r="BD121" s="375"/>
      <c r="BE121" s="377"/>
      <c r="BF121" s="393"/>
      <c r="BG121" s="393"/>
      <c r="BH121" s="393"/>
      <c r="BI121" s="393"/>
      <c r="BJ121" s="393"/>
      <c r="BK121" s="377"/>
      <c r="BL121" s="396"/>
      <c r="BM121" s="377"/>
      <c r="BN121" s="390"/>
      <c r="BO121" s="390"/>
      <c r="BP121" s="375" t="s">
        <v>38</v>
      </c>
      <c r="BQ121" s="360"/>
      <c r="BR121" s="397"/>
      <c r="BS121" s="390"/>
      <c r="BT121" s="397"/>
      <c r="BU121" s="375" t="s">
        <v>38</v>
      </c>
      <c r="BV121" s="397"/>
      <c r="BW121" s="375" t="s">
        <v>38</v>
      </c>
      <c r="BX121" s="375" t="s">
        <v>38</v>
      </c>
      <c r="BY121" s="375" t="s">
        <v>38</v>
      </c>
      <c r="BZ121" s="360"/>
      <c r="CA121" s="390"/>
      <c r="CB121" s="347"/>
      <c r="CC121" s="396"/>
      <c r="CD121" s="375" t="s">
        <v>38</v>
      </c>
      <c r="CE121" s="375" t="s">
        <v>38</v>
      </c>
      <c r="CF121" s="376"/>
      <c r="CG121" s="383"/>
      <c r="CH121" s="377"/>
      <c r="CI121" s="390"/>
      <c r="CJ121" s="390"/>
      <c r="CK121" s="375" t="s">
        <v>38</v>
      </c>
      <c r="CL121" s="376"/>
      <c r="CM121" s="376"/>
      <c r="CN121" s="377"/>
      <c r="CO121" s="385"/>
      <c r="CP121" s="385"/>
      <c r="CQ121" s="385"/>
      <c r="CR121" s="399"/>
      <c r="CS121" s="377"/>
      <c r="CT121" s="385"/>
      <c r="CU121" s="385"/>
      <c r="CV121" s="383"/>
      <c r="CW121" s="399"/>
      <c r="CY121" s="88"/>
      <c r="CZ121" s="88"/>
    </row>
    <row r="122" spans="1:104" s="56" customFormat="1" ht="96" customHeight="1">
      <c r="A122" s="57">
        <v>5</v>
      </c>
      <c r="B122" s="57"/>
      <c r="C122" s="57"/>
      <c r="D122" s="58"/>
      <c r="E122" s="58"/>
      <c r="F122" s="59"/>
      <c r="G122" s="59"/>
      <c r="H122" s="60">
        <v>97</v>
      </c>
      <c r="I122" s="443" t="s">
        <v>860</v>
      </c>
      <c r="J122" s="443"/>
      <c r="K122" s="377"/>
      <c r="L122" s="347"/>
      <c r="M122" s="347"/>
      <c r="N122" s="389" t="s">
        <v>141</v>
      </c>
      <c r="O122" s="390" t="s">
        <v>416</v>
      </c>
      <c r="P122" s="390"/>
      <c r="Q122" s="347" t="s">
        <v>38</v>
      </c>
      <c r="R122" s="347" t="s">
        <v>38</v>
      </c>
      <c r="S122" s="365" t="s">
        <v>38</v>
      </c>
      <c r="T122" s="347" t="s">
        <v>38</v>
      </c>
      <c r="U122" s="360"/>
      <c r="V122" s="360"/>
      <c r="W122" s="375"/>
      <c r="X122" s="375"/>
      <c r="Y122" s="390"/>
      <c r="Z122" s="390"/>
      <c r="AA122" s="390"/>
      <c r="AB122" s="390"/>
      <c r="AC122" s="390"/>
      <c r="AD122" s="390"/>
      <c r="AE122" s="390"/>
      <c r="AF122" s="390"/>
      <c r="AG122" s="392"/>
      <c r="AH122" s="390"/>
      <c r="AI122" s="392"/>
      <c r="AJ122" s="392"/>
      <c r="AK122" s="392"/>
      <c r="AL122" s="390"/>
      <c r="AM122" s="390"/>
      <c r="AN122" s="390"/>
      <c r="AO122" s="390"/>
      <c r="AP122" s="390"/>
      <c r="AQ122" s="377"/>
      <c r="AR122" s="382"/>
      <c r="AS122" s="385"/>
      <c r="AT122" s="385"/>
      <c r="AU122" s="383"/>
      <c r="AV122" s="377"/>
      <c r="AW122" s="393"/>
      <c r="AX122" s="394"/>
      <c r="AY122" s="395"/>
      <c r="AZ122" s="395"/>
      <c r="BA122" s="375"/>
      <c r="BB122" s="375" t="s">
        <v>38</v>
      </c>
      <c r="BC122" s="375" t="s">
        <v>38</v>
      </c>
      <c r="BD122" s="375"/>
      <c r="BE122" s="377"/>
      <c r="BF122" s="393"/>
      <c r="BG122" s="393"/>
      <c r="BH122" s="393"/>
      <c r="BI122" s="393"/>
      <c r="BJ122" s="393"/>
      <c r="BK122" s="377"/>
      <c r="BL122" s="396"/>
      <c r="BM122" s="377"/>
      <c r="BN122" s="390"/>
      <c r="BO122" s="390"/>
      <c r="BP122" s="375" t="s">
        <v>38</v>
      </c>
      <c r="BQ122" s="360"/>
      <c r="BR122" s="397"/>
      <c r="BS122" s="390"/>
      <c r="BT122" s="397"/>
      <c r="BU122" s="375" t="s">
        <v>38</v>
      </c>
      <c r="BV122" s="397"/>
      <c r="BW122" s="375" t="s">
        <v>38</v>
      </c>
      <c r="BX122" s="375" t="s">
        <v>38</v>
      </c>
      <c r="BY122" s="375" t="s">
        <v>38</v>
      </c>
      <c r="BZ122" s="360"/>
      <c r="CA122" s="390"/>
      <c r="CB122" s="347"/>
      <c r="CC122" s="396"/>
      <c r="CD122" s="375" t="s">
        <v>38</v>
      </c>
      <c r="CE122" s="375" t="s">
        <v>38</v>
      </c>
      <c r="CF122" s="376"/>
      <c r="CG122" s="383"/>
      <c r="CH122" s="377"/>
      <c r="CI122" s="390"/>
      <c r="CJ122" s="390"/>
      <c r="CK122" s="375" t="s">
        <v>38</v>
      </c>
      <c r="CL122" s="376"/>
      <c r="CM122" s="376"/>
      <c r="CN122" s="377"/>
      <c r="CO122" s="385"/>
      <c r="CP122" s="385"/>
      <c r="CQ122" s="385"/>
      <c r="CR122" s="399"/>
      <c r="CS122" s="377"/>
      <c r="CT122" s="385"/>
      <c r="CU122" s="385"/>
      <c r="CV122" s="383"/>
      <c r="CW122" s="399"/>
      <c r="CY122" s="88"/>
      <c r="CZ122" s="88"/>
    </row>
    <row r="123" spans="1:104" s="56" customFormat="1" ht="24" customHeight="1">
      <c r="A123" s="57">
        <v>5</v>
      </c>
      <c r="B123" s="57"/>
      <c r="C123" s="57"/>
      <c r="D123" s="58"/>
      <c r="E123" s="58"/>
      <c r="F123" s="59"/>
      <c r="G123" s="59"/>
      <c r="H123" s="60">
        <v>98</v>
      </c>
      <c r="I123" s="443" t="s">
        <v>505</v>
      </c>
      <c r="J123" s="443"/>
      <c r="K123" s="377"/>
      <c r="L123" s="347"/>
      <c r="M123" s="347"/>
      <c r="N123" s="389" t="s">
        <v>141</v>
      </c>
      <c r="O123" s="390"/>
      <c r="P123" s="390"/>
      <c r="Q123" s="347" t="s">
        <v>38</v>
      </c>
      <c r="R123" s="347" t="s">
        <v>38</v>
      </c>
      <c r="S123" s="365" t="s">
        <v>38</v>
      </c>
      <c r="T123" s="347" t="s">
        <v>38</v>
      </c>
      <c r="U123" s="360"/>
      <c r="V123" s="360"/>
      <c r="W123" s="375"/>
      <c r="X123" s="375"/>
      <c r="Y123" s="390"/>
      <c r="Z123" s="390"/>
      <c r="AA123" s="390"/>
      <c r="AB123" s="390"/>
      <c r="AC123" s="390"/>
      <c r="AD123" s="390"/>
      <c r="AE123" s="390"/>
      <c r="AF123" s="390"/>
      <c r="AG123" s="392"/>
      <c r="AH123" s="390"/>
      <c r="AI123" s="392"/>
      <c r="AJ123" s="392"/>
      <c r="AK123" s="392"/>
      <c r="AL123" s="390"/>
      <c r="AM123" s="390"/>
      <c r="AN123" s="390"/>
      <c r="AO123" s="390"/>
      <c r="AP123" s="390"/>
      <c r="AQ123" s="377"/>
      <c r="AR123" s="382"/>
      <c r="AS123" s="385"/>
      <c r="AT123" s="385"/>
      <c r="AU123" s="383"/>
      <c r="AV123" s="377"/>
      <c r="AW123" s="393"/>
      <c r="AX123" s="394"/>
      <c r="AY123" s="395"/>
      <c r="AZ123" s="395"/>
      <c r="BA123" s="375"/>
      <c r="BB123" s="375" t="s">
        <v>38</v>
      </c>
      <c r="BC123" s="375" t="s">
        <v>38</v>
      </c>
      <c r="BD123" s="375"/>
      <c r="BE123" s="377"/>
      <c r="BF123" s="393"/>
      <c r="BG123" s="393"/>
      <c r="BH123" s="393"/>
      <c r="BI123" s="393"/>
      <c r="BJ123" s="393"/>
      <c r="BK123" s="377"/>
      <c r="BL123" s="396"/>
      <c r="BM123" s="377"/>
      <c r="BN123" s="390"/>
      <c r="BO123" s="390"/>
      <c r="BP123" s="375" t="s">
        <v>38</v>
      </c>
      <c r="BQ123" s="360"/>
      <c r="BR123" s="397"/>
      <c r="BS123" s="390"/>
      <c r="BT123" s="397"/>
      <c r="BU123" s="375" t="s">
        <v>38</v>
      </c>
      <c r="BV123" s="397"/>
      <c r="BW123" s="375" t="s">
        <v>38</v>
      </c>
      <c r="BX123" s="375" t="s">
        <v>38</v>
      </c>
      <c r="BY123" s="375" t="s">
        <v>38</v>
      </c>
      <c r="BZ123" s="360"/>
      <c r="CA123" s="390"/>
      <c r="CB123" s="347"/>
      <c r="CC123" s="396"/>
      <c r="CD123" s="375" t="s">
        <v>38</v>
      </c>
      <c r="CE123" s="375" t="s">
        <v>38</v>
      </c>
      <c r="CF123" s="376"/>
      <c r="CG123" s="383"/>
      <c r="CH123" s="377"/>
      <c r="CI123" s="390"/>
      <c r="CJ123" s="390"/>
      <c r="CK123" s="375" t="s">
        <v>38</v>
      </c>
      <c r="CL123" s="376"/>
      <c r="CM123" s="376"/>
      <c r="CN123" s="377"/>
      <c r="CO123" s="385"/>
      <c r="CP123" s="385"/>
      <c r="CQ123" s="385"/>
      <c r="CR123" s="399"/>
      <c r="CS123" s="377"/>
      <c r="CT123" s="385"/>
      <c r="CU123" s="385"/>
      <c r="CV123" s="383"/>
      <c r="CW123" s="399"/>
      <c r="CY123" s="88"/>
      <c r="CZ123" s="88"/>
    </row>
    <row r="124" spans="1:104" s="56" customFormat="1" ht="24" customHeight="1">
      <c r="A124" s="57">
        <v>5</v>
      </c>
      <c r="B124" s="57"/>
      <c r="C124" s="57"/>
      <c r="D124" s="58"/>
      <c r="E124" s="58"/>
      <c r="F124" s="59"/>
      <c r="G124" s="59"/>
      <c r="H124" s="60">
        <v>99</v>
      </c>
      <c r="I124" s="443" t="s">
        <v>740</v>
      </c>
      <c r="J124" s="443"/>
      <c r="K124" s="377"/>
      <c r="L124" s="347"/>
      <c r="M124" s="347"/>
      <c r="N124" s="389" t="s">
        <v>141</v>
      </c>
      <c r="O124" s="390"/>
      <c r="P124" s="390"/>
      <c r="Q124" s="347" t="s">
        <v>38</v>
      </c>
      <c r="R124" s="347" t="s">
        <v>38</v>
      </c>
      <c r="S124" s="365" t="s">
        <v>38</v>
      </c>
      <c r="T124" s="347" t="s">
        <v>38</v>
      </c>
      <c r="U124" s="360"/>
      <c r="V124" s="360"/>
      <c r="W124" s="375"/>
      <c r="X124" s="375"/>
      <c r="Y124" s="390"/>
      <c r="Z124" s="390"/>
      <c r="AA124" s="390"/>
      <c r="AB124" s="390"/>
      <c r="AC124" s="390"/>
      <c r="AD124" s="390"/>
      <c r="AE124" s="390"/>
      <c r="AF124" s="390"/>
      <c r="AG124" s="392"/>
      <c r="AH124" s="390"/>
      <c r="AI124" s="392"/>
      <c r="AJ124" s="392"/>
      <c r="AK124" s="392"/>
      <c r="AL124" s="390"/>
      <c r="AM124" s="390"/>
      <c r="AN124" s="390"/>
      <c r="AO124" s="390"/>
      <c r="AP124" s="390"/>
      <c r="AQ124" s="377"/>
      <c r="AR124" s="382"/>
      <c r="AS124" s="385"/>
      <c r="AT124" s="385"/>
      <c r="AU124" s="383"/>
      <c r="AV124" s="377"/>
      <c r="AW124" s="393"/>
      <c r="AX124" s="394"/>
      <c r="AY124" s="395"/>
      <c r="AZ124" s="395"/>
      <c r="BA124" s="375"/>
      <c r="BB124" s="375" t="s">
        <v>38</v>
      </c>
      <c r="BC124" s="375" t="s">
        <v>38</v>
      </c>
      <c r="BD124" s="375"/>
      <c r="BE124" s="377"/>
      <c r="BF124" s="393"/>
      <c r="BG124" s="393"/>
      <c r="BH124" s="393"/>
      <c r="BI124" s="393"/>
      <c r="BJ124" s="393"/>
      <c r="BK124" s="377"/>
      <c r="BL124" s="396"/>
      <c r="BM124" s="377"/>
      <c r="BN124" s="390"/>
      <c r="BO124" s="390"/>
      <c r="BP124" s="375" t="s">
        <v>38</v>
      </c>
      <c r="BQ124" s="360"/>
      <c r="BR124" s="397"/>
      <c r="BS124" s="390"/>
      <c r="BT124" s="397"/>
      <c r="BU124" s="375" t="s">
        <v>38</v>
      </c>
      <c r="BV124" s="397"/>
      <c r="BW124" s="375" t="s">
        <v>38</v>
      </c>
      <c r="BX124" s="375" t="s">
        <v>38</v>
      </c>
      <c r="BY124" s="375" t="s">
        <v>38</v>
      </c>
      <c r="BZ124" s="360"/>
      <c r="CA124" s="390"/>
      <c r="CB124" s="347"/>
      <c r="CC124" s="396"/>
      <c r="CD124" s="375" t="s">
        <v>38</v>
      </c>
      <c r="CE124" s="375" t="s">
        <v>38</v>
      </c>
      <c r="CF124" s="376"/>
      <c r="CG124" s="383"/>
      <c r="CH124" s="377"/>
      <c r="CI124" s="390"/>
      <c r="CJ124" s="390"/>
      <c r="CK124" s="375" t="s">
        <v>38</v>
      </c>
      <c r="CL124" s="376"/>
      <c r="CM124" s="376"/>
      <c r="CN124" s="377"/>
      <c r="CO124" s="385"/>
      <c r="CP124" s="385"/>
      <c r="CQ124" s="385"/>
      <c r="CR124" s="399"/>
      <c r="CS124" s="377"/>
      <c r="CT124" s="385"/>
      <c r="CU124" s="385"/>
      <c r="CV124" s="383"/>
      <c r="CW124" s="399"/>
      <c r="CY124" s="88"/>
      <c r="CZ124" s="88"/>
    </row>
    <row r="125" spans="1:104" s="56" customFormat="1" ht="24" customHeight="1">
      <c r="A125" s="57">
        <v>5</v>
      </c>
      <c r="B125" s="57"/>
      <c r="C125" s="57"/>
      <c r="D125" s="58"/>
      <c r="E125" s="58"/>
      <c r="F125" s="59"/>
      <c r="G125" s="59"/>
      <c r="H125" s="60">
        <v>100</v>
      </c>
      <c r="I125" s="443" t="s">
        <v>628</v>
      </c>
      <c r="J125" s="443"/>
      <c r="K125" s="377"/>
      <c r="L125" s="347"/>
      <c r="M125" s="347"/>
      <c r="N125" s="389" t="s">
        <v>141</v>
      </c>
      <c r="O125" s="390"/>
      <c r="P125" s="390"/>
      <c r="Q125" s="347" t="s">
        <v>38</v>
      </c>
      <c r="R125" s="347" t="s">
        <v>38</v>
      </c>
      <c r="S125" s="365" t="s">
        <v>38</v>
      </c>
      <c r="T125" s="347" t="s">
        <v>38</v>
      </c>
      <c r="U125" s="360"/>
      <c r="V125" s="360"/>
      <c r="W125" s="375"/>
      <c r="X125" s="375"/>
      <c r="Y125" s="390"/>
      <c r="Z125" s="390"/>
      <c r="AA125" s="390"/>
      <c r="AB125" s="390"/>
      <c r="AC125" s="390"/>
      <c r="AD125" s="390"/>
      <c r="AE125" s="390"/>
      <c r="AF125" s="390"/>
      <c r="AG125" s="392"/>
      <c r="AH125" s="390"/>
      <c r="AI125" s="392"/>
      <c r="AJ125" s="392"/>
      <c r="AK125" s="392"/>
      <c r="AL125" s="390"/>
      <c r="AM125" s="390"/>
      <c r="AN125" s="390"/>
      <c r="AO125" s="390"/>
      <c r="AP125" s="390"/>
      <c r="AQ125" s="377"/>
      <c r="AR125" s="382"/>
      <c r="AS125" s="385"/>
      <c r="AT125" s="385"/>
      <c r="AU125" s="383"/>
      <c r="AV125" s="377"/>
      <c r="AW125" s="393"/>
      <c r="AX125" s="394"/>
      <c r="AY125" s="395"/>
      <c r="AZ125" s="395"/>
      <c r="BA125" s="375"/>
      <c r="BB125" s="375" t="s">
        <v>38</v>
      </c>
      <c r="BC125" s="375" t="s">
        <v>38</v>
      </c>
      <c r="BD125" s="375"/>
      <c r="BE125" s="377"/>
      <c r="BF125" s="393"/>
      <c r="BG125" s="393"/>
      <c r="BH125" s="393"/>
      <c r="BI125" s="393"/>
      <c r="BJ125" s="393"/>
      <c r="BK125" s="377"/>
      <c r="BL125" s="396"/>
      <c r="BM125" s="377"/>
      <c r="BN125" s="390"/>
      <c r="BO125" s="390"/>
      <c r="BP125" s="375" t="s">
        <v>38</v>
      </c>
      <c r="BQ125" s="360"/>
      <c r="BR125" s="397"/>
      <c r="BS125" s="390"/>
      <c r="BT125" s="397"/>
      <c r="BU125" s="375" t="s">
        <v>38</v>
      </c>
      <c r="BV125" s="397"/>
      <c r="BW125" s="375" t="s">
        <v>38</v>
      </c>
      <c r="BX125" s="375" t="s">
        <v>38</v>
      </c>
      <c r="BY125" s="375" t="s">
        <v>38</v>
      </c>
      <c r="BZ125" s="360"/>
      <c r="CA125" s="390"/>
      <c r="CB125" s="347"/>
      <c r="CC125" s="396"/>
      <c r="CD125" s="375" t="s">
        <v>38</v>
      </c>
      <c r="CE125" s="375" t="s">
        <v>38</v>
      </c>
      <c r="CF125" s="376"/>
      <c r="CG125" s="383"/>
      <c r="CH125" s="377"/>
      <c r="CI125" s="390"/>
      <c r="CJ125" s="390"/>
      <c r="CK125" s="375" t="s">
        <v>38</v>
      </c>
      <c r="CL125" s="376"/>
      <c r="CM125" s="376"/>
      <c r="CN125" s="377"/>
      <c r="CO125" s="385"/>
      <c r="CP125" s="385"/>
      <c r="CQ125" s="385"/>
      <c r="CR125" s="399"/>
      <c r="CS125" s="377"/>
      <c r="CT125" s="385"/>
      <c r="CU125" s="385"/>
      <c r="CV125" s="383"/>
      <c r="CW125" s="399"/>
      <c r="CY125" s="88"/>
      <c r="CZ125" s="88"/>
    </row>
    <row r="126" spans="1:104" s="56" customFormat="1" ht="72" customHeight="1">
      <c r="A126" s="57">
        <v>5</v>
      </c>
      <c r="B126" s="57"/>
      <c r="C126" s="57"/>
      <c r="D126" s="58"/>
      <c r="E126" s="58"/>
      <c r="F126" s="59"/>
      <c r="G126" s="59"/>
      <c r="H126" s="60">
        <v>101</v>
      </c>
      <c r="I126" s="443" t="s">
        <v>861</v>
      </c>
      <c r="J126" s="443"/>
      <c r="K126" s="377"/>
      <c r="L126" s="347"/>
      <c r="M126" s="347"/>
      <c r="N126" s="389" t="s">
        <v>141</v>
      </c>
      <c r="O126" s="390" t="s">
        <v>417</v>
      </c>
      <c r="P126" s="390"/>
      <c r="Q126" s="347" t="s">
        <v>38</v>
      </c>
      <c r="R126" s="347" t="s">
        <v>38</v>
      </c>
      <c r="S126" s="365" t="s">
        <v>38</v>
      </c>
      <c r="T126" s="347" t="s">
        <v>38</v>
      </c>
      <c r="U126" s="360"/>
      <c r="V126" s="360"/>
      <c r="W126" s="375"/>
      <c r="X126" s="375"/>
      <c r="Y126" s="390"/>
      <c r="Z126" s="390"/>
      <c r="AA126" s="390"/>
      <c r="AB126" s="390"/>
      <c r="AC126" s="390"/>
      <c r="AD126" s="390"/>
      <c r="AE126" s="390"/>
      <c r="AF126" s="390"/>
      <c r="AG126" s="392"/>
      <c r="AH126" s="390"/>
      <c r="AI126" s="392"/>
      <c r="AJ126" s="392"/>
      <c r="AK126" s="392"/>
      <c r="AL126" s="390"/>
      <c r="AM126" s="390"/>
      <c r="AN126" s="390"/>
      <c r="AO126" s="390"/>
      <c r="AP126" s="390"/>
      <c r="AQ126" s="377"/>
      <c r="AR126" s="382"/>
      <c r="AS126" s="385"/>
      <c r="AT126" s="385"/>
      <c r="AU126" s="383"/>
      <c r="AV126" s="377"/>
      <c r="AW126" s="393"/>
      <c r="AX126" s="394"/>
      <c r="AY126" s="395"/>
      <c r="AZ126" s="395"/>
      <c r="BA126" s="375"/>
      <c r="BB126" s="375" t="s">
        <v>38</v>
      </c>
      <c r="BC126" s="375" t="s">
        <v>38</v>
      </c>
      <c r="BD126" s="375"/>
      <c r="BE126" s="377"/>
      <c r="BF126" s="393"/>
      <c r="BG126" s="393"/>
      <c r="BH126" s="393"/>
      <c r="BI126" s="393"/>
      <c r="BJ126" s="393"/>
      <c r="BK126" s="377"/>
      <c r="BL126" s="396"/>
      <c r="BM126" s="377"/>
      <c r="BN126" s="390"/>
      <c r="BO126" s="390"/>
      <c r="BP126" s="375" t="s">
        <v>38</v>
      </c>
      <c r="BQ126" s="360"/>
      <c r="BR126" s="397"/>
      <c r="BS126" s="390"/>
      <c r="BT126" s="397"/>
      <c r="BU126" s="375" t="s">
        <v>38</v>
      </c>
      <c r="BV126" s="397"/>
      <c r="BW126" s="375" t="s">
        <v>38</v>
      </c>
      <c r="BX126" s="375" t="s">
        <v>38</v>
      </c>
      <c r="BY126" s="375" t="s">
        <v>38</v>
      </c>
      <c r="BZ126" s="360"/>
      <c r="CA126" s="390"/>
      <c r="CB126" s="347"/>
      <c r="CC126" s="396"/>
      <c r="CD126" s="375" t="s">
        <v>38</v>
      </c>
      <c r="CE126" s="375" t="s">
        <v>38</v>
      </c>
      <c r="CF126" s="376"/>
      <c r="CG126" s="383"/>
      <c r="CH126" s="377"/>
      <c r="CI126" s="390"/>
      <c r="CJ126" s="390"/>
      <c r="CK126" s="375" t="s">
        <v>38</v>
      </c>
      <c r="CL126" s="376"/>
      <c r="CM126" s="376"/>
      <c r="CN126" s="377"/>
      <c r="CO126" s="385"/>
      <c r="CP126" s="385"/>
      <c r="CQ126" s="385"/>
      <c r="CR126" s="399"/>
      <c r="CS126" s="377"/>
      <c r="CT126" s="385"/>
      <c r="CU126" s="385"/>
      <c r="CV126" s="383"/>
      <c r="CW126" s="399"/>
      <c r="CY126" s="88"/>
      <c r="CZ126" s="88"/>
    </row>
    <row r="127" spans="1:104" s="56" customFormat="1" ht="72" customHeight="1">
      <c r="A127" s="57">
        <v>5</v>
      </c>
      <c r="B127" s="57"/>
      <c r="C127" s="57"/>
      <c r="D127" s="58"/>
      <c r="E127" s="58"/>
      <c r="F127" s="59"/>
      <c r="G127" s="59"/>
      <c r="H127" s="60">
        <v>102</v>
      </c>
      <c r="I127" s="445" t="s">
        <v>506</v>
      </c>
      <c r="J127" s="445"/>
      <c r="K127" s="377"/>
      <c r="L127" s="347"/>
      <c r="M127" s="347"/>
      <c r="N127" s="389" t="s">
        <v>141</v>
      </c>
      <c r="O127" s="390" t="s">
        <v>418</v>
      </c>
      <c r="P127" s="390"/>
      <c r="Q127" s="347" t="s">
        <v>38</v>
      </c>
      <c r="R127" s="347" t="s">
        <v>38</v>
      </c>
      <c r="S127" s="365" t="s">
        <v>38</v>
      </c>
      <c r="T127" s="347" t="s">
        <v>38</v>
      </c>
      <c r="U127" s="360"/>
      <c r="V127" s="377"/>
      <c r="W127" s="375"/>
      <c r="X127" s="375"/>
      <c r="Y127" s="390"/>
      <c r="Z127" s="390"/>
      <c r="AA127" s="390"/>
      <c r="AB127" s="390"/>
      <c r="AC127" s="390"/>
      <c r="AD127" s="390"/>
      <c r="AE127" s="390"/>
      <c r="AF127" s="390"/>
      <c r="AG127" s="392"/>
      <c r="AH127" s="390"/>
      <c r="AI127" s="392"/>
      <c r="AJ127" s="392"/>
      <c r="AK127" s="392"/>
      <c r="AL127" s="390"/>
      <c r="AM127" s="390"/>
      <c r="AN127" s="390"/>
      <c r="AO127" s="390"/>
      <c r="AP127" s="390"/>
      <c r="AQ127" s="377"/>
      <c r="AR127" s="382"/>
      <c r="AS127" s="385"/>
      <c r="AT127" s="385"/>
      <c r="AU127" s="383"/>
      <c r="AV127" s="377"/>
      <c r="AW127" s="393"/>
      <c r="AX127" s="394"/>
      <c r="AY127" s="395"/>
      <c r="AZ127" s="395"/>
      <c r="BA127" s="375"/>
      <c r="BB127" s="375" t="s">
        <v>38</v>
      </c>
      <c r="BC127" s="375" t="s">
        <v>38</v>
      </c>
      <c r="BD127" s="375"/>
      <c r="BE127" s="377"/>
      <c r="BF127" s="393"/>
      <c r="BG127" s="393"/>
      <c r="BH127" s="393"/>
      <c r="BI127" s="393"/>
      <c r="BJ127" s="393"/>
      <c r="BK127" s="377"/>
      <c r="BL127" s="396"/>
      <c r="BM127" s="377"/>
      <c r="BN127" s="390"/>
      <c r="BO127" s="390"/>
      <c r="BP127" s="375" t="s">
        <v>38</v>
      </c>
      <c r="BQ127" s="377"/>
      <c r="BR127" s="397"/>
      <c r="BS127" s="390"/>
      <c r="BT127" s="397"/>
      <c r="BU127" s="375" t="s">
        <v>38</v>
      </c>
      <c r="BV127" s="397"/>
      <c r="BW127" s="375" t="s">
        <v>38</v>
      </c>
      <c r="BX127" s="375" t="s">
        <v>38</v>
      </c>
      <c r="BY127" s="375" t="s">
        <v>38</v>
      </c>
      <c r="BZ127" s="377"/>
      <c r="CA127" s="390"/>
      <c r="CB127" s="347"/>
      <c r="CC127" s="396"/>
      <c r="CD127" s="375" t="s">
        <v>38</v>
      </c>
      <c r="CE127" s="375" t="s">
        <v>38</v>
      </c>
      <c r="CF127" s="376"/>
      <c r="CG127" s="383"/>
      <c r="CH127" s="377"/>
      <c r="CI127" s="390"/>
      <c r="CJ127" s="390"/>
      <c r="CK127" s="375" t="s">
        <v>38</v>
      </c>
      <c r="CL127" s="376"/>
      <c r="CM127" s="376"/>
      <c r="CN127" s="377"/>
      <c r="CO127" s="385"/>
      <c r="CP127" s="385"/>
      <c r="CQ127" s="385"/>
      <c r="CR127" s="399"/>
      <c r="CS127" s="377"/>
      <c r="CT127" s="385"/>
      <c r="CU127" s="385"/>
      <c r="CV127" s="383"/>
      <c r="CW127" s="399"/>
      <c r="CY127" s="88"/>
      <c r="CZ127" s="88"/>
    </row>
    <row r="128" spans="1:104" s="56" customFormat="1" ht="24" customHeight="1">
      <c r="A128" s="57">
        <v>5</v>
      </c>
      <c r="B128" s="57"/>
      <c r="C128" s="57"/>
      <c r="D128" s="58"/>
      <c r="E128" s="58"/>
      <c r="F128" s="59"/>
      <c r="G128" s="59"/>
      <c r="H128" s="60">
        <v>103</v>
      </c>
      <c r="I128" s="443" t="s">
        <v>629</v>
      </c>
      <c r="J128" s="443"/>
      <c r="K128" s="377"/>
      <c r="L128" s="347"/>
      <c r="M128" s="347"/>
      <c r="N128" s="389" t="s">
        <v>141</v>
      </c>
      <c r="O128" s="390"/>
      <c r="P128" s="390"/>
      <c r="Q128" s="347" t="s">
        <v>38</v>
      </c>
      <c r="R128" s="347" t="s">
        <v>38</v>
      </c>
      <c r="S128" s="365" t="s">
        <v>38</v>
      </c>
      <c r="T128" s="347" t="s">
        <v>38</v>
      </c>
      <c r="U128" s="360"/>
      <c r="V128" s="377"/>
      <c r="W128" s="375"/>
      <c r="X128" s="375"/>
      <c r="Y128" s="390"/>
      <c r="Z128" s="390"/>
      <c r="AA128" s="390"/>
      <c r="AB128" s="390"/>
      <c r="AC128" s="390"/>
      <c r="AD128" s="390"/>
      <c r="AE128" s="390"/>
      <c r="AF128" s="390"/>
      <c r="AG128" s="392"/>
      <c r="AH128" s="390"/>
      <c r="AI128" s="392"/>
      <c r="AJ128" s="392"/>
      <c r="AK128" s="392"/>
      <c r="AL128" s="390"/>
      <c r="AM128" s="390"/>
      <c r="AN128" s="390"/>
      <c r="AO128" s="390"/>
      <c r="AP128" s="390"/>
      <c r="AQ128" s="377"/>
      <c r="AR128" s="382"/>
      <c r="AS128" s="385"/>
      <c r="AT128" s="385"/>
      <c r="AU128" s="383"/>
      <c r="AV128" s="377"/>
      <c r="AW128" s="393"/>
      <c r="AX128" s="394"/>
      <c r="AY128" s="395"/>
      <c r="AZ128" s="395"/>
      <c r="BA128" s="375"/>
      <c r="BB128" s="375" t="s">
        <v>38</v>
      </c>
      <c r="BC128" s="375" t="s">
        <v>38</v>
      </c>
      <c r="BD128" s="375"/>
      <c r="BE128" s="377"/>
      <c r="BF128" s="393"/>
      <c r="BG128" s="393"/>
      <c r="BH128" s="393"/>
      <c r="BI128" s="393"/>
      <c r="BJ128" s="393"/>
      <c r="BK128" s="377"/>
      <c r="BL128" s="396"/>
      <c r="BM128" s="377"/>
      <c r="BN128" s="390"/>
      <c r="BO128" s="390"/>
      <c r="BP128" s="375" t="s">
        <v>38</v>
      </c>
      <c r="BQ128" s="377"/>
      <c r="BR128" s="397"/>
      <c r="BS128" s="390"/>
      <c r="BT128" s="397"/>
      <c r="BU128" s="375" t="s">
        <v>38</v>
      </c>
      <c r="BV128" s="397"/>
      <c r="BW128" s="375" t="s">
        <v>38</v>
      </c>
      <c r="BX128" s="375" t="s">
        <v>38</v>
      </c>
      <c r="BY128" s="375" t="s">
        <v>38</v>
      </c>
      <c r="BZ128" s="377"/>
      <c r="CA128" s="390"/>
      <c r="CB128" s="347"/>
      <c r="CC128" s="396"/>
      <c r="CD128" s="375" t="s">
        <v>38</v>
      </c>
      <c r="CE128" s="375" t="s">
        <v>38</v>
      </c>
      <c r="CF128" s="376"/>
      <c r="CG128" s="383"/>
      <c r="CH128" s="377"/>
      <c r="CI128" s="390"/>
      <c r="CJ128" s="390"/>
      <c r="CK128" s="375" t="s">
        <v>38</v>
      </c>
      <c r="CL128" s="376"/>
      <c r="CM128" s="376"/>
      <c r="CN128" s="377"/>
      <c r="CO128" s="385"/>
      <c r="CP128" s="385"/>
      <c r="CQ128" s="385"/>
      <c r="CR128" s="399"/>
      <c r="CS128" s="377"/>
      <c r="CT128" s="385"/>
      <c r="CU128" s="385"/>
      <c r="CV128" s="383"/>
      <c r="CW128" s="399"/>
      <c r="CY128" s="88"/>
      <c r="CZ128" s="88"/>
    </row>
    <row r="129" spans="1:104" s="56" customFormat="1" ht="24" customHeight="1">
      <c r="A129" s="57">
        <v>5</v>
      </c>
      <c r="B129" s="57"/>
      <c r="C129" s="57"/>
      <c r="D129" s="58"/>
      <c r="E129" s="58"/>
      <c r="F129" s="59"/>
      <c r="G129" s="59"/>
      <c r="H129" s="60">
        <v>104</v>
      </c>
      <c r="I129" s="443" t="s">
        <v>507</v>
      </c>
      <c r="J129" s="443"/>
      <c r="K129" s="377"/>
      <c r="L129" s="347"/>
      <c r="M129" s="347"/>
      <c r="N129" s="389" t="s">
        <v>141</v>
      </c>
      <c r="O129" s="390"/>
      <c r="P129" s="390"/>
      <c r="Q129" s="347" t="s">
        <v>38</v>
      </c>
      <c r="R129" s="347" t="s">
        <v>38</v>
      </c>
      <c r="S129" s="365" t="s">
        <v>38</v>
      </c>
      <c r="T129" s="347" t="s">
        <v>38</v>
      </c>
      <c r="U129" s="360"/>
      <c r="V129" s="377"/>
      <c r="W129" s="375"/>
      <c r="X129" s="375"/>
      <c r="Y129" s="390"/>
      <c r="Z129" s="390"/>
      <c r="AA129" s="390"/>
      <c r="AB129" s="390"/>
      <c r="AC129" s="390"/>
      <c r="AD129" s="390"/>
      <c r="AE129" s="390"/>
      <c r="AF129" s="390"/>
      <c r="AG129" s="392"/>
      <c r="AH129" s="390"/>
      <c r="AI129" s="392"/>
      <c r="AJ129" s="392"/>
      <c r="AK129" s="392"/>
      <c r="AL129" s="390"/>
      <c r="AM129" s="390"/>
      <c r="AN129" s="390"/>
      <c r="AO129" s="390"/>
      <c r="AP129" s="390"/>
      <c r="AQ129" s="377"/>
      <c r="AR129" s="382"/>
      <c r="AS129" s="385"/>
      <c r="AT129" s="385"/>
      <c r="AU129" s="383"/>
      <c r="AV129" s="377"/>
      <c r="AW129" s="393"/>
      <c r="AX129" s="394"/>
      <c r="AY129" s="395"/>
      <c r="AZ129" s="395"/>
      <c r="BA129" s="375"/>
      <c r="BB129" s="375" t="s">
        <v>38</v>
      </c>
      <c r="BC129" s="375" t="s">
        <v>38</v>
      </c>
      <c r="BD129" s="375"/>
      <c r="BE129" s="377"/>
      <c r="BF129" s="393"/>
      <c r="BG129" s="393"/>
      <c r="BH129" s="393"/>
      <c r="BI129" s="393"/>
      <c r="BJ129" s="393"/>
      <c r="BK129" s="377"/>
      <c r="BL129" s="396"/>
      <c r="BM129" s="377"/>
      <c r="BN129" s="390"/>
      <c r="BO129" s="390"/>
      <c r="BP129" s="375" t="s">
        <v>38</v>
      </c>
      <c r="BQ129" s="377"/>
      <c r="BR129" s="397"/>
      <c r="BS129" s="390"/>
      <c r="BT129" s="397"/>
      <c r="BU129" s="375" t="s">
        <v>38</v>
      </c>
      <c r="BV129" s="397"/>
      <c r="BW129" s="375" t="s">
        <v>38</v>
      </c>
      <c r="BX129" s="375" t="s">
        <v>38</v>
      </c>
      <c r="BY129" s="375" t="s">
        <v>38</v>
      </c>
      <c r="BZ129" s="377"/>
      <c r="CA129" s="390"/>
      <c r="CB129" s="347"/>
      <c r="CC129" s="396"/>
      <c r="CD129" s="375" t="s">
        <v>38</v>
      </c>
      <c r="CE129" s="375" t="s">
        <v>38</v>
      </c>
      <c r="CF129" s="376"/>
      <c r="CG129" s="383"/>
      <c r="CH129" s="377"/>
      <c r="CI129" s="390"/>
      <c r="CJ129" s="390"/>
      <c r="CK129" s="375" t="s">
        <v>38</v>
      </c>
      <c r="CL129" s="376"/>
      <c r="CM129" s="376"/>
      <c r="CN129" s="377"/>
      <c r="CO129" s="385"/>
      <c r="CP129" s="385"/>
      <c r="CQ129" s="385"/>
      <c r="CR129" s="399"/>
      <c r="CS129" s="377"/>
      <c r="CT129" s="385"/>
      <c r="CU129" s="385"/>
      <c r="CV129" s="383"/>
      <c r="CW129" s="399"/>
      <c r="CY129" s="88"/>
      <c r="CZ129" s="88"/>
    </row>
    <row r="130" spans="1:104" s="56" customFormat="1" ht="36" customHeight="1">
      <c r="A130" s="57">
        <v>5</v>
      </c>
      <c r="B130" s="57"/>
      <c r="C130" s="57"/>
      <c r="D130" s="58"/>
      <c r="E130" s="58"/>
      <c r="F130" s="59"/>
      <c r="G130" s="59"/>
      <c r="H130" s="60">
        <v>105</v>
      </c>
      <c r="I130" s="443" t="s">
        <v>508</v>
      </c>
      <c r="J130" s="443"/>
      <c r="K130" s="377"/>
      <c r="L130" s="347"/>
      <c r="M130" s="347"/>
      <c r="N130" s="389" t="s">
        <v>141</v>
      </c>
      <c r="O130" s="390"/>
      <c r="P130" s="390"/>
      <c r="Q130" s="347" t="s">
        <v>38</v>
      </c>
      <c r="R130" s="347" t="s">
        <v>38</v>
      </c>
      <c r="S130" s="365" t="s">
        <v>38</v>
      </c>
      <c r="T130" s="347" t="s">
        <v>38</v>
      </c>
      <c r="U130" s="360"/>
      <c r="V130" s="377"/>
      <c r="W130" s="375"/>
      <c r="X130" s="375"/>
      <c r="Y130" s="390"/>
      <c r="Z130" s="390"/>
      <c r="AA130" s="390"/>
      <c r="AB130" s="390"/>
      <c r="AC130" s="390"/>
      <c r="AD130" s="390"/>
      <c r="AE130" s="390"/>
      <c r="AF130" s="390"/>
      <c r="AG130" s="392"/>
      <c r="AH130" s="390"/>
      <c r="AI130" s="392"/>
      <c r="AJ130" s="392"/>
      <c r="AK130" s="392"/>
      <c r="AL130" s="390"/>
      <c r="AM130" s="390"/>
      <c r="AN130" s="390"/>
      <c r="AO130" s="390"/>
      <c r="AP130" s="390"/>
      <c r="AQ130" s="377"/>
      <c r="AR130" s="382"/>
      <c r="AS130" s="385"/>
      <c r="AT130" s="385"/>
      <c r="AU130" s="383"/>
      <c r="AV130" s="377"/>
      <c r="AW130" s="393"/>
      <c r="AX130" s="394"/>
      <c r="AY130" s="395"/>
      <c r="AZ130" s="395"/>
      <c r="BA130" s="375"/>
      <c r="BB130" s="375" t="s">
        <v>38</v>
      </c>
      <c r="BC130" s="375" t="s">
        <v>38</v>
      </c>
      <c r="BD130" s="375"/>
      <c r="BE130" s="377"/>
      <c r="BF130" s="393"/>
      <c r="BG130" s="393"/>
      <c r="BH130" s="393"/>
      <c r="BI130" s="393"/>
      <c r="BJ130" s="393"/>
      <c r="BK130" s="377"/>
      <c r="BL130" s="396"/>
      <c r="BM130" s="377"/>
      <c r="BN130" s="390"/>
      <c r="BO130" s="390"/>
      <c r="BP130" s="375" t="s">
        <v>38</v>
      </c>
      <c r="BQ130" s="377"/>
      <c r="BR130" s="397"/>
      <c r="BS130" s="390"/>
      <c r="BT130" s="397"/>
      <c r="BU130" s="375" t="s">
        <v>38</v>
      </c>
      <c r="BV130" s="397"/>
      <c r="BW130" s="375" t="s">
        <v>38</v>
      </c>
      <c r="BX130" s="375" t="s">
        <v>38</v>
      </c>
      <c r="BY130" s="375" t="s">
        <v>38</v>
      </c>
      <c r="BZ130" s="377"/>
      <c r="CA130" s="390"/>
      <c r="CB130" s="347"/>
      <c r="CC130" s="396"/>
      <c r="CD130" s="375" t="s">
        <v>38</v>
      </c>
      <c r="CE130" s="375" t="s">
        <v>38</v>
      </c>
      <c r="CF130" s="376"/>
      <c r="CG130" s="383"/>
      <c r="CH130" s="377"/>
      <c r="CI130" s="390"/>
      <c r="CJ130" s="390"/>
      <c r="CK130" s="375" t="s">
        <v>38</v>
      </c>
      <c r="CL130" s="376"/>
      <c r="CM130" s="376"/>
      <c r="CN130" s="377"/>
      <c r="CO130" s="385"/>
      <c r="CP130" s="385"/>
      <c r="CQ130" s="385"/>
      <c r="CR130" s="399"/>
      <c r="CS130" s="377"/>
      <c r="CT130" s="385"/>
      <c r="CU130" s="385"/>
      <c r="CV130" s="383"/>
      <c r="CW130" s="399"/>
      <c r="CY130" s="88"/>
      <c r="CZ130" s="88"/>
    </row>
    <row r="131" spans="1:104" s="56" customFormat="1" ht="26.25" customHeight="1" collapsed="1">
      <c r="A131" s="109">
        <v>4</v>
      </c>
      <c r="D131" s="110"/>
      <c r="E131" s="110"/>
      <c r="F131" s="59"/>
      <c r="G131" s="60"/>
      <c r="H131" s="444" t="s">
        <v>901</v>
      </c>
      <c r="I131" s="444"/>
      <c r="J131" s="444"/>
      <c r="K131" s="377"/>
      <c r="L131" s="347"/>
      <c r="M131" s="361" t="s">
        <v>141</v>
      </c>
      <c r="N131" s="378"/>
      <c r="O131" s="379" t="s">
        <v>347</v>
      </c>
      <c r="P131" s="380"/>
      <c r="Q131" s="347" t="s">
        <v>38</v>
      </c>
      <c r="R131" s="347" t="s">
        <v>38</v>
      </c>
      <c r="S131" s="360"/>
      <c r="T131" s="360"/>
      <c r="U131" s="360"/>
      <c r="V131" s="360"/>
      <c r="W131" s="375" t="s">
        <v>38</v>
      </c>
      <c r="X131" s="375" t="s">
        <v>38</v>
      </c>
      <c r="Y131" s="381"/>
      <c r="Z131" s="381"/>
      <c r="AA131" s="381"/>
      <c r="AB131" s="381"/>
      <c r="AC131" s="381"/>
      <c r="AD131" s="381"/>
      <c r="AE131" s="381"/>
      <c r="AF131" s="381"/>
      <c r="AG131" s="381"/>
      <c r="AH131" s="381"/>
      <c r="AI131" s="381"/>
      <c r="AJ131" s="381"/>
      <c r="AK131" s="381"/>
      <c r="AL131" s="381"/>
      <c r="AM131" s="381"/>
      <c r="AN131" s="381"/>
      <c r="AO131" s="381"/>
      <c r="AP131" s="381"/>
      <c r="AQ131" s="377"/>
      <c r="AR131" s="382"/>
      <c r="AS131" s="375" t="s">
        <v>38</v>
      </c>
      <c r="AT131" s="375" t="s">
        <v>38</v>
      </c>
      <c r="AU131" s="383"/>
      <c r="AV131" s="377"/>
      <c r="AW131" s="384"/>
      <c r="AX131" s="384"/>
      <c r="AY131" s="384"/>
      <c r="AZ131" s="384"/>
      <c r="BA131" s="385"/>
      <c r="BB131" s="383"/>
      <c r="BC131" s="383"/>
      <c r="BD131" s="383"/>
      <c r="BE131" s="377"/>
      <c r="BF131" s="384"/>
      <c r="BG131" s="384"/>
      <c r="BH131" s="384"/>
      <c r="BI131" s="384"/>
      <c r="BJ131" s="384"/>
      <c r="BK131" s="377"/>
      <c r="BL131" s="386"/>
      <c r="BM131" s="377"/>
      <c r="BN131" s="378"/>
      <c r="BO131" s="378"/>
      <c r="BP131" s="387" t="s">
        <v>37</v>
      </c>
      <c r="BQ131" s="377"/>
      <c r="BR131" s="384"/>
      <c r="BS131" s="378"/>
      <c r="BT131" s="388"/>
      <c r="BU131" s="383"/>
      <c r="BV131" s="388"/>
      <c r="BW131" s="383"/>
      <c r="BX131" s="383"/>
      <c r="BY131" s="383"/>
      <c r="BZ131" s="377"/>
      <c r="CA131" s="378"/>
      <c r="CB131" s="347"/>
      <c r="CC131" s="386"/>
      <c r="CD131" s="383"/>
      <c r="CE131" s="383"/>
      <c r="CF131" s="347"/>
      <c r="CG131" s="383"/>
      <c r="CH131" s="377"/>
      <c r="CI131" s="378"/>
      <c r="CJ131" s="378"/>
      <c r="CK131" s="383"/>
      <c r="CL131" s="347"/>
      <c r="CM131" s="347"/>
      <c r="CN131" s="377"/>
      <c r="CO131" s="383"/>
      <c r="CP131" s="385"/>
      <c r="CQ131" s="375" t="s">
        <v>38</v>
      </c>
      <c r="CR131" s="347"/>
      <c r="CS131" s="377"/>
      <c r="CT131" s="383"/>
      <c r="CU131" s="385"/>
      <c r="CV131" s="375" t="s">
        <v>38</v>
      </c>
      <c r="CW131" s="347"/>
      <c r="CY131" s="276" t="s">
        <v>38</v>
      </c>
      <c r="CZ131" s="276" t="s">
        <v>38</v>
      </c>
    </row>
    <row r="132" spans="1:104" s="56" customFormat="1" ht="24" customHeight="1">
      <c r="A132" s="57">
        <v>5</v>
      </c>
      <c r="B132" s="57"/>
      <c r="C132" s="57"/>
      <c r="D132" s="58"/>
      <c r="E132" s="58"/>
      <c r="F132" s="59"/>
      <c r="G132" s="59"/>
      <c r="H132" s="60">
        <v>106</v>
      </c>
      <c r="I132" s="445" t="s">
        <v>630</v>
      </c>
      <c r="J132" s="445"/>
      <c r="K132" s="377"/>
      <c r="L132" s="347"/>
      <c r="M132" s="347"/>
      <c r="N132" s="389" t="s">
        <v>141</v>
      </c>
      <c r="O132" s="390" t="s">
        <v>419</v>
      </c>
      <c r="P132" s="390"/>
      <c r="Q132" s="347" t="s">
        <v>38</v>
      </c>
      <c r="R132" s="347" t="s">
        <v>38</v>
      </c>
      <c r="S132" s="365" t="s">
        <v>38</v>
      </c>
      <c r="T132" s="347" t="s">
        <v>38</v>
      </c>
      <c r="U132" s="360"/>
      <c r="V132" s="377"/>
      <c r="W132" s="375"/>
      <c r="X132" s="375"/>
      <c r="Y132" s="390"/>
      <c r="Z132" s="390"/>
      <c r="AA132" s="390"/>
      <c r="AB132" s="390"/>
      <c r="AC132" s="390"/>
      <c r="AD132" s="390"/>
      <c r="AE132" s="390"/>
      <c r="AF132" s="390"/>
      <c r="AG132" s="392"/>
      <c r="AH132" s="390"/>
      <c r="AI132" s="392"/>
      <c r="AJ132" s="392"/>
      <c r="AK132" s="392"/>
      <c r="AL132" s="390"/>
      <c r="AM132" s="390"/>
      <c r="AN132" s="390"/>
      <c r="AO132" s="390"/>
      <c r="AP132" s="390"/>
      <c r="AQ132" s="377"/>
      <c r="AR132" s="382"/>
      <c r="AS132" s="385"/>
      <c r="AT132" s="385"/>
      <c r="AU132" s="383"/>
      <c r="AV132" s="377"/>
      <c r="AW132" s="393"/>
      <c r="AX132" s="394"/>
      <c r="AY132" s="395"/>
      <c r="AZ132" s="395"/>
      <c r="BA132" s="375"/>
      <c r="BB132" s="375" t="s">
        <v>38</v>
      </c>
      <c r="BC132" s="375" t="s">
        <v>38</v>
      </c>
      <c r="BD132" s="375"/>
      <c r="BE132" s="377"/>
      <c r="BF132" s="393"/>
      <c r="BG132" s="393"/>
      <c r="BH132" s="393"/>
      <c r="BI132" s="393"/>
      <c r="BJ132" s="393"/>
      <c r="BK132" s="377"/>
      <c r="BL132" s="396"/>
      <c r="BM132" s="377"/>
      <c r="BN132" s="390"/>
      <c r="BO132" s="390"/>
      <c r="BP132" s="375" t="s">
        <v>38</v>
      </c>
      <c r="BQ132" s="377"/>
      <c r="BR132" s="397"/>
      <c r="BS132" s="390"/>
      <c r="BT132" s="397"/>
      <c r="BU132" s="375" t="s">
        <v>38</v>
      </c>
      <c r="BV132" s="397"/>
      <c r="BW132" s="375" t="s">
        <v>38</v>
      </c>
      <c r="BX132" s="375" t="s">
        <v>38</v>
      </c>
      <c r="BY132" s="375" t="s">
        <v>38</v>
      </c>
      <c r="BZ132" s="377"/>
      <c r="CA132" s="390"/>
      <c r="CB132" s="347"/>
      <c r="CC132" s="396"/>
      <c r="CD132" s="375" t="s">
        <v>38</v>
      </c>
      <c r="CE132" s="375" t="s">
        <v>38</v>
      </c>
      <c r="CF132" s="376"/>
      <c r="CG132" s="383"/>
      <c r="CH132" s="377"/>
      <c r="CI132" s="390"/>
      <c r="CJ132" s="390"/>
      <c r="CK132" s="375" t="s">
        <v>38</v>
      </c>
      <c r="CL132" s="376"/>
      <c r="CM132" s="376"/>
      <c r="CN132" s="377"/>
      <c r="CO132" s="385"/>
      <c r="CP132" s="385"/>
      <c r="CQ132" s="385"/>
      <c r="CR132" s="399"/>
      <c r="CS132" s="377"/>
      <c r="CT132" s="385"/>
      <c r="CU132" s="385"/>
      <c r="CV132" s="383"/>
      <c r="CW132" s="399"/>
      <c r="CY132" s="88"/>
      <c r="CZ132" s="88"/>
    </row>
    <row r="133" spans="1:104" s="56" customFormat="1" ht="15" customHeight="1">
      <c r="A133" s="57">
        <v>5</v>
      </c>
      <c r="B133" s="57"/>
      <c r="C133" s="57"/>
      <c r="D133" s="58"/>
      <c r="E133" s="58"/>
      <c r="F133" s="59"/>
      <c r="G133" s="59"/>
      <c r="H133" s="60">
        <v>107</v>
      </c>
      <c r="I133" s="443" t="s">
        <v>631</v>
      </c>
      <c r="J133" s="443"/>
      <c r="K133" s="377"/>
      <c r="L133" s="347"/>
      <c r="M133" s="347"/>
      <c r="N133" s="389" t="s">
        <v>141</v>
      </c>
      <c r="O133" s="390"/>
      <c r="P133" s="390"/>
      <c r="Q133" s="347" t="s">
        <v>38</v>
      </c>
      <c r="R133" s="347" t="s">
        <v>38</v>
      </c>
      <c r="S133" s="365" t="s">
        <v>38</v>
      </c>
      <c r="T133" s="347" t="s">
        <v>38</v>
      </c>
      <c r="U133" s="360"/>
      <c r="V133" s="377"/>
      <c r="W133" s="375"/>
      <c r="X133" s="375"/>
      <c r="Y133" s="390"/>
      <c r="Z133" s="390"/>
      <c r="AA133" s="390"/>
      <c r="AB133" s="390"/>
      <c r="AC133" s="390"/>
      <c r="AD133" s="390"/>
      <c r="AE133" s="390"/>
      <c r="AF133" s="390"/>
      <c r="AG133" s="392"/>
      <c r="AH133" s="390"/>
      <c r="AI133" s="392"/>
      <c r="AJ133" s="392"/>
      <c r="AK133" s="392"/>
      <c r="AL133" s="390"/>
      <c r="AM133" s="390"/>
      <c r="AN133" s="390"/>
      <c r="AO133" s="390"/>
      <c r="AP133" s="390"/>
      <c r="AQ133" s="377"/>
      <c r="AR133" s="382"/>
      <c r="AS133" s="385"/>
      <c r="AT133" s="385"/>
      <c r="AU133" s="383"/>
      <c r="AV133" s="377"/>
      <c r="AW133" s="393"/>
      <c r="AX133" s="394"/>
      <c r="AY133" s="395"/>
      <c r="AZ133" s="395"/>
      <c r="BA133" s="375"/>
      <c r="BB133" s="375" t="s">
        <v>38</v>
      </c>
      <c r="BC133" s="375" t="s">
        <v>38</v>
      </c>
      <c r="BD133" s="375"/>
      <c r="BE133" s="377"/>
      <c r="BF133" s="393"/>
      <c r="BG133" s="393"/>
      <c r="BH133" s="393"/>
      <c r="BI133" s="393"/>
      <c r="BJ133" s="393"/>
      <c r="BK133" s="377"/>
      <c r="BL133" s="396"/>
      <c r="BM133" s="377"/>
      <c r="BN133" s="390"/>
      <c r="BO133" s="390"/>
      <c r="BP133" s="375" t="s">
        <v>38</v>
      </c>
      <c r="BQ133" s="377"/>
      <c r="BR133" s="397"/>
      <c r="BS133" s="390"/>
      <c r="BT133" s="397"/>
      <c r="BU133" s="375" t="s">
        <v>38</v>
      </c>
      <c r="BV133" s="397"/>
      <c r="BW133" s="375" t="s">
        <v>38</v>
      </c>
      <c r="BX133" s="375" t="s">
        <v>38</v>
      </c>
      <c r="BY133" s="375" t="s">
        <v>38</v>
      </c>
      <c r="BZ133" s="377"/>
      <c r="CA133" s="390"/>
      <c r="CB133" s="347"/>
      <c r="CC133" s="396"/>
      <c r="CD133" s="375" t="s">
        <v>38</v>
      </c>
      <c r="CE133" s="375" t="s">
        <v>38</v>
      </c>
      <c r="CF133" s="376"/>
      <c r="CG133" s="383"/>
      <c r="CH133" s="377"/>
      <c r="CI133" s="390"/>
      <c r="CJ133" s="390"/>
      <c r="CK133" s="375" t="s">
        <v>38</v>
      </c>
      <c r="CL133" s="376"/>
      <c r="CM133" s="376"/>
      <c r="CN133" s="377"/>
      <c r="CO133" s="385"/>
      <c r="CP133" s="385"/>
      <c r="CQ133" s="385"/>
      <c r="CR133" s="399"/>
      <c r="CS133" s="377"/>
      <c r="CT133" s="385"/>
      <c r="CU133" s="385"/>
      <c r="CV133" s="383"/>
      <c r="CW133" s="399"/>
      <c r="CY133" s="88"/>
      <c r="CZ133" s="88"/>
    </row>
    <row r="134" spans="1:104" s="56" customFormat="1" ht="24" customHeight="1">
      <c r="A134" s="57">
        <v>5</v>
      </c>
      <c r="B134" s="57"/>
      <c r="C134" s="57"/>
      <c r="D134" s="58"/>
      <c r="E134" s="58"/>
      <c r="F134" s="59"/>
      <c r="G134" s="59"/>
      <c r="H134" s="60">
        <v>108</v>
      </c>
      <c r="I134" s="443" t="s">
        <v>632</v>
      </c>
      <c r="J134" s="443"/>
      <c r="K134" s="377"/>
      <c r="L134" s="347"/>
      <c r="M134" s="347"/>
      <c r="N134" s="389" t="s">
        <v>141</v>
      </c>
      <c r="O134" s="390"/>
      <c r="P134" s="390"/>
      <c r="Q134" s="347" t="s">
        <v>38</v>
      </c>
      <c r="R134" s="347" t="s">
        <v>38</v>
      </c>
      <c r="S134" s="365" t="s">
        <v>38</v>
      </c>
      <c r="T134" s="347" t="s">
        <v>38</v>
      </c>
      <c r="U134" s="360"/>
      <c r="V134" s="377"/>
      <c r="W134" s="375"/>
      <c r="X134" s="375"/>
      <c r="Y134" s="390"/>
      <c r="Z134" s="390"/>
      <c r="AA134" s="390"/>
      <c r="AB134" s="390"/>
      <c r="AC134" s="390"/>
      <c r="AD134" s="390"/>
      <c r="AE134" s="390"/>
      <c r="AF134" s="390"/>
      <c r="AG134" s="392"/>
      <c r="AH134" s="390"/>
      <c r="AI134" s="392"/>
      <c r="AJ134" s="392"/>
      <c r="AK134" s="392"/>
      <c r="AL134" s="390"/>
      <c r="AM134" s="390"/>
      <c r="AN134" s="390"/>
      <c r="AO134" s="390"/>
      <c r="AP134" s="390"/>
      <c r="AQ134" s="377"/>
      <c r="AR134" s="382"/>
      <c r="AS134" s="385"/>
      <c r="AT134" s="385"/>
      <c r="AU134" s="383"/>
      <c r="AV134" s="377"/>
      <c r="AW134" s="393"/>
      <c r="AX134" s="394"/>
      <c r="AY134" s="395"/>
      <c r="AZ134" s="395"/>
      <c r="BA134" s="375"/>
      <c r="BB134" s="375" t="s">
        <v>38</v>
      </c>
      <c r="BC134" s="375" t="s">
        <v>38</v>
      </c>
      <c r="BD134" s="375"/>
      <c r="BE134" s="377"/>
      <c r="BF134" s="393"/>
      <c r="BG134" s="393"/>
      <c r="BH134" s="393"/>
      <c r="BI134" s="393"/>
      <c r="BJ134" s="393"/>
      <c r="BK134" s="377"/>
      <c r="BL134" s="396"/>
      <c r="BM134" s="377"/>
      <c r="BN134" s="390"/>
      <c r="BO134" s="390"/>
      <c r="BP134" s="375" t="s">
        <v>38</v>
      </c>
      <c r="BQ134" s="377"/>
      <c r="BR134" s="397"/>
      <c r="BS134" s="390"/>
      <c r="BT134" s="397"/>
      <c r="BU134" s="375" t="s">
        <v>38</v>
      </c>
      <c r="BV134" s="397"/>
      <c r="BW134" s="375" t="s">
        <v>38</v>
      </c>
      <c r="BX134" s="375" t="s">
        <v>38</v>
      </c>
      <c r="BY134" s="375" t="s">
        <v>38</v>
      </c>
      <c r="BZ134" s="377"/>
      <c r="CA134" s="390"/>
      <c r="CB134" s="347"/>
      <c r="CC134" s="396"/>
      <c r="CD134" s="375" t="s">
        <v>38</v>
      </c>
      <c r="CE134" s="375" t="s">
        <v>38</v>
      </c>
      <c r="CF134" s="376"/>
      <c r="CG134" s="383"/>
      <c r="CH134" s="377"/>
      <c r="CI134" s="390"/>
      <c r="CJ134" s="390"/>
      <c r="CK134" s="375" t="s">
        <v>38</v>
      </c>
      <c r="CL134" s="376"/>
      <c r="CM134" s="376"/>
      <c r="CN134" s="377"/>
      <c r="CO134" s="385"/>
      <c r="CP134" s="385"/>
      <c r="CQ134" s="385"/>
      <c r="CR134" s="399"/>
      <c r="CS134" s="377"/>
      <c r="CT134" s="385"/>
      <c r="CU134" s="385"/>
      <c r="CV134" s="383"/>
      <c r="CW134" s="399"/>
      <c r="CY134" s="88"/>
      <c r="CZ134" s="88"/>
    </row>
    <row r="135" spans="1:104" s="56" customFormat="1" ht="24" customHeight="1">
      <c r="A135" s="57">
        <v>5</v>
      </c>
      <c r="B135" s="57"/>
      <c r="C135" s="57"/>
      <c r="D135" s="58"/>
      <c r="E135" s="58"/>
      <c r="F135" s="59"/>
      <c r="G135" s="59"/>
      <c r="H135" s="60">
        <v>109</v>
      </c>
      <c r="I135" s="443" t="s">
        <v>635</v>
      </c>
      <c r="J135" s="443"/>
      <c r="K135" s="377"/>
      <c r="L135" s="347"/>
      <c r="M135" s="347"/>
      <c r="N135" s="389" t="s">
        <v>141</v>
      </c>
      <c r="O135" s="390"/>
      <c r="P135" s="390"/>
      <c r="Q135" s="347" t="s">
        <v>38</v>
      </c>
      <c r="R135" s="347" t="s">
        <v>38</v>
      </c>
      <c r="S135" s="365" t="s">
        <v>38</v>
      </c>
      <c r="T135" s="347" t="s">
        <v>38</v>
      </c>
      <c r="U135" s="360"/>
      <c r="V135" s="377"/>
      <c r="W135" s="375"/>
      <c r="X135" s="375"/>
      <c r="Y135" s="390"/>
      <c r="Z135" s="390"/>
      <c r="AA135" s="390"/>
      <c r="AB135" s="390"/>
      <c r="AC135" s="390"/>
      <c r="AD135" s="390"/>
      <c r="AE135" s="390"/>
      <c r="AF135" s="390"/>
      <c r="AG135" s="392"/>
      <c r="AH135" s="390"/>
      <c r="AI135" s="392"/>
      <c r="AJ135" s="392"/>
      <c r="AK135" s="392"/>
      <c r="AL135" s="390"/>
      <c r="AM135" s="390"/>
      <c r="AN135" s="390"/>
      <c r="AO135" s="390"/>
      <c r="AP135" s="390"/>
      <c r="AQ135" s="377"/>
      <c r="AR135" s="382"/>
      <c r="AS135" s="385"/>
      <c r="AT135" s="385"/>
      <c r="AU135" s="383"/>
      <c r="AV135" s="377"/>
      <c r="AW135" s="393"/>
      <c r="AX135" s="394"/>
      <c r="AY135" s="395"/>
      <c r="AZ135" s="395"/>
      <c r="BA135" s="375"/>
      <c r="BB135" s="375" t="s">
        <v>38</v>
      </c>
      <c r="BC135" s="375" t="s">
        <v>38</v>
      </c>
      <c r="BD135" s="375"/>
      <c r="BE135" s="377"/>
      <c r="BF135" s="393"/>
      <c r="BG135" s="393"/>
      <c r="BH135" s="393"/>
      <c r="BI135" s="393"/>
      <c r="BJ135" s="393"/>
      <c r="BK135" s="377"/>
      <c r="BL135" s="396"/>
      <c r="BM135" s="377"/>
      <c r="BN135" s="390"/>
      <c r="BO135" s="390"/>
      <c r="BP135" s="375" t="s">
        <v>38</v>
      </c>
      <c r="BQ135" s="377"/>
      <c r="BR135" s="397"/>
      <c r="BS135" s="390"/>
      <c r="BT135" s="397"/>
      <c r="BU135" s="375" t="s">
        <v>38</v>
      </c>
      <c r="BV135" s="397"/>
      <c r="BW135" s="375" t="s">
        <v>38</v>
      </c>
      <c r="BX135" s="375" t="s">
        <v>38</v>
      </c>
      <c r="BY135" s="375" t="s">
        <v>38</v>
      </c>
      <c r="BZ135" s="377"/>
      <c r="CA135" s="390"/>
      <c r="CB135" s="347"/>
      <c r="CC135" s="396"/>
      <c r="CD135" s="375" t="s">
        <v>38</v>
      </c>
      <c r="CE135" s="375" t="s">
        <v>38</v>
      </c>
      <c r="CF135" s="376"/>
      <c r="CG135" s="383"/>
      <c r="CH135" s="377"/>
      <c r="CI135" s="390"/>
      <c r="CJ135" s="390"/>
      <c r="CK135" s="375" t="s">
        <v>38</v>
      </c>
      <c r="CL135" s="376"/>
      <c r="CM135" s="376"/>
      <c r="CN135" s="377"/>
      <c r="CO135" s="385"/>
      <c r="CP135" s="385"/>
      <c r="CQ135" s="385"/>
      <c r="CR135" s="399"/>
      <c r="CS135" s="377"/>
      <c r="CT135" s="385"/>
      <c r="CU135" s="385"/>
      <c r="CV135" s="383"/>
      <c r="CW135" s="399"/>
      <c r="CY135" s="88"/>
      <c r="CZ135" s="88"/>
    </row>
    <row r="136" spans="1:104" s="56" customFormat="1" ht="15" customHeight="1">
      <c r="A136" s="57">
        <v>5</v>
      </c>
      <c r="B136" s="57"/>
      <c r="C136" s="57"/>
      <c r="D136" s="58"/>
      <c r="E136" s="58"/>
      <c r="F136" s="59"/>
      <c r="G136" s="59"/>
      <c r="H136" s="60">
        <v>110</v>
      </c>
      <c r="I136" s="443" t="s">
        <v>633</v>
      </c>
      <c r="J136" s="443"/>
      <c r="K136" s="377"/>
      <c r="L136" s="347"/>
      <c r="M136" s="347"/>
      <c r="N136" s="389" t="s">
        <v>141</v>
      </c>
      <c r="O136" s="390"/>
      <c r="P136" s="390"/>
      <c r="Q136" s="347" t="s">
        <v>38</v>
      </c>
      <c r="R136" s="347" t="s">
        <v>38</v>
      </c>
      <c r="S136" s="365" t="s">
        <v>38</v>
      </c>
      <c r="T136" s="347" t="s">
        <v>38</v>
      </c>
      <c r="U136" s="360"/>
      <c r="V136" s="377"/>
      <c r="W136" s="375"/>
      <c r="X136" s="375"/>
      <c r="Y136" s="390"/>
      <c r="Z136" s="390"/>
      <c r="AA136" s="390"/>
      <c r="AB136" s="390"/>
      <c r="AC136" s="390"/>
      <c r="AD136" s="390"/>
      <c r="AE136" s="390"/>
      <c r="AF136" s="390"/>
      <c r="AG136" s="392"/>
      <c r="AH136" s="390"/>
      <c r="AI136" s="392"/>
      <c r="AJ136" s="392"/>
      <c r="AK136" s="392"/>
      <c r="AL136" s="390"/>
      <c r="AM136" s="390"/>
      <c r="AN136" s="390"/>
      <c r="AO136" s="390"/>
      <c r="AP136" s="390"/>
      <c r="AQ136" s="377"/>
      <c r="AR136" s="382"/>
      <c r="AS136" s="385"/>
      <c r="AT136" s="385"/>
      <c r="AU136" s="383"/>
      <c r="AV136" s="377"/>
      <c r="AW136" s="393"/>
      <c r="AX136" s="394"/>
      <c r="AY136" s="395"/>
      <c r="AZ136" s="395"/>
      <c r="BA136" s="375"/>
      <c r="BB136" s="375" t="s">
        <v>38</v>
      </c>
      <c r="BC136" s="375" t="s">
        <v>38</v>
      </c>
      <c r="BD136" s="375"/>
      <c r="BE136" s="377"/>
      <c r="BF136" s="393"/>
      <c r="BG136" s="393"/>
      <c r="BH136" s="393"/>
      <c r="BI136" s="393"/>
      <c r="BJ136" s="393"/>
      <c r="BK136" s="377"/>
      <c r="BL136" s="396"/>
      <c r="BM136" s="377"/>
      <c r="BN136" s="390"/>
      <c r="BO136" s="390"/>
      <c r="BP136" s="375" t="s">
        <v>38</v>
      </c>
      <c r="BQ136" s="377"/>
      <c r="BR136" s="397"/>
      <c r="BS136" s="390"/>
      <c r="BT136" s="397"/>
      <c r="BU136" s="375" t="s">
        <v>38</v>
      </c>
      <c r="BV136" s="397"/>
      <c r="BW136" s="375" t="s">
        <v>38</v>
      </c>
      <c r="BX136" s="375" t="s">
        <v>38</v>
      </c>
      <c r="BY136" s="375" t="s">
        <v>38</v>
      </c>
      <c r="BZ136" s="377"/>
      <c r="CA136" s="390"/>
      <c r="CB136" s="347"/>
      <c r="CC136" s="396"/>
      <c r="CD136" s="375" t="s">
        <v>38</v>
      </c>
      <c r="CE136" s="375" t="s">
        <v>38</v>
      </c>
      <c r="CF136" s="376"/>
      <c r="CG136" s="383"/>
      <c r="CH136" s="377"/>
      <c r="CI136" s="390"/>
      <c r="CJ136" s="390"/>
      <c r="CK136" s="375" t="s">
        <v>38</v>
      </c>
      <c r="CL136" s="376"/>
      <c r="CM136" s="376"/>
      <c r="CN136" s="377"/>
      <c r="CO136" s="385"/>
      <c r="CP136" s="385"/>
      <c r="CQ136" s="385"/>
      <c r="CR136" s="399"/>
      <c r="CS136" s="377"/>
      <c r="CT136" s="385"/>
      <c r="CU136" s="385"/>
      <c r="CV136" s="383"/>
      <c r="CW136" s="399"/>
      <c r="CY136" s="88"/>
      <c r="CZ136" s="88"/>
    </row>
    <row r="137" spans="1:104" s="56" customFormat="1" ht="72" customHeight="1">
      <c r="A137" s="57">
        <v>5</v>
      </c>
      <c r="B137" s="57"/>
      <c r="C137" s="57"/>
      <c r="D137" s="58"/>
      <c r="E137" s="58"/>
      <c r="F137" s="59"/>
      <c r="G137" s="59"/>
      <c r="H137" s="60">
        <v>111</v>
      </c>
      <c r="I137" s="445" t="s">
        <v>509</v>
      </c>
      <c r="J137" s="445"/>
      <c r="K137" s="377"/>
      <c r="L137" s="347"/>
      <c r="M137" s="347"/>
      <c r="N137" s="389" t="s">
        <v>141</v>
      </c>
      <c r="O137" s="390" t="s">
        <v>420</v>
      </c>
      <c r="P137" s="390"/>
      <c r="Q137" s="347" t="s">
        <v>38</v>
      </c>
      <c r="R137" s="347" t="s">
        <v>38</v>
      </c>
      <c r="S137" s="365" t="s">
        <v>38</v>
      </c>
      <c r="T137" s="347" t="s">
        <v>38</v>
      </c>
      <c r="U137" s="360"/>
      <c r="V137" s="377"/>
      <c r="W137" s="375"/>
      <c r="X137" s="375"/>
      <c r="Y137" s="390"/>
      <c r="Z137" s="390"/>
      <c r="AA137" s="390"/>
      <c r="AB137" s="390"/>
      <c r="AC137" s="390"/>
      <c r="AD137" s="390"/>
      <c r="AE137" s="390"/>
      <c r="AF137" s="390"/>
      <c r="AG137" s="392"/>
      <c r="AH137" s="390"/>
      <c r="AI137" s="392"/>
      <c r="AJ137" s="392"/>
      <c r="AK137" s="392"/>
      <c r="AL137" s="390"/>
      <c r="AM137" s="390"/>
      <c r="AN137" s="390"/>
      <c r="AO137" s="390"/>
      <c r="AP137" s="390"/>
      <c r="AQ137" s="377"/>
      <c r="AR137" s="382"/>
      <c r="AS137" s="385"/>
      <c r="AT137" s="385"/>
      <c r="AU137" s="383"/>
      <c r="AV137" s="377"/>
      <c r="AW137" s="393"/>
      <c r="AX137" s="394"/>
      <c r="AY137" s="395"/>
      <c r="AZ137" s="395"/>
      <c r="BA137" s="375"/>
      <c r="BB137" s="375" t="s">
        <v>38</v>
      </c>
      <c r="BC137" s="375" t="s">
        <v>38</v>
      </c>
      <c r="BD137" s="375"/>
      <c r="BE137" s="377"/>
      <c r="BF137" s="393"/>
      <c r="BG137" s="393"/>
      <c r="BH137" s="393"/>
      <c r="BI137" s="393"/>
      <c r="BJ137" s="393"/>
      <c r="BK137" s="377"/>
      <c r="BL137" s="396"/>
      <c r="BM137" s="377"/>
      <c r="BN137" s="390"/>
      <c r="BO137" s="390"/>
      <c r="BP137" s="375" t="s">
        <v>38</v>
      </c>
      <c r="BQ137" s="377"/>
      <c r="BR137" s="397"/>
      <c r="BS137" s="390"/>
      <c r="BT137" s="397"/>
      <c r="BU137" s="375" t="s">
        <v>38</v>
      </c>
      <c r="BV137" s="397"/>
      <c r="BW137" s="375" t="s">
        <v>38</v>
      </c>
      <c r="BX137" s="375" t="s">
        <v>38</v>
      </c>
      <c r="BY137" s="375" t="s">
        <v>38</v>
      </c>
      <c r="BZ137" s="377"/>
      <c r="CA137" s="390"/>
      <c r="CB137" s="347"/>
      <c r="CC137" s="396"/>
      <c r="CD137" s="375" t="s">
        <v>38</v>
      </c>
      <c r="CE137" s="375" t="s">
        <v>38</v>
      </c>
      <c r="CF137" s="376"/>
      <c r="CG137" s="383"/>
      <c r="CH137" s="377"/>
      <c r="CI137" s="390"/>
      <c r="CJ137" s="390"/>
      <c r="CK137" s="375" t="s">
        <v>38</v>
      </c>
      <c r="CL137" s="376"/>
      <c r="CM137" s="376"/>
      <c r="CN137" s="377"/>
      <c r="CO137" s="385"/>
      <c r="CP137" s="385"/>
      <c r="CQ137" s="385"/>
      <c r="CR137" s="399"/>
      <c r="CS137" s="377"/>
      <c r="CT137" s="385"/>
      <c r="CU137" s="385"/>
      <c r="CV137" s="383"/>
      <c r="CW137" s="399"/>
      <c r="CY137" s="88"/>
      <c r="CZ137" s="88"/>
    </row>
    <row r="138" spans="1:104" s="56" customFormat="1" ht="24" customHeight="1">
      <c r="A138" s="57">
        <v>5</v>
      </c>
      <c r="B138" s="57"/>
      <c r="C138" s="57"/>
      <c r="D138" s="58"/>
      <c r="E138" s="58"/>
      <c r="F138" s="59"/>
      <c r="G138" s="59"/>
      <c r="H138" s="60">
        <v>112</v>
      </c>
      <c r="I138" s="443" t="s">
        <v>634</v>
      </c>
      <c r="J138" s="443"/>
      <c r="K138" s="377"/>
      <c r="L138" s="347"/>
      <c r="M138" s="347"/>
      <c r="N138" s="389" t="s">
        <v>141</v>
      </c>
      <c r="O138" s="390"/>
      <c r="P138" s="390"/>
      <c r="Q138" s="347" t="s">
        <v>38</v>
      </c>
      <c r="R138" s="347" t="s">
        <v>38</v>
      </c>
      <c r="S138" s="365" t="s">
        <v>38</v>
      </c>
      <c r="T138" s="347" t="s">
        <v>38</v>
      </c>
      <c r="U138" s="360"/>
      <c r="V138" s="377"/>
      <c r="W138" s="375"/>
      <c r="X138" s="375"/>
      <c r="Y138" s="390"/>
      <c r="Z138" s="390"/>
      <c r="AA138" s="390"/>
      <c r="AB138" s="390"/>
      <c r="AC138" s="390"/>
      <c r="AD138" s="390"/>
      <c r="AE138" s="390"/>
      <c r="AF138" s="390"/>
      <c r="AG138" s="392"/>
      <c r="AH138" s="390"/>
      <c r="AI138" s="392"/>
      <c r="AJ138" s="392"/>
      <c r="AK138" s="392"/>
      <c r="AL138" s="390"/>
      <c r="AM138" s="390"/>
      <c r="AN138" s="390"/>
      <c r="AO138" s="390"/>
      <c r="AP138" s="390"/>
      <c r="AQ138" s="377"/>
      <c r="AR138" s="382"/>
      <c r="AS138" s="385"/>
      <c r="AT138" s="385"/>
      <c r="AU138" s="383"/>
      <c r="AV138" s="377"/>
      <c r="AW138" s="393"/>
      <c r="AX138" s="394"/>
      <c r="AY138" s="395"/>
      <c r="AZ138" s="395"/>
      <c r="BA138" s="375"/>
      <c r="BB138" s="375" t="s">
        <v>38</v>
      </c>
      <c r="BC138" s="375" t="s">
        <v>38</v>
      </c>
      <c r="BD138" s="375"/>
      <c r="BE138" s="377"/>
      <c r="BF138" s="393"/>
      <c r="BG138" s="393"/>
      <c r="BH138" s="393"/>
      <c r="BI138" s="393"/>
      <c r="BJ138" s="393"/>
      <c r="BK138" s="377"/>
      <c r="BL138" s="396"/>
      <c r="BM138" s="377"/>
      <c r="BN138" s="390"/>
      <c r="BO138" s="390"/>
      <c r="BP138" s="375" t="s">
        <v>38</v>
      </c>
      <c r="BQ138" s="377"/>
      <c r="BR138" s="397"/>
      <c r="BS138" s="390"/>
      <c r="BT138" s="397"/>
      <c r="BU138" s="375" t="s">
        <v>38</v>
      </c>
      <c r="BV138" s="397"/>
      <c r="BW138" s="375" t="s">
        <v>38</v>
      </c>
      <c r="BX138" s="375" t="s">
        <v>38</v>
      </c>
      <c r="BY138" s="375" t="s">
        <v>38</v>
      </c>
      <c r="BZ138" s="377"/>
      <c r="CA138" s="390"/>
      <c r="CB138" s="347"/>
      <c r="CC138" s="396"/>
      <c r="CD138" s="375" t="s">
        <v>38</v>
      </c>
      <c r="CE138" s="375" t="s">
        <v>38</v>
      </c>
      <c r="CF138" s="376"/>
      <c r="CG138" s="383"/>
      <c r="CH138" s="377"/>
      <c r="CI138" s="390"/>
      <c r="CJ138" s="390"/>
      <c r="CK138" s="375" t="s">
        <v>38</v>
      </c>
      <c r="CL138" s="376"/>
      <c r="CM138" s="376"/>
      <c r="CN138" s="377"/>
      <c r="CO138" s="385"/>
      <c r="CP138" s="385"/>
      <c r="CQ138" s="385"/>
      <c r="CR138" s="399"/>
      <c r="CS138" s="377"/>
      <c r="CT138" s="385"/>
      <c r="CU138" s="385"/>
      <c r="CV138" s="383"/>
      <c r="CW138" s="399"/>
      <c r="CY138" s="88"/>
      <c r="CZ138" s="88"/>
    </row>
    <row r="139" spans="1:104" s="56" customFormat="1" ht="24" customHeight="1">
      <c r="A139" s="57">
        <v>5</v>
      </c>
      <c r="B139" s="57"/>
      <c r="C139" s="57"/>
      <c r="D139" s="58"/>
      <c r="E139" s="58"/>
      <c r="F139" s="59"/>
      <c r="G139" s="59"/>
      <c r="H139" s="60">
        <v>113</v>
      </c>
      <c r="I139" s="443" t="s">
        <v>636</v>
      </c>
      <c r="J139" s="443"/>
      <c r="K139" s="377"/>
      <c r="L139" s="347"/>
      <c r="M139" s="347"/>
      <c r="N139" s="389" t="s">
        <v>141</v>
      </c>
      <c r="O139" s="390"/>
      <c r="P139" s="390"/>
      <c r="Q139" s="347" t="s">
        <v>38</v>
      </c>
      <c r="R139" s="347" t="s">
        <v>38</v>
      </c>
      <c r="S139" s="365" t="s">
        <v>38</v>
      </c>
      <c r="T139" s="347" t="s">
        <v>38</v>
      </c>
      <c r="U139" s="360"/>
      <c r="V139" s="377"/>
      <c r="W139" s="375"/>
      <c r="X139" s="375"/>
      <c r="Y139" s="390"/>
      <c r="Z139" s="390"/>
      <c r="AA139" s="390"/>
      <c r="AB139" s="390"/>
      <c r="AC139" s="390"/>
      <c r="AD139" s="390"/>
      <c r="AE139" s="390"/>
      <c r="AF139" s="390"/>
      <c r="AG139" s="392"/>
      <c r="AH139" s="390"/>
      <c r="AI139" s="392"/>
      <c r="AJ139" s="392"/>
      <c r="AK139" s="392"/>
      <c r="AL139" s="390"/>
      <c r="AM139" s="390"/>
      <c r="AN139" s="390"/>
      <c r="AO139" s="390"/>
      <c r="AP139" s="390"/>
      <c r="AQ139" s="377"/>
      <c r="AR139" s="382"/>
      <c r="AS139" s="385"/>
      <c r="AT139" s="385"/>
      <c r="AU139" s="383"/>
      <c r="AV139" s="377"/>
      <c r="AW139" s="393"/>
      <c r="AX139" s="394"/>
      <c r="AY139" s="395"/>
      <c r="AZ139" s="395"/>
      <c r="BA139" s="375"/>
      <c r="BB139" s="375" t="s">
        <v>38</v>
      </c>
      <c r="BC139" s="375" t="s">
        <v>38</v>
      </c>
      <c r="BD139" s="375"/>
      <c r="BE139" s="377"/>
      <c r="BF139" s="393"/>
      <c r="BG139" s="393"/>
      <c r="BH139" s="393"/>
      <c r="BI139" s="393"/>
      <c r="BJ139" s="393"/>
      <c r="BK139" s="377"/>
      <c r="BL139" s="396"/>
      <c r="BM139" s="377"/>
      <c r="BN139" s="390"/>
      <c r="BO139" s="390"/>
      <c r="BP139" s="375" t="s">
        <v>38</v>
      </c>
      <c r="BQ139" s="377"/>
      <c r="BR139" s="397"/>
      <c r="BS139" s="390"/>
      <c r="BT139" s="397"/>
      <c r="BU139" s="375" t="s">
        <v>38</v>
      </c>
      <c r="BV139" s="397"/>
      <c r="BW139" s="375" t="s">
        <v>38</v>
      </c>
      <c r="BX139" s="375" t="s">
        <v>38</v>
      </c>
      <c r="BY139" s="375" t="s">
        <v>38</v>
      </c>
      <c r="BZ139" s="377"/>
      <c r="CA139" s="390"/>
      <c r="CB139" s="347"/>
      <c r="CC139" s="396"/>
      <c r="CD139" s="375" t="s">
        <v>38</v>
      </c>
      <c r="CE139" s="375" t="s">
        <v>38</v>
      </c>
      <c r="CF139" s="376"/>
      <c r="CG139" s="383"/>
      <c r="CH139" s="377"/>
      <c r="CI139" s="390"/>
      <c r="CJ139" s="390"/>
      <c r="CK139" s="375" t="s">
        <v>38</v>
      </c>
      <c r="CL139" s="376"/>
      <c r="CM139" s="376"/>
      <c r="CN139" s="377"/>
      <c r="CO139" s="385"/>
      <c r="CP139" s="385"/>
      <c r="CQ139" s="385"/>
      <c r="CR139" s="399"/>
      <c r="CS139" s="377"/>
      <c r="CT139" s="385"/>
      <c r="CU139" s="385"/>
      <c r="CV139" s="383"/>
      <c r="CW139" s="399"/>
      <c r="CY139" s="88"/>
      <c r="CZ139" s="88"/>
    </row>
    <row r="140" spans="1:104" s="56" customFormat="1" ht="24" customHeight="1">
      <c r="A140" s="57">
        <v>5</v>
      </c>
      <c r="B140" s="57"/>
      <c r="C140" s="57"/>
      <c r="D140" s="58"/>
      <c r="E140" s="58"/>
      <c r="F140" s="59"/>
      <c r="G140" s="59"/>
      <c r="H140" s="60">
        <v>114</v>
      </c>
      <c r="I140" s="443" t="s">
        <v>510</v>
      </c>
      <c r="J140" s="443"/>
      <c r="K140" s="377"/>
      <c r="L140" s="347"/>
      <c r="M140" s="347"/>
      <c r="N140" s="389" t="s">
        <v>141</v>
      </c>
      <c r="O140" s="390"/>
      <c r="P140" s="390"/>
      <c r="Q140" s="347" t="s">
        <v>38</v>
      </c>
      <c r="R140" s="347" t="s">
        <v>38</v>
      </c>
      <c r="S140" s="365" t="s">
        <v>38</v>
      </c>
      <c r="T140" s="347" t="s">
        <v>38</v>
      </c>
      <c r="U140" s="360"/>
      <c r="V140" s="377"/>
      <c r="W140" s="375"/>
      <c r="X140" s="375"/>
      <c r="Y140" s="390"/>
      <c r="Z140" s="390"/>
      <c r="AA140" s="390"/>
      <c r="AB140" s="390"/>
      <c r="AC140" s="390"/>
      <c r="AD140" s="390"/>
      <c r="AE140" s="390"/>
      <c r="AF140" s="390"/>
      <c r="AG140" s="392"/>
      <c r="AH140" s="390"/>
      <c r="AI140" s="392"/>
      <c r="AJ140" s="392"/>
      <c r="AK140" s="392"/>
      <c r="AL140" s="390"/>
      <c r="AM140" s="390"/>
      <c r="AN140" s="390"/>
      <c r="AO140" s="390"/>
      <c r="AP140" s="390"/>
      <c r="AQ140" s="377"/>
      <c r="AR140" s="382"/>
      <c r="AS140" s="385"/>
      <c r="AT140" s="385"/>
      <c r="AU140" s="383"/>
      <c r="AV140" s="377"/>
      <c r="AW140" s="393"/>
      <c r="AX140" s="394"/>
      <c r="AY140" s="395"/>
      <c r="AZ140" s="395"/>
      <c r="BA140" s="375"/>
      <c r="BB140" s="375" t="s">
        <v>38</v>
      </c>
      <c r="BC140" s="375" t="s">
        <v>38</v>
      </c>
      <c r="BD140" s="375"/>
      <c r="BE140" s="377"/>
      <c r="BF140" s="393"/>
      <c r="BG140" s="393"/>
      <c r="BH140" s="393"/>
      <c r="BI140" s="393"/>
      <c r="BJ140" s="393"/>
      <c r="BK140" s="377"/>
      <c r="BL140" s="396"/>
      <c r="BM140" s="377"/>
      <c r="BN140" s="390"/>
      <c r="BO140" s="390"/>
      <c r="BP140" s="375" t="s">
        <v>38</v>
      </c>
      <c r="BQ140" s="377"/>
      <c r="BR140" s="397"/>
      <c r="BS140" s="390"/>
      <c r="BT140" s="397"/>
      <c r="BU140" s="375" t="s">
        <v>38</v>
      </c>
      <c r="BV140" s="397"/>
      <c r="BW140" s="375" t="s">
        <v>38</v>
      </c>
      <c r="BX140" s="375" t="s">
        <v>38</v>
      </c>
      <c r="BY140" s="375" t="s">
        <v>38</v>
      </c>
      <c r="BZ140" s="377"/>
      <c r="CA140" s="390"/>
      <c r="CB140" s="347"/>
      <c r="CC140" s="396"/>
      <c r="CD140" s="375" t="s">
        <v>38</v>
      </c>
      <c r="CE140" s="375" t="s">
        <v>38</v>
      </c>
      <c r="CF140" s="376"/>
      <c r="CG140" s="383"/>
      <c r="CH140" s="377"/>
      <c r="CI140" s="390"/>
      <c r="CJ140" s="390"/>
      <c r="CK140" s="375" t="s">
        <v>38</v>
      </c>
      <c r="CL140" s="376"/>
      <c r="CM140" s="376"/>
      <c r="CN140" s="377"/>
      <c r="CO140" s="385"/>
      <c r="CP140" s="385"/>
      <c r="CQ140" s="385"/>
      <c r="CR140" s="399"/>
      <c r="CS140" s="377"/>
      <c r="CT140" s="385"/>
      <c r="CU140" s="385"/>
      <c r="CV140" s="383"/>
      <c r="CW140" s="399"/>
      <c r="CY140" s="88"/>
      <c r="CZ140" s="88"/>
    </row>
    <row r="141" spans="1:104" s="56" customFormat="1" ht="72" customHeight="1">
      <c r="A141" s="57">
        <v>5</v>
      </c>
      <c r="B141" s="57"/>
      <c r="C141" s="57"/>
      <c r="D141" s="58"/>
      <c r="E141" s="58"/>
      <c r="F141" s="59"/>
      <c r="G141" s="59"/>
      <c r="H141" s="60">
        <v>115</v>
      </c>
      <c r="I141" s="443" t="s">
        <v>862</v>
      </c>
      <c r="J141" s="443"/>
      <c r="K141" s="377"/>
      <c r="L141" s="347"/>
      <c r="M141" s="347"/>
      <c r="N141" s="389" t="s">
        <v>141</v>
      </c>
      <c r="O141" s="390" t="s">
        <v>421</v>
      </c>
      <c r="P141" s="390"/>
      <c r="Q141" s="347" t="s">
        <v>38</v>
      </c>
      <c r="R141" s="347" t="s">
        <v>38</v>
      </c>
      <c r="S141" s="365" t="s">
        <v>38</v>
      </c>
      <c r="T141" s="347" t="s">
        <v>38</v>
      </c>
      <c r="U141" s="360"/>
      <c r="V141" s="377"/>
      <c r="W141" s="375"/>
      <c r="X141" s="375"/>
      <c r="Y141" s="390"/>
      <c r="Z141" s="390"/>
      <c r="AA141" s="390"/>
      <c r="AB141" s="390"/>
      <c r="AC141" s="390"/>
      <c r="AD141" s="390"/>
      <c r="AE141" s="390"/>
      <c r="AF141" s="390"/>
      <c r="AG141" s="392"/>
      <c r="AH141" s="390"/>
      <c r="AI141" s="392"/>
      <c r="AJ141" s="392"/>
      <c r="AK141" s="392"/>
      <c r="AL141" s="390"/>
      <c r="AM141" s="390"/>
      <c r="AN141" s="390"/>
      <c r="AO141" s="390"/>
      <c r="AP141" s="390"/>
      <c r="AQ141" s="377"/>
      <c r="AR141" s="382"/>
      <c r="AS141" s="385"/>
      <c r="AT141" s="385"/>
      <c r="AU141" s="383"/>
      <c r="AV141" s="377"/>
      <c r="AW141" s="393"/>
      <c r="AX141" s="394"/>
      <c r="AY141" s="395"/>
      <c r="AZ141" s="395"/>
      <c r="BA141" s="375"/>
      <c r="BB141" s="375" t="s">
        <v>38</v>
      </c>
      <c r="BC141" s="375" t="s">
        <v>38</v>
      </c>
      <c r="BD141" s="375"/>
      <c r="BE141" s="377"/>
      <c r="BF141" s="393"/>
      <c r="BG141" s="393"/>
      <c r="BH141" s="393"/>
      <c r="BI141" s="393"/>
      <c r="BJ141" s="393"/>
      <c r="BK141" s="377"/>
      <c r="BL141" s="396"/>
      <c r="BM141" s="377"/>
      <c r="BN141" s="390"/>
      <c r="BO141" s="390"/>
      <c r="BP141" s="375" t="s">
        <v>38</v>
      </c>
      <c r="BQ141" s="377"/>
      <c r="BR141" s="397"/>
      <c r="BS141" s="390"/>
      <c r="BT141" s="397"/>
      <c r="BU141" s="375" t="s">
        <v>38</v>
      </c>
      <c r="BV141" s="397"/>
      <c r="BW141" s="375" t="s">
        <v>38</v>
      </c>
      <c r="BX141" s="375" t="s">
        <v>38</v>
      </c>
      <c r="BY141" s="375" t="s">
        <v>38</v>
      </c>
      <c r="BZ141" s="377"/>
      <c r="CA141" s="390"/>
      <c r="CB141" s="347"/>
      <c r="CC141" s="396"/>
      <c r="CD141" s="375" t="s">
        <v>38</v>
      </c>
      <c r="CE141" s="375" t="s">
        <v>38</v>
      </c>
      <c r="CF141" s="376"/>
      <c r="CG141" s="383"/>
      <c r="CH141" s="377"/>
      <c r="CI141" s="390"/>
      <c r="CJ141" s="390"/>
      <c r="CK141" s="375" t="s">
        <v>38</v>
      </c>
      <c r="CL141" s="376"/>
      <c r="CM141" s="376"/>
      <c r="CN141" s="377"/>
      <c r="CO141" s="385"/>
      <c r="CP141" s="385"/>
      <c r="CQ141" s="385"/>
      <c r="CR141" s="399"/>
      <c r="CS141" s="377"/>
      <c r="CT141" s="385"/>
      <c r="CU141" s="385"/>
      <c r="CV141" s="383"/>
      <c r="CW141" s="399"/>
      <c r="CY141" s="88"/>
      <c r="CZ141" s="88"/>
    </row>
    <row r="142" spans="1:104" s="56" customFormat="1" ht="15" customHeight="1">
      <c r="A142" s="57">
        <v>5</v>
      </c>
      <c r="B142" s="57"/>
      <c r="C142" s="57"/>
      <c r="D142" s="58"/>
      <c r="E142" s="58"/>
      <c r="F142" s="59"/>
      <c r="G142" s="59"/>
      <c r="H142" s="60">
        <v>116</v>
      </c>
      <c r="I142" s="443" t="s">
        <v>511</v>
      </c>
      <c r="J142" s="443"/>
      <c r="K142" s="377"/>
      <c r="L142" s="347"/>
      <c r="M142" s="347"/>
      <c r="N142" s="389" t="s">
        <v>141</v>
      </c>
      <c r="O142" s="390"/>
      <c r="P142" s="390"/>
      <c r="Q142" s="347" t="s">
        <v>38</v>
      </c>
      <c r="R142" s="347" t="s">
        <v>38</v>
      </c>
      <c r="S142" s="365" t="s">
        <v>38</v>
      </c>
      <c r="T142" s="347" t="s">
        <v>38</v>
      </c>
      <c r="U142" s="360"/>
      <c r="V142" s="377"/>
      <c r="W142" s="375"/>
      <c r="X142" s="375"/>
      <c r="Y142" s="390"/>
      <c r="Z142" s="390"/>
      <c r="AA142" s="390"/>
      <c r="AB142" s="390"/>
      <c r="AC142" s="390"/>
      <c r="AD142" s="390"/>
      <c r="AE142" s="390"/>
      <c r="AF142" s="390"/>
      <c r="AG142" s="392"/>
      <c r="AH142" s="390"/>
      <c r="AI142" s="392"/>
      <c r="AJ142" s="392"/>
      <c r="AK142" s="392"/>
      <c r="AL142" s="390"/>
      <c r="AM142" s="390"/>
      <c r="AN142" s="390"/>
      <c r="AO142" s="390"/>
      <c r="AP142" s="390"/>
      <c r="AQ142" s="377"/>
      <c r="AR142" s="382"/>
      <c r="AS142" s="385"/>
      <c r="AT142" s="385"/>
      <c r="AU142" s="383"/>
      <c r="AV142" s="377"/>
      <c r="AW142" s="393"/>
      <c r="AX142" s="394"/>
      <c r="AY142" s="395"/>
      <c r="AZ142" s="395"/>
      <c r="BA142" s="375"/>
      <c r="BB142" s="375" t="s">
        <v>38</v>
      </c>
      <c r="BC142" s="375" t="s">
        <v>38</v>
      </c>
      <c r="BD142" s="375"/>
      <c r="BE142" s="377"/>
      <c r="BF142" s="393"/>
      <c r="BG142" s="393"/>
      <c r="BH142" s="393"/>
      <c r="BI142" s="393"/>
      <c r="BJ142" s="393"/>
      <c r="BK142" s="377"/>
      <c r="BL142" s="396"/>
      <c r="BM142" s="377"/>
      <c r="BN142" s="390"/>
      <c r="BO142" s="390"/>
      <c r="BP142" s="375" t="s">
        <v>38</v>
      </c>
      <c r="BQ142" s="377"/>
      <c r="BR142" s="397"/>
      <c r="BS142" s="390"/>
      <c r="BT142" s="397"/>
      <c r="BU142" s="375" t="s">
        <v>38</v>
      </c>
      <c r="BV142" s="397"/>
      <c r="BW142" s="375" t="s">
        <v>38</v>
      </c>
      <c r="BX142" s="375" t="s">
        <v>38</v>
      </c>
      <c r="BY142" s="375" t="s">
        <v>38</v>
      </c>
      <c r="BZ142" s="377"/>
      <c r="CA142" s="390"/>
      <c r="CB142" s="347"/>
      <c r="CC142" s="396"/>
      <c r="CD142" s="375" t="s">
        <v>38</v>
      </c>
      <c r="CE142" s="375" t="s">
        <v>38</v>
      </c>
      <c r="CF142" s="376"/>
      <c r="CG142" s="383"/>
      <c r="CH142" s="377"/>
      <c r="CI142" s="390"/>
      <c r="CJ142" s="390"/>
      <c r="CK142" s="375" t="s">
        <v>38</v>
      </c>
      <c r="CL142" s="376"/>
      <c r="CM142" s="376"/>
      <c r="CN142" s="377"/>
      <c r="CO142" s="385"/>
      <c r="CP142" s="385"/>
      <c r="CQ142" s="385"/>
      <c r="CR142" s="399"/>
      <c r="CS142" s="377"/>
      <c r="CT142" s="385"/>
      <c r="CU142" s="385"/>
      <c r="CV142" s="383"/>
      <c r="CW142" s="399"/>
      <c r="CY142" s="88"/>
      <c r="CZ142" s="88"/>
    </row>
    <row r="143" spans="1:104" s="56" customFormat="1" ht="24" customHeight="1">
      <c r="A143" s="57">
        <v>5</v>
      </c>
      <c r="B143" s="57"/>
      <c r="C143" s="57"/>
      <c r="D143" s="58"/>
      <c r="E143" s="58"/>
      <c r="F143" s="59"/>
      <c r="G143" s="59"/>
      <c r="H143" s="60">
        <v>117</v>
      </c>
      <c r="I143" s="443" t="s">
        <v>512</v>
      </c>
      <c r="J143" s="443"/>
      <c r="K143" s="377"/>
      <c r="L143" s="347"/>
      <c r="M143" s="347"/>
      <c r="N143" s="389" t="s">
        <v>141</v>
      </c>
      <c r="O143" s="390"/>
      <c r="P143" s="390"/>
      <c r="Q143" s="347" t="s">
        <v>38</v>
      </c>
      <c r="R143" s="347" t="s">
        <v>38</v>
      </c>
      <c r="S143" s="365" t="s">
        <v>38</v>
      </c>
      <c r="T143" s="347" t="s">
        <v>38</v>
      </c>
      <c r="U143" s="360"/>
      <c r="V143" s="377"/>
      <c r="W143" s="375"/>
      <c r="X143" s="375"/>
      <c r="Y143" s="390"/>
      <c r="Z143" s="390"/>
      <c r="AA143" s="390"/>
      <c r="AB143" s="390"/>
      <c r="AC143" s="390"/>
      <c r="AD143" s="390"/>
      <c r="AE143" s="390"/>
      <c r="AF143" s="390"/>
      <c r="AG143" s="392"/>
      <c r="AH143" s="390"/>
      <c r="AI143" s="392"/>
      <c r="AJ143" s="392"/>
      <c r="AK143" s="392"/>
      <c r="AL143" s="390"/>
      <c r="AM143" s="390"/>
      <c r="AN143" s="390"/>
      <c r="AO143" s="390"/>
      <c r="AP143" s="390"/>
      <c r="AQ143" s="377"/>
      <c r="AR143" s="382"/>
      <c r="AS143" s="385"/>
      <c r="AT143" s="385"/>
      <c r="AU143" s="383"/>
      <c r="AV143" s="377"/>
      <c r="AW143" s="393"/>
      <c r="AX143" s="394"/>
      <c r="AY143" s="395"/>
      <c r="AZ143" s="395"/>
      <c r="BA143" s="375"/>
      <c r="BB143" s="375" t="s">
        <v>38</v>
      </c>
      <c r="BC143" s="375" t="s">
        <v>38</v>
      </c>
      <c r="BD143" s="375"/>
      <c r="BE143" s="377"/>
      <c r="BF143" s="393"/>
      <c r="BG143" s="393"/>
      <c r="BH143" s="393"/>
      <c r="BI143" s="393"/>
      <c r="BJ143" s="393"/>
      <c r="BK143" s="377"/>
      <c r="BL143" s="396"/>
      <c r="BM143" s="377"/>
      <c r="BN143" s="390"/>
      <c r="BO143" s="390"/>
      <c r="BP143" s="375" t="s">
        <v>38</v>
      </c>
      <c r="BQ143" s="377"/>
      <c r="BR143" s="397"/>
      <c r="BS143" s="390"/>
      <c r="BT143" s="397"/>
      <c r="BU143" s="375" t="s">
        <v>38</v>
      </c>
      <c r="BV143" s="397"/>
      <c r="BW143" s="375" t="s">
        <v>38</v>
      </c>
      <c r="BX143" s="375" t="s">
        <v>38</v>
      </c>
      <c r="BY143" s="375" t="s">
        <v>38</v>
      </c>
      <c r="BZ143" s="377"/>
      <c r="CA143" s="390"/>
      <c r="CB143" s="347"/>
      <c r="CC143" s="396"/>
      <c r="CD143" s="375" t="s">
        <v>38</v>
      </c>
      <c r="CE143" s="375" t="s">
        <v>38</v>
      </c>
      <c r="CF143" s="376"/>
      <c r="CG143" s="383"/>
      <c r="CH143" s="377"/>
      <c r="CI143" s="390"/>
      <c r="CJ143" s="390"/>
      <c r="CK143" s="375" t="s">
        <v>38</v>
      </c>
      <c r="CL143" s="376"/>
      <c r="CM143" s="376"/>
      <c r="CN143" s="377"/>
      <c r="CO143" s="385"/>
      <c r="CP143" s="385"/>
      <c r="CQ143" s="385"/>
      <c r="CR143" s="399"/>
      <c r="CS143" s="377"/>
      <c r="CT143" s="385"/>
      <c r="CU143" s="385"/>
      <c r="CV143" s="383"/>
      <c r="CW143" s="399"/>
      <c r="CY143" s="88"/>
      <c r="CZ143" s="88"/>
    </row>
    <row r="144" spans="1:104" s="56" customFormat="1" ht="36" customHeight="1">
      <c r="A144" s="57">
        <v>5</v>
      </c>
      <c r="B144" s="57"/>
      <c r="C144" s="57"/>
      <c r="D144" s="58"/>
      <c r="E144" s="58"/>
      <c r="F144" s="59"/>
      <c r="G144" s="59"/>
      <c r="H144" s="60">
        <v>118</v>
      </c>
      <c r="I144" s="443" t="s">
        <v>513</v>
      </c>
      <c r="J144" s="443"/>
      <c r="K144" s="377"/>
      <c r="L144" s="347"/>
      <c r="M144" s="347"/>
      <c r="N144" s="389" t="s">
        <v>141</v>
      </c>
      <c r="O144" s="390"/>
      <c r="P144" s="390"/>
      <c r="Q144" s="347" t="s">
        <v>38</v>
      </c>
      <c r="R144" s="347" t="s">
        <v>38</v>
      </c>
      <c r="S144" s="365" t="s">
        <v>38</v>
      </c>
      <c r="T144" s="347" t="s">
        <v>38</v>
      </c>
      <c r="U144" s="360"/>
      <c r="V144" s="377"/>
      <c r="W144" s="375"/>
      <c r="X144" s="375"/>
      <c r="Y144" s="390"/>
      <c r="Z144" s="390"/>
      <c r="AA144" s="390"/>
      <c r="AB144" s="390"/>
      <c r="AC144" s="390"/>
      <c r="AD144" s="390"/>
      <c r="AE144" s="390"/>
      <c r="AF144" s="390"/>
      <c r="AG144" s="392"/>
      <c r="AH144" s="390"/>
      <c r="AI144" s="392"/>
      <c r="AJ144" s="392"/>
      <c r="AK144" s="392"/>
      <c r="AL144" s="390"/>
      <c r="AM144" s="390"/>
      <c r="AN144" s="390"/>
      <c r="AO144" s="390"/>
      <c r="AP144" s="390"/>
      <c r="AQ144" s="377"/>
      <c r="AR144" s="382"/>
      <c r="AS144" s="385"/>
      <c r="AT144" s="385"/>
      <c r="AU144" s="383"/>
      <c r="AV144" s="377"/>
      <c r="AW144" s="393"/>
      <c r="AX144" s="394"/>
      <c r="AY144" s="395"/>
      <c r="AZ144" s="395"/>
      <c r="BA144" s="375"/>
      <c r="BB144" s="375" t="s">
        <v>38</v>
      </c>
      <c r="BC144" s="375" t="s">
        <v>38</v>
      </c>
      <c r="BD144" s="375"/>
      <c r="BE144" s="377"/>
      <c r="BF144" s="393"/>
      <c r="BG144" s="393"/>
      <c r="BH144" s="393"/>
      <c r="BI144" s="393"/>
      <c r="BJ144" s="393"/>
      <c r="BK144" s="377"/>
      <c r="BL144" s="396"/>
      <c r="BM144" s="377"/>
      <c r="BN144" s="390"/>
      <c r="BO144" s="390"/>
      <c r="BP144" s="375" t="s">
        <v>38</v>
      </c>
      <c r="BQ144" s="377"/>
      <c r="BR144" s="397"/>
      <c r="BS144" s="390"/>
      <c r="BT144" s="397"/>
      <c r="BU144" s="375" t="s">
        <v>38</v>
      </c>
      <c r="BV144" s="397"/>
      <c r="BW144" s="375" t="s">
        <v>38</v>
      </c>
      <c r="BX144" s="375" t="s">
        <v>38</v>
      </c>
      <c r="BY144" s="375" t="s">
        <v>38</v>
      </c>
      <c r="BZ144" s="377"/>
      <c r="CA144" s="390"/>
      <c r="CB144" s="347"/>
      <c r="CC144" s="396"/>
      <c r="CD144" s="375" t="s">
        <v>38</v>
      </c>
      <c r="CE144" s="375" t="s">
        <v>38</v>
      </c>
      <c r="CF144" s="376"/>
      <c r="CG144" s="383"/>
      <c r="CH144" s="377"/>
      <c r="CI144" s="390"/>
      <c r="CJ144" s="390"/>
      <c r="CK144" s="375" t="s">
        <v>38</v>
      </c>
      <c r="CL144" s="376"/>
      <c r="CM144" s="376"/>
      <c r="CN144" s="377"/>
      <c r="CO144" s="385"/>
      <c r="CP144" s="385"/>
      <c r="CQ144" s="385"/>
      <c r="CR144" s="399"/>
      <c r="CS144" s="377"/>
      <c r="CT144" s="385"/>
      <c r="CU144" s="385"/>
      <c r="CV144" s="383"/>
      <c r="CW144" s="399"/>
      <c r="CY144" s="88"/>
      <c r="CZ144" s="88"/>
    </row>
    <row r="145" spans="1:104" s="56" customFormat="1" ht="60" customHeight="1">
      <c r="A145" s="57">
        <v>5</v>
      </c>
      <c r="B145" s="57"/>
      <c r="C145" s="57"/>
      <c r="D145" s="58"/>
      <c r="E145" s="58"/>
      <c r="F145" s="59"/>
      <c r="G145" s="59"/>
      <c r="H145" s="60">
        <v>119</v>
      </c>
      <c r="I145" s="445" t="s">
        <v>514</v>
      </c>
      <c r="J145" s="445"/>
      <c r="K145" s="377"/>
      <c r="L145" s="347"/>
      <c r="M145" s="347"/>
      <c r="N145" s="389" t="s">
        <v>141</v>
      </c>
      <c r="O145" s="390" t="s">
        <v>422</v>
      </c>
      <c r="P145" s="390"/>
      <c r="Q145" s="347" t="s">
        <v>38</v>
      </c>
      <c r="R145" s="347" t="s">
        <v>38</v>
      </c>
      <c r="S145" s="365" t="s">
        <v>38</v>
      </c>
      <c r="T145" s="347" t="s">
        <v>38</v>
      </c>
      <c r="U145" s="360"/>
      <c r="V145" s="377"/>
      <c r="W145" s="375"/>
      <c r="X145" s="375"/>
      <c r="Y145" s="390"/>
      <c r="Z145" s="390"/>
      <c r="AA145" s="390"/>
      <c r="AB145" s="390"/>
      <c r="AC145" s="390"/>
      <c r="AD145" s="390"/>
      <c r="AE145" s="390"/>
      <c r="AF145" s="390"/>
      <c r="AG145" s="392"/>
      <c r="AH145" s="390"/>
      <c r="AI145" s="392"/>
      <c r="AJ145" s="392"/>
      <c r="AK145" s="392"/>
      <c r="AL145" s="390"/>
      <c r="AM145" s="390"/>
      <c r="AN145" s="390"/>
      <c r="AO145" s="390"/>
      <c r="AP145" s="390"/>
      <c r="AQ145" s="377"/>
      <c r="AR145" s="382"/>
      <c r="AS145" s="385"/>
      <c r="AT145" s="385"/>
      <c r="AU145" s="383"/>
      <c r="AV145" s="377"/>
      <c r="AW145" s="393"/>
      <c r="AX145" s="394"/>
      <c r="AY145" s="395"/>
      <c r="AZ145" s="395"/>
      <c r="BA145" s="375"/>
      <c r="BB145" s="375" t="s">
        <v>38</v>
      </c>
      <c r="BC145" s="375" t="s">
        <v>38</v>
      </c>
      <c r="BD145" s="375"/>
      <c r="BE145" s="377"/>
      <c r="BF145" s="393"/>
      <c r="BG145" s="393"/>
      <c r="BH145" s="393"/>
      <c r="BI145" s="393"/>
      <c r="BJ145" s="393"/>
      <c r="BK145" s="377"/>
      <c r="BL145" s="396"/>
      <c r="BM145" s="377"/>
      <c r="BN145" s="390"/>
      <c r="BO145" s="390"/>
      <c r="BP145" s="375" t="s">
        <v>38</v>
      </c>
      <c r="BQ145" s="377"/>
      <c r="BR145" s="397"/>
      <c r="BS145" s="390"/>
      <c r="BT145" s="397"/>
      <c r="BU145" s="375" t="s">
        <v>38</v>
      </c>
      <c r="BV145" s="397"/>
      <c r="BW145" s="375" t="s">
        <v>38</v>
      </c>
      <c r="BX145" s="375" t="s">
        <v>38</v>
      </c>
      <c r="BY145" s="375" t="s">
        <v>38</v>
      </c>
      <c r="BZ145" s="377"/>
      <c r="CA145" s="390"/>
      <c r="CB145" s="347"/>
      <c r="CC145" s="396"/>
      <c r="CD145" s="375" t="s">
        <v>38</v>
      </c>
      <c r="CE145" s="375" t="s">
        <v>38</v>
      </c>
      <c r="CF145" s="376"/>
      <c r="CG145" s="383"/>
      <c r="CH145" s="377"/>
      <c r="CI145" s="390"/>
      <c r="CJ145" s="390"/>
      <c r="CK145" s="375" t="s">
        <v>38</v>
      </c>
      <c r="CL145" s="376"/>
      <c r="CM145" s="376"/>
      <c r="CN145" s="377"/>
      <c r="CO145" s="385"/>
      <c r="CP145" s="385"/>
      <c r="CQ145" s="385"/>
      <c r="CR145" s="399"/>
      <c r="CS145" s="377"/>
      <c r="CT145" s="385"/>
      <c r="CU145" s="385"/>
      <c r="CV145" s="383"/>
      <c r="CW145" s="399"/>
      <c r="CY145" s="88"/>
      <c r="CZ145" s="88"/>
    </row>
    <row r="146" spans="1:104" s="56" customFormat="1" ht="15" customHeight="1">
      <c r="A146" s="57">
        <v>5</v>
      </c>
      <c r="B146" s="57"/>
      <c r="C146" s="57"/>
      <c r="D146" s="58"/>
      <c r="E146" s="58"/>
      <c r="F146" s="59"/>
      <c r="G146" s="59"/>
      <c r="H146" s="60">
        <v>120</v>
      </c>
      <c r="I146" s="443" t="s">
        <v>515</v>
      </c>
      <c r="J146" s="443"/>
      <c r="K146" s="377"/>
      <c r="L146" s="347"/>
      <c r="M146" s="347"/>
      <c r="N146" s="389" t="s">
        <v>141</v>
      </c>
      <c r="O146" s="390"/>
      <c r="P146" s="390"/>
      <c r="Q146" s="347" t="s">
        <v>38</v>
      </c>
      <c r="R146" s="347" t="s">
        <v>38</v>
      </c>
      <c r="S146" s="365" t="s">
        <v>38</v>
      </c>
      <c r="T146" s="347" t="s">
        <v>38</v>
      </c>
      <c r="U146" s="360"/>
      <c r="V146" s="377"/>
      <c r="W146" s="375"/>
      <c r="X146" s="375"/>
      <c r="Y146" s="390"/>
      <c r="Z146" s="390"/>
      <c r="AA146" s="390"/>
      <c r="AB146" s="390"/>
      <c r="AC146" s="390"/>
      <c r="AD146" s="390"/>
      <c r="AE146" s="390"/>
      <c r="AF146" s="390"/>
      <c r="AG146" s="392"/>
      <c r="AH146" s="390"/>
      <c r="AI146" s="392"/>
      <c r="AJ146" s="392"/>
      <c r="AK146" s="392"/>
      <c r="AL146" s="390"/>
      <c r="AM146" s="390"/>
      <c r="AN146" s="390"/>
      <c r="AO146" s="390"/>
      <c r="AP146" s="390"/>
      <c r="AQ146" s="377"/>
      <c r="AR146" s="382"/>
      <c r="AS146" s="385"/>
      <c r="AT146" s="385"/>
      <c r="AU146" s="383"/>
      <c r="AV146" s="377"/>
      <c r="AW146" s="393"/>
      <c r="AX146" s="394"/>
      <c r="AY146" s="395"/>
      <c r="AZ146" s="395"/>
      <c r="BA146" s="375"/>
      <c r="BB146" s="375" t="s">
        <v>38</v>
      </c>
      <c r="BC146" s="375" t="s">
        <v>38</v>
      </c>
      <c r="BD146" s="375"/>
      <c r="BE146" s="377"/>
      <c r="BF146" s="393"/>
      <c r="BG146" s="393"/>
      <c r="BH146" s="393"/>
      <c r="BI146" s="393"/>
      <c r="BJ146" s="393"/>
      <c r="BK146" s="377"/>
      <c r="BL146" s="396"/>
      <c r="BM146" s="377"/>
      <c r="BN146" s="390"/>
      <c r="BO146" s="390"/>
      <c r="BP146" s="375" t="s">
        <v>38</v>
      </c>
      <c r="BQ146" s="377"/>
      <c r="BR146" s="397"/>
      <c r="BS146" s="390"/>
      <c r="BT146" s="397"/>
      <c r="BU146" s="375" t="s">
        <v>38</v>
      </c>
      <c r="BV146" s="397"/>
      <c r="BW146" s="375" t="s">
        <v>38</v>
      </c>
      <c r="BX146" s="375" t="s">
        <v>38</v>
      </c>
      <c r="BY146" s="375" t="s">
        <v>38</v>
      </c>
      <c r="BZ146" s="377"/>
      <c r="CA146" s="390"/>
      <c r="CB146" s="347"/>
      <c r="CC146" s="396"/>
      <c r="CD146" s="375" t="s">
        <v>38</v>
      </c>
      <c r="CE146" s="375" t="s">
        <v>38</v>
      </c>
      <c r="CF146" s="376"/>
      <c r="CG146" s="383"/>
      <c r="CH146" s="377"/>
      <c r="CI146" s="390"/>
      <c r="CJ146" s="390"/>
      <c r="CK146" s="375" t="s">
        <v>38</v>
      </c>
      <c r="CL146" s="376"/>
      <c r="CM146" s="376"/>
      <c r="CN146" s="377"/>
      <c r="CO146" s="385"/>
      <c r="CP146" s="385"/>
      <c r="CQ146" s="385"/>
      <c r="CR146" s="399"/>
      <c r="CS146" s="377"/>
      <c r="CT146" s="385"/>
      <c r="CU146" s="385"/>
      <c r="CV146" s="383"/>
      <c r="CW146" s="399"/>
      <c r="CY146" s="88"/>
      <c r="CZ146" s="88"/>
    </row>
    <row r="147" spans="1:104" s="56" customFormat="1" ht="24" customHeight="1">
      <c r="A147" s="57">
        <v>5</v>
      </c>
      <c r="B147" s="57"/>
      <c r="C147" s="57"/>
      <c r="D147" s="58"/>
      <c r="E147" s="58"/>
      <c r="F147" s="59"/>
      <c r="G147" s="59"/>
      <c r="H147" s="60">
        <v>121</v>
      </c>
      <c r="I147" s="443" t="s">
        <v>516</v>
      </c>
      <c r="J147" s="443"/>
      <c r="K147" s="377"/>
      <c r="L147" s="347"/>
      <c r="M147" s="347"/>
      <c r="N147" s="389" t="s">
        <v>141</v>
      </c>
      <c r="O147" s="390"/>
      <c r="P147" s="390"/>
      <c r="Q147" s="347" t="s">
        <v>38</v>
      </c>
      <c r="R147" s="347" t="s">
        <v>38</v>
      </c>
      <c r="S147" s="365" t="s">
        <v>38</v>
      </c>
      <c r="T147" s="347" t="s">
        <v>38</v>
      </c>
      <c r="U147" s="360"/>
      <c r="V147" s="377"/>
      <c r="W147" s="375"/>
      <c r="X147" s="375"/>
      <c r="Y147" s="390"/>
      <c r="Z147" s="390"/>
      <c r="AA147" s="390"/>
      <c r="AB147" s="390"/>
      <c r="AC147" s="390"/>
      <c r="AD147" s="390"/>
      <c r="AE147" s="390"/>
      <c r="AF147" s="390"/>
      <c r="AG147" s="392"/>
      <c r="AH147" s="390"/>
      <c r="AI147" s="392"/>
      <c r="AJ147" s="392"/>
      <c r="AK147" s="392"/>
      <c r="AL147" s="390"/>
      <c r="AM147" s="390"/>
      <c r="AN147" s="390"/>
      <c r="AO147" s="390"/>
      <c r="AP147" s="390"/>
      <c r="AQ147" s="377"/>
      <c r="AR147" s="382"/>
      <c r="AS147" s="385"/>
      <c r="AT147" s="385"/>
      <c r="AU147" s="383"/>
      <c r="AV147" s="377"/>
      <c r="AW147" s="393"/>
      <c r="AX147" s="394"/>
      <c r="AY147" s="395"/>
      <c r="AZ147" s="395"/>
      <c r="BA147" s="375"/>
      <c r="BB147" s="375" t="s">
        <v>38</v>
      </c>
      <c r="BC147" s="375" t="s">
        <v>38</v>
      </c>
      <c r="BD147" s="375"/>
      <c r="BE147" s="377"/>
      <c r="BF147" s="393"/>
      <c r="BG147" s="393"/>
      <c r="BH147" s="393"/>
      <c r="BI147" s="393"/>
      <c r="BJ147" s="393"/>
      <c r="BK147" s="377"/>
      <c r="BL147" s="396"/>
      <c r="BM147" s="377"/>
      <c r="BN147" s="390"/>
      <c r="BO147" s="390"/>
      <c r="BP147" s="375" t="s">
        <v>38</v>
      </c>
      <c r="BQ147" s="377"/>
      <c r="BR147" s="397"/>
      <c r="BS147" s="390"/>
      <c r="BT147" s="397"/>
      <c r="BU147" s="375" t="s">
        <v>38</v>
      </c>
      <c r="BV147" s="397"/>
      <c r="BW147" s="375" t="s">
        <v>38</v>
      </c>
      <c r="BX147" s="375" t="s">
        <v>38</v>
      </c>
      <c r="BY147" s="375" t="s">
        <v>38</v>
      </c>
      <c r="BZ147" s="377"/>
      <c r="CA147" s="390"/>
      <c r="CB147" s="347"/>
      <c r="CC147" s="396"/>
      <c r="CD147" s="375" t="s">
        <v>38</v>
      </c>
      <c r="CE147" s="375" t="s">
        <v>38</v>
      </c>
      <c r="CF147" s="376"/>
      <c r="CG147" s="383"/>
      <c r="CH147" s="377"/>
      <c r="CI147" s="390"/>
      <c r="CJ147" s="390"/>
      <c r="CK147" s="375" t="s">
        <v>38</v>
      </c>
      <c r="CL147" s="376"/>
      <c r="CM147" s="376"/>
      <c r="CN147" s="377"/>
      <c r="CO147" s="385"/>
      <c r="CP147" s="385"/>
      <c r="CQ147" s="385"/>
      <c r="CR147" s="399"/>
      <c r="CS147" s="377"/>
      <c r="CT147" s="385"/>
      <c r="CU147" s="385"/>
      <c r="CV147" s="383"/>
      <c r="CW147" s="399"/>
      <c r="CY147" s="88"/>
      <c r="CZ147" s="88"/>
    </row>
    <row r="148" spans="1:104" s="56" customFormat="1" ht="24" customHeight="1">
      <c r="A148" s="57">
        <v>5</v>
      </c>
      <c r="B148" s="57"/>
      <c r="C148" s="57"/>
      <c r="D148" s="58"/>
      <c r="E148" s="58"/>
      <c r="F148" s="59"/>
      <c r="G148" s="59"/>
      <c r="H148" s="60">
        <v>122</v>
      </c>
      <c r="I148" s="443" t="s">
        <v>517</v>
      </c>
      <c r="J148" s="443"/>
      <c r="K148" s="377"/>
      <c r="L148" s="347"/>
      <c r="M148" s="347"/>
      <c r="N148" s="389" t="s">
        <v>141</v>
      </c>
      <c r="O148" s="390"/>
      <c r="P148" s="390"/>
      <c r="Q148" s="347" t="s">
        <v>38</v>
      </c>
      <c r="R148" s="347" t="s">
        <v>38</v>
      </c>
      <c r="S148" s="365" t="s">
        <v>38</v>
      </c>
      <c r="T148" s="347" t="s">
        <v>38</v>
      </c>
      <c r="U148" s="360"/>
      <c r="V148" s="377"/>
      <c r="W148" s="375"/>
      <c r="X148" s="375"/>
      <c r="Y148" s="390"/>
      <c r="Z148" s="390"/>
      <c r="AA148" s="390"/>
      <c r="AB148" s="390"/>
      <c r="AC148" s="390"/>
      <c r="AD148" s="390"/>
      <c r="AE148" s="390"/>
      <c r="AF148" s="390"/>
      <c r="AG148" s="392"/>
      <c r="AH148" s="390"/>
      <c r="AI148" s="392"/>
      <c r="AJ148" s="392"/>
      <c r="AK148" s="392"/>
      <c r="AL148" s="390"/>
      <c r="AM148" s="390"/>
      <c r="AN148" s="390"/>
      <c r="AO148" s="390"/>
      <c r="AP148" s="390"/>
      <c r="AQ148" s="377"/>
      <c r="AR148" s="382"/>
      <c r="AS148" s="385"/>
      <c r="AT148" s="385"/>
      <c r="AU148" s="383"/>
      <c r="AV148" s="377"/>
      <c r="AW148" s="393"/>
      <c r="AX148" s="394"/>
      <c r="AY148" s="395"/>
      <c r="AZ148" s="395"/>
      <c r="BA148" s="375"/>
      <c r="BB148" s="375" t="s">
        <v>38</v>
      </c>
      <c r="BC148" s="375" t="s">
        <v>38</v>
      </c>
      <c r="BD148" s="375"/>
      <c r="BE148" s="377"/>
      <c r="BF148" s="393"/>
      <c r="BG148" s="393"/>
      <c r="BH148" s="393"/>
      <c r="BI148" s="393"/>
      <c r="BJ148" s="393"/>
      <c r="BK148" s="377"/>
      <c r="BL148" s="396"/>
      <c r="BM148" s="377"/>
      <c r="BN148" s="390"/>
      <c r="BO148" s="390"/>
      <c r="BP148" s="375" t="s">
        <v>38</v>
      </c>
      <c r="BQ148" s="377"/>
      <c r="BR148" s="397"/>
      <c r="BS148" s="390"/>
      <c r="BT148" s="397"/>
      <c r="BU148" s="375" t="s">
        <v>38</v>
      </c>
      <c r="BV148" s="397"/>
      <c r="BW148" s="375" t="s">
        <v>38</v>
      </c>
      <c r="BX148" s="375" t="s">
        <v>38</v>
      </c>
      <c r="BY148" s="375" t="s">
        <v>38</v>
      </c>
      <c r="BZ148" s="377"/>
      <c r="CA148" s="390"/>
      <c r="CB148" s="347"/>
      <c r="CC148" s="396"/>
      <c r="CD148" s="375" t="s">
        <v>38</v>
      </c>
      <c r="CE148" s="375" t="s">
        <v>38</v>
      </c>
      <c r="CF148" s="376"/>
      <c r="CG148" s="383"/>
      <c r="CH148" s="377"/>
      <c r="CI148" s="390"/>
      <c r="CJ148" s="390"/>
      <c r="CK148" s="375" t="s">
        <v>38</v>
      </c>
      <c r="CL148" s="376"/>
      <c r="CM148" s="376"/>
      <c r="CN148" s="377"/>
      <c r="CO148" s="385"/>
      <c r="CP148" s="385"/>
      <c r="CQ148" s="385"/>
      <c r="CR148" s="399"/>
      <c r="CS148" s="377"/>
      <c r="CT148" s="385"/>
      <c r="CU148" s="385"/>
      <c r="CV148" s="383"/>
      <c r="CW148" s="399"/>
      <c r="CY148" s="88"/>
      <c r="CZ148" s="88"/>
    </row>
    <row r="149" spans="1:104" s="56" customFormat="1" ht="15" customHeight="1">
      <c r="A149" s="57">
        <v>5</v>
      </c>
      <c r="B149" s="57"/>
      <c r="C149" s="57"/>
      <c r="D149" s="58"/>
      <c r="E149" s="58"/>
      <c r="F149" s="59"/>
      <c r="G149" s="59"/>
      <c r="H149" s="60">
        <v>123</v>
      </c>
      <c r="I149" s="443" t="s">
        <v>518</v>
      </c>
      <c r="J149" s="443"/>
      <c r="K149" s="377"/>
      <c r="L149" s="347"/>
      <c r="M149" s="347"/>
      <c r="N149" s="389" t="s">
        <v>141</v>
      </c>
      <c r="O149" s="390"/>
      <c r="P149" s="390"/>
      <c r="Q149" s="347" t="s">
        <v>38</v>
      </c>
      <c r="R149" s="347" t="s">
        <v>38</v>
      </c>
      <c r="S149" s="365" t="s">
        <v>38</v>
      </c>
      <c r="T149" s="347" t="s">
        <v>38</v>
      </c>
      <c r="U149" s="360"/>
      <c r="V149" s="377"/>
      <c r="W149" s="375"/>
      <c r="X149" s="375"/>
      <c r="Y149" s="390"/>
      <c r="Z149" s="390"/>
      <c r="AA149" s="390"/>
      <c r="AB149" s="390"/>
      <c r="AC149" s="390"/>
      <c r="AD149" s="390"/>
      <c r="AE149" s="390"/>
      <c r="AF149" s="390"/>
      <c r="AG149" s="392"/>
      <c r="AH149" s="390"/>
      <c r="AI149" s="392"/>
      <c r="AJ149" s="392"/>
      <c r="AK149" s="392"/>
      <c r="AL149" s="390"/>
      <c r="AM149" s="390"/>
      <c r="AN149" s="390"/>
      <c r="AO149" s="390"/>
      <c r="AP149" s="390"/>
      <c r="AQ149" s="377"/>
      <c r="AR149" s="382"/>
      <c r="AS149" s="385"/>
      <c r="AT149" s="385"/>
      <c r="AU149" s="383"/>
      <c r="AV149" s="377"/>
      <c r="AW149" s="393"/>
      <c r="AX149" s="394"/>
      <c r="AY149" s="395"/>
      <c r="AZ149" s="395"/>
      <c r="BA149" s="375"/>
      <c r="BB149" s="375" t="s">
        <v>38</v>
      </c>
      <c r="BC149" s="375" t="s">
        <v>38</v>
      </c>
      <c r="BD149" s="375"/>
      <c r="BE149" s="377"/>
      <c r="BF149" s="393"/>
      <c r="BG149" s="393"/>
      <c r="BH149" s="393"/>
      <c r="BI149" s="393"/>
      <c r="BJ149" s="393"/>
      <c r="BK149" s="377"/>
      <c r="BL149" s="396"/>
      <c r="BM149" s="377"/>
      <c r="BN149" s="390"/>
      <c r="BO149" s="390"/>
      <c r="BP149" s="375" t="s">
        <v>38</v>
      </c>
      <c r="BQ149" s="377"/>
      <c r="BR149" s="397"/>
      <c r="BS149" s="390"/>
      <c r="BT149" s="397"/>
      <c r="BU149" s="375" t="s">
        <v>38</v>
      </c>
      <c r="BV149" s="397"/>
      <c r="BW149" s="375" t="s">
        <v>38</v>
      </c>
      <c r="BX149" s="375" t="s">
        <v>38</v>
      </c>
      <c r="BY149" s="375" t="s">
        <v>38</v>
      </c>
      <c r="BZ149" s="377"/>
      <c r="CA149" s="390"/>
      <c r="CB149" s="347"/>
      <c r="CC149" s="396"/>
      <c r="CD149" s="375" t="s">
        <v>38</v>
      </c>
      <c r="CE149" s="375" t="s">
        <v>38</v>
      </c>
      <c r="CF149" s="376"/>
      <c r="CG149" s="383"/>
      <c r="CH149" s="377"/>
      <c r="CI149" s="390"/>
      <c r="CJ149" s="390"/>
      <c r="CK149" s="375" t="s">
        <v>38</v>
      </c>
      <c r="CL149" s="376"/>
      <c r="CM149" s="376"/>
      <c r="CN149" s="377"/>
      <c r="CO149" s="385"/>
      <c r="CP149" s="385"/>
      <c r="CQ149" s="385"/>
      <c r="CR149" s="399"/>
      <c r="CS149" s="377"/>
      <c r="CT149" s="385"/>
      <c r="CU149" s="385"/>
      <c r="CV149" s="383"/>
      <c r="CW149" s="399"/>
      <c r="CY149" s="88"/>
      <c r="CZ149" s="88"/>
    </row>
    <row r="150" spans="1:104" s="56" customFormat="1" ht="15" customHeight="1">
      <c r="A150" s="57">
        <v>5</v>
      </c>
      <c r="B150" s="57"/>
      <c r="C150" s="57"/>
      <c r="D150" s="58"/>
      <c r="E150" s="58"/>
      <c r="F150" s="59"/>
      <c r="G150" s="59"/>
      <c r="H150" s="60">
        <v>124</v>
      </c>
      <c r="I150" s="443" t="s">
        <v>742</v>
      </c>
      <c r="J150" s="443"/>
      <c r="K150" s="377"/>
      <c r="L150" s="347"/>
      <c r="M150" s="347"/>
      <c r="N150" s="389" t="s">
        <v>141</v>
      </c>
      <c r="O150" s="390"/>
      <c r="P150" s="390"/>
      <c r="Q150" s="347" t="s">
        <v>38</v>
      </c>
      <c r="R150" s="347" t="s">
        <v>38</v>
      </c>
      <c r="S150" s="365" t="s">
        <v>38</v>
      </c>
      <c r="T150" s="347" t="s">
        <v>38</v>
      </c>
      <c r="U150" s="360"/>
      <c r="V150" s="377"/>
      <c r="W150" s="375"/>
      <c r="X150" s="375"/>
      <c r="Y150" s="390"/>
      <c r="Z150" s="390"/>
      <c r="AA150" s="390"/>
      <c r="AB150" s="390"/>
      <c r="AC150" s="390"/>
      <c r="AD150" s="390"/>
      <c r="AE150" s="390"/>
      <c r="AF150" s="390"/>
      <c r="AG150" s="392"/>
      <c r="AH150" s="390"/>
      <c r="AI150" s="392"/>
      <c r="AJ150" s="392"/>
      <c r="AK150" s="392"/>
      <c r="AL150" s="390"/>
      <c r="AM150" s="390"/>
      <c r="AN150" s="390"/>
      <c r="AO150" s="390"/>
      <c r="AP150" s="390"/>
      <c r="AQ150" s="377"/>
      <c r="AR150" s="382"/>
      <c r="AS150" s="385"/>
      <c r="AT150" s="385"/>
      <c r="AU150" s="383"/>
      <c r="AV150" s="377"/>
      <c r="AW150" s="393"/>
      <c r="AX150" s="394"/>
      <c r="AY150" s="395"/>
      <c r="AZ150" s="395"/>
      <c r="BA150" s="375"/>
      <c r="BB150" s="375" t="s">
        <v>38</v>
      </c>
      <c r="BC150" s="375" t="s">
        <v>38</v>
      </c>
      <c r="BD150" s="375"/>
      <c r="BE150" s="377"/>
      <c r="BF150" s="393"/>
      <c r="BG150" s="393"/>
      <c r="BH150" s="393"/>
      <c r="BI150" s="393"/>
      <c r="BJ150" s="393"/>
      <c r="BK150" s="377"/>
      <c r="BL150" s="396"/>
      <c r="BM150" s="377"/>
      <c r="BN150" s="390"/>
      <c r="BO150" s="390"/>
      <c r="BP150" s="375" t="s">
        <v>38</v>
      </c>
      <c r="BQ150" s="377"/>
      <c r="BR150" s="397"/>
      <c r="BS150" s="390"/>
      <c r="BT150" s="397"/>
      <c r="BU150" s="375" t="s">
        <v>38</v>
      </c>
      <c r="BV150" s="397"/>
      <c r="BW150" s="375" t="s">
        <v>38</v>
      </c>
      <c r="BX150" s="375" t="s">
        <v>38</v>
      </c>
      <c r="BY150" s="375" t="s">
        <v>38</v>
      </c>
      <c r="BZ150" s="377"/>
      <c r="CA150" s="390"/>
      <c r="CB150" s="347"/>
      <c r="CC150" s="396"/>
      <c r="CD150" s="375" t="s">
        <v>38</v>
      </c>
      <c r="CE150" s="375" t="s">
        <v>38</v>
      </c>
      <c r="CF150" s="376"/>
      <c r="CG150" s="383"/>
      <c r="CH150" s="377"/>
      <c r="CI150" s="390"/>
      <c r="CJ150" s="390"/>
      <c r="CK150" s="375" t="s">
        <v>38</v>
      </c>
      <c r="CL150" s="376"/>
      <c r="CM150" s="376"/>
      <c r="CN150" s="377"/>
      <c r="CO150" s="385"/>
      <c r="CP150" s="385"/>
      <c r="CQ150" s="385"/>
      <c r="CR150" s="399"/>
      <c r="CS150" s="377"/>
      <c r="CT150" s="385"/>
      <c r="CU150" s="385"/>
      <c r="CV150" s="383"/>
      <c r="CW150" s="399"/>
      <c r="CY150" s="88"/>
      <c r="CZ150" s="88"/>
    </row>
    <row r="151" spans="1:104" s="56" customFormat="1" ht="24" customHeight="1">
      <c r="A151" s="57">
        <v>5</v>
      </c>
      <c r="B151" s="57"/>
      <c r="C151" s="57"/>
      <c r="D151" s="58"/>
      <c r="E151" s="58"/>
      <c r="F151" s="59"/>
      <c r="G151" s="59"/>
      <c r="H151" s="60">
        <v>125</v>
      </c>
      <c r="I151" s="443" t="s">
        <v>741</v>
      </c>
      <c r="J151" s="443"/>
      <c r="K151" s="377"/>
      <c r="L151" s="347"/>
      <c r="M151" s="347"/>
      <c r="N151" s="389" t="s">
        <v>141</v>
      </c>
      <c r="O151" s="390"/>
      <c r="P151" s="390"/>
      <c r="Q151" s="347" t="s">
        <v>38</v>
      </c>
      <c r="R151" s="347" t="s">
        <v>38</v>
      </c>
      <c r="S151" s="365" t="s">
        <v>38</v>
      </c>
      <c r="T151" s="347" t="s">
        <v>38</v>
      </c>
      <c r="U151" s="360"/>
      <c r="V151" s="377"/>
      <c r="W151" s="375"/>
      <c r="X151" s="375"/>
      <c r="Y151" s="390"/>
      <c r="Z151" s="390"/>
      <c r="AA151" s="390"/>
      <c r="AB151" s="390"/>
      <c r="AC151" s="390"/>
      <c r="AD151" s="390"/>
      <c r="AE151" s="390"/>
      <c r="AF151" s="390"/>
      <c r="AG151" s="392"/>
      <c r="AH151" s="390"/>
      <c r="AI151" s="392"/>
      <c r="AJ151" s="392"/>
      <c r="AK151" s="392"/>
      <c r="AL151" s="390"/>
      <c r="AM151" s="390"/>
      <c r="AN151" s="390"/>
      <c r="AO151" s="390"/>
      <c r="AP151" s="390"/>
      <c r="AQ151" s="377"/>
      <c r="AR151" s="382"/>
      <c r="AS151" s="385"/>
      <c r="AT151" s="385"/>
      <c r="AU151" s="383"/>
      <c r="AV151" s="377"/>
      <c r="AW151" s="393"/>
      <c r="AX151" s="394"/>
      <c r="AY151" s="395"/>
      <c r="AZ151" s="395"/>
      <c r="BA151" s="375"/>
      <c r="BB151" s="375" t="s">
        <v>38</v>
      </c>
      <c r="BC151" s="375" t="s">
        <v>38</v>
      </c>
      <c r="BD151" s="375"/>
      <c r="BE151" s="377"/>
      <c r="BF151" s="393"/>
      <c r="BG151" s="393"/>
      <c r="BH151" s="393"/>
      <c r="BI151" s="393"/>
      <c r="BJ151" s="393"/>
      <c r="BK151" s="377"/>
      <c r="BL151" s="396"/>
      <c r="BM151" s="377"/>
      <c r="BN151" s="390"/>
      <c r="BO151" s="390"/>
      <c r="BP151" s="375" t="s">
        <v>38</v>
      </c>
      <c r="BQ151" s="377"/>
      <c r="BR151" s="397"/>
      <c r="BS151" s="390"/>
      <c r="BT151" s="397"/>
      <c r="BU151" s="375" t="s">
        <v>38</v>
      </c>
      <c r="BV151" s="397"/>
      <c r="BW151" s="375" t="s">
        <v>38</v>
      </c>
      <c r="BX151" s="375" t="s">
        <v>38</v>
      </c>
      <c r="BY151" s="375" t="s">
        <v>38</v>
      </c>
      <c r="BZ151" s="377"/>
      <c r="CA151" s="390"/>
      <c r="CB151" s="347"/>
      <c r="CC151" s="396"/>
      <c r="CD151" s="375" t="s">
        <v>38</v>
      </c>
      <c r="CE151" s="375" t="s">
        <v>38</v>
      </c>
      <c r="CF151" s="376"/>
      <c r="CG151" s="383"/>
      <c r="CH151" s="377"/>
      <c r="CI151" s="390"/>
      <c r="CJ151" s="390"/>
      <c r="CK151" s="375" t="s">
        <v>38</v>
      </c>
      <c r="CL151" s="376"/>
      <c r="CM151" s="376"/>
      <c r="CN151" s="377"/>
      <c r="CO151" s="385"/>
      <c r="CP151" s="385"/>
      <c r="CQ151" s="385"/>
      <c r="CR151" s="399"/>
      <c r="CS151" s="377"/>
      <c r="CT151" s="385"/>
      <c r="CU151" s="385"/>
      <c r="CV151" s="383"/>
      <c r="CW151" s="399"/>
      <c r="CY151" s="88"/>
      <c r="CZ151" s="88"/>
    </row>
    <row r="152" spans="1:104" s="56" customFormat="1" ht="24" customHeight="1">
      <c r="A152" s="57">
        <v>5</v>
      </c>
      <c r="B152" s="57"/>
      <c r="C152" s="57"/>
      <c r="D152" s="58"/>
      <c r="E152" s="58"/>
      <c r="F152" s="59"/>
      <c r="G152" s="59"/>
      <c r="H152" s="60">
        <v>126</v>
      </c>
      <c r="I152" s="443" t="s">
        <v>743</v>
      </c>
      <c r="J152" s="443"/>
      <c r="K152" s="377"/>
      <c r="L152" s="347"/>
      <c r="M152" s="347"/>
      <c r="N152" s="389" t="s">
        <v>141</v>
      </c>
      <c r="O152" s="390"/>
      <c r="P152" s="390"/>
      <c r="Q152" s="347" t="s">
        <v>38</v>
      </c>
      <c r="R152" s="347" t="s">
        <v>38</v>
      </c>
      <c r="S152" s="365" t="s">
        <v>38</v>
      </c>
      <c r="T152" s="347" t="s">
        <v>38</v>
      </c>
      <c r="U152" s="360"/>
      <c r="V152" s="377"/>
      <c r="W152" s="375"/>
      <c r="X152" s="375"/>
      <c r="Y152" s="390"/>
      <c r="Z152" s="390"/>
      <c r="AA152" s="390"/>
      <c r="AB152" s="390"/>
      <c r="AC152" s="390"/>
      <c r="AD152" s="390"/>
      <c r="AE152" s="390"/>
      <c r="AF152" s="390"/>
      <c r="AG152" s="392"/>
      <c r="AH152" s="390"/>
      <c r="AI152" s="392"/>
      <c r="AJ152" s="392"/>
      <c r="AK152" s="392"/>
      <c r="AL152" s="390"/>
      <c r="AM152" s="390"/>
      <c r="AN152" s="390"/>
      <c r="AO152" s="390"/>
      <c r="AP152" s="390"/>
      <c r="AQ152" s="377"/>
      <c r="AR152" s="382"/>
      <c r="AS152" s="385"/>
      <c r="AT152" s="385"/>
      <c r="AU152" s="383"/>
      <c r="AV152" s="377"/>
      <c r="AW152" s="393"/>
      <c r="AX152" s="394"/>
      <c r="AY152" s="395"/>
      <c r="AZ152" s="395"/>
      <c r="BA152" s="375"/>
      <c r="BB152" s="375" t="s">
        <v>38</v>
      </c>
      <c r="BC152" s="375" t="s">
        <v>38</v>
      </c>
      <c r="BD152" s="375"/>
      <c r="BE152" s="377"/>
      <c r="BF152" s="393"/>
      <c r="BG152" s="393"/>
      <c r="BH152" s="393"/>
      <c r="BI152" s="393"/>
      <c r="BJ152" s="393"/>
      <c r="BK152" s="377"/>
      <c r="BL152" s="396"/>
      <c r="BM152" s="377"/>
      <c r="BN152" s="390"/>
      <c r="BO152" s="390"/>
      <c r="BP152" s="375" t="s">
        <v>38</v>
      </c>
      <c r="BQ152" s="377"/>
      <c r="BR152" s="397"/>
      <c r="BS152" s="390"/>
      <c r="BT152" s="397"/>
      <c r="BU152" s="375" t="s">
        <v>38</v>
      </c>
      <c r="BV152" s="397"/>
      <c r="BW152" s="375" t="s">
        <v>38</v>
      </c>
      <c r="BX152" s="375" t="s">
        <v>38</v>
      </c>
      <c r="BY152" s="375" t="s">
        <v>38</v>
      </c>
      <c r="BZ152" s="377"/>
      <c r="CA152" s="390"/>
      <c r="CB152" s="347"/>
      <c r="CC152" s="396"/>
      <c r="CD152" s="375" t="s">
        <v>38</v>
      </c>
      <c r="CE152" s="375" t="s">
        <v>38</v>
      </c>
      <c r="CF152" s="376"/>
      <c r="CG152" s="383"/>
      <c r="CH152" s="377"/>
      <c r="CI152" s="390"/>
      <c r="CJ152" s="390"/>
      <c r="CK152" s="375" t="s">
        <v>38</v>
      </c>
      <c r="CL152" s="376"/>
      <c r="CM152" s="376"/>
      <c r="CN152" s="377"/>
      <c r="CO152" s="385"/>
      <c r="CP152" s="385"/>
      <c r="CQ152" s="385"/>
      <c r="CR152" s="399"/>
      <c r="CS152" s="377"/>
      <c r="CT152" s="385"/>
      <c r="CU152" s="385"/>
      <c r="CV152" s="383"/>
      <c r="CW152" s="399"/>
      <c r="CY152" s="88"/>
      <c r="CZ152" s="88"/>
    </row>
    <row r="153" spans="1:104" s="56" customFormat="1" ht="48" customHeight="1">
      <c r="A153" s="57">
        <v>5</v>
      </c>
      <c r="B153" s="57"/>
      <c r="C153" s="57"/>
      <c r="D153" s="58"/>
      <c r="E153" s="58"/>
      <c r="F153" s="59"/>
      <c r="G153" s="59"/>
      <c r="H153" s="60">
        <v>127</v>
      </c>
      <c r="I153" s="445" t="s">
        <v>519</v>
      </c>
      <c r="J153" s="445"/>
      <c r="K153" s="377"/>
      <c r="L153" s="347"/>
      <c r="M153" s="347"/>
      <c r="N153" s="389" t="s">
        <v>141</v>
      </c>
      <c r="O153" s="390" t="s">
        <v>423</v>
      </c>
      <c r="P153" s="390"/>
      <c r="Q153" s="347" t="s">
        <v>38</v>
      </c>
      <c r="R153" s="347" t="s">
        <v>38</v>
      </c>
      <c r="S153" s="365" t="s">
        <v>38</v>
      </c>
      <c r="T153" s="347" t="s">
        <v>38</v>
      </c>
      <c r="U153" s="360"/>
      <c r="V153" s="377"/>
      <c r="W153" s="375"/>
      <c r="X153" s="375"/>
      <c r="Y153" s="390"/>
      <c r="Z153" s="390"/>
      <c r="AA153" s="390"/>
      <c r="AB153" s="390"/>
      <c r="AC153" s="390"/>
      <c r="AD153" s="390"/>
      <c r="AE153" s="390"/>
      <c r="AF153" s="390"/>
      <c r="AG153" s="392"/>
      <c r="AH153" s="390"/>
      <c r="AI153" s="392"/>
      <c r="AJ153" s="392"/>
      <c r="AK153" s="392"/>
      <c r="AL153" s="390"/>
      <c r="AM153" s="390"/>
      <c r="AN153" s="390"/>
      <c r="AO153" s="390"/>
      <c r="AP153" s="390"/>
      <c r="AQ153" s="377"/>
      <c r="AR153" s="382"/>
      <c r="AS153" s="385"/>
      <c r="AT153" s="385"/>
      <c r="AU153" s="383"/>
      <c r="AV153" s="377"/>
      <c r="AW153" s="393"/>
      <c r="AX153" s="394"/>
      <c r="AY153" s="395"/>
      <c r="AZ153" s="395"/>
      <c r="BA153" s="375"/>
      <c r="BB153" s="375" t="s">
        <v>38</v>
      </c>
      <c r="BC153" s="375" t="s">
        <v>38</v>
      </c>
      <c r="BD153" s="375"/>
      <c r="BE153" s="377"/>
      <c r="BF153" s="393"/>
      <c r="BG153" s="393"/>
      <c r="BH153" s="393"/>
      <c r="BI153" s="393"/>
      <c r="BJ153" s="393"/>
      <c r="BK153" s="377"/>
      <c r="BL153" s="396"/>
      <c r="BM153" s="377"/>
      <c r="BN153" s="390"/>
      <c r="BO153" s="390"/>
      <c r="BP153" s="375" t="s">
        <v>38</v>
      </c>
      <c r="BQ153" s="377"/>
      <c r="BR153" s="397"/>
      <c r="BS153" s="390"/>
      <c r="BT153" s="397"/>
      <c r="BU153" s="375" t="s">
        <v>38</v>
      </c>
      <c r="BV153" s="397"/>
      <c r="BW153" s="375" t="s">
        <v>38</v>
      </c>
      <c r="BX153" s="375" t="s">
        <v>38</v>
      </c>
      <c r="BY153" s="375" t="s">
        <v>38</v>
      </c>
      <c r="BZ153" s="377"/>
      <c r="CA153" s="390"/>
      <c r="CB153" s="347"/>
      <c r="CC153" s="396"/>
      <c r="CD153" s="375" t="s">
        <v>38</v>
      </c>
      <c r="CE153" s="375" t="s">
        <v>38</v>
      </c>
      <c r="CF153" s="376"/>
      <c r="CG153" s="383"/>
      <c r="CH153" s="377"/>
      <c r="CI153" s="390"/>
      <c r="CJ153" s="390"/>
      <c r="CK153" s="375" t="s">
        <v>38</v>
      </c>
      <c r="CL153" s="376"/>
      <c r="CM153" s="376"/>
      <c r="CN153" s="377"/>
      <c r="CO153" s="385"/>
      <c r="CP153" s="385"/>
      <c r="CQ153" s="385"/>
      <c r="CR153" s="399"/>
      <c r="CS153" s="377"/>
      <c r="CT153" s="385"/>
      <c r="CU153" s="385"/>
      <c r="CV153" s="383"/>
      <c r="CW153" s="399"/>
      <c r="CY153" s="88"/>
      <c r="CZ153" s="88"/>
    </row>
    <row r="154" spans="1:104" s="56" customFormat="1" ht="15" customHeight="1">
      <c r="A154" s="57">
        <v>5</v>
      </c>
      <c r="B154" s="57"/>
      <c r="C154" s="57"/>
      <c r="D154" s="58"/>
      <c r="E154" s="58"/>
      <c r="F154" s="59"/>
      <c r="G154" s="59"/>
      <c r="H154" s="60">
        <v>128</v>
      </c>
      <c r="I154" s="443" t="s">
        <v>744</v>
      </c>
      <c r="J154" s="443"/>
      <c r="K154" s="377"/>
      <c r="L154" s="347"/>
      <c r="M154" s="347"/>
      <c r="N154" s="389" t="s">
        <v>141</v>
      </c>
      <c r="O154" s="390"/>
      <c r="P154" s="390"/>
      <c r="Q154" s="347" t="s">
        <v>38</v>
      </c>
      <c r="R154" s="347" t="s">
        <v>38</v>
      </c>
      <c r="S154" s="365" t="s">
        <v>38</v>
      </c>
      <c r="T154" s="347" t="s">
        <v>38</v>
      </c>
      <c r="U154" s="360"/>
      <c r="V154" s="377"/>
      <c r="W154" s="375"/>
      <c r="X154" s="375"/>
      <c r="Y154" s="390"/>
      <c r="Z154" s="390"/>
      <c r="AA154" s="390"/>
      <c r="AB154" s="390"/>
      <c r="AC154" s="390"/>
      <c r="AD154" s="390"/>
      <c r="AE154" s="390"/>
      <c r="AF154" s="390"/>
      <c r="AG154" s="392"/>
      <c r="AH154" s="390"/>
      <c r="AI154" s="392"/>
      <c r="AJ154" s="392"/>
      <c r="AK154" s="392"/>
      <c r="AL154" s="390"/>
      <c r="AM154" s="390"/>
      <c r="AN154" s="390"/>
      <c r="AO154" s="390"/>
      <c r="AP154" s="390"/>
      <c r="AQ154" s="377"/>
      <c r="AR154" s="382"/>
      <c r="AS154" s="385"/>
      <c r="AT154" s="385"/>
      <c r="AU154" s="383"/>
      <c r="AV154" s="377"/>
      <c r="AW154" s="393"/>
      <c r="AX154" s="394"/>
      <c r="AY154" s="395"/>
      <c r="AZ154" s="395"/>
      <c r="BA154" s="375"/>
      <c r="BB154" s="375" t="s">
        <v>38</v>
      </c>
      <c r="BC154" s="375" t="s">
        <v>38</v>
      </c>
      <c r="BD154" s="375"/>
      <c r="BE154" s="377"/>
      <c r="BF154" s="393"/>
      <c r="BG154" s="393"/>
      <c r="BH154" s="393"/>
      <c r="BI154" s="393"/>
      <c r="BJ154" s="393"/>
      <c r="BK154" s="377"/>
      <c r="BL154" s="396"/>
      <c r="BM154" s="377"/>
      <c r="BN154" s="390"/>
      <c r="BO154" s="390"/>
      <c r="BP154" s="375" t="s">
        <v>38</v>
      </c>
      <c r="BQ154" s="377"/>
      <c r="BR154" s="397"/>
      <c r="BS154" s="390"/>
      <c r="BT154" s="397"/>
      <c r="BU154" s="375" t="s">
        <v>38</v>
      </c>
      <c r="BV154" s="397"/>
      <c r="BW154" s="375" t="s">
        <v>38</v>
      </c>
      <c r="BX154" s="375" t="s">
        <v>38</v>
      </c>
      <c r="BY154" s="375" t="s">
        <v>38</v>
      </c>
      <c r="BZ154" s="377"/>
      <c r="CA154" s="390"/>
      <c r="CB154" s="347"/>
      <c r="CC154" s="396"/>
      <c r="CD154" s="375" t="s">
        <v>38</v>
      </c>
      <c r="CE154" s="375" t="s">
        <v>38</v>
      </c>
      <c r="CF154" s="376"/>
      <c r="CG154" s="383"/>
      <c r="CH154" s="377"/>
      <c r="CI154" s="390"/>
      <c r="CJ154" s="390"/>
      <c r="CK154" s="375" t="s">
        <v>38</v>
      </c>
      <c r="CL154" s="376"/>
      <c r="CM154" s="376"/>
      <c r="CN154" s="377"/>
      <c r="CO154" s="385"/>
      <c r="CP154" s="385"/>
      <c r="CQ154" s="385"/>
      <c r="CR154" s="399"/>
      <c r="CS154" s="377"/>
      <c r="CT154" s="385"/>
      <c r="CU154" s="385"/>
      <c r="CV154" s="383"/>
      <c r="CW154" s="399"/>
      <c r="CY154" s="88"/>
      <c r="CZ154" s="88"/>
    </row>
    <row r="155" spans="1:104" s="56" customFormat="1" ht="36" customHeight="1">
      <c r="A155" s="57">
        <v>5</v>
      </c>
      <c r="B155" s="57"/>
      <c r="C155" s="57"/>
      <c r="D155" s="58"/>
      <c r="E155" s="58"/>
      <c r="F155" s="59"/>
      <c r="G155" s="59"/>
      <c r="H155" s="60">
        <v>129</v>
      </c>
      <c r="I155" s="443" t="s">
        <v>863</v>
      </c>
      <c r="J155" s="443"/>
      <c r="K155" s="377"/>
      <c r="L155" s="347"/>
      <c r="M155" s="347"/>
      <c r="N155" s="389" t="s">
        <v>141</v>
      </c>
      <c r="O155" s="390" t="s">
        <v>424</v>
      </c>
      <c r="P155" s="390"/>
      <c r="Q155" s="347" t="s">
        <v>38</v>
      </c>
      <c r="R155" s="347" t="s">
        <v>38</v>
      </c>
      <c r="S155" s="365" t="s">
        <v>38</v>
      </c>
      <c r="T155" s="347" t="s">
        <v>38</v>
      </c>
      <c r="U155" s="360"/>
      <c r="V155" s="377"/>
      <c r="W155" s="375"/>
      <c r="X155" s="375"/>
      <c r="Y155" s="390"/>
      <c r="Z155" s="390"/>
      <c r="AA155" s="390"/>
      <c r="AB155" s="390"/>
      <c r="AC155" s="390"/>
      <c r="AD155" s="390"/>
      <c r="AE155" s="390"/>
      <c r="AF155" s="390"/>
      <c r="AG155" s="392"/>
      <c r="AH155" s="390"/>
      <c r="AI155" s="392"/>
      <c r="AJ155" s="392"/>
      <c r="AK155" s="392"/>
      <c r="AL155" s="390"/>
      <c r="AM155" s="390"/>
      <c r="AN155" s="390"/>
      <c r="AO155" s="390"/>
      <c r="AP155" s="390"/>
      <c r="AQ155" s="377"/>
      <c r="AR155" s="382"/>
      <c r="AS155" s="385"/>
      <c r="AT155" s="385"/>
      <c r="AU155" s="383"/>
      <c r="AV155" s="377"/>
      <c r="AW155" s="393"/>
      <c r="AX155" s="394"/>
      <c r="AY155" s="395"/>
      <c r="AZ155" s="395"/>
      <c r="BA155" s="375"/>
      <c r="BB155" s="375" t="s">
        <v>38</v>
      </c>
      <c r="BC155" s="375" t="s">
        <v>38</v>
      </c>
      <c r="BD155" s="375"/>
      <c r="BE155" s="377"/>
      <c r="BF155" s="393"/>
      <c r="BG155" s="393"/>
      <c r="BH155" s="393"/>
      <c r="BI155" s="393"/>
      <c r="BJ155" s="393"/>
      <c r="BK155" s="377"/>
      <c r="BL155" s="396"/>
      <c r="BM155" s="377"/>
      <c r="BN155" s="390"/>
      <c r="BO155" s="390"/>
      <c r="BP155" s="375" t="s">
        <v>38</v>
      </c>
      <c r="BQ155" s="377"/>
      <c r="BR155" s="397"/>
      <c r="BS155" s="390"/>
      <c r="BT155" s="397"/>
      <c r="BU155" s="375" t="s">
        <v>38</v>
      </c>
      <c r="BV155" s="397"/>
      <c r="BW155" s="375" t="s">
        <v>38</v>
      </c>
      <c r="BX155" s="375" t="s">
        <v>38</v>
      </c>
      <c r="BY155" s="375" t="s">
        <v>38</v>
      </c>
      <c r="BZ155" s="377"/>
      <c r="CA155" s="390"/>
      <c r="CB155" s="347"/>
      <c r="CC155" s="396"/>
      <c r="CD155" s="375" t="s">
        <v>38</v>
      </c>
      <c r="CE155" s="375" t="s">
        <v>38</v>
      </c>
      <c r="CF155" s="376"/>
      <c r="CG155" s="383"/>
      <c r="CH155" s="377"/>
      <c r="CI155" s="390"/>
      <c r="CJ155" s="390"/>
      <c r="CK155" s="375" t="s">
        <v>38</v>
      </c>
      <c r="CL155" s="376"/>
      <c r="CM155" s="376"/>
      <c r="CN155" s="377"/>
      <c r="CO155" s="385"/>
      <c r="CP155" s="385"/>
      <c r="CQ155" s="385"/>
      <c r="CR155" s="399"/>
      <c r="CS155" s="377"/>
      <c r="CT155" s="385"/>
      <c r="CU155" s="385"/>
      <c r="CV155" s="383"/>
      <c r="CW155" s="399"/>
      <c r="CY155" s="88"/>
      <c r="CZ155" s="88"/>
    </row>
    <row r="156" spans="1:104" s="56" customFormat="1" ht="15" customHeight="1">
      <c r="A156" s="57">
        <v>5</v>
      </c>
      <c r="B156" s="57"/>
      <c r="C156" s="57"/>
      <c r="D156" s="58"/>
      <c r="E156" s="58"/>
      <c r="F156" s="59"/>
      <c r="G156" s="59"/>
      <c r="H156" s="60">
        <v>130</v>
      </c>
      <c r="I156" s="443" t="s">
        <v>520</v>
      </c>
      <c r="J156" s="443"/>
      <c r="K156" s="377"/>
      <c r="L156" s="347"/>
      <c r="M156" s="347"/>
      <c r="N156" s="389" t="s">
        <v>141</v>
      </c>
      <c r="O156" s="390"/>
      <c r="P156" s="390"/>
      <c r="Q156" s="347" t="s">
        <v>38</v>
      </c>
      <c r="R156" s="347" t="s">
        <v>38</v>
      </c>
      <c r="S156" s="365" t="s">
        <v>38</v>
      </c>
      <c r="T156" s="347" t="s">
        <v>38</v>
      </c>
      <c r="U156" s="360"/>
      <c r="V156" s="377"/>
      <c r="W156" s="375"/>
      <c r="X156" s="375"/>
      <c r="Y156" s="390"/>
      <c r="Z156" s="390"/>
      <c r="AA156" s="390"/>
      <c r="AB156" s="390"/>
      <c r="AC156" s="390"/>
      <c r="AD156" s="390"/>
      <c r="AE156" s="390"/>
      <c r="AF156" s="390"/>
      <c r="AG156" s="392"/>
      <c r="AH156" s="390"/>
      <c r="AI156" s="392"/>
      <c r="AJ156" s="392"/>
      <c r="AK156" s="392"/>
      <c r="AL156" s="390"/>
      <c r="AM156" s="390"/>
      <c r="AN156" s="390"/>
      <c r="AO156" s="390"/>
      <c r="AP156" s="390"/>
      <c r="AQ156" s="377"/>
      <c r="AR156" s="382"/>
      <c r="AS156" s="385"/>
      <c r="AT156" s="385"/>
      <c r="AU156" s="383"/>
      <c r="AV156" s="377"/>
      <c r="AW156" s="393"/>
      <c r="AX156" s="394"/>
      <c r="AY156" s="395"/>
      <c r="AZ156" s="395"/>
      <c r="BA156" s="375"/>
      <c r="BB156" s="375" t="s">
        <v>38</v>
      </c>
      <c r="BC156" s="375" t="s">
        <v>38</v>
      </c>
      <c r="BD156" s="375"/>
      <c r="BE156" s="377"/>
      <c r="BF156" s="393"/>
      <c r="BG156" s="393"/>
      <c r="BH156" s="393"/>
      <c r="BI156" s="393"/>
      <c r="BJ156" s="393"/>
      <c r="BK156" s="377"/>
      <c r="BL156" s="396"/>
      <c r="BM156" s="377"/>
      <c r="BN156" s="390"/>
      <c r="BO156" s="390"/>
      <c r="BP156" s="375" t="s">
        <v>38</v>
      </c>
      <c r="BQ156" s="377"/>
      <c r="BR156" s="397"/>
      <c r="BS156" s="390"/>
      <c r="BT156" s="397"/>
      <c r="BU156" s="375" t="s">
        <v>38</v>
      </c>
      <c r="BV156" s="397"/>
      <c r="BW156" s="375" t="s">
        <v>38</v>
      </c>
      <c r="BX156" s="375" t="s">
        <v>38</v>
      </c>
      <c r="BY156" s="375" t="s">
        <v>38</v>
      </c>
      <c r="BZ156" s="377"/>
      <c r="CA156" s="390"/>
      <c r="CB156" s="347"/>
      <c r="CC156" s="396"/>
      <c r="CD156" s="375" t="s">
        <v>38</v>
      </c>
      <c r="CE156" s="375" t="s">
        <v>38</v>
      </c>
      <c r="CF156" s="376"/>
      <c r="CG156" s="383"/>
      <c r="CH156" s="377"/>
      <c r="CI156" s="390"/>
      <c r="CJ156" s="390"/>
      <c r="CK156" s="375" t="s">
        <v>38</v>
      </c>
      <c r="CL156" s="376"/>
      <c r="CM156" s="376"/>
      <c r="CN156" s="377"/>
      <c r="CO156" s="385"/>
      <c r="CP156" s="385"/>
      <c r="CQ156" s="385"/>
      <c r="CR156" s="399"/>
      <c r="CS156" s="377"/>
      <c r="CT156" s="385"/>
      <c r="CU156" s="385"/>
      <c r="CV156" s="383"/>
      <c r="CW156" s="399"/>
      <c r="CY156" s="88"/>
      <c r="CZ156" s="88"/>
    </row>
    <row r="157" spans="1:104" s="56" customFormat="1" ht="15" customHeight="1">
      <c r="A157" s="57">
        <v>5</v>
      </c>
      <c r="B157" s="57"/>
      <c r="C157" s="57"/>
      <c r="D157" s="58"/>
      <c r="E157" s="58"/>
      <c r="F157" s="59"/>
      <c r="G157" s="59"/>
      <c r="H157" s="60">
        <v>131</v>
      </c>
      <c r="I157" s="443" t="s">
        <v>521</v>
      </c>
      <c r="J157" s="443"/>
      <c r="K157" s="377"/>
      <c r="L157" s="347"/>
      <c r="M157" s="347"/>
      <c r="N157" s="389" t="s">
        <v>141</v>
      </c>
      <c r="O157" s="390"/>
      <c r="P157" s="390"/>
      <c r="Q157" s="347" t="s">
        <v>38</v>
      </c>
      <c r="R157" s="347" t="s">
        <v>38</v>
      </c>
      <c r="S157" s="365" t="s">
        <v>38</v>
      </c>
      <c r="T157" s="347" t="s">
        <v>38</v>
      </c>
      <c r="U157" s="360"/>
      <c r="V157" s="377"/>
      <c r="W157" s="375"/>
      <c r="X157" s="375"/>
      <c r="Y157" s="390"/>
      <c r="Z157" s="390"/>
      <c r="AA157" s="390"/>
      <c r="AB157" s="390"/>
      <c r="AC157" s="390"/>
      <c r="AD157" s="390"/>
      <c r="AE157" s="390"/>
      <c r="AF157" s="390"/>
      <c r="AG157" s="392"/>
      <c r="AH157" s="390"/>
      <c r="AI157" s="392"/>
      <c r="AJ157" s="392"/>
      <c r="AK157" s="392"/>
      <c r="AL157" s="390"/>
      <c r="AM157" s="390"/>
      <c r="AN157" s="390"/>
      <c r="AO157" s="390"/>
      <c r="AP157" s="390"/>
      <c r="AQ157" s="377"/>
      <c r="AR157" s="382"/>
      <c r="AS157" s="385"/>
      <c r="AT157" s="385"/>
      <c r="AU157" s="383"/>
      <c r="AV157" s="377"/>
      <c r="AW157" s="393"/>
      <c r="AX157" s="394"/>
      <c r="AY157" s="395"/>
      <c r="AZ157" s="395"/>
      <c r="BA157" s="375"/>
      <c r="BB157" s="375" t="s">
        <v>38</v>
      </c>
      <c r="BC157" s="375" t="s">
        <v>38</v>
      </c>
      <c r="BD157" s="375"/>
      <c r="BE157" s="377"/>
      <c r="BF157" s="393"/>
      <c r="BG157" s="393"/>
      <c r="BH157" s="393"/>
      <c r="BI157" s="393"/>
      <c r="BJ157" s="393"/>
      <c r="BK157" s="377"/>
      <c r="BL157" s="396"/>
      <c r="BM157" s="377"/>
      <c r="BN157" s="390"/>
      <c r="BO157" s="390"/>
      <c r="BP157" s="375" t="s">
        <v>38</v>
      </c>
      <c r="BQ157" s="377"/>
      <c r="BR157" s="397"/>
      <c r="BS157" s="390"/>
      <c r="BT157" s="397"/>
      <c r="BU157" s="375" t="s">
        <v>38</v>
      </c>
      <c r="BV157" s="397"/>
      <c r="BW157" s="375" t="s">
        <v>38</v>
      </c>
      <c r="BX157" s="375" t="s">
        <v>38</v>
      </c>
      <c r="BY157" s="375" t="s">
        <v>38</v>
      </c>
      <c r="BZ157" s="377"/>
      <c r="CA157" s="390"/>
      <c r="CB157" s="347"/>
      <c r="CC157" s="396"/>
      <c r="CD157" s="375" t="s">
        <v>38</v>
      </c>
      <c r="CE157" s="375" t="s">
        <v>38</v>
      </c>
      <c r="CF157" s="376"/>
      <c r="CG157" s="383"/>
      <c r="CH157" s="377"/>
      <c r="CI157" s="390"/>
      <c r="CJ157" s="390"/>
      <c r="CK157" s="375" t="s">
        <v>38</v>
      </c>
      <c r="CL157" s="376"/>
      <c r="CM157" s="376"/>
      <c r="CN157" s="377"/>
      <c r="CO157" s="385"/>
      <c r="CP157" s="385"/>
      <c r="CQ157" s="385"/>
      <c r="CR157" s="399"/>
      <c r="CS157" s="377"/>
      <c r="CT157" s="385"/>
      <c r="CU157" s="385"/>
      <c r="CV157" s="383"/>
      <c r="CW157" s="399"/>
      <c r="CY157" s="88"/>
      <c r="CZ157" s="88"/>
    </row>
    <row r="158" spans="1:104" s="56" customFormat="1" ht="15" customHeight="1">
      <c r="A158" s="57">
        <v>5</v>
      </c>
      <c r="B158" s="57"/>
      <c r="C158" s="57"/>
      <c r="D158" s="58"/>
      <c r="E158" s="58"/>
      <c r="F158" s="59"/>
      <c r="G158" s="59"/>
      <c r="H158" s="60">
        <v>132</v>
      </c>
      <c r="I158" s="443" t="s">
        <v>522</v>
      </c>
      <c r="J158" s="443"/>
      <c r="K158" s="377"/>
      <c r="L158" s="347"/>
      <c r="M158" s="347"/>
      <c r="N158" s="389" t="s">
        <v>141</v>
      </c>
      <c r="O158" s="390"/>
      <c r="P158" s="390"/>
      <c r="Q158" s="347" t="s">
        <v>38</v>
      </c>
      <c r="R158" s="347" t="s">
        <v>38</v>
      </c>
      <c r="S158" s="365" t="s">
        <v>38</v>
      </c>
      <c r="T158" s="347" t="s">
        <v>38</v>
      </c>
      <c r="U158" s="360"/>
      <c r="V158" s="377"/>
      <c r="W158" s="375"/>
      <c r="X158" s="375"/>
      <c r="Y158" s="390"/>
      <c r="Z158" s="390"/>
      <c r="AA158" s="390"/>
      <c r="AB158" s="390"/>
      <c r="AC158" s="390"/>
      <c r="AD158" s="390"/>
      <c r="AE158" s="390"/>
      <c r="AF158" s="390"/>
      <c r="AG158" s="392"/>
      <c r="AH158" s="390"/>
      <c r="AI158" s="392"/>
      <c r="AJ158" s="392"/>
      <c r="AK158" s="392"/>
      <c r="AL158" s="390"/>
      <c r="AM158" s="390"/>
      <c r="AN158" s="390"/>
      <c r="AO158" s="390"/>
      <c r="AP158" s="390"/>
      <c r="AQ158" s="377"/>
      <c r="AR158" s="382"/>
      <c r="AS158" s="385"/>
      <c r="AT158" s="385"/>
      <c r="AU158" s="383"/>
      <c r="AV158" s="377"/>
      <c r="AW158" s="393"/>
      <c r="AX158" s="394"/>
      <c r="AY158" s="395"/>
      <c r="AZ158" s="395"/>
      <c r="BA158" s="375"/>
      <c r="BB158" s="375" t="s">
        <v>38</v>
      </c>
      <c r="BC158" s="375" t="s">
        <v>38</v>
      </c>
      <c r="BD158" s="375"/>
      <c r="BE158" s="377"/>
      <c r="BF158" s="393"/>
      <c r="BG158" s="393"/>
      <c r="BH158" s="393"/>
      <c r="BI158" s="393"/>
      <c r="BJ158" s="393"/>
      <c r="BK158" s="377"/>
      <c r="BL158" s="396"/>
      <c r="BM158" s="377"/>
      <c r="BN158" s="390"/>
      <c r="BO158" s="390"/>
      <c r="BP158" s="375" t="s">
        <v>38</v>
      </c>
      <c r="BQ158" s="377"/>
      <c r="BR158" s="397"/>
      <c r="BS158" s="390"/>
      <c r="BT158" s="397"/>
      <c r="BU158" s="375" t="s">
        <v>38</v>
      </c>
      <c r="BV158" s="397"/>
      <c r="BW158" s="375" t="s">
        <v>38</v>
      </c>
      <c r="BX158" s="375" t="s">
        <v>38</v>
      </c>
      <c r="BY158" s="375" t="s">
        <v>38</v>
      </c>
      <c r="BZ158" s="377"/>
      <c r="CA158" s="390"/>
      <c r="CB158" s="347"/>
      <c r="CC158" s="396"/>
      <c r="CD158" s="375" t="s">
        <v>38</v>
      </c>
      <c r="CE158" s="375" t="s">
        <v>38</v>
      </c>
      <c r="CF158" s="376"/>
      <c r="CG158" s="383"/>
      <c r="CH158" s="377"/>
      <c r="CI158" s="390"/>
      <c r="CJ158" s="390"/>
      <c r="CK158" s="375" t="s">
        <v>38</v>
      </c>
      <c r="CL158" s="376"/>
      <c r="CM158" s="376"/>
      <c r="CN158" s="377"/>
      <c r="CO158" s="385"/>
      <c r="CP158" s="385"/>
      <c r="CQ158" s="385"/>
      <c r="CR158" s="399"/>
      <c r="CS158" s="377"/>
      <c r="CT158" s="385"/>
      <c r="CU158" s="385"/>
      <c r="CV158" s="383"/>
      <c r="CW158" s="399"/>
      <c r="CY158" s="88"/>
      <c r="CZ158" s="88"/>
    </row>
    <row r="159" spans="1:104" s="56" customFormat="1" ht="60" customHeight="1">
      <c r="A159" s="57">
        <v>5</v>
      </c>
      <c r="B159" s="57"/>
      <c r="C159" s="57"/>
      <c r="D159" s="58"/>
      <c r="E159" s="58"/>
      <c r="F159" s="59"/>
      <c r="G159" s="59"/>
      <c r="H159" s="60">
        <v>133</v>
      </c>
      <c r="I159" s="443" t="s">
        <v>523</v>
      </c>
      <c r="J159" s="443"/>
      <c r="K159" s="377"/>
      <c r="L159" s="347"/>
      <c r="M159" s="347"/>
      <c r="N159" s="389" t="s">
        <v>141</v>
      </c>
      <c r="O159" s="390" t="s">
        <v>425</v>
      </c>
      <c r="P159" s="390"/>
      <c r="Q159" s="347" t="s">
        <v>38</v>
      </c>
      <c r="R159" s="347" t="s">
        <v>38</v>
      </c>
      <c r="S159" s="365" t="s">
        <v>38</v>
      </c>
      <c r="T159" s="347" t="s">
        <v>38</v>
      </c>
      <c r="U159" s="360"/>
      <c r="V159" s="377"/>
      <c r="W159" s="375"/>
      <c r="X159" s="375"/>
      <c r="Y159" s="390"/>
      <c r="Z159" s="390"/>
      <c r="AA159" s="390"/>
      <c r="AB159" s="390"/>
      <c r="AC159" s="390"/>
      <c r="AD159" s="390"/>
      <c r="AE159" s="390"/>
      <c r="AF159" s="390"/>
      <c r="AG159" s="392"/>
      <c r="AH159" s="390"/>
      <c r="AI159" s="392"/>
      <c r="AJ159" s="392"/>
      <c r="AK159" s="392"/>
      <c r="AL159" s="390"/>
      <c r="AM159" s="390"/>
      <c r="AN159" s="390"/>
      <c r="AO159" s="390"/>
      <c r="AP159" s="390"/>
      <c r="AQ159" s="377"/>
      <c r="AR159" s="382"/>
      <c r="AS159" s="385"/>
      <c r="AT159" s="385"/>
      <c r="AU159" s="383"/>
      <c r="AV159" s="377"/>
      <c r="AW159" s="393"/>
      <c r="AX159" s="394"/>
      <c r="AY159" s="395"/>
      <c r="AZ159" s="395"/>
      <c r="BA159" s="375"/>
      <c r="BB159" s="375" t="s">
        <v>38</v>
      </c>
      <c r="BC159" s="375" t="s">
        <v>38</v>
      </c>
      <c r="BD159" s="375"/>
      <c r="BE159" s="377"/>
      <c r="BF159" s="393"/>
      <c r="BG159" s="393"/>
      <c r="BH159" s="393"/>
      <c r="BI159" s="393"/>
      <c r="BJ159" s="393"/>
      <c r="BK159" s="377"/>
      <c r="BL159" s="396"/>
      <c r="BM159" s="377"/>
      <c r="BN159" s="390"/>
      <c r="BO159" s="390"/>
      <c r="BP159" s="375" t="s">
        <v>38</v>
      </c>
      <c r="BQ159" s="377"/>
      <c r="BR159" s="397"/>
      <c r="BS159" s="390"/>
      <c r="BT159" s="397"/>
      <c r="BU159" s="375" t="s">
        <v>38</v>
      </c>
      <c r="BV159" s="397"/>
      <c r="BW159" s="375" t="s">
        <v>38</v>
      </c>
      <c r="BX159" s="375" t="s">
        <v>38</v>
      </c>
      <c r="BY159" s="375" t="s">
        <v>38</v>
      </c>
      <c r="BZ159" s="377"/>
      <c r="CA159" s="390"/>
      <c r="CB159" s="347"/>
      <c r="CC159" s="396"/>
      <c r="CD159" s="375" t="s">
        <v>38</v>
      </c>
      <c r="CE159" s="375" t="s">
        <v>38</v>
      </c>
      <c r="CF159" s="376"/>
      <c r="CG159" s="383"/>
      <c r="CH159" s="377"/>
      <c r="CI159" s="390"/>
      <c r="CJ159" s="390"/>
      <c r="CK159" s="375" t="s">
        <v>38</v>
      </c>
      <c r="CL159" s="376"/>
      <c r="CM159" s="376"/>
      <c r="CN159" s="377"/>
      <c r="CO159" s="385"/>
      <c r="CP159" s="385"/>
      <c r="CQ159" s="385"/>
      <c r="CR159" s="399"/>
      <c r="CS159" s="377"/>
      <c r="CT159" s="385"/>
      <c r="CU159" s="385"/>
      <c r="CV159" s="383"/>
      <c r="CW159" s="399"/>
      <c r="CY159" s="88"/>
      <c r="CZ159" s="88"/>
    </row>
    <row r="160" spans="1:104" s="56" customFormat="1" ht="15" customHeight="1">
      <c r="A160" s="57">
        <v>5</v>
      </c>
      <c r="B160" s="57"/>
      <c r="C160" s="57"/>
      <c r="D160" s="58"/>
      <c r="E160" s="58"/>
      <c r="F160" s="59"/>
      <c r="G160" s="59"/>
      <c r="H160" s="60">
        <v>134</v>
      </c>
      <c r="I160" s="443" t="s">
        <v>637</v>
      </c>
      <c r="J160" s="443"/>
      <c r="K160" s="377"/>
      <c r="L160" s="347"/>
      <c r="M160" s="347"/>
      <c r="N160" s="389" t="s">
        <v>141</v>
      </c>
      <c r="O160" s="390"/>
      <c r="P160" s="390"/>
      <c r="Q160" s="347" t="s">
        <v>38</v>
      </c>
      <c r="R160" s="347" t="s">
        <v>38</v>
      </c>
      <c r="S160" s="365" t="s">
        <v>38</v>
      </c>
      <c r="T160" s="347" t="s">
        <v>38</v>
      </c>
      <c r="U160" s="360"/>
      <c r="V160" s="377"/>
      <c r="W160" s="375"/>
      <c r="X160" s="375"/>
      <c r="Y160" s="390"/>
      <c r="Z160" s="390"/>
      <c r="AA160" s="390"/>
      <c r="AB160" s="390"/>
      <c r="AC160" s="390"/>
      <c r="AD160" s="390"/>
      <c r="AE160" s="390"/>
      <c r="AF160" s="390"/>
      <c r="AG160" s="392"/>
      <c r="AH160" s="390"/>
      <c r="AI160" s="392"/>
      <c r="AJ160" s="392"/>
      <c r="AK160" s="392"/>
      <c r="AL160" s="390"/>
      <c r="AM160" s="390"/>
      <c r="AN160" s="390"/>
      <c r="AO160" s="390"/>
      <c r="AP160" s="390"/>
      <c r="AQ160" s="377"/>
      <c r="AR160" s="382"/>
      <c r="AS160" s="385"/>
      <c r="AT160" s="385"/>
      <c r="AU160" s="383"/>
      <c r="AV160" s="377"/>
      <c r="AW160" s="393"/>
      <c r="AX160" s="394"/>
      <c r="AY160" s="395"/>
      <c r="AZ160" s="395"/>
      <c r="BA160" s="375"/>
      <c r="BB160" s="375" t="s">
        <v>38</v>
      </c>
      <c r="BC160" s="375" t="s">
        <v>38</v>
      </c>
      <c r="BD160" s="375"/>
      <c r="BE160" s="377"/>
      <c r="BF160" s="393"/>
      <c r="BG160" s="393"/>
      <c r="BH160" s="393"/>
      <c r="BI160" s="393"/>
      <c r="BJ160" s="393"/>
      <c r="BK160" s="377"/>
      <c r="BL160" s="396"/>
      <c r="BM160" s="377"/>
      <c r="BN160" s="390"/>
      <c r="BO160" s="390"/>
      <c r="BP160" s="375" t="s">
        <v>38</v>
      </c>
      <c r="BQ160" s="377"/>
      <c r="BR160" s="397"/>
      <c r="BS160" s="390"/>
      <c r="BT160" s="397"/>
      <c r="BU160" s="375" t="s">
        <v>38</v>
      </c>
      <c r="BV160" s="397"/>
      <c r="BW160" s="375" t="s">
        <v>38</v>
      </c>
      <c r="BX160" s="375" t="s">
        <v>38</v>
      </c>
      <c r="BY160" s="375" t="s">
        <v>38</v>
      </c>
      <c r="BZ160" s="377"/>
      <c r="CA160" s="390"/>
      <c r="CB160" s="347"/>
      <c r="CC160" s="396"/>
      <c r="CD160" s="375" t="s">
        <v>38</v>
      </c>
      <c r="CE160" s="375" t="s">
        <v>38</v>
      </c>
      <c r="CF160" s="376"/>
      <c r="CG160" s="383"/>
      <c r="CH160" s="377"/>
      <c r="CI160" s="390"/>
      <c r="CJ160" s="390"/>
      <c r="CK160" s="375" t="s">
        <v>38</v>
      </c>
      <c r="CL160" s="376"/>
      <c r="CM160" s="376"/>
      <c r="CN160" s="377"/>
      <c r="CO160" s="385"/>
      <c r="CP160" s="385"/>
      <c r="CQ160" s="385"/>
      <c r="CR160" s="399"/>
      <c r="CS160" s="377"/>
      <c r="CT160" s="385"/>
      <c r="CU160" s="385"/>
      <c r="CV160" s="383"/>
      <c r="CW160" s="399"/>
      <c r="CY160" s="88"/>
      <c r="CZ160" s="88"/>
    </row>
    <row r="161" spans="1:104" s="56" customFormat="1" ht="15" customHeight="1">
      <c r="A161" s="57">
        <v>5</v>
      </c>
      <c r="B161" s="57"/>
      <c r="C161" s="57"/>
      <c r="D161" s="58"/>
      <c r="E161" s="58"/>
      <c r="F161" s="59"/>
      <c r="G161" s="59"/>
      <c r="H161" s="60">
        <v>135</v>
      </c>
      <c r="I161" s="443" t="s">
        <v>524</v>
      </c>
      <c r="J161" s="443"/>
      <c r="K161" s="377"/>
      <c r="L161" s="347"/>
      <c r="M161" s="347"/>
      <c r="N161" s="389" t="s">
        <v>141</v>
      </c>
      <c r="O161" s="390"/>
      <c r="P161" s="390"/>
      <c r="Q161" s="347" t="s">
        <v>38</v>
      </c>
      <c r="R161" s="347" t="s">
        <v>38</v>
      </c>
      <c r="S161" s="365" t="s">
        <v>38</v>
      </c>
      <c r="T161" s="347" t="s">
        <v>38</v>
      </c>
      <c r="U161" s="360"/>
      <c r="V161" s="377"/>
      <c r="W161" s="375"/>
      <c r="X161" s="375"/>
      <c r="Y161" s="390"/>
      <c r="Z161" s="390"/>
      <c r="AA161" s="390"/>
      <c r="AB161" s="390"/>
      <c r="AC161" s="390"/>
      <c r="AD161" s="390"/>
      <c r="AE161" s="390"/>
      <c r="AF161" s="390"/>
      <c r="AG161" s="392"/>
      <c r="AH161" s="390"/>
      <c r="AI161" s="392"/>
      <c r="AJ161" s="392"/>
      <c r="AK161" s="392"/>
      <c r="AL161" s="390"/>
      <c r="AM161" s="390"/>
      <c r="AN161" s="390"/>
      <c r="AO161" s="390"/>
      <c r="AP161" s="390"/>
      <c r="AQ161" s="377"/>
      <c r="AR161" s="382"/>
      <c r="AS161" s="385"/>
      <c r="AT161" s="385"/>
      <c r="AU161" s="383"/>
      <c r="AV161" s="377"/>
      <c r="AW161" s="393"/>
      <c r="AX161" s="394"/>
      <c r="AY161" s="395"/>
      <c r="AZ161" s="395"/>
      <c r="BA161" s="375"/>
      <c r="BB161" s="375" t="s">
        <v>38</v>
      </c>
      <c r="BC161" s="375" t="s">
        <v>38</v>
      </c>
      <c r="BD161" s="375"/>
      <c r="BE161" s="377"/>
      <c r="BF161" s="393"/>
      <c r="BG161" s="393"/>
      <c r="BH161" s="393"/>
      <c r="BI161" s="393"/>
      <c r="BJ161" s="393"/>
      <c r="BK161" s="377"/>
      <c r="BL161" s="396"/>
      <c r="BM161" s="377"/>
      <c r="BN161" s="390"/>
      <c r="BO161" s="390"/>
      <c r="BP161" s="375" t="s">
        <v>38</v>
      </c>
      <c r="BQ161" s="377"/>
      <c r="BR161" s="397"/>
      <c r="BS161" s="390"/>
      <c r="BT161" s="397"/>
      <c r="BU161" s="375" t="s">
        <v>38</v>
      </c>
      <c r="BV161" s="397"/>
      <c r="BW161" s="375" t="s">
        <v>38</v>
      </c>
      <c r="BX161" s="375" t="s">
        <v>38</v>
      </c>
      <c r="BY161" s="375" t="s">
        <v>38</v>
      </c>
      <c r="BZ161" s="377"/>
      <c r="CA161" s="390"/>
      <c r="CB161" s="347"/>
      <c r="CC161" s="396"/>
      <c r="CD161" s="375" t="s">
        <v>38</v>
      </c>
      <c r="CE161" s="375" t="s">
        <v>38</v>
      </c>
      <c r="CF161" s="376"/>
      <c r="CG161" s="383"/>
      <c r="CH161" s="377"/>
      <c r="CI161" s="390"/>
      <c r="CJ161" s="390"/>
      <c r="CK161" s="375" t="s">
        <v>38</v>
      </c>
      <c r="CL161" s="376"/>
      <c r="CM161" s="376"/>
      <c r="CN161" s="377"/>
      <c r="CO161" s="385"/>
      <c r="CP161" s="385"/>
      <c r="CQ161" s="385"/>
      <c r="CR161" s="399"/>
      <c r="CS161" s="377"/>
      <c r="CT161" s="385"/>
      <c r="CU161" s="385"/>
      <c r="CV161" s="383"/>
      <c r="CW161" s="399"/>
      <c r="CY161" s="88"/>
      <c r="CZ161" s="88"/>
    </row>
    <row r="162" spans="1:104" s="56" customFormat="1" ht="15" customHeight="1" collapsed="1">
      <c r="A162" s="109">
        <v>4</v>
      </c>
      <c r="D162" s="110"/>
      <c r="E162" s="110"/>
      <c r="F162" s="59"/>
      <c r="G162" s="60"/>
      <c r="H162" s="444" t="s">
        <v>902</v>
      </c>
      <c r="I162" s="444"/>
      <c r="J162" s="444"/>
      <c r="K162" s="377"/>
      <c r="L162" s="347"/>
      <c r="M162" s="361" t="s">
        <v>141</v>
      </c>
      <c r="N162" s="378"/>
      <c r="O162" s="379" t="s">
        <v>348</v>
      </c>
      <c r="P162" s="380"/>
      <c r="Q162" s="377"/>
      <c r="R162" s="347" t="s">
        <v>38</v>
      </c>
      <c r="S162" s="360"/>
      <c r="T162" s="360"/>
      <c r="U162" s="360"/>
      <c r="V162" s="360"/>
      <c r="W162" s="375" t="s">
        <v>38</v>
      </c>
      <c r="X162" s="375" t="s">
        <v>38</v>
      </c>
      <c r="Y162" s="381"/>
      <c r="Z162" s="381"/>
      <c r="AA162" s="381"/>
      <c r="AB162" s="381"/>
      <c r="AC162" s="381"/>
      <c r="AD162" s="381"/>
      <c r="AE162" s="381"/>
      <c r="AF162" s="381"/>
      <c r="AG162" s="381"/>
      <c r="AH162" s="381"/>
      <c r="AI162" s="381"/>
      <c r="AJ162" s="381"/>
      <c r="AK162" s="381"/>
      <c r="AL162" s="381"/>
      <c r="AM162" s="381"/>
      <c r="AN162" s="381"/>
      <c r="AO162" s="381"/>
      <c r="AP162" s="381"/>
      <c r="AQ162" s="377"/>
      <c r="AR162" s="382"/>
      <c r="AS162" s="375" t="s">
        <v>38</v>
      </c>
      <c r="AT162" s="375" t="s">
        <v>38</v>
      </c>
      <c r="AU162" s="383"/>
      <c r="AV162" s="377"/>
      <c r="AW162" s="384"/>
      <c r="AX162" s="384"/>
      <c r="AY162" s="384"/>
      <c r="AZ162" s="384"/>
      <c r="BA162" s="385"/>
      <c r="BB162" s="383"/>
      <c r="BC162" s="383"/>
      <c r="BD162" s="383"/>
      <c r="BE162" s="377"/>
      <c r="BF162" s="384"/>
      <c r="BG162" s="384"/>
      <c r="BH162" s="384"/>
      <c r="BI162" s="384"/>
      <c r="BJ162" s="384"/>
      <c r="BK162" s="377"/>
      <c r="BL162" s="386"/>
      <c r="BM162" s="377"/>
      <c r="BN162" s="378"/>
      <c r="BO162" s="378"/>
      <c r="BP162" s="387" t="s">
        <v>37</v>
      </c>
      <c r="BQ162" s="377"/>
      <c r="BR162" s="384"/>
      <c r="BS162" s="378"/>
      <c r="BT162" s="388"/>
      <c r="BU162" s="383"/>
      <c r="BV162" s="388"/>
      <c r="BW162" s="383"/>
      <c r="BX162" s="383"/>
      <c r="BY162" s="383"/>
      <c r="BZ162" s="377"/>
      <c r="CA162" s="378"/>
      <c r="CB162" s="347"/>
      <c r="CC162" s="386"/>
      <c r="CD162" s="383"/>
      <c r="CE162" s="383"/>
      <c r="CF162" s="347"/>
      <c r="CG162" s="383"/>
      <c r="CH162" s="377"/>
      <c r="CI162" s="378"/>
      <c r="CJ162" s="378"/>
      <c r="CK162" s="383"/>
      <c r="CL162" s="347"/>
      <c r="CM162" s="347"/>
      <c r="CN162" s="377"/>
      <c r="CO162" s="383"/>
      <c r="CP162" s="385"/>
      <c r="CQ162" s="375" t="s">
        <v>38</v>
      </c>
      <c r="CR162" s="347"/>
      <c r="CS162" s="377"/>
      <c r="CT162" s="383"/>
      <c r="CU162" s="385"/>
      <c r="CV162" s="375" t="s">
        <v>38</v>
      </c>
      <c r="CW162" s="347"/>
      <c r="CY162" s="276" t="s">
        <v>38</v>
      </c>
      <c r="CZ162" s="276" t="s">
        <v>38</v>
      </c>
    </row>
    <row r="163" spans="1:104" s="56" customFormat="1" ht="108" customHeight="1">
      <c r="A163" s="57">
        <v>5</v>
      </c>
      <c r="B163" s="57"/>
      <c r="C163" s="57"/>
      <c r="D163" s="58"/>
      <c r="E163" s="58"/>
      <c r="F163" s="59"/>
      <c r="G163" s="59"/>
      <c r="H163" s="60">
        <v>136</v>
      </c>
      <c r="I163" s="445" t="s">
        <v>638</v>
      </c>
      <c r="J163" s="445"/>
      <c r="K163" s="377"/>
      <c r="L163" s="347"/>
      <c r="M163" s="347"/>
      <c r="N163" s="389" t="s">
        <v>141</v>
      </c>
      <c r="O163" s="390" t="s">
        <v>426</v>
      </c>
      <c r="P163" s="390"/>
      <c r="Q163" s="347" t="s">
        <v>38</v>
      </c>
      <c r="R163" s="347" t="s">
        <v>38</v>
      </c>
      <c r="S163" s="365" t="s">
        <v>38</v>
      </c>
      <c r="T163" s="347" t="s">
        <v>38</v>
      </c>
      <c r="U163" s="360"/>
      <c r="V163" s="377"/>
      <c r="W163" s="375"/>
      <c r="X163" s="375"/>
      <c r="Y163" s="390"/>
      <c r="Z163" s="390"/>
      <c r="AA163" s="390"/>
      <c r="AB163" s="390"/>
      <c r="AC163" s="390"/>
      <c r="AD163" s="390"/>
      <c r="AE163" s="390"/>
      <c r="AF163" s="390"/>
      <c r="AG163" s="392"/>
      <c r="AH163" s="390"/>
      <c r="AI163" s="392"/>
      <c r="AJ163" s="392"/>
      <c r="AK163" s="392"/>
      <c r="AL163" s="390"/>
      <c r="AM163" s="390"/>
      <c r="AN163" s="390"/>
      <c r="AO163" s="390"/>
      <c r="AP163" s="390"/>
      <c r="AQ163" s="377"/>
      <c r="AR163" s="382"/>
      <c r="AS163" s="385"/>
      <c r="AT163" s="385"/>
      <c r="AU163" s="383"/>
      <c r="AV163" s="377"/>
      <c r="AW163" s="393"/>
      <c r="AX163" s="394"/>
      <c r="AY163" s="395"/>
      <c r="AZ163" s="395"/>
      <c r="BA163" s="375"/>
      <c r="BB163" s="375" t="s">
        <v>38</v>
      </c>
      <c r="BC163" s="375" t="s">
        <v>38</v>
      </c>
      <c r="BD163" s="375"/>
      <c r="BE163" s="377"/>
      <c r="BF163" s="393"/>
      <c r="BG163" s="393"/>
      <c r="BH163" s="393"/>
      <c r="BI163" s="393"/>
      <c r="BJ163" s="393"/>
      <c r="BK163" s="377"/>
      <c r="BL163" s="396"/>
      <c r="BM163" s="377"/>
      <c r="BN163" s="390"/>
      <c r="BO163" s="390"/>
      <c r="BP163" s="375" t="s">
        <v>38</v>
      </c>
      <c r="BQ163" s="377"/>
      <c r="BR163" s="397"/>
      <c r="BS163" s="390"/>
      <c r="BT163" s="397"/>
      <c r="BU163" s="375" t="s">
        <v>38</v>
      </c>
      <c r="BV163" s="397"/>
      <c r="BW163" s="375" t="s">
        <v>38</v>
      </c>
      <c r="BX163" s="375" t="s">
        <v>38</v>
      </c>
      <c r="BY163" s="375" t="s">
        <v>38</v>
      </c>
      <c r="BZ163" s="377"/>
      <c r="CA163" s="390"/>
      <c r="CB163" s="347"/>
      <c r="CC163" s="396"/>
      <c r="CD163" s="375" t="s">
        <v>38</v>
      </c>
      <c r="CE163" s="375" t="s">
        <v>38</v>
      </c>
      <c r="CF163" s="376"/>
      <c r="CG163" s="383"/>
      <c r="CH163" s="377"/>
      <c r="CI163" s="390"/>
      <c r="CJ163" s="390"/>
      <c r="CK163" s="375" t="s">
        <v>38</v>
      </c>
      <c r="CL163" s="376"/>
      <c r="CM163" s="376"/>
      <c r="CN163" s="377"/>
      <c r="CO163" s="385"/>
      <c r="CP163" s="385"/>
      <c r="CQ163" s="385"/>
      <c r="CR163" s="399"/>
      <c r="CS163" s="377"/>
      <c r="CT163" s="385"/>
      <c r="CU163" s="385"/>
      <c r="CV163" s="383"/>
      <c r="CW163" s="399"/>
      <c r="CY163" s="88"/>
      <c r="CZ163" s="88"/>
    </row>
    <row r="164" spans="1:104" s="56" customFormat="1" ht="15" customHeight="1">
      <c r="A164" s="57">
        <v>5</v>
      </c>
      <c r="B164" s="57"/>
      <c r="C164" s="57"/>
      <c r="D164" s="58"/>
      <c r="E164" s="58"/>
      <c r="F164" s="59"/>
      <c r="G164" s="59"/>
      <c r="H164" s="60">
        <v>137</v>
      </c>
      <c r="I164" s="443" t="s">
        <v>525</v>
      </c>
      <c r="J164" s="443"/>
      <c r="K164" s="377"/>
      <c r="L164" s="347"/>
      <c r="M164" s="347"/>
      <c r="N164" s="389" t="s">
        <v>141</v>
      </c>
      <c r="O164" s="390"/>
      <c r="P164" s="390"/>
      <c r="Q164" s="347" t="s">
        <v>38</v>
      </c>
      <c r="R164" s="347" t="s">
        <v>38</v>
      </c>
      <c r="S164" s="365" t="s">
        <v>38</v>
      </c>
      <c r="T164" s="347" t="s">
        <v>38</v>
      </c>
      <c r="U164" s="360"/>
      <c r="V164" s="377"/>
      <c r="W164" s="375"/>
      <c r="X164" s="375"/>
      <c r="Y164" s="390"/>
      <c r="Z164" s="390"/>
      <c r="AA164" s="390"/>
      <c r="AB164" s="390"/>
      <c r="AC164" s="390"/>
      <c r="AD164" s="390"/>
      <c r="AE164" s="390"/>
      <c r="AF164" s="390"/>
      <c r="AG164" s="392"/>
      <c r="AH164" s="390"/>
      <c r="AI164" s="392"/>
      <c r="AJ164" s="392"/>
      <c r="AK164" s="392"/>
      <c r="AL164" s="390"/>
      <c r="AM164" s="390"/>
      <c r="AN164" s="390"/>
      <c r="AO164" s="390"/>
      <c r="AP164" s="390"/>
      <c r="AQ164" s="377"/>
      <c r="AR164" s="382"/>
      <c r="AS164" s="385"/>
      <c r="AT164" s="385"/>
      <c r="AU164" s="383"/>
      <c r="AV164" s="377"/>
      <c r="AW164" s="393"/>
      <c r="AX164" s="394"/>
      <c r="AY164" s="395"/>
      <c r="AZ164" s="395"/>
      <c r="BA164" s="375"/>
      <c r="BB164" s="375" t="s">
        <v>38</v>
      </c>
      <c r="BC164" s="375" t="s">
        <v>38</v>
      </c>
      <c r="BD164" s="375"/>
      <c r="BE164" s="377"/>
      <c r="BF164" s="393"/>
      <c r="BG164" s="393"/>
      <c r="BH164" s="393"/>
      <c r="BI164" s="393"/>
      <c r="BJ164" s="393"/>
      <c r="BK164" s="377"/>
      <c r="BL164" s="396"/>
      <c r="BM164" s="377"/>
      <c r="BN164" s="390"/>
      <c r="BO164" s="390"/>
      <c r="BP164" s="375" t="s">
        <v>38</v>
      </c>
      <c r="BQ164" s="377"/>
      <c r="BR164" s="397"/>
      <c r="BS164" s="390"/>
      <c r="BT164" s="397"/>
      <c r="BU164" s="375" t="s">
        <v>38</v>
      </c>
      <c r="BV164" s="397"/>
      <c r="BW164" s="375" t="s">
        <v>38</v>
      </c>
      <c r="BX164" s="375" t="s">
        <v>38</v>
      </c>
      <c r="BY164" s="375" t="s">
        <v>38</v>
      </c>
      <c r="BZ164" s="377"/>
      <c r="CA164" s="390"/>
      <c r="CB164" s="347"/>
      <c r="CC164" s="396"/>
      <c r="CD164" s="375" t="s">
        <v>38</v>
      </c>
      <c r="CE164" s="375" t="s">
        <v>38</v>
      </c>
      <c r="CF164" s="376"/>
      <c r="CG164" s="383"/>
      <c r="CH164" s="377"/>
      <c r="CI164" s="390"/>
      <c r="CJ164" s="390"/>
      <c r="CK164" s="375" t="s">
        <v>38</v>
      </c>
      <c r="CL164" s="376"/>
      <c r="CM164" s="376"/>
      <c r="CN164" s="377"/>
      <c r="CO164" s="385"/>
      <c r="CP164" s="385"/>
      <c r="CQ164" s="385"/>
      <c r="CR164" s="399"/>
      <c r="CS164" s="377"/>
      <c r="CT164" s="385"/>
      <c r="CU164" s="385"/>
      <c r="CV164" s="383"/>
      <c r="CW164" s="399"/>
      <c r="CY164" s="88"/>
      <c r="CZ164" s="88"/>
    </row>
    <row r="165" spans="1:104" s="56" customFormat="1" ht="36" customHeight="1">
      <c r="A165" s="57">
        <v>5</v>
      </c>
      <c r="B165" s="57"/>
      <c r="C165" s="57"/>
      <c r="D165" s="58"/>
      <c r="E165" s="58"/>
      <c r="F165" s="59"/>
      <c r="G165" s="59"/>
      <c r="H165" s="60">
        <v>138</v>
      </c>
      <c r="I165" s="443" t="s">
        <v>526</v>
      </c>
      <c r="J165" s="443"/>
      <c r="K165" s="377"/>
      <c r="L165" s="347"/>
      <c r="M165" s="347"/>
      <c r="N165" s="389" t="s">
        <v>141</v>
      </c>
      <c r="O165" s="390"/>
      <c r="P165" s="390"/>
      <c r="Q165" s="347" t="s">
        <v>38</v>
      </c>
      <c r="R165" s="347" t="s">
        <v>38</v>
      </c>
      <c r="S165" s="365" t="s">
        <v>38</v>
      </c>
      <c r="T165" s="347" t="s">
        <v>38</v>
      </c>
      <c r="U165" s="360"/>
      <c r="V165" s="377"/>
      <c r="W165" s="375"/>
      <c r="X165" s="375"/>
      <c r="Y165" s="390"/>
      <c r="Z165" s="390"/>
      <c r="AA165" s="390"/>
      <c r="AB165" s="390"/>
      <c r="AC165" s="390"/>
      <c r="AD165" s="390"/>
      <c r="AE165" s="390"/>
      <c r="AF165" s="390"/>
      <c r="AG165" s="392"/>
      <c r="AH165" s="390"/>
      <c r="AI165" s="392"/>
      <c r="AJ165" s="392"/>
      <c r="AK165" s="392"/>
      <c r="AL165" s="390"/>
      <c r="AM165" s="390"/>
      <c r="AN165" s="390"/>
      <c r="AO165" s="390"/>
      <c r="AP165" s="390"/>
      <c r="AQ165" s="377"/>
      <c r="AR165" s="382"/>
      <c r="AS165" s="385"/>
      <c r="AT165" s="385"/>
      <c r="AU165" s="383"/>
      <c r="AV165" s="377"/>
      <c r="AW165" s="393"/>
      <c r="AX165" s="394"/>
      <c r="AY165" s="395"/>
      <c r="AZ165" s="395"/>
      <c r="BA165" s="375"/>
      <c r="BB165" s="375" t="s">
        <v>38</v>
      </c>
      <c r="BC165" s="375" t="s">
        <v>38</v>
      </c>
      <c r="BD165" s="375"/>
      <c r="BE165" s="377"/>
      <c r="BF165" s="393"/>
      <c r="BG165" s="393"/>
      <c r="BH165" s="393"/>
      <c r="BI165" s="393"/>
      <c r="BJ165" s="393"/>
      <c r="BK165" s="377"/>
      <c r="BL165" s="396"/>
      <c r="BM165" s="377"/>
      <c r="BN165" s="390"/>
      <c r="BO165" s="390"/>
      <c r="BP165" s="375" t="s">
        <v>38</v>
      </c>
      <c r="BQ165" s="377"/>
      <c r="BR165" s="397"/>
      <c r="BS165" s="390"/>
      <c r="BT165" s="397"/>
      <c r="BU165" s="375" t="s">
        <v>38</v>
      </c>
      <c r="BV165" s="397"/>
      <c r="BW165" s="375" t="s">
        <v>38</v>
      </c>
      <c r="BX165" s="375" t="s">
        <v>38</v>
      </c>
      <c r="BY165" s="375" t="s">
        <v>38</v>
      </c>
      <c r="BZ165" s="377"/>
      <c r="CA165" s="390"/>
      <c r="CB165" s="347"/>
      <c r="CC165" s="396"/>
      <c r="CD165" s="375" t="s">
        <v>38</v>
      </c>
      <c r="CE165" s="375" t="s">
        <v>38</v>
      </c>
      <c r="CF165" s="376"/>
      <c r="CG165" s="383"/>
      <c r="CH165" s="377"/>
      <c r="CI165" s="390"/>
      <c r="CJ165" s="390"/>
      <c r="CK165" s="375" t="s">
        <v>38</v>
      </c>
      <c r="CL165" s="376"/>
      <c r="CM165" s="376"/>
      <c r="CN165" s="377"/>
      <c r="CO165" s="385"/>
      <c r="CP165" s="385"/>
      <c r="CQ165" s="385"/>
      <c r="CR165" s="399"/>
      <c r="CS165" s="377"/>
      <c r="CT165" s="385"/>
      <c r="CU165" s="385"/>
      <c r="CV165" s="383"/>
      <c r="CW165" s="399"/>
      <c r="CY165" s="88"/>
      <c r="CZ165" s="88"/>
    </row>
    <row r="166" spans="1:104" s="56" customFormat="1" ht="24" customHeight="1">
      <c r="A166" s="57">
        <v>5</v>
      </c>
      <c r="B166" s="57"/>
      <c r="C166" s="57"/>
      <c r="D166" s="58"/>
      <c r="E166" s="58"/>
      <c r="F166" s="59"/>
      <c r="G166" s="59"/>
      <c r="H166" s="60">
        <v>139</v>
      </c>
      <c r="I166" s="443" t="s">
        <v>527</v>
      </c>
      <c r="J166" s="443"/>
      <c r="K166" s="377"/>
      <c r="L166" s="347"/>
      <c r="M166" s="347"/>
      <c r="N166" s="389" t="s">
        <v>141</v>
      </c>
      <c r="O166" s="390"/>
      <c r="P166" s="390"/>
      <c r="Q166" s="347" t="s">
        <v>38</v>
      </c>
      <c r="R166" s="347" t="s">
        <v>38</v>
      </c>
      <c r="S166" s="365" t="s">
        <v>38</v>
      </c>
      <c r="T166" s="347" t="s">
        <v>38</v>
      </c>
      <c r="U166" s="360"/>
      <c r="V166" s="377"/>
      <c r="W166" s="375"/>
      <c r="X166" s="375"/>
      <c r="Y166" s="390"/>
      <c r="Z166" s="390"/>
      <c r="AA166" s="390"/>
      <c r="AB166" s="390"/>
      <c r="AC166" s="390"/>
      <c r="AD166" s="390"/>
      <c r="AE166" s="390"/>
      <c r="AF166" s="390"/>
      <c r="AG166" s="392"/>
      <c r="AH166" s="390"/>
      <c r="AI166" s="392"/>
      <c r="AJ166" s="392"/>
      <c r="AK166" s="392"/>
      <c r="AL166" s="390"/>
      <c r="AM166" s="390"/>
      <c r="AN166" s="390"/>
      <c r="AO166" s="390"/>
      <c r="AP166" s="390"/>
      <c r="AQ166" s="377"/>
      <c r="AR166" s="382"/>
      <c r="AS166" s="385"/>
      <c r="AT166" s="385"/>
      <c r="AU166" s="383"/>
      <c r="AV166" s="377"/>
      <c r="AW166" s="393"/>
      <c r="AX166" s="394"/>
      <c r="AY166" s="395"/>
      <c r="AZ166" s="395"/>
      <c r="BA166" s="375"/>
      <c r="BB166" s="375" t="s">
        <v>38</v>
      </c>
      <c r="BC166" s="375" t="s">
        <v>38</v>
      </c>
      <c r="BD166" s="375"/>
      <c r="BE166" s="377"/>
      <c r="BF166" s="393"/>
      <c r="BG166" s="393"/>
      <c r="BH166" s="393"/>
      <c r="BI166" s="393"/>
      <c r="BJ166" s="393"/>
      <c r="BK166" s="377"/>
      <c r="BL166" s="396"/>
      <c r="BM166" s="377"/>
      <c r="BN166" s="390"/>
      <c r="BO166" s="390"/>
      <c r="BP166" s="375" t="s">
        <v>38</v>
      </c>
      <c r="BQ166" s="377"/>
      <c r="BR166" s="397"/>
      <c r="BS166" s="390"/>
      <c r="BT166" s="397"/>
      <c r="BU166" s="375" t="s">
        <v>38</v>
      </c>
      <c r="BV166" s="397"/>
      <c r="BW166" s="375" t="s">
        <v>38</v>
      </c>
      <c r="BX166" s="375" t="s">
        <v>38</v>
      </c>
      <c r="BY166" s="375" t="s">
        <v>38</v>
      </c>
      <c r="BZ166" s="377"/>
      <c r="CA166" s="390"/>
      <c r="CB166" s="347"/>
      <c r="CC166" s="396"/>
      <c r="CD166" s="375" t="s">
        <v>38</v>
      </c>
      <c r="CE166" s="375" t="s">
        <v>38</v>
      </c>
      <c r="CF166" s="376"/>
      <c r="CG166" s="383"/>
      <c r="CH166" s="377"/>
      <c r="CI166" s="390"/>
      <c r="CJ166" s="390"/>
      <c r="CK166" s="375" t="s">
        <v>38</v>
      </c>
      <c r="CL166" s="376"/>
      <c r="CM166" s="376"/>
      <c r="CN166" s="377"/>
      <c r="CO166" s="385"/>
      <c r="CP166" s="385"/>
      <c r="CQ166" s="385"/>
      <c r="CR166" s="399"/>
      <c r="CS166" s="377"/>
      <c r="CT166" s="385"/>
      <c r="CU166" s="385"/>
      <c r="CV166" s="383"/>
      <c r="CW166" s="399"/>
      <c r="CY166" s="88"/>
      <c r="CZ166" s="88"/>
    </row>
    <row r="167" spans="1:104" s="56" customFormat="1" ht="72" customHeight="1">
      <c r="A167" s="57">
        <v>5</v>
      </c>
      <c r="B167" s="57"/>
      <c r="C167" s="57"/>
      <c r="D167" s="58"/>
      <c r="E167" s="58"/>
      <c r="F167" s="59"/>
      <c r="G167" s="59"/>
      <c r="H167" s="60">
        <v>140</v>
      </c>
      <c r="I167" s="443" t="s">
        <v>528</v>
      </c>
      <c r="J167" s="443"/>
      <c r="K167" s="377"/>
      <c r="L167" s="347"/>
      <c r="M167" s="347"/>
      <c r="N167" s="389" t="s">
        <v>141</v>
      </c>
      <c r="O167" s="390" t="s">
        <v>427</v>
      </c>
      <c r="P167" s="390"/>
      <c r="Q167" s="347" t="s">
        <v>38</v>
      </c>
      <c r="R167" s="347" t="s">
        <v>38</v>
      </c>
      <c r="S167" s="365" t="s">
        <v>38</v>
      </c>
      <c r="T167" s="347" t="s">
        <v>38</v>
      </c>
      <c r="U167" s="360"/>
      <c r="V167" s="377"/>
      <c r="W167" s="375"/>
      <c r="X167" s="375"/>
      <c r="Y167" s="390"/>
      <c r="Z167" s="390"/>
      <c r="AA167" s="390"/>
      <c r="AB167" s="390"/>
      <c r="AC167" s="390"/>
      <c r="AD167" s="390"/>
      <c r="AE167" s="390"/>
      <c r="AF167" s="390"/>
      <c r="AG167" s="392"/>
      <c r="AH167" s="390"/>
      <c r="AI167" s="392"/>
      <c r="AJ167" s="392"/>
      <c r="AK167" s="392"/>
      <c r="AL167" s="390"/>
      <c r="AM167" s="390"/>
      <c r="AN167" s="390"/>
      <c r="AO167" s="390"/>
      <c r="AP167" s="390"/>
      <c r="AQ167" s="377"/>
      <c r="AR167" s="382"/>
      <c r="AS167" s="385"/>
      <c r="AT167" s="385"/>
      <c r="AU167" s="383"/>
      <c r="AV167" s="377"/>
      <c r="AW167" s="393"/>
      <c r="AX167" s="394"/>
      <c r="AY167" s="395"/>
      <c r="AZ167" s="395"/>
      <c r="BA167" s="375"/>
      <c r="BB167" s="375" t="s">
        <v>38</v>
      </c>
      <c r="BC167" s="375" t="s">
        <v>38</v>
      </c>
      <c r="BD167" s="375"/>
      <c r="BE167" s="377"/>
      <c r="BF167" s="393"/>
      <c r="BG167" s="393"/>
      <c r="BH167" s="393"/>
      <c r="BI167" s="393"/>
      <c r="BJ167" s="393"/>
      <c r="BK167" s="377"/>
      <c r="BL167" s="396"/>
      <c r="BM167" s="377"/>
      <c r="BN167" s="390"/>
      <c r="BO167" s="390"/>
      <c r="BP167" s="375" t="s">
        <v>38</v>
      </c>
      <c r="BQ167" s="377"/>
      <c r="BR167" s="397"/>
      <c r="BS167" s="390"/>
      <c r="BT167" s="397"/>
      <c r="BU167" s="375" t="s">
        <v>38</v>
      </c>
      <c r="BV167" s="397"/>
      <c r="BW167" s="375" t="s">
        <v>38</v>
      </c>
      <c r="BX167" s="375" t="s">
        <v>38</v>
      </c>
      <c r="BY167" s="375" t="s">
        <v>38</v>
      </c>
      <c r="BZ167" s="377"/>
      <c r="CA167" s="390"/>
      <c r="CB167" s="347"/>
      <c r="CC167" s="396"/>
      <c r="CD167" s="375" t="s">
        <v>38</v>
      </c>
      <c r="CE167" s="375" t="s">
        <v>38</v>
      </c>
      <c r="CF167" s="376"/>
      <c r="CG167" s="383"/>
      <c r="CH167" s="377"/>
      <c r="CI167" s="390"/>
      <c r="CJ167" s="390"/>
      <c r="CK167" s="375" t="s">
        <v>38</v>
      </c>
      <c r="CL167" s="376"/>
      <c r="CM167" s="376"/>
      <c r="CN167" s="377"/>
      <c r="CO167" s="385"/>
      <c r="CP167" s="385"/>
      <c r="CQ167" s="385"/>
      <c r="CR167" s="399"/>
      <c r="CS167" s="377"/>
      <c r="CT167" s="385"/>
      <c r="CU167" s="385"/>
      <c r="CV167" s="383"/>
      <c r="CW167" s="399"/>
      <c r="CY167" s="88"/>
      <c r="CZ167" s="88"/>
    </row>
    <row r="168" spans="1:104" s="56" customFormat="1" ht="36" customHeight="1">
      <c r="A168" s="57">
        <v>5</v>
      </c>
      <c r="B168" s="57"/>
      <c r="C168" s="57"/>
      <c r="D168" s="58"/>
      <c r="E168" s="58"/>
      <c r="F168" s="59"/>
      <c r="G168" s="59"/>
      <c r="H168" s="60">
        <v>141</v>
      </c>
      <c r="I168" s="443" t="s">
        <v>745</v>
      </c>
      <c r="J168" s="443"/>
      <c r="K168" s="377"/>
      <c r="L168" s="347"/>
      <c r="M168" s="347"/>
      <c r="N168" s="389" t="s">
        <v>141</v>
      </c>
      <c r="O168" s="390"/>
      <c r="P168" s="390"/>
      <c r="Q168" s="347" t="s">
        <v>38</v>
      </c>
      <c r="R168" s="347" t="s">
        <v>38</v>
      </c>
      <c r="S168" s="365" t="s">
        <v>38</v>
      </c>
      <c r="T168" s="347" t="s">
        <v>38</v>
      </c>
      <c r="U168" s="360"/>
      <c r="V168" s="377"/>
      <c r="W168" s="375"/>
      <c r="X168" s="375"/>
      <c r="Y168" s="390"/>
      <c r="Z168" s="390"/>
      <c r="AA168" s="390"/>
      <c r="AB168" s="390"/>
      <c r="AC168" s="390"/>
      <c r="AD168" s="390"/>
      <c r="AE168" s="390"/>
      <c r="AF168" s="390"/>
      <c r="AG168" s="392"/>
      <c r="AH168" s="390"/>
      <c r="AI168" s="392"/>
      <c r="AJ168" s="392"/>
      <c r="AK168" s="392"/>
      <c r="AL168" s="390"/>
      <c r="AM168" s="390"/>
      <c r="AN168" s="390"/>
      <c r="AO168" s="390"/>
      <c r="AP168" s="390"/>
      <c r="AQ168" s="377"/>
      <c r="AR168" s="382"/>
      <c r="AS168" s="385"/>
      <c r="AT168" s="385"/>
      <c r="AU168" s="383"/>
      <c r="AV168" s="377"/>
      <c r="AW168" s="393"/>
      <c r="AX168" s="394"/>
      <c r="AY168" s="395"/>
      <c r="AZ168" s="395"/>
      <c r="BA168" s="375"/>
      <c r="BB168" s="375" t="s">
        <v>38</v>
      </c>
      <c r="BC168" s="375" t="s">
        <v>38</v>
      </c>
      <c r="BD168" s="375"/>
      <c r="BE168" s="377"/>
      <c r="BF168" s="393"/>
      <c r="BG168" s="393"/>
      <c r="BH168" s="393"/>
      <c r="BI168" s="393"/>
      <c r="BJ168" s="393"/>
      <c r="BK168" s="377"/>
      <c r="BL168" s="396"/>
      <c r="BM168" s="377"/>
      <c r="BN168" s="390"/>
      <c r="BO168" s="390"/>
      <c r="BP168" s="375" t="s">
        <v>38</v>
      </c>
      <c r="BQ168" s="377"/>
      <c r="BR168" s="397"/>
      <c r="BS168" s="390"/>
      <c r="BT168" s="397"/>
      <c r="BU168" s="375" t="s">
        <v>38</v>
      </c>
      <c r="BV168" s="397"/>
      <c r="BW168" s="375" t="s">
        <v>38</v>
      </c>
      <c r="BX168" s="375" t="s">
        <v>38</v>
      </c>
      <c r="BY168" s="375" t="s">
        <v>38</v>
      </c>
      <c r="BZ168" s="377"/>
      <c r="CA168" s="390"/>
      <c r="CB168" s="347"/>
      <c r="CC168" s="396"/>
      <c r="CD168" s="375" t="s">
        <v>38</v>
      </c>
      <c r="CE168" s="375" t="s">
        <v>38</v>
      </c>
      <c r="CF168" s="376"/>
      <c r="CG168" s="383"/>
      <c r="CH168" s="377"/>
      <c r="CI168" s="390"/>
      <c r="CJ168" s="390"/>
      <c r="CK168" s="375" t="s">
        <v>38</v>
      </c>
      <c r="CL168" s="376"/>
      <c r="CM168" s="376"/>
      <c r="CN168" s="377"/>
      <c r="CO168" s="385"/>
      <c r="CP168" s="385"/>
      <c r="CQ168" s="385"/>
      <c r="CR168" s="399"/>
      <c r="CS168" s="377"/>
      <c r="CT168" s="385"/>
      <c r="CU168" s="385"/>
      <c r="CV168" s="383"/>
      <c r="CW168" s="399"/>
      <c r="CY168" s="88"/>
      <c r="CZ168" s="88"/>
    </row>
    <row r="169" spans="1:104" s="56" customFormat="1" ht="24" customHeight="1">
      <c r="A169" s="57">
        <v>5</v>
      </c>
      <c r="B169" s="57"/>
      <c r="C169" s="57"/>
      <c r="D169" s="58"/>
      <c r="E169" s="58"/>
      <c r="F169" s="59"/>
      <c r="G169" s="59"/>
      <c r="H169" s="60">
        <v>142</v>
      </c>
      <c r="I169" s="443" t="s">
        <v>529</v>
      </c>
      <c r="J169" s="443"/>
      <c r="K169" s="377"/>
      <c r="L169" s="347"/>
      <c r="M169" s="347"/>
      <c r="N169" s="389" t="s">
        <v>141</v>
      </c>
      <c r="O169" s="390"/>
      <c r="P169" s="390"/>
      <c r="Q169" s="347" t="s">
        <v>38</v>
      </c>
      <c r="R169" s="347" t="s">
        <v>38</v>
      </c>
      <c r="S169" s="365" t="s">
        <v>38</v>
      </c>
      <c r="T169" s="347" t="s">
        <v>38</v>
      </c>
      <c r="U169" s="360"/>
      <c r="V169" s="377"/>
      <c r="W169" s="375"/>
      <c r="X169" s="375"/>
      <c r="Y169" s="390"/>
      <c r="Z169" s="390"/>
      <c r="AA169" s="390"/>
      <c r="AB169" s="390"/>
      <c r="AC169" s="390"/>
      <c r="AD169" s="390"/>
      <c r="AE169" s="390"/>
      <c r="AF169" s="390"/>
      <c r="AG169" s="392"/>
      <c r="AH169" s="390"/>
      <c r="AI169" s="392"/>
      <c r="AJ169" s="392"/>
      <c r="AK169" s="392"/>
      <c r="AL169" s="390"/>
      <c r="AM169" s="390"/>
      <c r="AN169" s="390"/>
      <c r="AO169" s="390"/>
      <c r="AP169" s="390"/>
      <c r="AQ169" s="377"/>
      <c r="AR169" s="382"/>
      <c r="AS169" s="385"/>
      <c r="AT169" s="385"/>
      <c r="AU169" s="383"/>
      <c r="AV169" s="377"/>
      <c r="AW169" s="393"/>
      <c r="AX169" s="394"/>
      <c r="AY169" s="395"/>
      <c r="AZ169" s="395"/>
      <c r="BA169" s="375"/>
      <c r="BB169" s="375" t="s">
        <v>38</v>
      </c>
      <c r="BC169" s="375" t="s">
        <v>38</v>
      </c>
      <c r="BD169" s="375"/>
      <c r="BE169" s="377"/>
      <c r="BF169" s="393"/>
      <c r="BG169" s="393"/>
      <c r="BH169" s="393"/>
      <c r="BI169" s="393"/>
      <c r="BJ169" s="393"/>
      <c r="BK169" s="377"/>
      <c r="BL169" s="396"/>
      <c r="BM169" s="377"/>
      <c r="BN169" s="390"/>
      <c r="BO169" s="390"/>
      <c r="BP169" s="375" t="s">
        <v>38</v>
      </c>
      <c r="BQ169" s="377"/>
      <c r="BR169" s="397"/>
      <c r="BS169" s="390"/>
      <c r="BT169" s="397"/>
      <c r="BU169" s="375" t="s">
        <v>38</v>
      </c>
      <c r="BV169" s="397"/>
      <c r="BW169" s="375" t="s">
        <v>38</v>
      </c>
      <c r="BX169" s="375" t="s">
        <v>38</v>
      </c>
      <c r="BY169" s="375" t="s">
        <v>38</v>
      </c>
      <c r="BZ169" s="377"/>
      <c r="CA169" s="390"/>
      <c r="CB169" s="347"/>
      <c r="CC169" s="396"/>
      <c r="CD169" s="375" t="s">
        <v>38</v>
      </c>
      <c r="CE169" s="375" t="s">
        <v>38</v>
      </c>
      <c r="CF169" s="376"/>
      <c r="CG169" s="383"/>
      <c r="CH169" s="377"/>
      <c r="CI169" s="390"/>
      <c r="CJ169" s="390"/>
      <c r="CK169" s="375" t="s">
        <v>38</v>
      </c>
      <c r="CL169" s="376"/>
      <c r="CM169" s="376"/>
      <c r="CN169" s="377"/>
      <c r="CO169" s="385"/>
      <c r="CP169" s="385"/>
      <c r="CQ169" s="385"/>
      <c r="CR169" s="399"/>
      <c r="CS169" s="377"/>
      <c r="CT169" s="385"/>
      <c r="CU169" s="385"/>
      <c r="CV169" s="383"/>
      <c r="CW169" s="399"/>
      <c r="CY169" s="88"/>
      <c r="CZ169" s="88"/>
    </row>
    <row r="170" spans="1:104" s="56" customFormat="1" ht="108" customHeight="1">
      <c r="A170" s="57">
        <v>5</v>
      </c>
      <c r="B170" s="57"/>
      <c r="C170" s="57"/>
      <c r="D170" s="58"/>
      <c r="E170" s="58"/>
      <c r="F170" s="59"/>
      <c r="G170" s="59"/>
      <c r="H170" s="60">
        <v>143</v>
      </c>
      <c r="I170" s="443" t="s">
        <v>864</v>
      </c>
      <c r="J170" s="443"/>
      <c r="K170" s="377"/>
      <c r="L170" s="347"/>
      <c r="M170" s="347"/>
      <c r="N170" s="389" t="s">
        <v>141</v>
      </c>
      <c r="O170" s="390" t="s">
        <v>428</v>
      </c>
      <c r="P170" s="390"/>
      <c r="Q170" s="347" t="s">
        <v>38</v>
      </c>
      <c r="R170" s="347" t="s">
        <v>38</v>
      </c>
      <c r="S170" s="365" t="s">
        <v>38</v>
      </c>
      <c r="T170" s="347" t="s">
        <v>38</v>
      </c>
      <c r="U170" s="360"/>
      <c r="V170" s="377"/>
      <c r="W170" s="375"/>
      <c r="X170" s="375"/>
      <c r="Y170" s="390"/>
      <c r="Z170" s="390"/>
      <c r="AA170" s="390"/>
      <c r="AB170" s="390"/>
      <c r="AC170" s="390"/>
      <c r="AD170" s="390"/>
      <c r="AE170" s="390"/>
      <c r="AF170" s="390"/>
      <c r="AG170" s="392"/>
      <c r="AH170" s="390"/>
      <c r="AI170" s="392"/>
      <c r="AJ170" s="392"/>
      <c r="AK170" s="392"/>
      <c r="AL170" s="390"/>
      <c r="AM170" s="390"/>
      <c r="AN170" s="390"/>
      <c r="AO170" s="390"/>
      <c r="AP170" s="390"/>
      <c r="AQ170" s="377"/>
      <c r="AR170" s="382"/>
      <c r="AS170" s="385"/>
      <c r="AT170" s="385"/>
      <c r="AU170" s="383"/>
      <c r="AV170" s="377"/>
      <c r="AW170" s="393"/>
      <c r="AX170" s="394"/>
      <c r="AY170" s="395"/>
      <c r="AZ170" s="395"/>
      <c r="BA170" s="375"/>
      <c r="BB170" s="375" t="s">
        <v>38</v>
      </c>
      <c r="BC170" s="375" t="s">
        <v>38</v>
      </c>
      <c r="BD170" s="375"/>
      <c r="BE170" s="377"/>
      <c r="BF170" s="393"/>
      <c r="BG170" s="393"/>
      <c r="BH170" s="393"/>
      <c r="BI170" s="393"/>
      <c r="BJ170" s="393"/>
      <c r="BK170" s="377"/>
      <c r="BL170" s="396"/>
      <c r="BM170" s="377"/>
      <c r="BN170" s="390"/>
      <c r="BO170" s="390"/>
      <c r="BP170" s="375" t="s">
        <v>38</v>
      </c>
      <c r="BQ170" s="377"/>
      <c r="BR170" s="397"/>
      <c r="BS170" s="390"/>
      <c r="BT170" s="397"/>
      <c r="BU170" s="375" t="s">
        <v>38</v>
      </c>
      <c r="BV170" s="397"/>
      <c r="BW170" s="375" t="s">
        <v>38</v>
      </c>
      <c r="BX170" s="375" t="s">
        <v>38</v>
      </c>
      <c r="BY170" s="375" t="s">
        <v>38</v>
      </c>
      <c r="BZ170" s="377"/>
      <c r="CA170" s="390"/>
      <c r="CB170" s="347"/>
      <c r="CC170" s="396"/>
      <c r="CD170" s="375" t="s">
        <v>38</v>
      </c>
      <c r="CE170" s="375" t="s">
        <v>38</v>
      </c>
      <c r="CF170" s="376"/>
      <c r="CG170" s="383"/>
      <c r="CH170" s="377"/>
      <c r="CI170" s="390"/>
      <c r="CJ170" s="390"/>
      <c r="CK170" s="375" t="s">
        <v>38</v>
      </c>
      <c r="CL170" s="376"/>
      <c r="CM170" s="376"/>
      <c r="CN170" s="377"/>
      <c r="CO170" s="385"/>
      <c r="CP170" s="385"/>
      <c r="CQ170" s="385"/>
      <c r="CR170" s="399"/>
      <c r="CS170" s="377"/>
      <c r="CT170" s="385"/>
      <c r="CU170" s="385"/>
      <c r="CV170" s="383"/>
      <c r="CW170" s="399"/>
      <c r="CY170" s="88"/>
      <c r="CZ170" s="88"/>
    </row>
    <row r="171" spans="1:104" s="56" customFormat="1" ht="24" customHeight="1">
      <c r="A171" s="57">
        <v>5</v>
      </c>
      <c r="B171" s="57"/>
      <c r="C171" s="57"/>
      <c r="D171" s="58"/>
      <c r="E171" s="58"/>
      <c r="F171" s="59"/>
      <c r="G171" s="59"/>
      <c r="H171" s="60">
        <v>144</v>
      </c>
      <c r="I171" s="443" t="s">
        <v>746</v>
      </c>
      <c r="J171" s="443"/>
      <c r="K171" s="377"/>
      <c r="L171" s="347"/>
      <c r="M171" s="347"/>
      <c r="N171" s="389" t="s">
        <v>141</v>
      </c>
      <c r="O171" s="390"/>
      <c r="P171" s="390"/>
      <c r="Q171" s="347" t="s">
        <v>38</v>
      </c>
      <c r="R171" s="347" t="s">
        <v>38</v>
      </c>
      <c r="S171" s="365" t="s">
        <v>38</v>
      </c>
      <c r="T171" s="347" t="s">
        <v>38</v>
      </c>
      <c r="U171" s="360"/>
      <c r="V171" s="377"/>
      <c r="W171" s="375"/>
      <c r="X171" s="375"/>
      <c r="Y171" s="390"/>
      <c r="Z171" s="390"/>
      <c r="AA171" s="390"/>
      <c r="AB171" s="390"/>
      <c r="AC171" s="390"/>
      <c r="AD171" s="390"/>
      <c r="AE171" s="390"/>
      <c r="AF171" s="390"/>
      <c r="AG171" s="392"/>
      <c r="AH171" s="390"/>
      <c r="AI171" s="392"/>
      <c r="AJ171" s="392"/>
      <c r="AK171" s="392"/>
      <c r="AL171" s="390"/>
      <c r="AM171" s="390"/>
      <c r="AN171" s="390"/>
      <c r="AO171" s="390"/>
      <c r="AP171" s="390"/>
      <c r="AQ171" s="377"/>
      <c r="AR171" s="382"/>
      <c r="AS171" s="385"/>
      <c r="AT171" s="385"/>
      <c r="AU171" s="383"/>
      <c r="AV171" s="377"/>
      <c r="AW171" s="393"/>
      <c r="AX171" s="394"/>
      <c r="AY171" s="395"/>
      <c r="AZ171" s="395"/>
      <c r="BA171" s="375"/>
      <c r="BB171" s="375" t="s">
        <v>38</v>
      </c>
      <c r="BC171" s="375" t="s">
        <v>38</v>
      </c>
      <c r="BD171" s="375"/>
      <c r="BE171" s="377"/>
      <c r="BF171" s="393"/>
      <c r="BG171" s="393"/>
      <c r="BH171" s="393"/>
      <c r="BI171" s="393"/>
      <c r="BJ171" s="393"/>
      <c r="BK171" s="377"/>
      <c r="BL171" s="396"/>
      <c r="BM171" s="377"/>
      <c r="BN171" s="390"/>
      <c r="BO171" s="390"/>
      <c r="BP171" s="375" t="s">
        <v>38</v>
      </c>
      <c r="BQ171" s="377"/>
      <c r="BR171" s="397"/>
      <c r="BS171" s="390"/>
      <c r="BT171" s="397"/>
      <c r="BU171" s="375" t="s">
        <v>38</v>
      </c>
      <c r="BV171" s="397"/>
      <c r="BW171" s="375" t="s">
        <v>38</v>
      </c>
      <c r="BX171" s="375" t="s">
        <v>38</v>
      </c>
      <c r="BY171" s="375" t="s">
        <v>38</v>
      </c>
      <c r="BZ171" s="377"/>
      <c r="CA171" s="390"/>
      <c r="CB171" s="347"/>
      <c r="CC171" s="396"/>
      <c r="CD171" s="375" t="s">
        <v>38</v>
      </c>
      <c r="CE171" s="375" t="s">
        <v>38</v>
      </c>
      <c r="CF171" s="376"/>
      <c r="CG171" s="383"/>
      <c r="CH171" s="377"/>
      <c r="CI171" s="390"/>
      <c r="CJ171" s="390"/>
      <c r="CK171" s="375" t="s">
        <v>38</v>
      </c>
      <c r="CL171" s="376"/>
      <c r="CM171" s="376"/>
      <c r="CN171" s="377"/>
      <c r="CO171" s="385"/>
      <c r="CP171" s="385"/>
      <c r="CQ171" s="385"/>
      <c r="CR171" s="399"/>
      <c r="CS171" s="377"/>
      <c r="CT171" s="385"/>
      <c r="CU171" s="385"/>
      <c r="CV171" s="383"/>
      <c r="CW171" s="399"/>
      <c r="CY171" s="88"/>
      <c r="CZ171" s="88"/>
    </row>
    <row r="172" spans="1:104" s="56" customFormat="1" ht="36" customHeight="1">
      <c r="A172" s="57">
        <v>5</v>
      </c>
      <c r="B172" s="57"/>
      <c r="C172" s="57"/>
      <c r="D172" s="58"/>
      <c r="E172" s="58"/>
      <c r="F172" s="59"/>
      <c r="G172" s="59"/>
      <c r="H172" s="60">
        <v>145</v>
      </c>
      <c r="I172" s="443" t="s">
        <v>747</v>
      </c>
      <c r="J172" s="443"/>
      <c r="K172" s="377"/>
      <c r="L172" s="347"/>
      <c r="M172" s="347"/>
      <c r="N172" s="389" t="s">
        <v>141</v>
      </c>
      <c r="O172" s="390"/>
      <c r="P172" s="390"/>
      <c r="Q172" s="347" t="s">
        <v>38</v>
      </c>
      <c r="R172" s="347" t="s">
        <v>38</v>
      </c>
      <c r="S172" s="365" t="s">
        <v>38</v>
      </c>
      <c r="T172" s="347" t="s">
        <v>38</v>
      </c>
      <c r="U172" s="360"/>
      <c r="V172" s="377"/>
      <c r="W172" s="375"/>
      <c r="X172" s="375"/>
      <c r="Y172" s="390"/>
      <c r="Z172" s="390"/>
      <c r="AA172" s="390"/>
      <c r="AB172" s="390"/>
      <c r="AC172" s="390"/>
      <c r="AD172" s="390"/>
      <c r="AE172" s="390"/>
      <c r="AF172" s="390"/>
      <c r="AG172" s="392"/>
      <c r="AH172" s="390"/>
      <c r="AI172" s="392"/>
      <c r="AJ172" s="392"/>
      <c r="AK172" s="392"/>
      <c r="AL172" s="390"/>
      <c r="AM172" s="390"/>
      <c r="AN172" s="390"/>
      <c r="AO172" s="390"/>
      <c r="AP172" s="390"/>
      <c r="AQ172" s="377"/>
      <c r="AR172" s="382"/>
      <c r="AS172" s="385"/>
      <c r="AT172" s="385"/>
      <c r="AU172" s="383"/>
      <c r="AV172" s="377"/>
      <c r="AW172" s="393"/>
      <c r="AX172" s="394"/>
      <c r="AY172" s="395"/>
      <c r="AZ172" s="395"/>
      <c r="BA172" s="375"/>
      <c r="BB172" s="375" t="s">
        <v>38</v>
      </c>
      <c r="BC172" s="375" t="s">
        <v>38</v>
      </c>
      <c r="BD172" s="375"/>
      <c r="BE172" s="377"/>
      <c r="BF172" s="393"/>
      <c r="BG172" s="393"/>
      <c r="BH172" s="393"/>
      <c r="BI172" s="393"/>
      <c r="BJ172" s="393"/>
      <c r="BK172" s="377"/>
      <c r="BL172" s="396"/>
      <c r="BM172" s="377"/>
      <c r="BN172" s="390"/>
      <c r="BO172" s="390"/>
      <c r="BP172" s="375" t="s">
        <v>38</v>
      </c>
      <c r="BQ172" s="377"/>
      <c r="BR172" s="397"/>
      <c r="BS172" s="390"/>
      <c r="BT172" s="397"/>
      <c r="BU172" s="375" t="s">
        <v>38</v>
      </c>
      <c r="BV172" s="397"/>
      <c r="BW172" s="375" t="s">
        <v>38</v>
      </c>
      <c r="BX172" s="375" t="s">
        <v>38</v>
      </c>
      <c r="BY172" s="375" t="s">
        <v>38</v>
      </c>
      <c r="BZ172" s="377"/>
      <c r="CA172" s="390"/>
      <c r="CB172" s="347"/>
      <c r="CC172" s="396"/>
      <c r="CD172" s="375" t="s">
        <v>38</v>
      </c>
      <c r="CE172" s="375" t="s">
        <v>38</v>
      </c>
      <c r="CF172" s="376"/>
      <c r="CG172" s="383"/>
      <c r="CH172" s="377"/>
      <c r="CI172" s="390"/>
      <c r="CJ172" s="390"/>
      <c r="CK172" s="375" t="s">
        <v>38</v>
      </c>
      <c r="CL172" s="376"/>
      <c r="CM172" s="376"/>
      <c r="CN172" s="377"/>
      <c r="CO172" s="385"/>
      <c r="CP172" s="385"/>
      <c r="CQ172" s="385"/>
      <c r="CR172" s="399"/>
      <c r="CS172" s="377"/>
      <c r="CT172" s="385"/>
      <c r="CU172" s="385"/>
      <c r="CV172" s="383"/>
      <c r="CW172" s="399"/>
      <c r="CY172" s="88"/>
      <c r="CZ172" s="88"/>
    </row>
    <row r="173" spans="1:104" s="56" customFormat="1" ht="24" customHeight="1">
      <c r="A173" s="57">
        <v>5</v>
      </c>
      <c r="B173" s="57"/>
      <c r="C173" s="57"/>
      <c r="D173" s="58"/>
      <c r="E173" s="58"/>
      <c r="F173" s="59"/>
      <c r="G173" s="59"/>
      <c r="H173" s="60">
        <v>146</v>
      </c>
      <c r="I173" s="443" t="s">
        <v>748</v>
      </c>
      <c r="J173" s="443"/>
      <c r="K173" s="377"/>
      <c r="L173" s="347"/>
      <c r="M173" s="347"/>
      <c r="N173" s="389" t="s">
        <v>141</v>
      </c>
      <c r="O173" s="390"/>
      <c r="P173" s="390"/>
      <c r="Q173" s="347" t="s">
        <v>38</v>
      </c>
      <c r="R173" s="347" t="s">
        <v>38</v>
      </c>
      <c r="S173" s="365" t="s">
        <v>38</v>
      </c>
      <c r="T173" s="347" t="s">
        <v>38</v>
      </c>
      <c r="U173" s="360"/>
      <c r="V173" s="377"/>
      <c r="W173" s="375"/>
      <c r="X173" s="375"/>
      <c r="Y173" s="390"/>
      <c r="Z173" s="390"/>
      <c r="AA173" s="390"/>
      <c r="AB173" s="390"/>
      <c r="AC173" s="390"/>
      <c r="AD173" s="390"/>
      <c r="AE173" s="390"/>
      <c r="AF173" s="390"/>
      <c r="AG173" s="392"/>
      <c r="AH173" s="390"/>
      <c r="AI173" s="392"/>
      <c r="AJ173" s="392"/>
      <c r="AK173" s="392"/>
      <c r="AL173" s="390"/>
      <c r="AM173" s="390"/>
      <c r="AN173" s="390"/>
      <c r="AO173" s="390"/>
      <c r="AP173" s="390"/>
      <c r="AQ173" s="377"/>
      <c r="AR173" s="382"/>
      <c r="AS173" s="385"/>
      <c r="AT173" s="385"/>
      <c r="AU173" s="383"/>
      <c r="AV173" s="377"/>
      <c r="AW173" s="393"/>
      <c r="AX173" s="394"/>
      <c r="AY173" s="395"/>
      <c r="AZ173" s="395"/>
      <c r="BA173" s="375"/>
      <c r="BB173" s="375" t="s">
        <v>38</v>
      </c>
      <c r="BC173" s="375" t="s">
        <v>38</v>
      </c>
      <c r="BD173" s="375"/>
      <c r="BE173" s="377"/>
      <c r="BF173" s="393"/>
      <c r="BG173" s="393"/>
      <c r="BH173" s="393"/>
      <c r="BI173" s="393"/>
      <c r="BJ173" s="393"/>
      <c r="BK173" s="377"/>
      <c r="BL173" s="396"/>
      <c r="BM173" s="377"/>
      <c r="BN173" s="390"/>
      <c r="BO173" s="390"/>
      <c r="BP173" s="375" t="s">
        <v>38</v>
      </c>
      <c r="BQ173" s="377"/>
      <c r="BR173" s="397"/>
      <c r="BS173" s="390"/>
      <c r="BT173" s="397"/>
      <c r="BU173" s="375" t="s">
        <v>38</v>
      </c>
      <c r="BV173" s="397"/>
      <c r="BW173" s="375" t="s">
        <v>38</v>
      </c>
      <c r="BX173" s="375" t="s">
        <v>38</v>
      </c>
      <c r="BY173" s="375" t="s">
        <v>38</v>
      </c>
      <c r="BZ173" s="377"/>
      <c r="CA173" s="390"/>
      <c r="CB173" s="347"/>
      <c r="CC173" s="396"/>
      <c r="CD173" s="375" t="s">
        <v>38</v>
      </c>
      <c r="CE173" s="375" t="s">
        <v>38</v>
      </c>
      <c r="CF173" s="376"/>
      <c r="CG173" s="383"/>
      <c r="CH173" s="377"/>
      <c r="CI173" s="390"/>
      <c r="CJ173" s="390"/>
      <c r="CK173" s="375" t="s">
        <v>38</v>
      </c>
      <c r="CL173" s="376"/>
      <c r="CM173" s="376"/>
      <c r="CN173" s="377"/>
      <c r="CO173" s="385"/>
      <c r="CP173" s="385"/>
      <c r="CQ173" s="385"/>
      <c r="CR173" s="399"/>
      <c r="CS173" s="377"/>
      <c r="CT173" s="385"/>
      <c r="CU173" s="385"/>
      <c r="CV173" s="383"/>
      <c r="CW173" s="399"/>
      <c r="CY173" s="88"/>
      <c r="CZ173" s="88"/>
    </row>
    <row r="174" spans="1:104" s="56" customFormat="1" ht="24" customHeight="1">
      <c r="A174" s="57">
        <v>5</v>
      </c>
      <c r="B174" s="57"/>
      <c r="C174" s="57"/>
      <c r="D174" s="58"/>
      <c r="E174" s="58"/>
      <c r="F174" s="59"/>
      <c r="G174" s="59"/>
      <c r="H174" s="60">
        <v>147</v>
      </c>
      <c r="I174" s="443" t="s">
        <v>530</v>
      </c>
      <c r="J174" s="443"/>
      <c r="K174" s="377"/>
      <c r="L174" s="347"/>
      <c r="M174" s="347"/>
      <c r="N174" s="389" t="s">
        <v>141</v>
      </c>
      <c r="O174" s="390"/>
      <c r="P174" s="390"/>
      <c r="Q174" s="347" t="s">
        <v>38</v>
      </c>
      <c r="R174" s="347" t="s">
        <v>38</v>
      </c>
      <c r="S174" s="365" t="s">
        <v>38</v>
      </c>
      <c r="T174" s="347" t="s">
        <v>38</v>
      </c>
      <c r="U174" s="360"/>
      <c r="V174" s="377"/>
      <c r="W174" s="375"/>
      <c r="X174" s="375"/>
      <c r="Y174" s="390"/>
      <c r="Z174" s="390"/>
      <c r="AA174" s="390"/>
      <c r="AB174" s="390"/>
      <c r="AC174" s="390"/>
      <c r="AD174" s="390"/>
      <c r="AE174" s="390"/>
      <c r="AF174" s="390"/>
      <c r="AG174" s="392"/>
      <c r="AH174" s="390"/>
      <c r="AI174" s="392"/>
      <c r="AJ174" s="392"/>
      <c r="AK174" s="392"/>
      <c r="AL174" s="390"/>
      <c r="AM174" s="390"/>
      <c r="AN174" s="390"/>
      <c r="AO174" s="390"/>
      <c r="AP174" s="390"/>
      <c r="AQ174" s="377"/>
      <c r="AR174" s="382"/>
      <c r="AS174" s="385"/>
      <c r="AT174" s="385"/>
      <c r="AU174" s="383"/>
      <c r="AV174" s="377"/>
      <c r="AW174" s="393"/>
      <c r="AX174" s="394"/>
      <c r="AY174" s="395"/>
      <c r="AZ174" s="395"/>
      <c r="BA174" s="375"/>
      <c r="BB174" s="375" t="s">
        <v>38</v>
      </c>
      <c r="BC174" s="375" t="s">
        <v>38</v>
      </c>
      <c r="BD174" s="375"/>
      <c r="BE174" s="377"/>
      <c r="BF174" s="393"/>
      <c r="BG174" s="393"/>
      <c r="BH174" s="393"/>
      <c r="BI174" s="393"/>
      <c r="BJ174" s="393"/>
      <c r="BK174" s="377"/>
      <c r="BL174" s="396"/>
      <c r="BM174" s="377"/>
      <c r="BN174" s="390"/>
      <c r="BO174" s="390"/>
      <c r="BP174" s="375" t="s">
        <v>38</v>
      </c>
      <c r="BQ174" s="377"/>
      <c r="BR174" s="397"/>
      <c r="BS174" s="390"/>
      <c r="BT174" s="397"/>
      <c r="BU174" s="375" t="s">
        <v>38</v>
      </c>
      <c r="BV174" s="397"/>
      <c r="BW174" s="375" t="s">
        <v>38</v>
      </c>
      <c r="BX174" s="375" t="s">
        <v>38</v>
      </c>
      <c r="BY174" s="375" t="s">
        <v>38</v>
      </c>
      <c r="BZ174" s="377"/>
      <c r="CA174" s="390"/>
      <c r="CB174" s="347"/>
      <c r="CC174" s="396"/>
      <c r="CD174" s="375" t="s">
        <v>38</v>
      </c>
      <c r="CE174" s="375" t="s">
        <v>38</v>
      </c>
      <c r="CF174" s="376"/>
      <c r="CG174" s="383"/>
      <c r="CH174" s="377"/>
      <c r="CI174" s="390"/>
      <c r="CJ174" s="390"/>
      <c r="CK174" s="375" t="s">
        <v>38</v>
      </c>
      <c r="CL174" s="376"/>
      <c r="CM174" s="376"/>
      <c r="CN174" s="377"/>
      <c r="CO174" s="385"/>
      <c r="CP174" s="385"/>
      <c r="CQ174" s="385"/>
      <c r="CR174" s="399"/>
      <c r="CS174" s="377"/>
      <c r="CT174" s="385"/>
      <c r="CU174" s="385"/>
      <c r="CV174" s="383"/>
      <c r="CW174" s="399"/>
      <c r="CY174" s="88"/>
      <c r="CZ174" s="88"/>
    </row>
    <row r="175" spans="1:104" s="56" customFormat="1" ht="24" customHeight="1">
      <c r="A175" s="57">
        <v>5</v>
      </c>
      <c r="B175" s="57"/>
      <c r="C175" s="57"/>
      <c r="D175" s="58"/>
      <c r="E175" s="58"/>
      <c r="F175" s="59"/>
      <c r="G175" s="59"/>
      <c r="H175" s="60">
        <v>148</v>
      </c>
      <c r="I175" s="443" t="s">
        <v>531</v>
      </c>
      <c r="J175" s="443"/>
      <c r="K175" s="377"/>
      <c r="L175" s="347"/>
      <c r="M175" s="347"/>
      <c r="N175" s="389" t="s">
        <v>141</v>
      </c>
      <c r="O175" s="390"/>
      <c r="P175" s="390"/>
      <c r="Q175" s="347" t="s">
        <v>38</v>
      </c>
      <c r="R175" s="347" t="s">
        <v>38</v>
      </c>
      <c r="S175" s="365" t="s">
        <v>38</v>
      </c>
      <c r="T175" s="347" t="s">
        <v>38</v>
      </c>
      <c r="U175" s="360"/>
      <c r="V175" s="377"/>
      <c r="W175" s="375"/>
      <c r="X175" s="375"/>
      <c r="Y175" s="390"/>
      <c r="Z175" s="390"/>
      <c r="AA175" s="390"/>
      <c r="AB175" s="390"/>
      <c r="AC175" s="390"/>
      <c r="AD175" s="390"/>
      <c r="AE175" s="390"/>
      <c r="AF175" s="390"/>
      <c r="AG175" s="392"/>
      <c r="AH175" s="390"/>
      <c r="AI175" s="392"/>
      <c r="AJ175" s="392"/>
      <c r="AK175" s="392"/>
      <c r="AL175" s="390"/>
      <c r="AM175" s="390"/>
      <c r="AN175" s="390"/>
      <c r="AO175" s="390"/>
      <c r="AP175" s="390"/>
      <c r="AQ175" s="377"/>
      <c r="AR175" s="382"/>
      <c r="AS175" s="385"/>
      <c r="AT175" s="385"/>
      <c r="AU175" s="383"/>
      <c r="AV175" s="377"/>
      <c r="AW175" s="393"/>
      <c r="AX175" s="394"/>
      <c r="AY175" s="395"/>
      <c r="AZ175" s="395"/>
      <c r="BA175" s="375"/>
      <c r="BB175" s="375" t="s">
        <v>38</v>
      </c>
      <c r="BC175" s="375" t="s">
        <v>38</v>
      </c>
      <c r="BD175" s="375"/>
      <c r="BE175" s="377"/>
      <c r="BF175" s="393"/>
      <c r="BG175" s="393"/>
      <c r="BH175" s="393"/>
      <c r="BI175" s="393"/>
      <c r="BJ175" s="393"/>
      <c r="BK175" s="377"/>
      <c r="BL175" s="396"/>
      <c r="BM175" s="377"/>
      <c r="BN175" s="390"/>
      <c r="BO175" s="390"/>
      <c r="BP175" s="375" t="s">
        <v>38</v>
      </c>
      <c r="BQ175" s="377"/>
      <c r="BR175" s="397"/>
      <c r="BS175" s="390"/>
      <c r="BT175" s="397"/>
      <c r="BU175" s="375" t="s">
        <v>38</v>
      </c>
      <c r="BV175" s="397"/>
      <c r="BW175" s="375" t="s">
        <v>38</v>
      </c>
      <c r="BX175" s="375" t="s">
        <v>38</v>
      </c>
      <c r="BY175" s="375" t="s">
        <v>38</v>
      </c>
      <c r="BZ175" s="377"/>
      <c r="CA175" s="390"/>
      <c r="CB175" s="347"/>
      <c r="CC175" s="396"/>
      <c r="CD175" s="375" t="s">
        <v>38</v>
      </c>
      <c r="CE175" s="375" t="s">
        <v>38</v>
      </c>
      <c r="CF175" s="376"/>
      <c r="CG175" s="383"/>
      <c r="CH175" s="377"/>
      <c r="CI175" s="390"/>
      <c r="CJ175" s="390"/>
      <c r="CK175" s="375" t="s">
        <v>38</v>
      </c>
      <c r="CL175" s="376"/>
      <c r="CM175" s="376"/>
      <c r="CN175" s="377"/>
      <c r="CO175" s="385"/>
      <c r="CP175" s="385"/>
      <c r="CQ175" s="385"/>
      <c r="CR175" s="399"/>
      <c r="CS175" s="377"/>
      <c r="CT175" s="385"/>
      <c r="CU175" s="385"/>
      <c r="CV175" s="383"/>
      <c r="CW175" s="399"/>
      <c r="CY175" s="88"/>
      <c r="CZ175" s="88"/>
    </row>
    <row r="176" spans="1:104" s="56" customFormat="1" ht="48" customHeight="1">
      <c r="A176" s="57">
        <v>5</v>
      </c>
      <c r="B176" s="57"/>
      <c r="C176" s="57"/>
      <c r="D176" s="58"/>
      <c r="E176" s="58"/>
      <c r="F176" s="59"/>
      <c r="G176" s="59"/>
      <c r="H176" s="60">
        <v>149</v>
      </c>
      <c r="I176" s="443" t="s">
        <v>532</v>
      </c>
      <c r="J176" s="443"/>
      <c r="K176" s="377"/>
      <c r="L176" s="347"/>
      <c r="M176" s="347"/>
      <c r="N176" s="389" t="s">
        <v>141</v>
      </c>
      <c r="O176" s="390" t="s">
        <v>429</v>
      </c>
      <c r="P176" s="390"/>
      <c r="Q176" s="347" t="s">
        <v>38</v>
      </c>
      <c r="R176" s="347" t="s">
        <v>38</v>
      </c>
      <c r="S176" s="365" t="s">
        <v>38</v>
      </c>
      <c r="T176" s="347" t="s">
        <v>38</v>
      </c>
      <c r="U176" s="360"/>
      <c r="V176" s="377"/>
      <c r="W176" s="375"/>
      <c r="X176" s="375"/>
      <c r="Y176" s="390"/>
      <c r="Z176" s="390"/>
      <c r="AA176" s="390"/>
      <c r="AB176" s="390"/>
      <c r="AC176" s="390"/>
      <c r="AD176" s="390"/>
      <c r="AE176" s="390"/>
      <c r="AF176" s="390"/>
      <c r="AG176" s="392"/>
      <c r="AH176" s="390"/>
      <c r="AI176" s="392"/>
      <c r="AJ176" s="392"/>
      <c r="AK176" s="392"/>
      <c r="AL176" s="390"/>
      <c r="AM176" s="390"/>
      <c r="AN176" s="390"/>
      <c r="AO176" s="390"/>
      <c r="AP176" s="390"/>
      <c r="AQ176" s="377"/>
      <c r="AR176" s="382"/>
      <c r="AS176" s="385"/>
      <c r="AT176" s="385"/>
      <c r="AU176" s="383"/>
      <c r="AV176" s="377"/>
      <c r="AW176" s="393"/>
      <c r="AX176" s="394"/>
      <c r="AY176" s="395"/>
      <c r="AZ176" s="395"/>
      <c r="BA176" s="375"/>
      <c r="BB176" s="375" t="s">
        <v>38</v>
      </c>
      <c r="BC176" s="375" t="s">
        <v>38</v>
      </c>
      <c r="BD176" s="375"/>
      <c r="BE176" s="377"/>
      <c r="BF176" s="393"/>
      <c r="BG176" s="393"/>
      <c r="BH176" s="393"/>
      <c r="BI176" s="393"/>
      <c r="BJ176" s="393"/>
      <c r="BK176" s="377"/>
      <c r="BL176" s="396"/>
      <c r="BM176" s="377"/>
      <c r="BN176" s="390"/>
      <c r="BO176" s="390"/>
      <c r="BP176" s="375" t="s">
        <v>38</v>
      </c>
      <c r="BQ176" s="377"/>
      <c r="BR176" s="397"/>
      <c r="BS176" s="390"/>
      <c r="BT176" s="397"/>
      <c r="BU176" s="375" t="s">
        <v>38</v>
      </c>
      <c r="BV176" s="397"/>
      <c r="BW176" s="375" t="s">
        <v>38</v>
      </c>
      <c r="BX176" s="375" t="s">
        <v>38</v>
      </c>
      <c r="BY176" s="375" t="s">
        <v>38</v>
      </c>
      <c r="BZ176" s="377"/>
      <c r="CA176" s="390"/>
      <c r="CB176" s="347"/>
      <c r="CC176" s="396"/>
      <c r="CD176" s="375" t="s">
        <v>38</v>
      </c>
      <c r="CE176" s="375" t="s">
        <v>38</v>
      </c>
      <c r="CF176" s="376"/>
      <c r="CG176" s="383"/>
      <c r="CH176" s="377"/>
      <c r="CI176" s="390"/>
      <c r="CJ176" s="390"/>
      <c r="CK176" s="375" t="s">
        <v>38</v>
      </c>
      <c r="CL176" s="376"/>
      <c r="CM176" s="376"/>
      <c r="CN176" s="377"/>
      <c r="CO176" s="385"/>
      <c r="CP176" s="385"/>
      <c r="CQ176" s="385"/>
      <c r="CR176" s="399"/>
      <c r="CS176" s="377"/>
      <c r="CT176" s="385"/>
      <c r="CU176" s="385"/>
      <c r="CV176" s="383"/>
      <c r="CW176" s="399"/>
      <c r="CY176" s="88"/>
      <c r="CZ176" s="88"/>
    </row>
    <row r="177" spans="1:104" s="56" customFormat="1" ht="24" customHeight="1">
      <c r="A177" s="57">
        <v>5</v>
      </c>
      <c r="B177" s="57"/>
      <c r="C177" s="57"/>
      <c r="D177" s="58"/>
      <c r="E177" s="58"/>
      <c r="F177" s="59"/>
      <c r="G177" s="59"/>
      <c r="H177" s="60">
        <v>150</v>
      </c>
      <c r="I177" s="443" t="s">
        <v>533</v>
      </c>
      <c r="J177" s="443"/>
      <c r="K177" s="377"/>
      <c r="L177" s="347"/>
      <c r="M177" s="347"/>
      <c r="N177" s="389" t="s">
        <v>141</v>
      </c>
      <c r="O177" s="390"/>
      <c r="P177" s="390"/>
      <c r="Q177" s="347" t="s">
        <v>38</v>
      </c>
      <c r="R177" s="347" t="s">
        <v>38</v>
      </c>
      <c r="S177" s="365" t="s">
        <v>38</v>
      </c>
      <c r="T177" s="347" t="s">
        <v>38</v>
      </c>
      <c r="U177" s="360"/>
      <c r="V177" s="377"/>
      <c r="W177" s="375"/>
      <c r="X177" s="375"/>
      <c r="Y177" s="390"/>
      <c r="Z177" s="390"/>
      <c r="AA177" s="390"/>
      <c r="AB177" s="390"/>
      <c r="AC177" s="390"/>
      <c r="AD177" s="390"/>
      <c r="AE177" s="390"/>
      <c r="AF177" s="390"/>
      <c r="AG177" s="392"/>
      <c r="AH177" s="390"/>
      <c r="AI177" s="392"/>
      <c r="AJ177" s="392"/>
      <c r="AK177" s="392"/>
      <c r="AL177" s="390"/>
      <c r="AM177" s="390"/>
      <c r="AN177" s="390"/>
      <c r="AO177" s="390"/>
      <c r="AP177" s="390"/>
      <c r="AQ177" s="377"/>
      <c r="AR177" s="382"/>
      <c r="AS177" s="385"/>
      <c r="AT177" s="385"/>
      <c r="AU177" s="383"/>
      <c r="AV177" s="377"/>
      <c r="AW177" s="393"/>
      <c r="AX177" s="394"/>
      <c r="AY177" s="395"/>
      <c r="AZ177" s="395"/>
      <c r="BA177" s="375"/>
      <c r="BB177" s="375" t="s">
        <v>38</v>
      </c>
      <c r="BC177" s="375" t="s">
        <v>38</v>
      </c>
      <c r="BD177" s="375"/>
      <c r="BE177" s="377"/>
      <c r="BF177" s="393"/>
      <c r="BG177" s="393"/>
      <c r="BH177" s="393"/>
      <c r="BI177" s="393"/>
      <c r="BJ177" s="393"/>
      <c r="BK177" s="377"/>
      <c r="BL177" s="396"/>
      <c r="BM177" s="377"/>
      <c r="BN177" s="390"/>
      <c r="BO177" s="390"/>
      <c r="BP177" s="375" t="s">
        <v>38</v>
      </c>
      <c r="BQ177" s="377"/>
      <c r="BR177" s="397"/>
      <c r="BS177" s="390"/>
      <c r="BT177" s="397"/>
      <c r="BU177" s="375" t="s">
        <v>38</v>
      </c>
      <c r="BV177" s="397"/>
      <c r="BW177" s="375" t="s">
        <v>38</v>
      </c>
      <c r="BX177" s="375" t="s">
        <v>38</v>
      </c>
      <c r="BY177" s="375" t="s">
        <v>38</v>
      </c>
      <c r="BZ177" s="377"/>
      <c r="CA177" s="390"/>
      <c r="CB177" s="347"/>
      <c r="CC177" s="396"/>
      <c r="CD177" s="375" t="s">
        <v>38</v>
      </c>
      <c r="CE177" s="375" t="s">
        <v>38</v>
      </c>
      <c r="CF177" s="376"/>
      <c r="CG177" s="383"/>
      <c r="CH177" s="377"/>
      <c r="CI177" s="390"/>
      <c r="CJ177" s="390"/>
      <c r="CK177" s="375" t="s">
        <v>38</v>
      </c>
      <c r="CL177" s="376"/>
      <c r="CM177" s="376"/>
      <c r="CN177" s="377"/>
      <c r="CO177" s="385"/>
      <c r="CP177" s="385"/>
      <c r="CQ177" s="385"/>
      <c r="CR177" s="399"/>
      <c r="CS177" s="377"/>
      <c r="CT177" s="385"/>
      <c r="CU177" s="385"/>
      <c r="CV177" s="383"/>
      <c r="CW177" s="399"/>
      <c r="CY177" s="88"/>
      <c r="CZ177" s="88"/>
    </row>
    <row r="178" spans="1:104" s="56" customFormat="1" ht="24" customHeight="1">
      <c r="A178" s="57">
        <v>5</v>
      </c>
      <c r="B178" s="57"/>
      <c r="C178" s="57"/>
      <c r="D178" s="58"/>
      <c r="E178" s="58"/>
      <c r="F178" s="59"/>
      <c r="G178" s="59"/>
      <c r="H178" s="60">
        <v>151</v>
      </c>
      <c r="I178" s="443" t="s">
        <v>534</v>
      </c>
      <c r="J178" s="443"/>
      <c r="K178" s="377"/>
      <c r="L178" s="347"/>
      <c r="M178" s="347"/>
      <c r="N178" s="389" t="s">
        <v>141</v>
      </c>
      <c r="O178" s="390"/>
      <c r="P178" s="390"/>
      <c r="Q178" s="347" t="s">
        <v>38</v>
      </c>
      <c r="R178" s="347" t="s">
        <v>38</v>
      </c>
      <c r="S178" s="365" t="s">
        <v>38</v>
      </c>
      <c r="T178" s="347" t="s">
        <v>38</v>
      </c>
      <c r="U178" s="360"/>
      <c r="V178" s="377"/>
      <c r="W178" s="375"/>
      <c r="X178" s="375"/>
      <c r="Y178" s="390"/>
      <c r="Z178" s="390"/>
      <c r="AA178" s="390"/>
      <c r="AB178" s="390"/>
      <c r="AC178" s="390"/>
      <c r="AD178" s="390"/>
      <c r="AE178" s="390"/>
      <c r="AF178" s="390"/>
      <c r="AG178" s="392"/>
      <c r="AH178" s="390"/>
      <c r="AI178" s="392"/>
      <c r="AJ178" s="392"/>
      <c r="AK178" s="392"/>
      <c r="AL178" s="390"/>
      <c r="AM178" s="390"/>
      <c r="AN178" s="390"/>
      <c r="AO178" s="390"/>
      <c r="AP178" s="390"/>
      <c r="AQ178" s="377"/>
      <c r="AR178" s="382"/>
      <c r="AS178" s="385"/>
      <c r="AT178" s="385"/>
      <c r="AU178" s="383"/>
      <c r="AV178" s="377"/>
      <c r="AW178" s="393"/>
      <c r="AX178" s="394"/>
      <c r="AY178" s="395"/>
      <c r="AZ178" s="395"/>
      <c r="BA178" s="375"/>
      <c r="BB178" s="375" t="s">
        <v>38</v>
      </c>
      <c r="BC178" s="375" t="s">
        <v>38</v>
      </c>
      <c r="BD178" s="375"/>
      <c r="BE178" s="377"/>
      <c r="BF178" s="393"/>
      <c r="BG178" s="393"/>
      <c r="BH178" s="393"/>
      <c r="BI178" s="393"/>
      <c r="BJ178" s="393"/>
      <c r="BK178" s="377"/>
      <c r="BL178" s="396"/>
      <c r="BM178" s="377"/>
      <c r="BN178" s="390"/>
      <c r="BO178" s="390"/>
      <c r="BP178" s="375" t="s">
        <v>38</v>
      </c>
      <c r="BQ178" s="377"/>
      <c r="BR178" s="397"/>
      <c r="BS178" s="390"/>
      <c r="BT178" s="397"/>
      <c r="BU178" s="375" t="s">
        <v>38</v>
      </c>
      <c r="BV178" s="397"/>
      <c r="BW178" s="375" t="s">
        <v>38</v>
      </c>
      <c r="BX178" s="375" t="s">
        <v>38</v>
      </c>
      <c r="BY178" s="375" t="s">
        <v>38</v>
      </c>
      <c r="BZ178" s="377"/>
      <c r="CA178" s="390"/>
      <c r="CB178" s="347"/>
      <c r="CC178" s="396"/>
      <c r="CD178" s="375" t="s">
        <v>38</v>
      </c>
      <c r="CE178" s="375" t="s">
        <v>38</v>
      </c>
      <c r="CF178" s="376"/>
      <c r="CG178" s="383"/>
      <c r="CH178" s="377"/>
      <c r="CI178" s="390"/>
      <c r="CJ178" s="390"/>
      <c r="CK178" s="375" t="s">
        <v>38</v>
      </c>
      <c r="CL178" s="376"/>
      <c r="CM178" s="376"/>
      <c r="CN178" s="377"/>
      <c r="CO178" s="385"/>
      <c r="CP178" s="385"/>
      <c r="CQ178" s="385"/>
      <c r="CR178" s="399"/>
      <c r="CS178" s="377"/>
      <c r="CT178" s="385"/>
      <c r="CU178" s="385"/>
      <c r="CV178" s="383"/>
      <c r="CW178" s="399"/>
      <c r="CY178" s="88"/>
      <c r="CZ178" s="88"/>
    </row>
    <row r="179" spans="1:104" s="56" customFormat="1" ht="51.75" customHeight="1" collapsed="1">
      <c r="A179" s="109">
        <v>4</v>
      </c>
      <c r="D179" s="110"/>
      <c r="E179" s="110"/>
      <c r="F179" s="59"/>
      <c r="G179" s="60"/>
      <c r="H179" s="444" t="s">
        <v>903</v>
      </c>
      <c r="I179" s="444"/>
      <c r="J179" s="444"/>
      <c r="K179" s="377"/>
      <c r="L179" s="347"/>
      <c r="M179" s="361" t="s">
        <v>141</v>
      </c>
      <c r="N179" s="378"/>
      <c r="O179" s="379" t="s">
        <v>349</v>
      </c>
      <c r="P179" s="380"/>
      <c r="Q179" s="377"/>
      <c r="R179" s="347" t="s">
        <v>38</v>
      </c>
      <c r="S179" s="360"/>
      <c r="T179" s="360"/>
      <c r="U179" s="360"/>
      <c r="V179" s="360"/>
      <c r="W179" s="375" t="s">
        <v>38</v>
      </c>
      <c r="X179" s="375" t="s">
        <v>38</v>
      </c>
      <c r="Y179" s="381"/>
      <c r="Z179" s="381"/>
      <c r="AA179" s="381"/>
      <c r="AB179" s="381"/>
      <c r="AC179" s="381"/>
      <c r="AD179" s="381"/>
      <c r="AE179" s="381"/>
      <c r="AF179" s="381"/>
      <c r="AG179" s="381"/>
      <c r="AH179" s="381"/>
      <c r="AI179" s="381"/>
      <c r="AJ179" s="381"/>
      <c r="AK179" s="381"/>
      <c r="AL179" s="381"/>
      <c r="AM179" s="381"/>
      <c r="AN179" s="381"/>
      <c r="AO179" s="381"/>
      <c r="AP179" s="381"/>
      <c r="AQ179" s="377"/>
      <c r="AR179" s="382"/>
      <c r="AS179" s="375" t="s">
        <v>38</v>
      </c>
      <c r="AT179" s="375" t="s">
        <v>38</v>
      </c>
      <c r="AU179" s="383"/>
      <c r="AV179" s="377"/>
      <c r="AW179" s="384"/>
      <c r="AX179" s="384"/>
      <c r="AY179" s="384"/>
      <c r="AZ179" s="384"/>
      <c r="BA179" s="385"/>
      <c r="BB179" s="383"/>
      <c r="BC179" s="383"/>
      <c r="BD179" s="383"/>
      <c r="BE179" s="377"/>
      <c r="BF179" s="384"/>
      <c r="BG179" s="384"/>
      <c r="BH179" s="384"/>
      <c r="BI179" s="384"/>
      <c r="BJ179" s="384"/>
      <c r="BK179" s="377"/>
      <c r="BL179" s="386"/>
      <c r="BM179" s="377"/>
      <c r="BN179" s="378"/>
      <c r="BO179" s="378"/>
      <c r="BP179" s="387" t="s">
        <v>37</v>
      </c>
      <c r="BQ179" s="377"/>
      <c r="BR179" s="384"/>
      <c r="BS179" s="378"/>
      <c r="BT179" s="388"/>
      <c r="BU179" s="383"/>
      <c r="BV179" s="388"/>
      <c r="BW179" s="383"/>
      <c r="BX179" s="383"/>
      <c r="BY179" s="383"/>
      <c r="BZ179" s="377"/>
      <c r="CA179" s="378"/>
      <c r="CB179" s="347"/>
      <c r="CC179" s="386"/>
      <c r="CD179" s="383"/>
      <c r="CE179" s="383"/>
      <c r="CF179" s="347"/>
      <c r="CG179" s="383"/>
      <c r="CH179" s="377"/>
      <c r="CI179" s="378"/>
      <c r="CJ179" s="378"/>
      <c r="CK179" s="383"/>
      <c r="CL179" s="347"/>
      <c r="CM179" s="347"/>
      <c r="CN179" s="377"/>
      <c r="CO179" s="383"/>
      <c r="CP179" s="385"/>
      <c r="CQ179" s="375" t="s">
        <v>38</v>
      </c>
      <c r="CR179" s="347"/>
      <c r="CS179" s="377"/>
      <c r="CT179" s="383"/>
      <c r="CU179" s="385"/>
      <c r="CV179" s="375" t="s">
        <v>38</v>
      </c>
      <c r="CW179" s="347"/>
      <c r="CY179" s="276" t="s">
        <v>38</v>
      </c>
      <c r="CZ179" s="276" t="s">
        <v>38</v>
      </c>
    </row>
    <row r="180" spans="1:104" s="56" customFormat="1" ht="72" customHeight="1">
      <c r="A180" s="57">
        <v>5</v>
      </c>
      <c r="B180" s="57"/>
      <c r="C180" s="57"/>
      <c r="D180" s="58"/>
      <c r="E180" s="58"/>
      <c r="F180" s="59"/>
      <c r="G180" s="59"/>
      <c r="H180" s="60">
        <v>152</v>
      </c>
      <c r="I180" s="443" t="s">
        <v>639</v>
      </c>
      <c r="J180" s="443"/>
      <c r="K180" s="377"/>
      <c r="L180" s="347"/>
      <c r="M180" s="347"/>
      <c r="N180" s="389" t="s">
        <v>141</v>
      </c>
      <c r="O180" s="390" t="s">
        <v>432</v>
      </c>
      <c r="P180" s="390"/>
      <c r="Q180" s="347" t="s">
        <v>38</v>
      </c>
      <c r="R180" s="347" t="s">
        <v>38</v>
      </c>
      <c r="S180" s="365" t="s">
        <v>38</v>
      </c>
      <c r="T180" s="347" t="s">
        <v>38</v>
      </c>
      <c r="U180" s="360"/>
      <c r="V180" s="377"/>
      <c r="W180" s="375"/>
      <c r="X180" s="375"/>
      <c r="Y180" s="390"/>
      <c r="Z180" s="390"/>
      <c r="AA180" s="390"/>
      <c r="AB180" s="390"/>
      <c r="AC180" s="390"/>
      <c r="AD180" s="390"/>
      <c r="AE180" s="390"/>
      <c r="AF180" s="390"/>
      <c r="AG180" s="392"/>
      <c r="AH180" s="390"/>
      <c r="AI180" s="392"/>
      <c r="AJ180" s="392"/>
      <c r="AK180" s="392"/>
      <c r="AL180" s="390"/>
      <c r="AM180" s="390"/>
      <c r="AN180" s="390"/>
      <c r="AO180" s="390"/>
      <c r="AP180" s="390"/>
      <c r="AQ180" s="377"/>
      <c r="AR180" s="382"/>
      <c r="AS180" s="385"/>
      <c r="AT180" s="385"/>
      <c r="AU180" s="383"/>
      <c r="AV180" s="377"/>
      <c r="AW180" s="393"/>
      <c r="AX180" s="394"/>
      <c r="AY180" s="395"/>
      <c r="AZ180" s="395"/>
      <c r="BA180" s="375"/>
      <c r="BB180" s="375" t="s">
        <v>38</v>
      </c>
      <c r="BC180" s="375" t="s">
        <v>38</v>
      </c>
      <c r="BD180" s="375"/>
      <c r="BE180" s="377"/>
      <c r="BF180" s="393"/>
      <c r="BG180" s="393"/>
      <c r="BH180" s="393"/>
      <c r="BI180" s="393"/>
      <c r="BJ180" s="393"/>
      <c r="BK180" s="377"/>
      <c r="BL180" s="396"/>
      <c r="BM180" s="377"/>
      <c r="BN180" s="390"/>
      <c r="BO180" s="390"/>
      <c r="BP180" s="375" t="s">
        <v>38</v>
      </c>
      <c r="BQ180" s="377"/>
      <c r="BR180" s="397"/>
      <c r="BS180" s="390"/>
      <c r="BT180" s="397"/>
      <c r="BU180" s="375" t="s">
        <v>38</v>
      </c>
      <c r="BV180" s="397"/>
      <c r="BW180" s="375" t="s">
        <v>38</v>
      </c>
      <c r="BX180" s="375" t="s">
        <v>38</v>
      </c>
      <c r="BY180" s="375" t="s">
        <v>38</v>
      </c>
      <c r="BZ180" s="377"/>
      <c r="CA180" s="390"/>
      <c r="CB180" s="347"/>
      <c r="CC180" s="396"/>
      <c r="CD180" s="375" t="s">
        <v>38</v>
      </c>
      <c r="CE180" s="375" t="s">
        <v>38</v>
      </c>
      <c r="CF180" s="376"/>
      <c r="CG180" s="383"/>
      <c r="CH180" s="377"/>
      <c r="CI180" s="390"/>
      <c r="CJ180" s="390"/>
      <c r="CK180" s="375" t="s">
        <v>38</v>
      </c>
      <c r="CL180" s="376"/>
      <c r="CM180" s="376"/>
      <c r="CN180" s="377"/>
      <c r="CO180" s="385"/>
      <c r="CP180" s="385"/>
      <c r="CQ180" s="385"/>
      <c r="CR180" s="399"/>
      <c r="CS180" s="377"/>
      <c r="CT180" s="385"/>
      <c r="CU180" s="385"/>
      <c r="CV180" s="383"/>
      <c r="CW180" s="399"/>
      <c r="CY180" s="88"/>
      <c r="CZ180" s="88"/>
    </row>
    <row r="181" spans="1:104" s="56" customFormat="1" ht="24" customHeight="1">
      <c r="A181" s="57">
        <v>5</v>
      </c>
      <c r="B181" s="57"/>
      <c r="C181" s="57"/>
      <c r="D181" s="58"/>
      <c r="E181" s="58"/>
      <c r="F181" s="59"/>
      <c r="G181" s="59"/>
      <c r="H181" s="60">
        <v>153</v>
      </c>
      <c r="I181" s="443" t="s">
        <v>535</v>
      </c>
      <c r="J181" s="443"/>
      <c r="K181" s="377"/>
      <c r="L181" s="347"/>
      <c r="M181" s="347"/>
      <c r="N181" s="389" t="s">
        <v>141</v>
      </c>
      <c r="O181" s="390"/>
      <c r="P181" s="390"/>
      <c r="Q181" s="347" t="s">
        <v>38</v>
      </c>
      <c r="R181" s="347" t="s">
        <v>38</v>
      </c>
      <c r="S181" s="365" t="s">
        <v>38</v>
      </c>
      <c r="T181" s="347" t="s">
        <v>38</v>
      </c>
      <c r="U181" s="360"/>
      <c r="V181" s="377"/>
      <c r="W181" s="375"/>
      <c r="X181" s="375"/>
      <c r="Y181" s="390"/>
      <c r="Z181" s="390"/>
      <c r="AA181" s="390"/>
      <c r="AB181" s="390"/>
      <c r="AC181" s="390"/>
      <c r="AD181" s="390"/>
      <c r="AE181" s="390"/>
      <c r="AF181" s="390"/>
      <c r="AG181" s="392"/>
      <c r="AH181" s="390"/>
      <c r="AI181" s="392"/>
      <c r="AJ181" s="392"/>
      <c r="AK181" s="392"/>
      <c r="AL181" s="390"/>
      <c r="AM181" s="390"/>
      <c r="AN181" s="390"/>
      <c r="AO181" s="390"/>
      <c r="AP181" s="390"/>
      <c r="AQ181" s="377"/>
      <c r="AR181" s="382"/>
      <c r="AS181" s="385"/>
      <c r="AT181" s="385"/>
      <c r="AU181" s="383"/>
      <c r="AV181" s="377"/>
      <c r="AW181" s="393"/>
      <c r="AX181" s="394"/>
      <c r="AY181" s="395"/>
      <c r="AZ181" s="395"/>
      <c r="BA181" s="375"/>
      <c r="BB181" s="375" t="s">
        <v>38</v>
      </c>
      <c r="BC181" s="375" t="s">
        <v>38</v>
      </c>
      <c r="BD181" s="375"/>
      <c r="BE181" s="377"/>
      <c r="BF181" s="393"/>
      <c r="BG181" s="393"/>
      <c r="BH181" s="393"/>
      <c r="BI181" s="393"/>
      <c r="BJ181" s="393"/>
      <c r="BK181" s="377"/>
      <c r="BL181" s="396"/>
      <c r="BM181" s="377"/>
      <c r="BN181" s="390"/>
      <c r="BO181" s="390"/>
      <c r="BP181" s="375" t="s">
        <v>38</v>
      </c>
      <c r="BQ181" s="377"/>
      <c r="BR181" s="397"/>
      <c r="BS181" s="390"/>
      <c r="BT181" s="397"/>
      <c r="BU181" s="375" t="s">
        <v>38</v>
      </c>
      <c r="BV181" s="397"/>
      <c r="BW181" s="375" t="s">
        <v>38</v>
      </c>
      <c r="BX181" s="375" t="s">
        <v>38</v>
      </c>
      <c r="BY181" s="375" t="s">
        <v>38</v>
      </c>
      <c r="BZ181" s="377"/>
      <c r="CA181" s="390"/>
      <c r="CB181" s="347"/>
      <c r="CC181" s="396"/>
      <c r="CD181" s="375" t="s">
        <v>38</v>
      </c>
      <c r="CE181" s="375" t="s">
        <v>38</v>
      </c>
      <c r="CF181" s="376"/>
      <c r="CG181" s="383"/>
      <c r="CH181" s="377"/>
      <c r="CI181" s="390"/>
      <c r="CJ181" s="390"/>
      <c r="CK181" s="375" t="s">
        <v>38</v>
      </c>
      <c r="CL181" s="376"/>
      <c r="CM181" s="376"/>
      <c r="CN181" s="377"/>
      <c r="CO181" s="385"/>
      <c r="CP181" s="385"/>
      <c r="CQ181" s="385"/>
      <c r="CR181" s="399"/>
      <c r="CS181" s="377"/>
      <c r="CT181" s="385"/>
      <c r="CU181" s="385"/>
      <c r="CV181" s="383"/>
      <c r="CW181" s="399"/>
      <c r="CY181" s="88"/>
      <c r="CZ181" s="88"/>
    </row>
    <row r="182" spans="1:104" s="56" customFormat="1" ht="108" customHeight="1">
      <c r="A182" s="57">
        <v>5</v>
      </c>
      <c r="B182" s="57"/>
      <c r="C182" s="57"/>
      <c r="D182" s="58"/>
      <c r="E182" s="58"/>
      <c r="F182" s="59"/>
      <c r="G182" s="59"/>
      <c r="H182" s="60">
        <v>154</v>
      </c>
      <c r="I182" s="443" t="s">
        <v>865</v>
      </c>
      <c r="J182" s="443"/>
      <c r="K182" s="377"/>
      <c r="L182" s="347"/>
      <c r="M182" s="347"/>
      <c r="N182" s="389" t="s">
        <v>141</v>
      </c>
      <c r="O182" s="390" t="s">
        <v>433</v>
      </c>
      <c r="P182" s="390"/>
      <c r="Q182" s="347" t="s">
        <v>38</v>
      </c>
      <c r="R182" s="347" t="s">
        <v>38</v>
      </c>
      <c r="S182" s="365" t="s">
        <v>38</v>
      </c>
      <c r="T182" s="347" t="s">
        <v>38</v>
      </c>
      <c r="U182" s="360"/>
      <c r="V182" s="377"/>
      <c r="W182" s="375"/>
      <c r="X182" s="375"/>
      <c r="Y182" s="390"/>
      <c r="Z182" s="390"/>
      <c r="AA182" s="390"/>
      <c r="AB182" s="390"/>
      <c r="AC182" s="390"/>
      <c r="AD182" s="390"/>
      <c r="AE182" s="390"/>
      <c r="AF182" s="390"/>
      <c r="AG182" s="392"/>
      <c r="AH182" s="390"/>
      <c r="AI182" s="392"/>
      <c r="AJ182" s="392"/>
      <c r="AK182" s="392"/>
      <c r="AL182" s="390"/>
      <c r="AM182" s="390"/>
      <c r="AN182" s="390"/>
      <c r="AO182" s="390"/>
      <c r="AP182" s="390"/>
      <c r="AQ182" s="377"/>
      <c r="AR182" s="382"/>
      <c r="AS182" s="385"/>
      <c r="AT182" s="385"/>
      <c r="AU182" s="383"/>
      <c r="AV182" s="377"/>
      <c r="AW182" s="393"/>
      <c r="AX182" s="394"/>
      <c r="AY182" s="395"/>
      <c r="AZ182" s="395"/>
      <c r="BA182" s="375"/>
      <c r="BB182" s="375" t="s">
        <v>38</v>
      </c>
      <c r="BC182" s="375" t="s">
        <v>38</v>
      </c>
      <c r="BD182" s="375"/>
      <c r="BE182" s="377"/>
      <c r="BF182" s="393"/>
      <c r="BG182" s="393"/>
      <c r="BH182" s="393"/>
      <c r="BI182" s="393"/>
      <c r="BJ182" s="393"/>
      <c r="BK182" s="377"/>
      <c r="BL182" s="396"/>
      <c r="BM182" s="377"/>
      <c r="BN182" s="390"/>
      <c r="BO182" s="390"/>
      <c r="BP182" s="375" t="s">
        <v>38</v>
      </c>
      <c r="BQ182" s="377"/>
      <c r="BR182" s="397"/>
      <c r="BS182" s="390"/>
      <c r="BT182" s="397"/>
      <c r="BU182" s="375" t="s">
        <v>38</v>
      </c>
      <c r="BV182" s="397"/>
      <c r="BW182" s="375" t="s">
        <v>38</v>
      </c>
      <c r="BX182" s="375" t="s">
        <v>38</v>
      </c>
      <c r="BY182" s="375" t="s">
        <v>38</v>
      </c>
      <c r="BZ182" s="377"/>
      <c r="CA182" s="390"/>
      <c r="CB182" s="347"/>
      <c r="CC182" s="396"/>
      <c r="CD182" s="375" t="s">
        <v>38</v>
      </c>
      <c r="CE182" s="375" t="s">
        <v>38</v>
      </c>
      <c r="CF182" s="376"/>
      <c r="CG182" s="383"/>
      <c r="CH182" s="377"/>
      <c r="CI182" s="390"/>
      <c r="CJ182" s="390"/>
      <c r="CK182" s="375" t="s">
        <v>38</v>
      </c>
      <c r="CL182" s="376"/>
      <c r="CM182" s="376"/>
      <c r="CN182" s="377"/>
      <c r="CO182" s="385"/>
      <c r="CP182" s="385"/>
      <c r="CQ182" s="385"/>
      <c r="CR182" s="399"/>
      <c r="CS182" s="377"/>
      <c r="CT182" s="385"/>
      <c r="CU182" s="385"/>
      <c r="CV182" s="383"/>
      <c r="CW182" s="399"/>
      <c r="CY182" s="88"/>
      <c r="CZ182" s="88"/>
    </row>
    <row r="183" spans="1:104" s="56" customFormat="1" ht="24" customHeight="1">
      <c r="A183" s="57">
        <v>5</v>
      </c>
      <c r="B183" s="57"/>
      <c r="C183" s="57"/>
      <c r="D183" s="58"/>
      <c r="E183" s="58"/>
      <c r="F183" s="59"/>
      <c r="G183" s="59"/>
      <c r="H183" s="60">
        <v>155</v>
      </c>
      <c r="I183" s="443" t="s">
        <v>641</v>
      </c>
      <c r="J183" s="443"/>
      <c r="K183" s="377"/>
      <c r="L183" s="347"/>
      <c r="M183" s="347"/>
      <c r="N183" s="389" t="s">
        <v>141</v>
      </c>
      <c r="O183" s="390"/>
      <c r="P183" s="390"/>
      <c r="Q183" s="347" t="s">
        <v>38</v>
      </c>
      <c r="R183" s="347" t="s">
        <v>38</v>
      </c>
      <c r="S183" s="365" t="s">
        <v>38</v>
      </c>
      <c r="T183" s="347" t="s">
        <v>38</v>
      </c>
      <c r="U183" s="360"/>
      <c r="V183" s="377"/>
      <c r="W183" s="375"/>
      <c r="X183" s="375"/>
      <c r="Y183" s="390"/>
      <c r="Z183" s="390"/>
      <c r="AA183" s="390"/>
      <c r="AB183" s="390"/>
      <c r="AC183" s="390"/>
      <c r="AD183" s="390"/>
      <c r="AE183" s="390"/>
      <c r="AF183" s="390"/>
      <c r="AG183" s="392"/>
      <c r="AH183" s="390"/>
      <c r="AI183" s="392"/>
      <c r="AJ183" s="392"/>
      <c r="AK183" s="392"/>
      <c r="AL183" s="390"/>
      <c r="AM183" s="390"/>
      <c r="AN183" s="390"/>
      <c r="AO183" s="390"/>
      <c r="AP183" s="390"/>
      <c r="AQ183" s="377"/>
      <c r="AR183" s="382"/>
      <c r="AS183" s="385"/>
      <c r="AT183" s="385"/>
      <c r="AU183" s="383"/>
      <c r="AV183" s="377"/>
      <c r="AW183" s="393"/>
      <c r="AX183" s="394"/>
      <c r="AY183" s="395"/>
      <c r="AZ183" s="395"/>
      <c r="BA183" s="375"/>
      <c r="BB183" s="375" t="s">
        <v>38</v>
      </c>
      <c r="BC183" s="375" t="s">
        <v>38</v>
      </c>
      <c r="BD183" s="375"/>
      <c r="BE183" s="377"/>
      <c r="BF183" s="393"/>
      <c r="BG183" s="393"/>
      <c r="BH183" s="393"/>
      <c r="BI183" s="393"/>
      <c r="BJ183" s="393"/>
      <c r="BK183" s="377"/>
      <c r="BL183" s="396"/>
      <c r="BM183" s="377"/>
      <c r="BN183" s="390"/>
      <c r="BO183" s="390"/>
      <c r="BP183" s="375" t="s">
        <v>38</v>
      </c>
      <c r="BQ183" s="377"/>
      <c r="BR183" s="397"/>
      <c r="BS183" s="390"/>
      <c r="BT183" s="397"/>
      <c r="BU183" s="375" t="s">
        <v>38</v>
      </c>
      <c r="BV183" s="397"/>
      <c r="BW183" s="375" t="s">
        <v>38</v>
      </c>
      <c r="BX183" s="375" t="s">
        <v>38</v>
      </c>
      <c r="BY183" s="375" t="s">
        <v>38</v>
      </c>
      <c r="BZ183" s="377"/>
      <c r="CA183" s="390"/>
      <c r="CB183" s="347"/>
      <c r="CC183" s="396"/>
      <c r="CD183" s="375" t="s">
        <v>38</v>
      </c>
      <c r="CE183" s="375" t="s">
        <v>38</v>
      </c>
      <c r="CF183" s="376"/>
      <c r="CG183" s="383"/>
      <c r="CH183" s="377"/>
      <c r="CI183" s="390"/>
      <c r="CJ183" s="390"/>
      <c r="CK183" s="375" t="s">
        <v>38</v>
      </c>
      <c r="CL183" s="376"/>
      <c r="CM183" s="376"/>
      <c r="CN183" s="377"/>
      <c r="CO183" s="385"/>
      <c r="CP183" s="385"/>
      <c r="CQ183" s="385"/>
      <c r="CR183" s="399"/>
      <c r="CS183" s="377"/>
      <c r="CT183" s="385"/>
      <c r="CU183" s="385"/>
      <c r="CV183" s="383"/>
      <c r="CW183" s="399"/>
      <c r="CY183" s="88"/>
      <c r="CZ183" s="88"/>
    </row>
    <row r="184" spans="1:104" s="56" customFormat="1" ht="24" customHeight="1">
      <c r="A184" s="57">
        <v>5</v>
      </c>
      <c r="B184" s="57"/>
      <c r="C184" s="57"/>
      <c r="D184" s="58"/>
      <c r="E184" s="58"/>
      <c r="F184" s="59"/>
      <c r="G184" s="59"/>
      <c r="H184" s="60">
        <v>156</v>
      </c>
      <c r="I184" s="443" t="s">
        <v>642</v>
      </c>
      <c r="J184" s="443"/>
      <c r="K184" s="377"/>
      <c r="L184" s="347"/>
      <c r="M184" s="347"/>
      <c r="N184" s="389" t="s">
        <v>141</v>
      </c>
      <c r="O184" s="390"/>
      <c r="P184" s="390"/>
      <c r="Q184" s="347" t="s">
        <v>38</v>
      </c>
      <c r="R184" s="347" t="s">
        <v>38</v>
      </c>
      <c r="S184" s="365" t="s">
        <v>38</v>
      </c>
      <c r="T184" s="347" t="s">
        <v>38</v>
      </c>
      <c r="U184" s="360"/>
      <c r="V184" s="377"/>
      <c r="W184" s="375"/>
      <c r="X184" s="375"/>
      <c r="Y184" s="390"/>
      <c r="Z184" s="390"/>
      <c r="AA184" s="390"/>
      <c r="AB184" s="390"/>
      <c r="AC184" s="390"/>
      <c r="AD184" s="390"/>
      <c r="AE184" s="390"/>
      <c r="AF184" s="390"/>
      <c r="AG184" s="392"/>
      <c r="AH184" s="390"/>
      <c r="AI184" s="392"/>
      <c r="AJ184" s="392"/>
      <c r="AK184" s="392"/>
      <c r="AL184" s="390"/>
      <c r="AM184" s="390"/>
      <c r="AN184" s="390"/>
      <c r="AO184" s="390"/>
      <c r="AP184" s="390"/>
      <c r="AQ184" s="377"/>
      <c r="AR184" s="382"/>
      <c r="AS184" s="385"/>
      <c r="AT184" s="385"/>
      <c r="AU184" s="383"/>
      <c r="AV184" s="377"/>
      <c r="AW184" s="393"/>
      <c r="AX184" s="394"/>
      <c r="AY184" s="395"/>
      <c r="AZ184" s="395"/>
      <c r="BA184" s="375"/>
      <c r="BB184" s="375" t="s">
        <v>38</v>
      </c>
      <c r="BC184" s="375" t="s">
        <v>38</v>
      </c>
      <c r="BD184" s="375"/>
      <c r="BE184" s="377"/>
      <c r="BF184" s="393"/>
      <c r="BG184" s="393"/>
      <c r="BH184" s="393"/>
      <c r="BI184" s="393"/>
      <c r="BJ184" s="393"/>
      <c r="BK184" s="377"/>
      <c r="BL184" s="396"/>
      <c r="BM184" s="377"/>
      <c r="BN184" s="390"/>
      <c r="BO184" s="390"/>
      <c r="BP184" s="375" t="s">
        <v>38</v>
      </c>
      <c r="BQ184" s="377"/>
      <c r="BR184" s="397"/>
      <c r="BS184" s="390"/>
      <c r="BT184" s="397"/>
      <c r="BU184" s="375" t="s">
        <v>38</v>
      </c>
      <c r="BV184" s="397"/>
      <c r="BW184" s="375" t="s">
        <v>38</v>
      </c>
      <c r="BX184" s="375" t="s">
        <v>38</v>
      </c>
      <c r="BY184" s="375" t="s">
        <v>38</v>
      </c>
      <c r="BZ184" s="377"/>
      <c r="CA184" s="390"/>
      <c r="CB184" s="347"/>
      <c r="CC184" s="396"/>
      <c r="CD184" s="375" t="s">
        <v>38</v>
      </c>
      <c r="CE184" s="375" t="s">
        <v>38</v>
      </c>
      <c r="CF184" s="376"/>
      <c r="CG184" s="383"/>
      <c r="CH184" s="377"/>
      <c r="CI184" s="390"/>
      <c r="CJ184" s="390"/>
      <c r="CK184" s="375" t="s">
        <v>38</v>
      </c>
      <c r="CL184" s="376"/>
      <c r="CM184" s="376"/>
      <c r="CN184" s="377"/>
      <c r="CO184" s="385"/>
      <c r="CP184" s="385"/>
      <c r="CQ184" s="385"/>
      <c r="CR184" s="399"/>
      <c r="CS184" s="377"/>
      <c r="CT184" s="385"/>
      <c r="CU184" s="385"/>
      <c r="CV184" s="383"/>
      <c r="CW184" s="399"/>
      <c r="CY184" s="88"/>
      <c r="CZ184" s="88"/>
    </row>
    <row r="185" spans="1:104" s="56" customFormat="1" ht="24" customHeight="1">
      <c r="A185" s="57">
        <v>5</v>
      </c>
      <c r="B185" s="57"/>
      <c r="C185" s="57"/>
      <c r="D185" s="58"/>
      <c r="E185" s="58"/>
      <c r="F185" s="59"/>
      <c r="G185" s="59"/>
      <c r="H185" s="60">
        <v>157</v>
      </c>
      <c r="I185" s="443" t="s">
        <v>643</v>
      </c>
      <c r="J185" s="443"/>
      <c r="K185" s="377"/>
      <c r="L185" s="347"/>
      <c r="M185" s="347"/>
      <c r="N185" s="389" t="s">
        <v>141</v>
      </c>
      <c r="O185" s="390"/>
      <c r="P185" s="390"/>
      <c r="Q185" s="347" t="s">
        <v>38</v>
      </c>
      <c r="R185" s="347" t="s">
        <v>38</v>
      </c>
      <c r="S185" s="365" t="s">
        <v>38</v>
      </c>
      <c r="T185" s="347" t="s">
        <v>38</v>
      </c>
      <c r="U185" s="360"/>
      <c r="V185" s="377"/>
      <c r="W185" s="375"/>
      <c r="X185" s="375"/>
      <c r="Y185" s="390"/>
      <c r="Z185" s="390"/>
      <c r="AA185" s="390"/>
      <c r="AB185" s="390"/>
      <c r="AC185" s="390"/>
      <c r="AD185" s="390"/>
      <c r="AE185" s="390"/>
      <c r="AF185" s="390"/>
      <c r="AG185" s="392"/>
      <c r="AH185" s="390"/>
      <c r="AI185" s="392"/>
      <c r="AJ185" s="392"/>
      <c r="AK185" s="392"/>
      <c r="AL185" s="390"/>
      <c r="AM185" s="390"/>
      <c r="AN185" s="390"/>
      <c r="AO185" s="390"/>
      <c r="AP185" s="390"/>
      <c r="AQ185" s="377"/>
      <c r="AR185" s="382"/>
      <c r="AS185" s="385"/>
      <c r="AT185" s="385"/>
      <c r="AU185" s="383"/>
      <c r="AV185" s="377"/>
      <c r="AW185" s="393"/>
      <c r="AX185" s="394"/>
      <c r="AY185" s="395"/>
      <c r="AZ185" s="395"/>
      <c r="BA185" s="375"/>
      <c r="BB185" s="375" t="s">
        <v>38</v>
      </c>
      <c r="BC185" s="375" t="s">
        <v>38</v>
      </c>
      <c r="BD185" s="375"/>
      <c r="BE185" s="377"/>
      <c r="BF185" s="393"/>
      <c r="BG185" s="393"/>
      <c r="BH185" s="393"/>
      <c r="BI185" s="393"/>
      <c r="BJ185" s="393"/>
      <c r="BK185" s="377"/>
      <c r="BL185" s="396"/>
      <c r="BM185" s="377"/>
      <c r="BN185" s="390"/>
      <c r="BO185" s="390"/>
      <c r="BP185" s="375" t="s">
        <v>38</v>
      </c>
      <c r="BQ185" s="377"/>
      <c r="BR185" s="397"/>
      <c r="BS185" s="390"/>
      <c r="BT185" s="397"/>
      <c r="BU185" s="375" t="s">
        <v>38</v>
      </c>
      <c r="BV185" s="397"/>
      <c r="BW185" s="375" t="s">
        <v>38</v>
      </c>
      <c r="BX185" s="375" t="s">
        <v>38</v>
      </c>
      <c r="BY185" s="375" t="s">
        <v>38</v>
      </c>
      <c r="BZ185" s="377"/>
      <c r="CA185" s="390"/>
      <c r="CB185" s="347"/>
      <c r="CC185" s="396"/>
      <c r="CD185" s="375" t="s">
        <v>38</v>
      </c>
      <c r="CE185" s="375" t="s">
        <v>38</v>
      </c>
      <c r="CF185" s="376"/>
      <c r="CG185" s="383"/>
      <c r="CH185" s="377"/>
      <c r="CI185" s="390"/>
      <c r="CJ185" s="390"/>
      <c r="CK185" s="375" t="s">
        <v>38</v>
      </c>
      <c r="CL185" s="376"/>
      <c r="CM185" s="376"/>
      <c r="CN185" s="377"/>
      <c r="CO185" s="385"/>
      <c r="CP185" s="385"/>
      <c r="CQ185" s="385"/>
      <c r="CR185" s="399"/>
      <c r="CS185" s="377"/>
      <c r="CT185" s="385"/>
      <c r="CU185" s="385"/>
      <c r="CV185" s="383"/>
      <c r="CW185" s="399"/>
      <c r="CY185" s="88"/>
      <c r="CZ185" s="88"/>
    </row>
    <row r="186" spans="1:104" s="56" customFormat="1" ht="48" customHeight="1">
      <c r="A186" s="57">
        <v>5</v>
      </c>
      <c r="B186" s="57"/>
      <c r="C186" s="57"/>
      <c r="D186" s="58"/>
      <c r="E186" s="58"/>
      <c r="F186" s="59"/>
      <c r="G186" s="59"/>
      <c r="H186" s="60">
        <v>158</v>
      </c>
      <c r="I186" s="443" t="s">
        <v>644</v>
      </c>
      <c r="J186" s="443"/>
      <c r="K186" s="377"/>
      <c r="L186" s="347"/>
      <c r="M186" s="347"/>
      <c r="N186" s="389" t="s">
        <v>141</v>
      </c>
      <c r="O186" s="390" t="s">
        <v>434</v>
      </c>
      <c r="P186" s="390"/>
      <c r="Q186" s="347" t="s">
        <v>38</v>
      </c>
      <c r="R186" s="347" t="s">
        <v>38</v>
      </c>
      <c r="S186" s="365" t="s">
        <v>38</v>
      </c>
      <c r="T186" s="347" t="s">
        <v>38</v>
      </c>
      <c r="U186" s="360"/>
      <c r="V186" s="377"/>
      <c r="W186" s="375"/>
      <c r="X186" s="375"/>
      <c r="Y186" s="390"/>
      <c r="Z186" s="390"/>
      <c r="AA186" s="390"/>
      <c r="AB186" s="390"/>
      <c r="AC186" s="390"/>
      <c r="AD186" s="390"/>
      <c r="AE186" s="390"/>
      <c r="AF186" s="390"/>
      <c r="AG186" s="392"/>
      <c r="AH186" s="390"/>
      <c r="AI186" s="392"/>
      <c r="AJ186" s="392"/>
      <c r="AK186" s="392"/>
      <c r="AL186" s="390"/>
      <c r="AM186" s="390"/>
      <c r="AN186" s="390"/>
      <c r="AO186" s="390"/>
      <c r="AP186" s="390"/>
      <c r="AQ186" s="377"/>
      <c r="AR186" s="382"/>
      <c r="AS186" s="385"/>
      <c r="AT186" s="385"/>
      <c r="AU186" s="383"/>
      <c r="AV186" s="377"/>
      <c r="AW186" s="393"/>
      <c r="AX186" s="394"/>
      <c r="AY186" s="395"/>
      <c r="AZ186" s="395"/>
      <c r="BA186" s="375"/>
      <c r="BB186" s="375" t="s">
        <v>38</v>
      </c>
      <c r="BC186" s="375" t="s">
        <v>38</v>
      </c>
      <c r="BD186" s="375"/>
      <c r="BE186" s="377"/>
      <c r="BF186" s="393"/>
      <c r="BG186" s="393"/>
      <c r="BH186" s="393"/>
      <c r="BI186" s="393"/>
      <c r="BJ186" s="393"/>
      <c r="BK186" s="377"/>
      <c r="BL186" s="396"/>
      <c r="BM186" s="377"/>
      <c r="BN186" s="390"/>
      <c r="BO186" s="390"/>
      <c r="BP186" s="375" t="s">
        <v>38</v>
      </c>
      <c r="BQ186" s="377"/>
      <c r="BR186" s="397"/>
      <c r="BS186" s="390"/>
      <c r="BT186" s="397"/>
      <c r="BU186" s="375" t="s">
        <v>38</v>
      </c>
      <c r="BV186" s="397"/>
      <c r="BW186" s="375" t="s">
        <v>38</v>
      </c>
      <c r="BX186" s="375" t="s">
        <v>38</v>
      </c>
      <c r="BY186" s="375" t="s">
        <v>38</v>
      </c>
      <c r="BZ186" s="377"/>
      <c r="CA186" s="390"/>
      <c r="CB186" s="347"/>
      <c r="CC186" s="396"/>
      <c r="CD186" s="375" t="s">
        <v>38</v>
      </c>
      <c r="CE186" s="375" t="s">
        <v>38</v>
      </c>
      <c r="CF186" s="376"/>
      <c r="CG186" s="383"/>
      <c r="CH186" s="377"/>
      <c r="CI186" s="390"/>
      <c r="CJ186" s="390"/>
      <c r="CK186" s="375" t="s">
        <v>38</v>
      </c>
      <c r="CL186" s="376"/>
      <c r="CM186" s="376"/>
      <c r="CN186" s="377"/>
      <c r="CO186" s="385"/>
      <c r="CP186" s="385"/>
      <c r="CQ186" s="385"/>
      <c r="CR186" s="399"/>
      <c r="CS186" s="377"/>
      <c r="CT186" s="385"/>
      <c r="CU186" s="385"/>
      <c r="CV186" s="383"/>
      <c r="CW186" s="399"/>
      <c r="CY186" s="88"/>
      <c r="CZ186" s="88"/>
    </row>
    <row r="187" spans="1:104" s="56" customFormat="1" ht="24" customHeight="1">
      <c r="A187" s="57">
        <v>5</v>
      </c>
      <c r="B187" s="57"/>
      <c r="C187" s="57"/>
      <c r="D187" s="58"/>
      <c r="E187" s="58"/>
      <c r="F187" s="59"/>
      <c r="G187" s="59"/>
      <c r="H187" s="60">
        <v>159</v>
      </c>
      <c r="I187" s="443" t="s">
        <v>645</v>
      </c>
      <c r="J187" s="443"/>
      <c r="K187" s="377"/>
      <c r="L187" s="347"/>
      <c r="M187" s="347"/>
      <c r="N187" s="389" t="s">
        <v>141</v>
      </c>
      <c r="O187" s="390"/>
      <c r="P187" s="390"/>
      <c r="Q187" s="347" t="s">
        <v>38</v>
      </c>
      <c r="R187" s="347" t="s">
        <v>38</v>
      </c>
      <c r="S187" s="365" t="s">
        <v>38</v>
      </c>
      <c r="T187" s="347" t="s">
        <v>38</v>
      </c>
      <c r="U187" s="360"/>
      <c r="V187" s="377"/>
      <c r="W187" s="375"/>
      <c r="X187" s="375"/>
      <c r="Y187" s="390"/>
      <c r="Z187" s="390"/>
      <c r="AA187" s="390"/>
      <c r="AB187" s="390"/>
      <c r="AC187" s="390"/>
      <c r="AD187" s="390"/>
      <c r="AE187" s="390"/>
      <c r="AF187" s="390"/>
      <c r="AG187" s="392"/>
      <c r="AH187" s="390"/>
      <c r="AI187" s="392"/>
      <c r="AJ187" s="392"/>
      <c r="AK187" s="392"/>
      <c r="AL187" s="390"/>
      <c r="AM187" s="390"/>
      <c r="AN187" s="390"/>
      <c r="AO187" s="390"/>
      <c r="AP187" s="390"/>
      <c r="AQ187" s="377"/>
      <c r="AR187" s="382"/>
      <c r="AS187" s="385"/>
      <c r="AT187" s="385"/>
      <c r="AU187" s="383"/>
      <c r="AV187" s="377"/>
      <c r="AW187" s="393"/>
      <c r="AX187" s="394"/>
      <c r="AY187" s="395"/>
      <c r="AZ187" s="395"/>
      <c r="BA187" s="375"/>
      <c r="BB187" s="375" t="s">
        <v>38</v>
      </c>
      <c r="BC187" s="375" t="s">
        <v>38</v>
      </c>
      <c r="BD187" s="375"/>
      <c r="BE187" s="377"/>
      <c r="BF187" s="393"/>
      <c r="BG187" s="393"/>
      <c r="BH187" s="393"/>
      <c r="BI187" s="393"/>
      <c r="BJ187" s="393"/>
      <c r="BK187" s="377"/>
      <c r="BL187" s="396"/>
      <c r="BM187" s="377"/>
      <c r="BN187" s="390"/>
      <c r="BO187" s="390"/>
      <c r="BP187" s="375" t="s">
        <v>38</v>
      </c>
      <c r="BQ187" s="377"/>
      <c r="BR187" s="397"/>
      <c r="BS187" s="390"/>
      <c r="BT187" s="397"/>
      <c r="BU187" s="375" t="s">
        <v>38</v>
      </c>
      <c r="BV187" s="397"/>
      <c r="BW187" s="375" t="s">
        <v>38</v>
      </c>
      <c r="BX187" s="375" t="s">
        <v>38</v>
      </c>
      <c r="BY187" s="375" t="s">
        <v>38</v>
      </c>
      <c r="BZ187" s="377"/>
      <c r="CA187" s="390"/>
      <c r="CB187" s="347"/>
      <c r="CC187" s="396"/>
      <c r="CD187" s="375" t="s">
        <v>38</v>
      </c>
      <c r="CE187" s="375" t="s">
        <v>38</v>
      </c>
      <c r="CF187" s="376"/>
      <c r="CG187" s="383"/>
      <c r="CH187" s="377"/>
      <c r="CI187" s="390"/>
      <c r="CJ187" s="390"/>
      <c r="CK187" s="375" t="s">
        <v>38</v>
      </c>
      <c r="CL187" s="376"/>
      <c r="CM187" s="376"/>
      <c r="CN187" s="377"/>
      <c r="CO187" s="385"/>
      <c r="CP187" s="385"/>
      <c r="CQ187" s="385"/>
      <c r="CR187" s="399"/>
      <c r="CS187" s="377"/>
      <c r="CT187" s="385"/>
      <c r="CU187" s="385"/>
      <c r="CV187" s="383"/>
      <c r="CW187" s="399"/>
      <c r="CY187" s="88"/>
      <c r="CZ187" s="88"/>
    </row>
    <row r="188" spans="1:104" s="56" customFormat="1" ht="24" customHeight="1">
      <c r="A188" s="57">
        <v>5</v>
      </c>
      <c r="B188" s="57"/>
      <c r="C188" s="57"/>
      <c r="D188" s="58"/>
      <c r="E188" s="58"/>
      <c r="F188" s="59"/>
      <c r="G188" s="59"/>
      <c r="H188" s="60">
        <v>160</v>
      </c>
      <c r="I188" s="443" t="s">
        <v>646</v>
      </c>
      <c r="J188" s="443"/>
      <c r="K188" s="377"/>
      <c r="L188" s="347"/>
      <c r="M188" s="347"/>
      <c r="N188" s="389" t="s">
        <v>141</v>
      </c>
      <c r="O188" s="390"/>
      <c r="P188" s="390"/>
      <c r="Q188" s="347" t="s">
        <v>38</v>
      </c>
      <c r="R188" s="347" t="s">
        <v>38</v>
      </c>
      <c r="S188" s="365" t="s">
        <v>38</v>
      </c>
      <c r="T188" s="347" t="s">
        <v>38</v>
      </c>
      <c r="U188" s="360"/>
      <c r="V188" s="377"/>
      <c r="W188" s="375"/>
      <c r="X188" s="375"/>
      <c r="Y188" s="390"/>
      <c r="Z188" s="390"/>
      <c r="AA188" s="390"/>
      <c r="AB188" s="390"/>
      <c r="AC188" s="390"/>
      <c r="AD188" s="390"/>
      <c r="AE188" s="390"/>
      <c r="AF188" s="390"/>
      <c r="AG188" s="392"/>
      <c r="AH188" s="390"/>
      <c r="AI188" s="392"/>
      <c r="AJ188" s="392"/>
      <c r="AK188" s="392"/>
      <c r="AL188" s="390"/>
      <c r="AM188" s="390"/>
      <c r="AN188" s="390"/>
      <c r="AO188" s="390"/>
      <c r="AP188" s="390"/>
      <c r="AQ188" s="377"/>
      <c r="AR188" s="382"/>
      <c r="AS188" s="385"/>
      <c r="AT188" s="385"/>
      <c r="AU188" s="383"/>
      <c r="AV188" s="377"/>
      <c r="AW188" s="393"/>
      <c r="AX188" s="394"/>
      <c r="AY188" s="395"/>
      <c r="AZ188" s="395"/>
      <c r="BA188" s="375"/>
      <c r="BB188" s="375" t="s">
        <v>38</v>
      </c>
      <c r="BC188" s="375" t="s">
        <v>38</v>
      </c>
      <c r="BD188" s="375"/>
      <c r="BE188" s="377"/>
      <c r="BF188" s="393"/>
      <c r="BG188" s="393"/>
      <c r="BH188" s="393"/>
      <c r="BI188" s="393"/>
      <c r="BJ188" s="393"/>
      <c r="BK188" s="377"/>
      <c r="BL188" s="396"/>
      <c r="BM188" s="377"/>
      <c r="BN188" s="390"/>
      <c r="BO188" s="390"/>
      <c r="BP188" s="375" t="s">
        <v>38</v>
      </c>
      <c r="BQ188" s="377"/>
      <c r="BR188" s="397"/>
      <c r="BS188" s="390"/>
      <c r="BT188" s="397"/>
      <c r="BU188" s="375" t="s">
        <v>38</v>
      </c>
      <c r="BV188" s="397"/>
      <c r="BW188" s="375" t="s">
        <v>38</v>
      </c>
      <c r="BX188" s="375" t="s">
        <v>38</v>
      </c>
      <c r="BY188" s="375" t="s">
        <v>38</v>
      </c>
      <c r="BZ188" s="377"/>
      <c r="CA188" s="390"/>
      <c r="CB188" s="347"/>
      <c r="CC188" s="396"/>
      <c r="CD188" s="375" t="s">
        <v>38</v>
      </c>
      <c r="CE188" s="375" t="s">
        <v>38</v>
      </c>
      <c r="CF188" s="376"/>
      <c r="CG188" s="383"/>
      <c r="CH188" s="377"/>
      <c r="CI188" s="390"/>
      <c r="CJ188" s="390"/>
      <c r="CK188" s="375" t="s">
        <v>38</v>
      </c>
      <c r="CL188" s="376"/>
      <c r="CM188" s="376"/>
      <c r="CN188" s="377"/>
      <c r="CO188" s="385"/>
      <c r="CP188" s="385"/>
      <c r="CQ188" s="385"/>
      <c r="CR188" s="399"/>
      <c r="CS188" s="377"/>
      <c r="CT188" s="385"/>
      <c r="CU188" s="385"/>
      <c r="CV188" s="383"/>
      <c r="CW188" s="399"/>
      <c r="CY188" s="88"/>
      <c r="CZ188" s="88"/>
    </row>
    <row r="189" spans="1:104" s="56" customFormat="1" ht="36" customHeight="1">
      <c r="A189" s="57">
        <v>5</v>
      </c>
      <c r="B189" s="57"/>
      <c r="C189" s="57"/>
      <c r="D189" s="58"/>
      <c r="E189" s="58"/>
      <c r="F189" s="59"/>
      <c r="G189" s="59"/>
      <c r="H189" s="60">
        <v>161</v>
      </c>
      <c r="I189" s="443" t="s">
        <v>647</v>
      </c>
      <c r="J189" s="443"/>
      <c r="K189" s="377"/>
      <c r="L189" s="347"/>
      <c r="M189" s="347"/>
      <c r="N189" s="389" t="s">
        <v>141</v>
      </c>
      <c r="O189" s="390"/>
      <c r="P189" s="390"/>
      <c r="Q189" s="347" t="s">
        <v>38</v>
      </c>
      <c r="R189" s="347" t="s">
        <v>38</v>
      </c>
      <c r="S189" s="365" t="s">
        <v>38</v>
      </c>
      <c r="T189" s="347" t="s">
        <v>38</v>
      </c>
      <c r="U189" s="360"/>
      <c r="V189" s="377"/>
      <c r="W189" s="375"/>
      <c r="X189" s="375"/>
      <c r="Y189" s="390"/>
      <c r="Z189" s="390"/>
      <c r="AA189" s="390"/>
      <c r="AB189" s="390"/>
      <c r="AC189" s="390"/>
      <c r="AD189" s="390"/>
      <c r="AE189" s="390"/>
      <c r="AF189" s="390"/>
      <c r="AG189" s="392"/>
      <c r="AH189" s="390"/>
      <c r="AI189" s="392"/>
      <c r="AJ189" s="392"/>
      <c r="AK189" s="392"/>
      <c r="AL189" s="390"/>
      <c r="AM189" s="390"/>
      <c r="AN189" s="390"/>
      <c r="AO189" s="390"/>
      <c r="AP189" s="390"/>
      <c r="AQ189" s="377"/>
      <c r="AR189" s="382"/>
      <c r="AS189" s="385"/>
      <c r="AT189" s="385"/>
      <c r="AU189" s="383"/>
      <c r="AV189" s="377"/>
      <c r="AW189" s="393"/>
      <c r="AX189" s="394"/>
      <c r="AY189" s="395"/>
      <c r="AZ189" s="395"/>
      <c r="BA189" s="375"/>
      <c r="BB189" s="375" t="s">
        <v>38</v>
      </c>
      <c r="BC189" s="375" t="s">
        <v>38</v>
      </c>
      <c r="BD189" s="375"/>
      <c r="BE189" s="377"/>
      <c r="BF189" s="393"/>
      <c r="BG189" s="393"/>
      <c r="BH189" s="393"/>
      <c r="BI189" s="393"/>
      <c r="BJ189" s="393"/>
      <c r="BK189" s="377"/>
      <c r="BL189" s="396"/>
      <c r="BM189" s="377"/>
      <c r="BN189" s="390"/>
      <c r="BO189" s="390"/>
      <c r="BP189" s="375" t="s">
        <v>38</v>
      </c>
      <c r="BQ189" s="377"/>
      <c r="BR189" s="397"/>
      <c r="BS189" s="390"/>
      <c r="BT189" s="397"/>
      <c r="BU189" s="375" t="s">
        <v>38</v>
      </c>
      <c r="BV189" s="397"/>
      <c r="BW189" s="375" t="s">
        <v>38</v>
      </c>
      <c r="BX189" s="375" t="s">
        <v>38</v>
      </c>
      <c r="BY189" s="375" t="s">
        <v>38</v>
      </c>
      <c r="BZ189" s="377"/>
      <c r="CA189" s="390"/>
      <c r="CB189" s="347"/>
      <c r="CC189" s="396"/>
      <c r="CD189" s="375" t="s">
        <v>38</v>
      </c>
      <c r="CE189" s="375" t="s">
        <v>38</v>
      </c>
      <c r="CF189" s="376"/>
      <c r="CG189" s="383"/>
      <c r="CH189" s="377"/>
      <c r="CI189" s="390"/>
      <c r="CJ189" s="390"/>
      <c r="CK189" s="375" t="s">
        <v>38</v>
      </c>
      <c r="CL189" s="376"/>
      <c r="CM189" s="376"/>
      <c r="CN189" s="377"/>
      <c r="CO189" s="385"/>
      <c r="CP189" s="385"/>
      <c r="CQ189" s="385"/>
      <c r="CR189" s="399"/>
      <c r="CS189" s="377"/>
      <c r="CT189" s="385"/>
      <c r="CU189" s="385"/>
      <c r="CV189" s="383"/>
      <c r="CW189" s="399"/>
      <c r="CY189" s="88"/>
      <c r="CZ189" s="88"/>
    </row>
    <row r="190" spans="1:104" s="56" customFormat="1" ht="72" customHeight="1">
      <c r="A190" s="57">
        <v>5</v>
      </c>
      <c r="B190" s="57"/>
      <c r="C190" s="57"/>
      <c r="D190" s="58"/>
      <c r="E190" s="58"/>
      <c r="F190" s="59"/>
      <c r="G190" s="59"/>
      <c r="H190" s="60">
        <v>162</v>
      </c>
      <c r="I190" s="443" t="s">
        <v>536</v>
      </c>
      <c r="J190" s="443"/>
      <c r="K190" s="377"/>
      <c r="L190" s="347"/>
      <c r="M190" s="347"/>
      <c r="N190" s="389" t="s">
        <v>141</v>
      </c>
      <c r="O190" s="390" t="s">
        <v>435</v>
      </c>
      <c r="P190" s="390"/>
      <c r="Q190" s="347" t="s">
        <v>38</v>
      </c>
      <c r="R190" s="347" t="s">
        <v>38</v>
      </c>
      <c r="S190" s="365" t="s">
        <v>38</v>
      </c>
      <c r="T190" s="347" t="s">
        <v>38</v>
      </c>
      <c r="U190" s="360"/>
      <c r="V190" s="377"/>
      <c r="W190" s="375"/>
      <c r="X190" s="375"/>
      <c r="Y190" s="390"/>
      <c r="Z190" s="390"/>
      <c r="AA190" s="390"/>
      <c r="AB190" s="390"/>
      <c r="AC190" s="390"/>
      <c r="AD190" s="390"/>
      <c r="AE190" s="390"/>
      <c r="AF190" s="390"/>
      <c r="AG190" s="392"/>
      <c r="AH190" s="390"/>
      <c r="AI190" s="392"/>
      <c r="AJ190" s="392"/>
      <c r="AK190" s="392"/>
      <c r="AL190" s="390"/>
      <c r="AM190" s="390"/>
      <c r="AN190" s="390"/>
      <c r="AO190" s="390"/>
      <c r="AP190" s="390"/>
      <c r="AQ190" s="377"/>
      <c r="AR190" s="382"/>
      <c r="AS190" s="385"/>
      <c r="AT190" s="385"/>
      <c r="AU190" s="383"/>
      <c r="AV190" s="377"/>
      <c r="AW190" s="393"/>
      <c r="AX190" s="394"/>
      <c r="AY190" s="395"/>
      <c r="AZ190" s="395"/>
      <c r="BA190" s="375"/>
      <c r="BB190" s="375" t="s">
        <v>38</v>
      </c>
      <c r="BC190" s="375" t="s">
        <v>38</v>
      </c>
      <c r="BD190" s="375"/>
      <c r="BE190" s="377"/>
      <c r="BF190" s="393"/>
      <c r="BG190" s="393"/>
      <c r="BH190" s="393"/>
      <c r="BI190" s="393"/>
      <c r="BJ190" s="393"/>
      <c r="BK190" s="377"/>
      <c r="BL190" s="396"/>
      <c r="BM190" s="377"/>
      <c r="BN190" s="390"/>
      <c r="BO190" s="390"/>
      <c r="BP190" s="375" t="s">
        <v>38</v>
      </c>
      <c r="BQ190" s="377"/>
      <c r="BR190" s="397"/>
      <c r="BS190" s="390"/>
      <c r="BT190" s="397"/>
      <c r="BU190" s="375" t="s">
        <v>38</v>
      </c>
      <c r="BV190" s="397"/>
      <c r="BW190" s="375" t="s">
        <v>38</v>
      </c>
      <c r="BX190" s="375" t="s">
        <v>38</v>
      </c>
      <c r="BY190" s="375" t="s">
        <v>38</v>
      </c>
      <c r="BZ190" s="377"/>
      <c r="CA190" s="390"/>
      <c r="CB190" s="347"/>
      <c r="CC190" s="396"/>
      <c r="CD190" s="375" t="s">
        <v>38</v>
      </c>
      <c r="CE190" s="375" t="s">
        <v>38</v>
      </c>
      <c r="CF190" s="376"/>
      <c r="CG190" s="383"/>
      <c r="CH190" s="377"/>
      <c r="CI190" s="390"/>
      <c r="CJ190" s="390"/>
      <c r="CK190" s="375" t="s">
        <v>38</v>
      </c>
      <c r="CL190" s="376"/>
      <c r="CM190" s="376"/>
      <c r="CN190" s="377"/>
      <c r="CO190" s="385"/>
      <c r="CP190" s="385"/>
      <c r="CQ190" s="385"/>
      <c r="CR190" s="399"/>
      <c r="CS190" s="377"/>
      <c r="CT190" s="385"/>
      <c r="CU190" s="385"/>
      <c r="CV190" s="383"/>
      <c r="CW190" s="399"/>
      <c r="CY190" s="88"/>
      <c r="CZ190" s="88"/>
    </row>
    <row r="191" spans="1:104" s="56" customFormat="1" ht="24" customHeight="1">
      <c r="A191" s="57">
        <v>5</v>
      </c>
      <c r="B191" s="57"/>
      <c r="C191" s="57"/>
      <c r="D191" s="58"/>
      <c r="E191" s="58"/>
      <c r="F191" s="59"/>
      <c r="G191" s="59"/>
      <c r="H191" s="60">
        <v>163</v>
      </c>
      <c r="I191" s="443" t="s">
        <v>537</v>
      </c>
      <c r="J191" s="443"/>
      <c r="K191" s="377"/>
      <c r="L191" s="347"/>
      <c r="M191" s="347"/>
      <c r="N191" s="389" t="s">
        <v>141</v>
      </c>
      <c r="O191" s="390"/>
      <c r="P191" s="390"/>
      <c r="Q191" s="347" t="s">
        <v>38</v>
      </c>
      <c r="R191" s="347" t="s">
        <v>38</v>
      </c>
      <c r="S191" s="365" t="s">
        <v>38</v>
      </c>
      <c r="T191" s="347" t="s">
        <v>38</v>
      </c>
      <c r="U191" s="360"/>
      <c r="V191" s="377"/>
      <c r="W191" s="375"/>
      <c r="X191" s="375"/>
      <c r="Y191" s="390"/>
      <c r="Z191" s="390"/>
      <c r="AA191" s="390"/>
      <c r="AB191" s="390"/>
      <c r="AC191" s="390"/>
      <c r="AD191" s="390"/>
      <c r="AE191" s="390"/>
      <c r="AF191" s="390"/>
      <c r="AG191" s="392"/>
      <c r="AH191" s="390"/>
      <c r="AI191" s="392"/>
      <c r="AJ191" s="392"/>
      <c r="AK191" s="392"/>
      <c r="AL191" s="390"/>
      <c r="AM191" s="390"/>
      <c r="AN191" s="390"/>
      <c r="AO191" s="390"/>
      <c r="AP191" s="390"/>
      <c r="AQ191" s="377"/>
      <c r="AR191" s="382"/>
      <c r="AS191" s="385"/>
      <c r="AT191" s="385"/>
      <c r="AU191" s="383"/>
      <c r="AV191" s="377"/>
      <c r="AW191" s="393"/>
      <c r="AX191" s="394"/>
      <c r="AY191" s="395"/>
      <c r="AZ191" s="395"/>
      <c r="BA191" s="375"/>
      <c r="BB191" s="375" t="s">
        <v>38</v>
      </c>
      <c r="BC191" s="375" t="s">
        <v>38</v>
      </c>
      <c r="BD191" s="375"/>
      <c r="BE191" s="377"/>
      <c r="BF191" s="393"/>
      <c r="BG191" s="393"/>
      <c r="BH191" s="393"/>
      <c r="BI191" s="393"/>
      <c r="BJ191" s="393"/>
      <c r="BK191" s="377"/>
      <c r="BL191" s="396"/>
      <c r="BM191" s="377"/>
      <c r="BN191" s="390"/>
      <c r="BO191" s="390"/>
      <c r="BP191" s="375" t="s">
        <v>38</v>
      </c>
      <c r="BQ191" s="377"/>
      <c r="BR191" s="397"/>
      <c r="BS191" s="390"/>
      <c r="BT191" s="397"/>
      <c r="BU191" s="375" t="s">
        <v>38</v>
      </c>
      <c r="BV191" s="397"/>
      <c r="BW191" s="375" t="s">
        <v>38</v>
      </c>
      <c r="BX191" s="375" t="s">
        <v>38</v>
      </c>
      <c r="BY191" s="375" t="s">
        <v>38</v>
      </c>
      <c r="BZ191" s="377"/>
      <c r="CA191" s="390"/>
      <c r="CB191" s="347"/>
      <c r="CC191" s="396"/>
      <c r="CD191" s="375" t="s">
        <v>38</v>
      </c>
      <c r="CE191" s="375" t="s">
        <v>38</v>
      </c>
      <c r="CF191" s="376"/>
      <c r="CG191" s="383"/>
      <c r="CH191" s="377"/>
      <c r="CI191" s="390"/>
      <c r="CJ191" s="390"/>
      <c r="CK191" s="375" t="s">
        <v>38</v>
      </c>
      <c r="CL191" s="376"/>
      <c r="CM191" s="376"/>
      <c r="CN191" s="377"/>
      <c r="CO191" s="385"/>
      <c r="CP191" s="385"/>
      <c r="CQ191" s="385"/>
      <c r="CR191" s="399"/>
      <c r="CS191" s="377"/>
      <c r="CT191" s="385"/>
      <c r="CU191" s="385"/>
      <c r="CV191" s="383"/>
      <c r="CW191" s="399"/>
      <c r="CY191" s="88"/>
      <c r="CZ191" s="88"/>
    </row>
    <row r="192" spans="1:104" s="56" customFormat="1" ht="15" customHeight="1">
      <c r="A192" s="57">
        <v>5</v>
      </c>
      <c r="B192" s="57"/>
      <c r="C192" s="57"/>
      <c r="D192" s="58"/>
      <c r="E192" s="58"/>
      <c r="F192" s="59"/>
      <c r="G192" s="59"/>
      <c r="H192" s="60">
        <v>164</v>
      </c>
      <c r="I192" s="443" t="s">
        <v>640</v>
      </c>
      <c r="J192" s="443"/>
      <c r="K192" s="377"/>
      <c r="L192" s="347"/>
      <c r="M192" s="347"/>
      <c r="N192" s="389" t="s">
        <v>141</v>
      </c>
      <c r="O192" s="390"/>
      <c r="P192" s="390"/>
      <c r="Q192" s="347" t="s">
        <v>38</v>
      </c>
      <c r="R192" s="347" t="s">
        <v>38</v>
      </c>
      <c r="S192" s="365" t="s">
        <v>38</v>
      </c>
      <c r="T192" s="347" t="s">
        <v>38</v>
      </c>
      <c r="U192" s="360"/>
      <c r="V192" s="377"/>
      <c r="W192" s="375"/>
      <c r="X192" s="375"/>
      <c r="Y192" s="390"/>
      <c r="Z192" s="390"/>
      <c r="AA192" s="390"/>
      <c r="AB192" s="390"/>
      <c r="AC192" s="390"/>
      <c r="AD192" s="390"/>
      <c r="AE192" s="390"/>
      <c r="AF192" s="390"/>
      <c r="AG192" s="392"/>
      <c r="AH192" s="390"/>
      <c r="AI192" s="392"/>
      <c r="AJ192" s="392"/>
      <c r="AK192" s="392"/>
      <c r="AL192" s="390"/>
      <c r="AM192" s="390"/>
      <c r="AN192" s="390"/>
      <c r="AO192" s="390"/>
      <c r="AP192" s="390"/>
      <c r="AQ192" s="377"/>
      <c r="AR192" s="382"/>
      <c r="AS192" s="385"/>
      <c r="AT192" s="385"/>
      <c r="AU192" s="383"/>
      <c r="AV192" s="377"/>
      <c r="AW192" s="393"/>
      <c r="AX192" s="394"/>
      <c r="AY192" s="395"/>
      <c r="AZ192" s="395"/>
      <c r="BA192" s="375"/>
      <c r="BB192" s="375" t="s">
        <v>38</v>
      </c>
      <c r="BC192" s="375" t="s">
        <v>38</v>
      </c>
      <c r="BD192" s="375"/>
      <c r="BE192" s="377"/>
      <c r="BF192" s="393"/>
      <c r="BG192" s="393"/>
      <c r="BH192" s="393"/>
      <c r="BI192" s="393"/>
      <c r="BJ192" s="393"/>
      <c r="BK192" s="377"/>
      <c r="BL192" s="396"/>
      <c r="BM192" s="377"/>
      <c r="BN192" s="390"/>
      <c r="BO192" s="390"/>
      <c r="BP192" s="375" t="s">
        <v>38</v>
      </c>
      <c r="BQ192" s="377"/>
      <c r="BR192" s="397"/>
      <c r="BS192" s="390"/>
      <c r="BT192" s="397"/>
      <c r="BU192" s="375" t="s">
        <v>38</v>
      </c>
      <c r="BV192" s="397"/>
      <c r="BW192" s="375" t="s">
        <v>38</v>
      </c>
      <c r="BX192" s="375" t="s">
        <v>38</v>
      </c>
      <c r="BY192" s="375" t="s">
        <v>38</v>
      </c>
      <c r="BZ192" s="377"/>
      <c r="CA192" s="390"/>
      <c r="CB192" s="347"/>
      <c r="CC192" s="396"/>
      <c r="CD192" s="375" t="s">
        <v>38</v>
      </c>
      <c r="CE192" s="375" t="s">
        <v>38</v>
      </c>
      <c r="CF192" s="376"/>
      <c r="CG192" s="383"/>
      <c r="CH192" s="377"/>
      <c r="CI192" s="390"/>
      <c r="CJ192" s="390"/>
      <c r="CK192" s="375" t="s">
        <v>38</v>
      </c>
      <c r="CL192" s="376"/>
      <c r="CM192" s="376"/>
      <c r="CN192" s="377"/>
      <c r="CO192" s="385"/>
      <c r="CP192" s="385"/>
      <c r="CQ192" s="385"/>
      <c r="CR192" s="399"/>
      <c r="CS192" s="377"/>
      <c r="CT192" s="385"/>
      <c r="CU192" s="385"/>
      <c r="CV192" s="383"/>
      <c r="CW192" s="399"/>
      <c r="CY192" s="88"/>
      <c r="CZ192" s="88"/>
    </row>
    <row r="193" spans="1:104" s="56" customFormat="1" ht="15" customHeight="1">
      <c r="A193" s="57">
        <v>5</v>
      </c>
      <c r="B193" s="57"/>
      <c r="C193" s="57"/>
      <c r="D193" s="58"/>
      <c r="E193" s="58"/>
      <c r="F193" s="59"/>
      <c r="G193" s="59"/>
      <c r="H193" s="60">
        <v>165</v>
      </c>
      <c r="I193" s="443" t="s">
        <v>538</v>
      </c>
      <c r="J193" s="443"/>
      <c r="K193" s="377"/>
      <c r="L193" s="347"/>
      <c r="M193" s="347"/>
      <c r="N193" s="389" t="s">
        <v>141</v>
      </c>
      <c r="O193" s="390"/>
      <c r="P193" s="390"/>
      <c r="Q193" s="347" t="s">
        <v>38</v>
      </c>
      <c r="R193" s="347" t="s">
        <v>38</v>
      </c>
      <c r="S193" s="365" t="s">
        <v>38</v>
      </c>
      <c r="T193" s="347" t="s">
        <v>38</v>
      </c>
      <c r="U193" s="360"/>
      <c r="V193" s="377"/>
      <c r="W193" s="375"/>
      <c r="X193" s="375"/>
      <c r="Y193" s="390"/>
      <c r="Z193" s="390"/>
      <c r="AA193" s="390"/>
      <c r="AB193" s="390"/>
      <c r="AC193" s="390"/>
      <c r="AD193" s="390"/>
      <c r="AE193" s="390"/>
      <c r="AF193" s="390"/>
      <c r="AG193" s="392"/>
      <c r="AH193" s="390"/>
      <c r="AI193" s="392"/>
      <c r="AJ193" s="392"/>
      <c r="AK193" s="392"/>
      <c r="AL193" s="390"/>
      <c r="AM193" s="390"/>
      <c r="AN193" s="390"/>
      <c r="AO193" s="390"/>
      <c r="AP193" s="390"/>
      <c r="AQ193" s="377"/>
      <c r="AR193" s="382"/>
      <c r="AS193" s="385"/>
      <c r="AT193" s="385"/>
      <c r="AU193" s="383"/>
      <c r="AV193" s="377"/>
      <c r="AW193" s="393"/>
      <c r="AX193" s="394"/>
      <c r="AY193" s="395"/>
      <c r="AZ193" s="395"/>
      <c r="BA193" s="375"/>
      <c r="BB193" s="375" t="s">
        <v>38</v>
      </c>
      <c r="BC193" s="375" t="s">
        <v>38</v>
      </c>
      <c r="BD193" s="375"/>
      <c r="BE193" s="377"/>
      <c r="BF193" s="393"/>
      <c r="BG193" s="393"/>
      <c r="BH193" s="393"/>
      <c r="BI193" s="393"/>
      <c r="BJ193" s="393"/>
      <c r="BK193" s="377"/>
      <c r="BL193" s="396"/>
      <c r="BM193" s="377"/>
      <c r="BN193" s="390"/>
      <c r="BO193" s="390"/>
      <c r="BP193" s="375" t="s">
        <v>38</v>
      </c>
      <c r="BQ193" s="377"/>
      <c r="BR193" s="397"/>
      <c r="BS193" s="390"/>
      <c r="BT193" s="397"/>
      <c r="BU193" s="375" t="s">
        <v>38</v>
      </c>
      <c r="BV193" s="397"/>
      <c r="BW193" s="375" t="s">
        <v>38</v>
      </c>
      <c r="BX193" s="375" t="s">
        <v>38</v>
      </c>
      <c r="BY193" s="375" t="s">
        <v>38</v>
      </c>
      <c r="BZ193" s="377"/>
      <c r="CA193" s="390"/>
      <c r="CB193" s="347"/>
      <c r="CC193" s="396"/>
      <c r="CD193" s="375" t="s">
        <v>38</v>
      </c>
      <c r="CE193" s="375" t="s">
        <v>38</v>
      </c>
      <c r="CF193" s="376"/>
      <c r="CG193" s="383"/>
      <c r="CH193" s="377"/>
      <c r="CI193" s="390"/>
      <c r="CJ193" s="390"/>
      <c r="CK193" s="375" t="s">
        <v>38</v>
      </c>
      <c r="CL193" s="376"/>
      <c r="CM193" s="376"/>
      <c r="CN193" s="377"/>
      <c r="CO193" s="385"/>
      <c r="CP193" s="385"/>
      <c r="CQ193" s="385"/>
      <c r="CR193" s="399"/>
      <c r="CS193" s="377"/>
      <c r="CT193" s="385"/>
      <c r="CU193" s="385"/>
      <c r="CV193" s="383"/>
      <c r="CW193" s="399"/>
      <c r="CY193" s="88"/>
      <c r="CZ193" s="88"/>
    </row>
    <row r="194" spans="1:104" s="56" customFormat="1" ht="36" customHeight="1">
      <c r="A194" s="57">
        <v>5</v>
      </c>
      <c r="B194" s="57"/>
      <c r="C194" s="57"/>
      <c r="D194" s="58"/>
      <c r="E194" s="58"/>
      <c r="F194" s="59"/>
      <c r="G194" s="59"/>
      <c r="H194" s="60">
        <v>166</v>
      </c>
      <c r="I194" s="443" t="s">
        <v>539</v>
      </c>
      <c r="J194" s="443"/>
      <c r="K194" s="377"/>
      <c r="L194" s="347"/>
      <c r="M194" s="347"/>
      <c r="N194" s="389" t="s">
        <v>141</v>
      </c>
      <c r="O194" s="390"/>
      <c r="P194" s="390"/>
      <c r="Q194" s="347" t="s">
        <v>38</v>
      </c>
      <c r="R194" s="347" t="s">
        <v>38</v>
      </c>
      <c r="S194" s="365" t="s">
        <v>38</v>
      </c>
      <c r="T194" s="347" t="s">
        <v>38</v>
      </c>
      <c r="U194" s="360"/>
      <c r="V194" s="377"/>
      <c r="W194" s="375"/>
      <c r="X194" s="375"/>
      <c r="Y194" s="390"/>
      <c r="Z194" s="390"/>
      <c r="AA194" s="390"/>
      <c r="AB194" s="390"/>
      <c r="AC194" s="390"/>
      <c r="AD194" s="390"/>
      <c r="AE194" s="390"/>
      <c r="AF194" s="390"/>
      <c r="AG194" s="392"/>
      <c r="AH194" s="390"/>
      <c r="AI194" s="392"/>
      <c r="AJ194" s="392"/>
      <c r="AK194" s="392"/>
      <c r="AL194" s="390"/>
      <c r="AM194" s="390"/>
      <c r="AN194" s="390"/>
      <c r="AO194" s="390"/>
      <c r="AP194" s="390"/>
      <c r="AQ194" s="377"/>
      <c r="AR194" s="382"/>
      <c r="AS194" s="385"/>
      <c r="AT194" s="385"/>
      <c r="AU194" s="383"/>
      <c r="AV194" s="377"/>
      <c r="AW194" s="393"/>
      <c r="AX194" s="394"/>
      <c r="AY194" s="395"/>
      <c r="AZ194" s="395"/>
      <c r="BA194" s="375"/>
      <c r="BB194" s="375" t="s">
        <v>38</v>
      </c>
      <c r="BC194" s="375" t="s">
        <v>38</v>
      </c>
      <c r="BD194" s="375"/>
      <c r="BE194" s="377"/>
      <c r="BF194" s="393"/>
      <c r="BG194" s="393"/>
      <c r="BH194" s="393"/>
      <c r="BI194" s="393"/>
      <c r="BJ194" s="393"/>
      <c r="BK194" s="377"/>
      <c r="BL194" s="396"/>
      <c r="BM194" s="377"/>
      <c r="BN194" s="390"/>
      <c r="BO194" s="390"/>
      <c r="BP194" s="375" t="s">
        <v>38</v>
      </c>
      <c r="BQ194" s="377"/>
      <c r="BR194" s="397"/>
      <c r="BS194" s="390"/>
      <c r="BT194" s="397"/>
      <c r="BU194" s="375" t="s">
        <v>38</v>
      </c>
      <c r="BV194" s="397"/>
      <c r="BW194" s="375" t="s">
        <v>38</v>
      </c>
      <c r="BX194" s="375" t="s">
        <v>38</v>
      </c>
      <c r="BY194" s="375" t="s">
        <v>38</v>
      </c>
      <c r="BZ194" s="377"/>
      <c r="CA194" s="390"/>
      <c r="CB194" s="347"/>
      <c r="CC194" s="396"/>
      <c r="CD194" s="375" t="s">
        <v>38</v>
      </c>
      <c r="CE194" s="375" t="s">
        <v>38</v>
      </c>
      <c r="CF194" s="376"/>
      <c r="CG194" s="383"/>
      <c r="CH194" s="377"/>
      <c r="CI194" s="390"/>
      <c r="CJ194" s="390"/>
      <c r="CK194" s="375" t="s">
        <v>38</v>
      </c>
      <c r="CL194" s="376"/>
      <c r="CM194" s="376"/>
      <c r="CN194" s="377"/>
      <c r="CO194" s="385"/>
      <c r="CP194" s="385"/>
      <c r="CQ194" s="385"/>
      <c r="CR194" s="399"/>
      <c r="CS194" s="377"/>
      <c r="CT194" s="385"/>
      <c r="CU194" s="385"/>
      <c r="CV194" s="383"/>
      <c r="CW194" s="399"/>
      <c r="CY194" s="88"/>
      <c r="CZ194" s="88"/>
    </row>
    <row r="195" spans="1:104" s="56" customFormat="1" ht="36" customHeight="1">
      <c r="A195" s="57">
        <v>5</v>
      </c>
      <c r="B195" s="57"/>
      <c r="C195" s="57"/>
      <c r="D195" s="58"/>
      <c r="E195" s="58"/>
      <c r="F195" s="59"/>
      <c r="G195" s="59"/>
      <c r="H195" s="60">
        <v>167</v>
      </c>
      <c r="I195" s="443" t="s">
        <v>866</v>
      </c>
      <c r="J195" s="443"/>
      <c r="K195" s="377"/>
      <c r="L195" s="347"/>
      <c r="M195" s="347"/>
      <c r="N195" s="389" t="s">
        <v>141</v>
      </c>
      <c r="O195" s="390" t="s">
        <v>436</v>
      </c>
      <c r="P195" s="390"/>
      <c r="Q195" s="347" t="s">
        <v>38</v>
      </c>
      <c r="R195" s="347" t="s">
        <v>38</v>
      </c>
      <c r="S195" s="365" t="s">
        <v>38</v>
      </c>
      <c r="T195" s="347" t="s">
        <v>38</v>
      </c>
      <c r="U195" s="360"/>
      <c r="V195" s="377"/>
      <c r="W195" s="375"/>
      <c r="X195" s="375"/>
      <c r="Y195" s="390"/>
      <c r="Z195" s="390"/>
      <c r="AA195" s="390"/>
      <c r="AB195" s="390"/>
      <c r="AC195" s="390"/>
      <c r="AD195" s="390"/>
      <c r="AE195" s="390"/>
      <c r="AF195" s="390"/>
      <c r="AG195" s="392"/>
      <c r="AH195" s="390"/>
      <c r="AI195" s="392"/>
      <c r="AJ195" s="392"/>
      <c r="AK195" s="392"/>
      <c r="AL195" s="390"/>
      <c r="AM195" s="390"/>
      <c r="AN195" s="390"/>
      <c r="AO195" s="390"/>
      <c r="AP195" s="390"/>
      <c r="AQ195" s="377"/>
      <c r="AR195" s="382"/>
      <c r="AS195" s="385"/>
      <c r="AT195" s="385"/>
      <c r="AU195" s="383"/>
      <c r="AV195" s="377"/>
      <c r="AW195" s="393"/>
      <c r="AX195" s="394"/>
      <c r="AY195" s="395"/>
      <c r="AZ195" s="395"/>
      <c r="BA195" s="375"/>
      <c r="BB195" s="375" t="s">
        <v>38</v>
      </c>
      <c r="BC195" s="375" t="s">
        <v>38</v>
      </c>
      <c r="BD195" s="375"/>
      <c r="BE195" s="377"/>
      <c r="BF195" s="393"/>
      <c r="BG195" s="393"/>
      <c r="BH195" s="393"/>
      <c r="BI195" s="393"/>
      <c r="BJ195" s="393"/>
      <c r="BK195" s="377"/>
      <c r="BL195" s="396"/>
      <c r="BM195" s="377"/>
      <c r="BN195" s="390"/>
      <c r="BO195" s="390"/>
      <c r="BP195" s="375" t="s">
        <v>38</v>
      </c>
      <c r="BQ195" s="377"/>
      <c r="BR195" s="397"/>
      <c r="BS195" s="390"/>
      <c r="BT195" s="397"/>
      <c r="BU195" s="375" t="s">
        <v>38</v>
      </c>
      <c r="BV195" s="397"/>
      <c r="BW195" s="375" t="s">
        <v>38</v>
      </c>
      <c r="BX195" s="375" t="s">
        <v>38</v>
      </c>
      <c r="BY195" s="375" t="s">
        <v>38</v>
      </c>
      <c r="BZ195" s="377"/>
      <c r="CA195" s="390"/>
      <c r="CB195" s="347"/>
      <c r="CC195" s="396"/>
      <c r="CD195" s="375" t="s">
        <v>38</v>
      </c>
      <c r="CE195" s="375" t="s">
        <v>38</v>
      </c>
      <c r="CF195" s="376"/>
      <c r="CG195" s="383"/>
      <c r="CH195" s="377"/>
      <c r="CI195" s="390"/>
      <c r="CJ195" s="390"/>
      <c r="CK195" s="375" t="s">
        <v>38</v>
      </c>
      <c r="CL195" s="376"/>
      <c r="CM195" s="376"/>
      <c r="CN195" s="377"/>
      <c r="CO195" s="385"/>
      <c r="CP195" s="385"/>
      <c r="CQ195" s="385"/>
      <c r="CR195" s="399"/>
      <c r="CS195" s="377"/>
      <c r="CT195" s="385"/>
      <c r="CU195" s="385"/>
      <c r="CV195" s="383"/>
      <c r="CW195" s="399"/>
      <c r="CY195" s="88"/>
      <c r="CZ195" s="88"/>
    </row>
    <row r="196" spans="1:104" s="56" customFormat="1" ht="15" customHeight="1">
      <c r="A196" s="57">
        <v>5</v>
      </c>
      <c r="B196" s="57"/>
      <c r="C196" s="57"/>
      <c r="D196" s="58"/>
      <c r="E196" s="58"/>
      <c r="F196" s="59"/>
      <c r="G196" s="59"/>
      <c r="H196" s="60">
        <v>168</v>
      </c>
      <c r="I196" s="443" t="s">
        <v>540</v>
      </c>
      <c r="J196" s="443"/>
      <c r="K196" s="377"/>
      <c r="L196" s="347"/>
      <c r="M196" s="347"/>
      <c r="N196" s="389" t="s">
        <v>141</v>
      </c>
      <c r="O196" s="390"/>
      <c r="P196" s="390"/>
      <c r="Q196" s="347" t="s">
        <v>38</v>
      </c>
      <c r="R196" s="347" t="s">
        <v>38</v>
      </c>
      <c r="S196" s="365" t="s">
        <v>38</v>
      </c>
      <c r="T196" s="347" t="s">
        <v>38</v>
      </c>
      <c r="U196" s="360"/>
      <c r="V196" s="377"/>
      <c r="W196" s="375"/>
      <c r="X196" s="375"/>
      <c r="Y196" s="390"/>
      <c r="Z196" s="390"/>
      <c r="AA196" s="390"/>
      <c r="AB196" s="390"/>
      <c r="AC196" s="390"/>
      <c r="AD196" s="390"/>
      <c r="AE196" s="390"/>
      <c r="AF196" s="390"/>
      <c r="AG196" s="392"/>
      <c r="AH196" s="390"/>
      <c r="AI196" s="392"/>
      <c r="AJ196" s="392"/>
      <c r="AK196" s="392"/>
      <c r="AL196" s="390"/>
      <c r="AM196" s="390"/>
      <c r="AN196" s="390"/>
      <c r="AO196" s="390"/>
      <c r="AP196" s="390"/>
      <c r="AQ196" s="377"/>
      <c r="AR196" s="382"/>
      <c r="AS196" s="385"/>
      <c r="AT196" s="385"/>
      <c r="AU196" s="383"/>
      <c r="AV196" s="377"/>
      <c r="AW196" s="393"/>
      <c r="AX196" s="394"/>
      <c r="AY196" s="395"/>
      <c r="AZ196" s="395"/>
      <c r="BA196" s="375"/>
      <c r="BB196" s="375" t="s">
        <v>38</v>
      </c>
      <c r="BC196" s="375" t="s">
        <v>38</v>
      </c>
      <c r="BD196" s="375"/>
      <c r="BE196" s="377"/>
      <c r="BF196" s="393"/>
      <c r="BG196" s="393"/>
      <c r="BH196" s="393"/>
      <c r="BI196" s="393"/>
      <c r="BJ196" s="393"/>
      <c r="BK196" s="377"/>
      <c r="BL196" s="396"/>
      <c r="BM196" s="377"/>
      <c r="BN196" s="390"/>
      <c r="BO196" s="390"/>
      <c r="BP196" s="375" t="s">
        <v>38</v>
      </c>
      <c r="BQ196" s="377"/>
      <c r="BR196" s="397"/>
      <c r="BS196" s="390"/>
      <c r="BT196" s="397"/>
      <c r="BU196" s="375" t="s">
        <v>38</v>
      </c>
      <c r="BV196" s="397"/>
      <c r="BW196" s="375" t="s">
        <v>38</v>
      </c>
      <c r="BX196" s="375" t="s">
        <v>38</v>
      </c>
      <c r="BY196" s="375" t="s">
        <v>38</v>
      </c>
      <c r="BZ196" s="377"/>
      <c r="CA196" s="390"/>
      <c r="CB196" s="347"/>
      <c r="CC196" s="396"/>
      <c r="CD196" s="375" t="s">
        <v>38</v>
      </c>
      <c r="CE196" s="375" t="s">
        <v>38</v>
      </c>
      <c r="CF196" s="376"/>
      <c r="CG196" s="383"/>
      <c r="CH196" s="377"/>
      <c r="CI196" s="390"/>
      <c r="CJ196" s="390"/>
      <c r="CK196" s="375" t="s">
        <v>38</v>
      </c>
      <c r="CL196" s="376"/>
      <c r="CM196" s="376"/>
      <c r="CN196" s="377"/>
      <c r="CO196" s="385"/>
      <c r="CP196" s="385"/>
      <c r="CQ196" s="385"/>
      <c r="CR196" s="399"/>
      <c r="CS196" s="377"/>
      <c r="CT196" s="385"/>
      <c r="CU196" s="385"/>
      <c r="CV196" s="383"/>
      <c r="CW196" s="399"/>
      <c r="CY196" s="88"/>
      <c r="CZ196" s="88"/>
    </row>
    <row r="197" spans="1:104" s="56" customFormat="1" ht="15" customHeight="1">
      <c r="A197" s="57">
        <v>5</v>
      </c>
      <c r="B197" s="57"/>
      <c r="C197" s="57"/>
      <c r="D197" s="58"/>
      <c r="E197" s="58"/>
      <c r="F197" s="59"/>
      <c r="G197" s="59"/>
      <c r="H197" s="60">
        <v>169</v>
      </c>
      <c r="I197" s="443" t="s">
        <v>541</v>
      </c>
      <c r="J197" s="443"/>
      <c r="K197" s="377"/>
      <c r="L197" s="347"/>
      <c r="M197" s="347"/>
      <c r="N197" s="389" t="s">
        <v>141</v>
      </c>
      <c r="O197" s="390"/>
      <c r="P197" s="390"/>
      <c r="Q197" s="347" t="s">
        <v>38</v>
      </c>
      <c r="R197" s="347" t="s">
        <v>38</v>
      </c>
      <c r="S197" s="365" t="s">
        <v>38</v>
      </c>
      <c r="T197" s="347" t="s">
        <v>38</v>
      </c>
      <c r="U197" s="360"/>
      <c r="V197" s="377"/>
      <c r="W197" s="375"/>
      <c r="X197" s="375"/>
      <c r="Y197" s="390"/>
      <c r="Z197" s="390"/>
      <c r="AA197" s="390"/>
      <c r="AB197" s="390"/>
      <c r="AC197" s="390"/>
      <c r="AD197" s="390"/>
      <c r="AE197" s="390"/>
      <c r="AF197" s="390"/>
      <c r="AG197" s="392"/>
      <c r="AH197" s="390"/>
      <c r="AI197" s="392"/>
      <c r="AJ197" s="392"/>
      <c r="AK197" s="392"/>
      <c r="AL197" s="390"/>
      <c r="AM197" s="390"/>
      <c r="AN197" s="390"/>
      <c r="AO197" s="390"/>
      <c r="AP197" s="390"/>
      <c r="AQ197" s="377"/>
      <c r="AR197" s="382"/>
      <c r="AS197" s="385"/>
      <c r="AT197" s="385"/>
      <c r="AU197" s="383"/>
      <c r="AV197" s="377"/>
      <c r="AW197" s="393"/>
      <c r="AX197" s="394"/>
      <c r="AY197" s="395"/>
      <c r="AZ197" s="395"/>
      <c r="BA197" s="375"/>
      <c r="BB197" s="375" t="s">
        <v>38</v>
      </c>
      <c r="BC197" s="375" t="s">
        <v>38</v>
      </c>
      <c r="BD197" s="375"/>
      <c r="BE197" s="377"/>
      <c r="BF197" s="393"/>
      <c r="BG197" s="393"/>
      <c r="BH197" s="393"/>
      <c r="BI197" s="393"/>
      <c r="BJ197" s="393"/>
      <c r="BK197" s="377"/>
      <c r="BL197" s="396"/>
      <c r="BM197" s="377"/>
      <c r="BN197" s="390"/>
      <c r="BO197" s="390"/>
      <c r="BP197" s="375" t="s">
        <v>38</v>
      </c>
      <c r="BQ197" s="377"/>
      <c r="BR197" s="397"/>
      <c r="BS197" s="390"/>
      <c r="BT197" s="397"/>
      <c r="BU197" s="375" t="s">
        <v>38</v>
      </c>
      <c r="BV197" s="397"/>
      <c r="BW197" s="375" t="s">
        <v>38</v>
      </c>
      <c r="BX197" s="375" t="s">
        <v>38</v>
      </c>
      <c r="BY197" s="375" t="s">
        <v>38</v>
      </c>
      <c r="BZ197" s="377"/>
      <c r="CA197" s="390"/>
      <c r="CB197" s="347"/>
      <c r="CC197" s="396"/>
      <c r="CD197" s="375" t="s">
        <v>38</v>
      </c>
      <c r="CE197" s="375" t="s">
        <v>38</v>
      </c>
      <c r="CF197" s="376"/>
      <c r="CG197" s="383"/>
      <c r="CH197" s="377"/>
      <c r="CI197" s="390"/>
      <c r="CJ197" s="390"/>
      <c r="CK197" s="375" t="s">
        <v>38</v>
      </c>
      <c r="CL197" s="376"/>
      <c r="CM197" s="376"/>
      <c r="CN197" s="377"/>
      <c r="CO197" s="385"/>
      <c r="CP197" s="385"/>
      <c r="CQ197" s="385"/>
      <c r="CR197" s="399"/>
      <c r="CS197" s="377"/>
      <c r="CT197" s="385"/>
      <c r="CU197" s="385"/>
      <c r="CV197" s="383"/>
      <c r="CW197" s="399"/>
      <c r="CY197" s="88"/>
      <c r="CZ197" s="88"/>
    </row>
    <row r="198" spans="1:104" s="56" customFormat="1" ht="15" customHeight="1">
      <c r="A198" s="57">
        <v>5</v>
      </c>
      <c r="B198" s="57"/>
      <c r="C198" s="57"/>
      <c r="D198" s="58"/>
      <c r="E198" s="58"/>
      <c r="F198" s="59"/>
      <c r="G198" s="59"/>
      <c r="H198" s="60">
        <v>170</v>
      </c>
      <c r="I198" s="443" t="s">
        <v>542</v>
      </c>
      <c r="J198" s="443"/>
      <c r="K198" s="377"/>
      <c r="L198" s="347"/>
      <c r="M198" s="347"/>
      <c r="N198" s="389" t="s">
        <v>141</v>
      </c>
      <c r="O198" s="390"/>
      <c r="P198" s="390"/>
      <c r="Q198" s="347" t="s">
        <v>38</v>
      </c>
      <c r="R198" s="347" t="s">
        <v>38</v>
      </c>
      <c r="S198" s="365" t="s">
        <v>38</v>
      </c>
      <c r="T198" s="347" t="s">
        <v>38</v>
      </c>
      <c r="U198" s="360"/>
      <c r="V198" s="377"/>
      <c r="W198" s="375"/>
      <c r="X198" s="375"/>
      <c r="Y198" s="390"/>
      <c r="Z198" s="390"/>
      <c r="AA198" s="390"/>
      <c r="AB198" s="390"/>
      <c r="AC198" s="390"/>
      <c r="AD198" s="390"/>
      <c r="AE198" s="390"/>
      <c r="AF198" s="390"/>
      <c r="AG198" s="392"/>
      <c r="AH198" s="390"/>
      <c r="AI198" s="392"/>
      <c r="AJ198" s="392"/>
      <c r="AK198" s="392"/>
      <c r="AL198" s="390"/>
      <c r="AM198" s="390"/>
      <c r="AN198" s="390"/>
      <c r="AO198" s="390"/>
      <c r="AP198" s="390"/>
      <c r="AQ198" s="377"/>
      <c r="AR198" s="382"/>
      <c r="AS198" s="385"/>
      <c r="AT198" s="385"/>
      <c r="AU198" s="383"/>
      <c r="AV198" s="377"/>
      <c r="AW198" s="393"/>
      <c r="AX198" s="394"/>
      <c r="AY198" s="395"/>
      <c r="AZ198" s="395"/>
      <c r="BA198" s="375"/>
      <c r="BB198" s="375" t="s">
        <v>38</v>
      </c>
      <c r="BC198" s="375" t="s">
        <v>38</v>
      </c>
      <c r="BD198" s="375"/>
      <c r="BE198" s="377"/>
      <c r="BF198" s="393"/>
      <c r="BG198" s="393"/>
      <c r="BH198" s="393"/>
      <c r="BI198" s="393"/>
      <c r="BJ198" s="393"/>
      <c r="BK198" s="377"/>
      <c r="BL198" s="396"/>
      <c r="BM198" s="377"/>
      <c r="BN198" s="390"/>
      <c r="BO198" s="390"/>
      <c r="BP198" s="375" t="s">
        <v>38</v>
      </c>
      <c r="BQ198" s="377"/>
      <c r="BR198" s="397"/>
      <c r="BS198" s="390"/>
      <c r="BT198" s="397"/>
      <c r="BU198" s="375" t="s">
        <v>38</v>
      </c>
      <c r="BV198" s="397"/>
      <c r="BW198" s="375" t="s">
        <v>38</v>
      </c>
      <c r="BX198" s="375" t="s">
        <v>38</v>
      </c>
      <c r="BY198" s="375" t="s">
        <v>38</v>
      </c>
      <c r="BZ198" s="377"/>
      <c r="CA198" s="390"/>
      <c r="CB198" s="347"/>
      <c r="CC198" s="396"/>
      <c r="CD198" s="375" t="s">
        <v>38</v>
      </c>
      <c r="CE198" s="375" t="s">
        <v>38</v>
      </c>
      <c r="CF198" s="376"/>
      <c r="CG198" s="383"/>
      <c r="CH198" s="377"/>
      <c r="CI198" s="390"/>
      <c r="CJ198" s="390"/>
      <c r="CK198" s="375" t="s">
        <v>38</v>
      </c>
      <c r="CL198" s="376"/>
      <c r="CM198" s="376"/>
      <c r="CN198" s="377"/>
      <c r="CO198" s="385"/>
      <c r="CP198" s="385"/>
      <c r="CQ198" s="385"/>
      <c r="CR198" s="399"/>
      <c r="CS198" s="377"/>
      <c r="CT198" s="385"/>
      <c r="CU198" s="385"/>
      <c r="CV198" s="383"/>
      <c r="CW198" s="399"/>
      <c r="CY198" s="88"/>
      <c r="CZ198" s="88"/>
    </row>
    <row r="199" spans="1:104" s="56" customFormat="1" ht="15" customHeight="1">
      <c r="A199" s="57">
        <v>5</v>
      </c>
      <c r="B199" s="57"/>
      <c r="C199" s="57"/>
      <c r="D199" s="58"/>
      <c r="E199" s="58"/>
      <c r="F199" s="59"/>
      <c r="G199" s="59"/>
      <c r="H199" s="60">
        <v>171</v>
      </c>
      <c r="I199" s="443" t="s">
        <v>543</v>
      </c>
      <c r="J199" s="443"/>
      <c r="K199" s="377"/>
      <c r="L199" s="347"/>
      <c r="M199" s="347"/>
      <c r="N199" s="389" t="s">
        <v>141</v>
      </c>
      <c r="O199" s="390"/>
      <c r="P199" s="390"/>
      <c r="Q199" s="347" t="s">
        <v>38</v>
      </c>
      <c r="R199" s="347" t="s">
        <v>38</v>
      </c>
      <c r="S199" s="365" t="s">
        <v>38</v>
      </c>
      <c r="T199" s="347" t="s">
        <v>38</v>
      </c>
      <c r="U199" s="360"/>
      <c r="V199" s="377"/>
      <c r="W199" s="375"/>
      <c r="X199" s="375"/>
      <c r="Y199" s="390"/>
      <c r="Z199" s="390"/>
      <c r="AA199" s="390"/>
      <c r="AB199" s="390"/>
      <c r="AC199" s="390"/>
      <c r="AD199" s="390"/>
      <c r="AE199" s="390"/>
      <c r="AF199" s="390"/>
      <c r="AG199" s="392"/>
      <c r="AH199" s="390"/>
      <c r="AI199" s="392"/>
      <c r="AJ199" s="392"/>
      <c r="AK199" s="392"/>
      <c r="AL199" s="390"/>
      <c r="AM199" s="390"/>
      <c r="AN199" s="390"/>
      <c r="AO199" s="390"/>
      <c r="AP199" s="390"/>
      <c r="AQ199" s="377"/>
      <c r="AR199" s="382"/>
      <c r="AS199" s="385"/>
      <c r="AT199" s="385"/>
      <c r="AU199" s="383"/>
      <c r="AV199" s="377"/>
      <c r="AW199" s="393"/>
      <c r="AX199" s="394"/>
      <c r="AY199" s="395"/>
      <c r="AZ199" s="395"/>
      <c r="BA199" s="375"/>
      <c r="BB199" s="375" t="s">
        <v>38</v>
      </c>
      <c r="BC199" s="375" t="s">
        <v>38</v>
      </c>
      <c r="BD199" s="375"/>
      <c r="BE199" s="377"/>
      <c r="BF199" s="393"/>
      <c r="BG199" s="393"/>
      <c r="BH199" s="393"/>
      <c r="BI199" s="393"/>
      <c r="BJ199" s="393"/>
      <c r="BK199" s="377"/>
      <c r="BL199" s="396"/>
      <c r="BM199" s="377"/>
      <c r="BN199" s="390"/>
      <c r="BO199" s="390"/>
      <c r="BP199" s="375" t="s">
        <v>38</v>
      </c>
      <c r="BQ199" s="377"/>
      <c r="BR199" s="397"/>
      <c r="BS199" s="390"/>
      <c r="BT199" s="397"/>
      <c r="BU199" s="375" t="s">
        <v>38</v>
      </c>
      <c r="BV199" s="397"/>
      <c r="BW199" s="375" t="s">
        <v>38</v>
      </c>
      <c r="BX199" s="375" t="s">
        <v>38</v>
      </c>
      <c r="BY199" s="375" t="s">
        <v>38</v>
      </c>
      <c r="BZ199" s="377"/>
      <c r="CA199" s="390"/>
      <c r="CB199" s="347"/>
      <c r="CC199" s="396"/>
      <c r="CD199" s="375" t="s">
        <v>38</v>
      </c>
      <c r="CE199" s="375" t="s">
        <v>38</v>
      </c>
      <c r="CF199" s="376"/>
      <c r="CG199" s="383"/>
      <c r="CH199" s="377"/>
      <c r="CI199" s="390"/>
      <c r="CJ199" s="390"/>
      <c r="CK199" s="375" t="s">
        <v>38</v>
      </c>
      <c r="CL199" s="376"/>
      <c r="CM199" s="376"/>
      <c r="CN199" s="377"/>
      <c r="CO199" s="385"/>
      <c r="CP199" s="385"/>
      <c r="CQ199" s="385"/>
      <c r="CR199" s="399"/>
      <c r="CS199" s="377"/>
      <c r="CT199" s="385"/>
      <c r="CU199" s="385"/>
      <c r="CV199" s="383"/>
      <c r="CW199" s="399"/>
      <c r="CY199" s="88"/>
      <c r="CZ199" s="88"/>
    </row>
    <row r="200" spans="1:104" s="56" customFormat="1" ht="60" customHeight="1">
      <c r="A200" s="57">
        <v>5</v>
      </c>
      <c r="B200" s="57"/>
      <c r="C200" s="57"/>
      <c r="D200" s="58"/>
      <c r="E200" s="58"/>
      <c r="F200" s="59"/>
      <c r="G200" s="59"/>
      <c r="H200" s="60">
        <v>172</v>
      </c>
      <c r="I200" s="443" t="s">
        <v>867</v>
      </c>
      <c r="J200" s="443"/>
      <c r="K200" s="377"/>
      <c r="L200" s="347"/>
      <c r="M200" s="347"/>
      <c r="N200" s="389" t="s">
        <v>141</v>
      </c>
      <c r="O200" s="390" t="s">
        <v>437</v>
      </c>
      <c r="P200" s="390"/>
      <c r="Q200" s="347" t="s">
        <v>38</v>
      </c>
      <c r="R200" s="347" t="s">
        <v>38</v>
      </c>
      <c r="S200" s="365" t="s">
        <v>38</v>
      </c>
      <c r="T200" s="347" t="s">
        <v>38</v>
      </c>
      <c r="U200" s="360"/>
      <c r="V200" s="377"/>
      <c r="W200" s="375"/>
      <c r="X200" s="375"/>
      <c r="Y200" s="390"/>
      <c r="Z200" s="390"/>
      <c r="AA200" s="390"/>
      <c r="AB200" s="390"/>
      <c r="AC200" s="390"/>
      <c r="AD200" s="390"/>
      <c r="AE200" s="390"/>
      <c r="AF200" s="390"/>
      <c r="AG200" s="392"/>
      <c r="AH200" s="390"/>
      <c r="AI200" s="392"/>
      <c r="AJ200" s="392"/>
      <c r="AK200" s="392"/>
      <c r="AL200" s="390"/>
      <c r="AM200" s="390"/>
      <c r="AN200" s="390"/>
      <c r="AO200" s="390"/>
      <c r="AP200" s="390"/>
      <c r="AQ200" s="377"/>
      <c r="AR200" s="382"/>
      <c r="AS200" s="385"/>
      <c r="AT200" s="385"/>
      <c r="AU200" s="383"/>
      <c r="AV200" s="377"/>
      <c r="AW200" s="393"/>
      <c r="AX200" s="394"/>
      <c r="AY200" s="395"/>
      <c r="AZ200" s="395"/>
      <c r="BA200" s="375"/>
      <c r="BB200" s="375" t="s">
        <v>38</v>
      </c>
      <c r="BC200" s="375" t="s">
        <v>38</v>
      </c>
      <c r="BD200" s="375"/>
      <c r="BE200" s="377"/>
      <c r="BF200" s="393"/>
      <c r="BG200" s="393"/>
      <c r="BH200" s="393"/>
      <c r="BI200" s="393"/>
      <c r="BJ200" s="393"/>
      <c r="BK200" s="377"/>
      <c r="BL200" s="396"/>
      <c r="BM200" s="377"/>
      <c r="BN200" s="390"/>
      <c r="BO200" s="390"/>
      <c r="BP200" s="375" t="s">
        <v>38</v>
      </c>
      <c r="BQ200" s="377"/>
      <c r="BR200" s="397"/>
      <c r="BS200" s="390"/>
      <c r="BT200" s="397"/>
      <c r="BU200" s="375" t="s">
        <v>38</v>
      </c>
      <c r="BV200" s="397"/>
      <c r="BW200" s="375" t="s">
        <v>38</v>
      </c>
      <c r="BX200" s="375" t="s">
        <v>38</v>
      </c>
      <c r="BY200" s="375" t="s">
        <v>38</v>
      </c>
      <c r="BZ200" s="377"/>
      <c r="CA200" s="390"/>
      <c r="CB200" s="347"/>
      <c r="CC200" s="396"/>
      <c r="CD200" s="375" t="s">
        <v>38</v>
      </c>
      <c r="CE200" s="375" t="s">
        <v>38</v>
      </c>
      <c r="CF200" s="376"/>
      <c r="CG200" s="383"/>
      <c r="CH200" s="377"/>
      <c r="CI200" s="390"/>
      <c r="CJ200" s="390"/>
      <c r="CK200" s="375" t="s">
        <v>38</v>
      </c>
      <c r="CL200" s="376"/>
      <c r="CM200" s="376"/>
      <c r="CN200" s="377"/>
      <c r="CO200" s="385"/>
      <c r="CP200" s="385"/>
      <c r="CQ200" s="385"/>
      <c r="CR200" s="399"/>
      <c r="CS200" s="377"/>
      <c r="CT200" s="385"/>
      <c r="CU200" s="385"/>
      <c r="CV200" s="383"/>
      <c r="CW200" s="399"/>
      <c r="CY200" s="88"/>
      <c r="CZ200" s="88"/>
    </row>
    <row r="201" spans="1:104" s="56" customFormat="1" ht="24" customHeight="1">
      <c r="A201" s="57">
        <v>5</v>
      </c>
      <c r="B201" s="57"/>
      <c r="C201" s="57"/>
      <c r="D201" s="58"/>
      <c r="E201" s="58"/>
      <c r="F201" s="59"/>
      <c r="G201" s="59"/>
      <c r="H201" s="60">
        <v>173</v>
      </c>
      <c r="I201" s="443" t="s">
        <v>544</v>
      </c>
      <c r="J201" s="443"/>
      <c r="K201" s="377"/>
      <c r="L201" s="347"/>
      <c r="M201" s="347"/>
      <c r="N201" s="389" t="s">
        <v>141</v>
      </c>
      <c r="O201" s="390"/>
      <c r="P201" s="390"/>
      <c r="Q201" s="347" t="s">
        <v>38</v>
      </c>
      <c r="R201" s="347" t="s">
        <v>38</v>
      </c>
      <c r="S201" s="365" t="s">
        <v>38</v>
      </c>
      <c r="T201" s="347" t="s">
        <v>38</v>
      </c>
      <c r="U201" s="360"/>
      <c r="V201" s="377"/>
      <c r="W201" s="375"/>
      <c r="X201" s="375"/>
      <c r="Y201" s="390"/>
      <c r="Z201" s="390"/>
      <c r="AA201" s="390"/>
      <c r="AB201" s="390"/>
      <c r="AC201" s="390"/>
      <c r="AD201" s="390"/>
      <c r="AE201" s="390"/>
      <c r="AF201" s="390"/>
      <c r="AG201" s="392"/>
      <c r="AH201" s="390"/>
      <c r="AI201" s="392"/>
      <c r="AJ201" s="392"/>
      <c r="AK201" s="392"/>
      <c r="AL201" s="390"/>
      <c r="AM201" s="390"/>
      <c r="AN201" s="390"/>
      <c r="AO201" s="390"/>
      <c r="AP201" s="390"/>
      <c r="AQ201" s="377"/>
      <c r="AR201" s="382"/>
      <c r="AS201" s="385"/>
      <c r="AT201" s="385"/>
      <c r="AU201" s="383"/>
      <c r="AV201" s="377"/>
      <c r="AW201" s="393"/>
      <c r="AX201" s="394"/>
      <c r="AY201" s="395"/>
      <c r="AZ201" s="395"/>
      <c r="BA201" s="375"/>
      <c r="BB201" s="375" t="s">
        <v>38</v>
      </c>
      <c r="BC201" s="375" t="s">
        <v>38</v>
      </c>
      <c r="BD201" s="375"/>
      <c r="BE201" s="377"/>
      <c r="BF201" s="393"/>
      <c r="BG201" s="393"/>
      <c r="BH201" s="393"/>
      <c r="BI201" s="393"/>
      <c r="BJ201" s="393"/>
      <c r="BK201" s="377"/>
      <c r="BL201" s="396"/>
      <c r="BM201" s="377"/>
      <c r="BN201" s="390"/>
      <c r="BO201" s="390"/>
      <c r="BP201" s="375" t="s">
        <v>38</v>
      </c>
      <c r="BQ201" s="377"/>
      <c r="BR201" s="397"/>
      <c r="BS201" s="390"/>
      <c r="BT201" s="397"/>
      <c r="BU201" s="375" t="s">
        <v>38</v>
      </c>
      <c r="BV201" s="397"/>
      <c r="BW201" s="375" t="s">
        <v>38</v>
      </c>
      <c r="BX201" s="375" t="s">
        <v>38</v>
      </c>
      <c r="BY201" s="375" t="s">
        <v>38</v>
      </c>
      <c r="BZ201" s="377"/>
      <c r="CA201" s="390"/>
      <c r="CB201" s="347"/>
      <c r="CC201" s="396"/>
      <c r="CD201" s="375" t="s">
        <v>38</v>
      </c>
      <c r="CE201" s="375" t="s">
        <v>38</v>
      </c>
      <c r="CF201" s="376"/>
      <c r="CG201" s="383"/>
      <c r="CH201" s="377"/>
      <c r="CI201" s="390"/>
      <c r="CJ201" s="390"/>
      <c r="CK201" s="375" t="s">
        <v>38</v>
      </c>
      <c r="CL201" s="376"/>
      <c r="CM201" s="376"/>
      <c r="CN201" s="377"/>
      <c r="CO201" s="385"/>
      <c r="CP201" s="385"/>
      <c r="CQ201" s="385"/>
      <c r="CR201" s="399"/>
      <c r="CS201" s="377"/>
      <c r="CT201" s="385"/>
      <c r="CU201" s="385"/>
      <c r="CV201" s="383"/>
      <c r="CW201" s="399"/>
      <c r="CY201" s="88"/>
      <c r="CZ201" s="88"/>
    </row>
    <row r="202" spans="1:104" s="56" customFormat="1" ht="24" customHeight="1">
      <c r="A202" s="57">
        <v>5</v>
      </c>
      <c r="B202" s="57"/>
      <c r="C202" s="57"/>
      <c r="D202" s="58"/>
      <c r="E202" s="58"/>
      <c r="F202" s="59"/>
      <c r="G202" s="59"/>
      <c r="H202" s="60">
        <v>174</v>
      </c>
      <c r="I202" s="443" t="s">
        <v>648</v>
      </c>
      <c r="J202" s="443"/>
      <c r="K202" s="377"/>
      <c r="L202" s="347"/>
      <c r="M202" s="347"/>
      <c r="N202" s="389" t="s">
        <v>141</v>
      </c>
      <c r="O202" s="390"/>
      <c r="P202" s="390"/>
      <c r="Q202" s="347" t="s">
        <v>38</v>
      </c>
      <c r="R202" s="347" t="s">
        <v>38</v>
      </c>
      <c r="S202" s="365" t="s">
        <v>38</v>
      </c>
      <c r="T202" s="347" t="s">
        <v>38</v>
      </c>
      <c r="U202" s="360"/>
      <c r="V202" s="377"/>
      <c r="W202" s="375"/>
      <c r="X202" s="375"/>
      <c r="Y202" s="390"/>
      <c r="Z202" s="390"/>
      <c r="AA202" s="390"/>
      <c r="AB202" s="390"/>
      <c r="AC202" s="390"/>
      <c r="AD202" s="390"/>
      <c r="AE202" s="390"/>
      <c r="AF202" s="390"/>
      <c r="AG202" s="392"/>
      <c r="AH202" s="390"/>
      <c r="AI202" s="392"/>
      <c r="AJ202" s="392"/>
      <c r="AK202" s="392"/>
      <c r="AL202" s="390"/>
      <c r="AM202" s="390"/>
      <c r="AN202" s="390"/>
      <c r="AO202" s="390"/>
      <c r="AP202" s="390"/>
      <c r="AQ202" s="377"/>
      <c r="AR202" s="382"/>
      <c r="AS202" s="385"/>
      <c r="AT202" s="385"/>
      <c r="AU202" s="383"/>
      <c r="AV202" s="377"/>
      <c r="AW202" s="393"/>
      <c r="AX202" s="394"/>
      <c r="AY202" s="395"/>
      <c r="AZ202" s="395"/>
      <c r="BA202" s="375"/>
      <c r="BB202" s="375" t="s">
        <v>38</v>
      </c>
      <c r="BC202" s="375" t="s">
        <v>38</v>
      </c>
      <c r="BD202" s="375"/>
      <c r="BE202" s="377"/>
      <c r="BF202" s="393"/>
      <c r="BG202" s="393"/>
      <c r="BH202" s="393"/>
      <c r="BI202" s="393"/>
      <c r="BJ202" s="393"/>
      <c r="BK202" s="377"/>
      <c r="BL202" s="396"/>
      <c r="BM202" s="377"/>
      <c r="BN202" s="390"/>
      <c r="BO202" s="390"/>
      <c r="BP202" s="375" t="s">
        <v>38</v>
      </c>
      <c r="BQ202" s="377"/>
      <c r="BR202" s="397"/>
      <c r="BS202" s="390"/>
      <c r="BT202" s="397"/>
      <c r="BU202" s="375" t="s">
        <v>38</v>
      </c>
      <c r="BV202" s="397"/>
      <c r="BW202" s="375" t="s">
        <v>38</v>
      </c>
      <c r="BX202" s="375" t="s">
        <v>38</v>
      </c>
      <c r="BY202" s="375" t="s">
        <v>38</v>
      </c>
      <c r="BZ202" s="377"/>
      <c r="CA202" s="390"/>
      <c r="CB202" s="347"/>
      <c r="CC202" s="396"/>
      <c r="CD202" s="375" t="s">
        <v>38</v>
      </c>
      <c r="CE202" s="375" t="s">
        <v>38</v>
      </c>
      <c r="CF202" s="376"/>
      <c r="CG202" s="383"/>
      <c r="CH202" s="377"/>
      <c r="CI202" s="390"/>
      <c r="CJ202" s="390"/>
      <c r="CK202" s="375" t="s">
        <v>38</v>
      </c>
      <c r="CL202" s="376"/>
      <c r="CM202" s="376"/>
      <c r="CN202" s="377"/>
      <c r="CO202" s="385"/>
      <c r="CP202" s="385"/>
      <c r="CQ202" s="385"/>
      <c r="CR202" s="399"/>
      <c r="CS202" s="377"/>
      <c r="CT202" s="385"/>
      <c r="CU202" s="385"/>
      <c r="CV202" s="383"/>
      <c r="CW202" s="399"/>
      <c r="CY202" s="88"/>
      <c r="CZ202" s="88"/>
    </row>
    <row r="203" spans="1:104" s="56" customFormat="1" ht="15" customHeight="1">
      <c r="A203" s="57">
        <v>5</v>
      </c>
      <c r="B203" s="57"/>
      <c r="C203" s="57"/>
      <c r="D203" s="58"/>
      <c r="E203" s="58"/>
      <c r="F203" s="59"/>
      <c r="G203" s="59"/>
      <c r="H203" s="60">
        <v>175</v>
      </c>
      <c r="I203" s="443" t="s">
        <v>545</v>
      </c>
      <c r="J203" s="443"/>
      <c r="K203" s="377"/>
      <c r="L203" s="347"/>
      <c r="M203" s="347"/>
      <c r="N203" s="389" t="s">
        <v>141</v>
      </c>
      <c r="O203" s="390"/>
      <c r="P203" s="390"/>
      <c r="Q203" s="347" t="s">
        <v>38</v>
      </c>
      <c r="R203" s="347" t="s">
        <v>38</v>
      </c>
      <c r="S203" s="365" t="s">
        <v>38</v>
      </c>
      <c r="T203" s="347" t="s">
        <v>38</v>
      </c>
      <c r="U203" s="360"/>
      <c r="V203" s="377"/>
      <c r="W203" s="375"/>
      <c r="X203" s="375"/>
      <c r="Y203" s="390"/>
      <c r="Z203" s="390"/>
      <c r="AA203" s="390"/>
      <c r="AB203" s="390"/>
      <c r="AC203" s="390"/>
      <c r="AD203" s="390"/>
      <c r="AE203" s="390"/>
      <c r="AF203" s="390"/>
      <c r="AG203" s="392"/>
      <c r="AH203" s="390"/>
      <c r="AI203" s="392"/>
      <c r="AJ203" s="392"/>
      <c r="AK203" s="392"/>
      <c r="AL203" s="390"/>
      <c r="AM203" s="390"/>
      <c r="AN203" s="390"/>
      <c r="AO203" s="390"/>
      <c r="AP203" s="390"/>
      <c r="AQ203" s="377"/>
      <c r="AR203" s="382"/>
      <c r="AS203" s="385"/>
      <c r="AT203" s="385"/>
      <c r="AU203" s="383"/>
      <c r="AV203" s="377"/>
      <c r="AW203" s="393"/>
      <c r="AX203" s="394"/>
      <c r="AY203" s="395"/>
      <c r="AZ203" s="395"/>
      <c r="BA203" s="375"/>
      <c r="BB203" s="375" t="s">
        <v>38</v>
      </c>
      <c r="BC203" s="375" t="s">
        <v>38</v>
      </c>
      <c r="BD203" s="375"/>
      <c r="BE203" s="377"/>
      <c r="BF203" s="393"/>
      <c r="BG203" s="393"/>
      <c r="BH203" s="393"/>
      <c r="BI203" s="393"/>
      <c r="BJ203" s="393"/>
      <c r="BK203" s="377"/>
      <c r="BL203" s="396"/>
      <c r="BM203" s="377"/>
      <c r="BN203" s="390"/>
      <c r="BO203" s="390"/>
      <c r="BP203" s="375" t="s">
        <v>38</v>
      </c>
      <c r="BQ203" s="377"/>
      <c r="BR203" s="397"/>
      <c r="BS203" s="390"/>
      <c r="BT203" s="397"/>
      <c r="BU203" s="375" t="s">
        <v>38</v>
      </c>
      <c r="BV203" s="397"/>
      <c r="BW203" s="375" t="s">
        <v>38</v>
      </c>
      <c r="BX203" s="375" t="s">
        <v>38</v>
      </c>
      <c r="BY203" s="375" t="s">
        <v>38</v>
      </c>
      <c r="BZ203" s="377"/>
      <c r="CA203" s="390"/>
      <c r="CB203" s="347"/>
      <c r="CC203" s="396"/>
      <c r="CD203" s="375" t="s">
        <v>38</v>
      </c>
      <c r="CE203" s="375" t="s">
        <v>38</v>
      </c>
      <c r="CF203" s="376"/>
      <c r="CG203" s="383"/>
      <c r="CH203" s="377"/>
      <c r="CI203" s="390"/>
      <c r="CJ203" s="390"/>
      <c r="CK203" s="375" t="s">
        <v>38</v>
      </c>
      <c r="CL203" s="376"/>
      <c r="CM203" s="376"/>
      <c r="CN203" s="377"/>
      <c r="CO203" s="385"/>
      <c r="CP203" s="385"/>
      <c r="CQ203" s="385"/>
      <c r="CR203" s="399"/>
      <c r="CS203" s="377"/>
      <c r="CT203" s="385"/>
      <c r="CU203" s="385"/>
      <c r="CV203" s="383"/>
      <c r="CW203" s="399"/>
      <c r="CY203" s="88"/>
      <c r="CZ203" s="88"/>
    </row>
    <row r="204" spans="1:104" s="56" customFormat="1" ht="120" customHeight="1">
      <c r="A204" s="57">
        <v>5</v>
      </c>
      <c r="B204" s="57"/>
      <c r="C204" s="57"/>
      <c r="D204" s="58"/>
      <c r="E204" s="58"/>
      <c r="F204" s="59"/>
      <c r="G204" s="59"/>
      <c r="H204" s="60">
        <v>176</v>
      </c>
      <c r="I204" s="443" t="s">
        <v>868</v>
      </c>
      <c r="J204" s="443"/>
      <c r="K204" s="377"/>
      <c r="L204" s="347"/>
      <c r="M204" s="347"/>
      <c r="N204" s="389" t="s">
        <v>141</v>
      </c>
      <c r="O204" s="390" t="s">
        <v>438</v>
      </c>
      <c r="P204" s="390"/>
      <c r="Q204" s="347" t="s">
        <v>38</v>
      </c>
      <c r="R204" s="347" t="s">
        <v>38</v>
      </c>
      <c r="S204" s="365" t="s">
        <v>38</v>
      </c>
      <c r="T204" s="347" t="s">
        <v>38</v>
      </c>
      <c r="U204" s="360"/>
      <c r="V204" s="377"/>
      <c r="W204" s="375"/>
      <c r="X204" s="375"/>
      <c r="Y204" s="390"/>
      <c r="Z204" s="390"/>
      <c r="AA204" s="390"/>
      <c r="AB204" s="390"/>
      <c r="AC204" s="390"/>
      <c r="AD204" s="390"/>
      <c r="AE204" s="390"/>
      <c r="AF204" s="390"/>
      <c r="AG204" s="392"/>
      <c r="AH204" s="390"/>
      <c r="AI204" s="392"/>
      <c r="AJ204" s="392"/>
      <c r="AK204" s="392"/>
      <c r="AL204" s="390"/>
      <c r="AM204" s="390"/>
      <c r="AN204" s="390"/>
      <c r="AO204" s="390"/>
      <c r="AP204" s="390"/>
      <c r="AQ204" s="377"/>
      <c r="AR204" s="382"/>
      <c r="AS204" s="385"/>
      <c r="AT204" s="385"/>
      <c r="AU204" s="383"/>
      <c r="AV204" s="377"/>
      <c r="AW204" s="393"/>
      <c r="AX204" s="394"/>
      <c r="AY204" s="395"/>
      <c r="AZ204" s="395"/>
      <c r="BA204" s="375"/>
      <c r="BB204" s="375" t="s">
        <v>38</v>
      </c>
      <c r="BC204" s="375" t="s">
        <v>38</v>
      </c>
      <c r="BD204" s="375"/>
      <c r="BE204" s="377"/>
      <c r="BF204" s="393"/>
      <c r="BG204" s="393"/>
      <c r="BH204" s="393"/>
      <c r="BI204" s="393"/>
      <c r="BJ204" s="393"/>
      <c r="BK204" s="377"/>
      <c r="BL204" s="396"/>
      <c r="BM204" s="377"/>
      <c r="BN204" s="390"/>
      <c r="BO204" s="390"/>
      <c r="BP204" s="375" t="s">
        <v>38</v>
      </c>
      <c r="BQ204" s="377"/>
      <c r="BR204" s="397"/>
      <c r="BS204" s="390"/>
      <c r="BT204" s="397"/>
      <c r="BU204" s="375" t="s">
        <v>38</v>
      </c>
      <c r="BV204" s="397"/>
      <c r="BW204" s="375" t="s">
        <v>38</v>
      </c>
      <c r="BX204" s="375" t="s">
        <v>38</v>
      </c>
      <c r="BY204" s="375" t="s">
        <v>38</v>
      </c>
      <c r="BZ204" s="377"/>
      <c r="CA204" s="390"/>
      <c r="CB204" s="347"/>
      <c r="CC204" s="396"/>
      <c r="CD204" s="375" t="s">
        <v>38</v>
      </c>
      <c r="CE204" s="375" t="s">
        <v>38</v>
      </c>
      <c r="CF204" s="376"/>
      <c r="CG204" s="383"/>
      <c r="CH204" s="377"/>
      <c r="CI204" s="390"/>
      <c r="CJ204" s="390"/>
      <c r="CK204" s="375" t="s">
        <v>38</v>
      </c>
      <c r="CL204" s="376"/>
      <c r="CM204" s="376"/>
      <c r="CN204" s="377"/>
      <c r="CO204" s="385"/>
      <c r="CP204" s="385"/>
      <c r="CQ204" s="385"/>
      <c r="CR204" s="399"/>
      <c r="CS204" s="377"/>
      <c r="CT204" s="385"/>
      <c r="CU204" s="385"/>
      <c r="CV204" s="383"/>
      <c r="CW204" s="399"/>
      <c r="CY204" s="88"/>
      <c r="CZ204" s="88"/>
    </row>
    <row r="205" spans="1:104" s="56" customFormat="1" ht="24" customHeight="1">
      <c r="A205" s="57">
        <v>5</v>
      </c>
      <c r="B205" s="57"/>
      <c r="C205" s="57"/>
      <c r="D205" s="58"/>
      <c r="E205" s="58"/>
      <c r="F205" s="59"/>
      <c r="G205" s="59"/>
      <c r="H205" s="60">
        <v>177</v>
      </c>
      <c r="I205" s="443" t="s">
        <v>649</v>
      </c>
      <c r="J205" s="443"/>
      <c r="K205" s="377"/>
      <c r="L205" s="347"/>
      <c r="M205" s="347"/>
      <c r="N205" s="389" t="s">
        <v>141</v>
      </c>
      <c r="O205" s="390"/>
      <c r="P205" s="390"/>
      <c r="Q205" s="347" t="s">
        <v>38</v>
      </c>
      <c r="R205" s="347" t="s">
        <v>38</v>
      </c>
      <c r="S205" s="365" t="s">
        <v>38</v>
      </c>
      <c r="T205" s="347" t="s">
        <v>38</v>
      </c>
      <c r="U205" s="360"/>
      <c r="V205" s="377"/>
      <c r="W205" s="375"/>
      <c r="X205" s="375"/>
      <c r="Y205" s="390"/>
      <c r="Z205" s="390"/>
      <c r="AA205" s="390"/>
      <c r="AB205" s="390"/>
      <c r="AC205" s="390"/>
      <c r="AD205" s="390"/>
      <c r="AE205" s="390"/>
      <c r="AF205" s="390"/>
      <c r="AG205" s="392"/>
      <c r="AH205" s="390"/>
      <c r="AI205" s="392"/>
      <c r="AJ205" s="392"/>
      <c r="AK205" s="392"/>
      <c r="AL205" s="390"/>
      <c r="AM205" s="390"/>
      <c r="AN205" s="390"/>
      <c r="AO205" s="390"/>
      <c r="AP205" s="390"/>
      <c r="AQ205" s="377"/>
      <c r="AR205" s="382"/>
      <c r="AS205" s="385"/>
      <c r="AT205" s="385"/>
      <c r="AU205" s="383"/>
      <c r="AV205" s="377"/>
      <c r="AW205" s="393"/>
      <c r="AX205" s="394"/>
      <c r="AY205" s="395"/>
      <c r="AZ205" s="395"/>
      <c r="BA205" s="375"/>
      <c r="BB205" s="375" t="s">
        <v>38</v>
      </c>
      <c r="BC205" s="375" t="s">
        <v>38</v>
      </c>
      <c r="BD205" s="375"/>
      <c r="BE205" s="377"/>
      <c r="BF205" s="393"/>
      <c r="BG205" s="393"/>
      <c r="BH205" s="393"/>
      <c r="BI205" s="393"/>
      <c r="BJ205" s="393"/>
      <c r="BK205" s="377"/>
      <c r="BL205" s="396"/>
      <c r="BM205" s="377"/>
      <c r="BN205" s="390"/>
      <c r="BO205" s="390"/>
      <c r="BP205" s="375" t="s">
        <v>38</v>
      </c>
      <c r="BQ205" s="377"/>
      <c r="BR205" s="397"/>
      <c r="BS205" s="390"/>
      <c r="BT205" s="397"/>
      <c r="BU205" s="375" t="s">
        <v>38</v>
      </c>
      <c r="BV205" s="397"/>
      <c r="BW205" s="375" t="s">
        <v>38</v>
      </c>
      <c r="BX205" s="375" t="s">
        <v>38</v>
      </c>
      <c r="BY205" s="375" t="s">
        <v>38</v>
      </c>
      <c r="BZ205" s="377"/>
      <c r="CA205" s="390"/>
      <c r="CB205" s="347"/>
      <c r="CC205" s="396"/>
      <c r="CD205" s="375" t="s">
        <v>38</v>
      </c>
      <c r="CE205" s="375" t="s">
        <v>38</v>
      </c>
      <c r="CF205" s="376"/>
      <c r="CG205" s="383"/>
      <c r="CH205" s="377"/>
      <c r="CI205" s="390"/>
      <c r="CJ205" s="390"/>
      <c r="CK205" s="375" t="s">
        <v>38</v>
      </c>
      <c r="CL205" s="376"/>
      <c r="CM205" s="376"/>
      <c r="CN205" s="377"/>
      <c r="CO205" s="385"/>
      <c r="CP205" s="385"/>
      <c r="CQ205" s="385"/>
      <c r="CR205" s="399"/>
      <c r="CS205" s="377"/>
      <c r="CT205" s="385"/>
      <c r="CU205" s="385"/>
      <c r="CV205" s="383"/>
      <c r="CW205" s="399"/>
      <c r="CY205" s="88"/>
      <c r="CZ205" s="88"/>
    </row>
    <row r="206" spans="1:104" s="56" customFormat="1" ht="24" customHeight="1">
      <c r="A206" s="57">
        <v>5</v>
      </c>
      <c r="B206" s="57"/>
      <c r="C206" s="57"/>
      <c r="D206" s="58"/>
      <c r="E206" s="58"/>
      <c r="F206" s="59"/>
      <c r="G206" s="59"/>
      <c r="H206" s="60">
        <v>178</v>
      </c>
      <c r="I206" s="443" t="s">
        <v>749</v>
      </c>
      <c r="J206" s="443"/>
      <c r="K206" s="377"/>
      <c r="L206" s="347"/>
      <c r="M206" s="347"/>
      <c r="N206" s="389" t="s">
        <v>141</v>
      </c>
      <c r="O206" s="390"/>
      <c r="P206" s="390"/>
      <c r="Q206" s="347" t="s">
        <v>38</v>
      </c>
      <c r="R206" s="347" t="s">
        <v>38</v>
      </c>
      <c r="S206" s="365" t="s">
        <v>38</v>
      </c>
      <c r="T206" s="347" t="s">
        <v>38</v>
      </c>
      <c r="U206" s="360"/>
      <c r="V206" s="377"/>
      <c r="W206" s="375"/>
      <c r="X206" s="375"/>
      <c r="Y206" s="390"/>
      <c r="Z206" s="390"/>
      <c r="AA206" s="390"/>
      <c r="AB206" s="390"/>
      <c r="AC206" s="390"/>
      <c r="AD206" s="390"/>
      <c r="AE206" s="390"/>
      <c r="AF206" s="390"/>
      <c r="AG206" s="392"/>
      <c r="AH206" s="390"/>
      <c r="AI206" s="392"/>
      <c r="AJ206" s="392"/>
      <c r="AK206" s="392"/>
      <c r="AL206" s="390"/>
      <c r="AM206" s="390"/>
      <c r="AN206" s="390"/>
      <c r="AO206" s="390"/>
      <c r="AP206" s="390"/>
      <c r="AQ206" s="377"/>
      <c r="AR206" s="382"/>
      <c r="AS206" s="385"/>
      <c r="AT206" s="385"/>
      <c r="AU206" s="383"/>
      <c r="AV206" s="377"/>
      <c r="AW206" s="393"/>
      <c r="AX206" s="394"/>
      <c r="AY206" s="395"/>
      <c r="AZ206" s="395"/>
      <c r="BA206" s="375"/>
      <c r="BB206" s="375" t="s">
        <v>38</v>
      </c>
      <c r="BC206" s="375" t="s">
        <v>38</v>
      </c>
      <c r="BD206" s="375"/>
      <c r="BE206" s="377"/>
      <c r="BF206" s="393"/>
      <c r="BG206" s="393"/>
      <c r="BH206" s="393"/>
      <c r="BI206" s="393"/>
      <c r="BJ206" s="393"/>
      <c r="BK206" s="377"/>
      <c r="BL206" s="396"/>
      <c r="BM206" s="377"/>
      <c r="BN206" s="390"/>
      <c r="BO206" s="390"/>
      <c r="BP206" s="375" t="s">
        <v>38</v>
      </c>
      <c r="BQ206" s="377"/>
      <c r="BR206" s="397"/>
      <c r="BS206" s="390"/>
      <c r="BT206" s="397"/>
      <c r="BU206" s="375" t="s">
        <v>38</v>
      </c>
      <c r="BV206" s="397"/>
      <c r="BW206" s="375" t="s">
        <v>38</v>
      </c>
      <c r="BX206" s="375" t="s">
        <v>38</v>
      </c>
      <c r="BY206" s="375" t="s">
        <v>38</v>
      </c>
      <c r="BZ206" s="377"/>
      <c r="CA206" s="390"/>
      <c r="CB206" s="347"/>
      <c r="CC206" s="396"/>
      <c r="CD206" s="375" t="s">
        <v>38</v>
      </c>
      <c r="CE206" s="375" t="s">
        <v>38</v>
      </c>
      <c r="CF206" s="376"/>
      <c r="CG206" s="383"/>
      <c r="CH206" s="377"/>
      <c r="CI206" s="390"/>
      <c r="CJ206" s="390"/>
      <c r="CK206" s="375" t="s">
        <v>38</v>
      </c>
      <c r="CL206" s="376"/>
      <c r="CM206" s="376"/>
      <c r="CN206" s="377"/>
      <c r="CO206" s="385"/>
      <c r="CP206" s="385"/>
      <c r="CQ206" s="385"/>
      <c r="CR206" s="399"/>
      <c r="CS206" s="377"/>
      <c r="CT206" s="385"/>
      <c r="CU206" s="385"/>
      <c r="CV206" s="383"/>
      <c r="CW206" s="399"/>
      <c r="CY206" s="88"/>
      <c r="CZ206" s="88"/>
    </row>
    <row r="207" spans="1:104" s="56" customFormat="1" ht="24" customHeight="1">
      <c r="A207" s="57">
        <v>5</v>
      </c>
      <c r="B207" s="57"/>
      <c r="C207" s="57"/>
      <c r="D207" s="58"/>
      <c r="E207" s="58"/>
      <c r="F207" s="59"/>
      <c r="G207" s="59"/>
      <c r="H207" s="60">
        <v>179</v>
      </c>
      <c r="I207" s="443" t="s">
        <v>650</v>
      </c>
      <c r="J207" s="443"/>
      <c r="K207" s="377"/>
      <c r="L207" s="347"/>
      <c r="M207" s="347"/>
      <c r="N207" s="389" t="s">
        <v>141</v>
      </c>
      <c r="O207" s="390"/>
      <c r="P207" s="390"/>
      <c r="Q207" s="347" t="s">
        <v>38</v>
      </c>
      <c r="R207" s="347" t="s">
        <v>38</v>
      </c>
      <c r="S207" s="365" t="s">
        <v>38</v>
      </c>
      <c r="T207" s="347" t="s">
        <v>38</v>
      </c>
      <c r="U207" s="360"/>
      <c r="V207" s="377"/>
      <c r="W207" s="375"/>
      <c r="X207" s="375"/>
      <c r="Y207" s="390"/>
      <c r="Z207" s="390"/>
      <c r="AA207" s="390"/>
      <c r="AB207" s="390"/>
      <c r="AC207" s="390"/>
      <c r="AD207" s="390"/>
      <c r="AE207" s="390"/>
      <c r="AF207" s="390"/>
      <c r="AG207" s="392"/>
      <c r="AH207" s="390"/>
      <c r="AI207" s="392"/>
      <c r="AJ207" s="392"/>
      <c r="AK207" s="392"/>
      <c r="AL207" s="390"/>
      <c r="AM207" s="390"/>
      <c r="AN207" s="390"/>
      <c r="AO207" s="390"/>
      <c r="AP207" s="390"/>
      <c r="AQ207" s="377"/>
      <c r="AR207" s="382"/>
      <c r="AS207" s="385"/>
      <c r="AT207" s="385"/>
      <c r="AU207" s="383"/>
      <c r="AV207" s="377"/>
      <c r="AW207" s="393"/>
      <c r="AX207" s="394"/>
      <c r="AY207" s="395"/>
      <c r="AZ207" s="395"/>
      <c r="BA207" s="375"/>
      <c r="BB207" s="375" t="s">
        <v>38</v>
      </c>
      <c r="BC207" s="375" t="s">
        <v>38</v>
      </c>
      <c r="BD207" s="375"/>
      <c r="BE207" s="377"/>
      <c r="BF207" s="393"/>
      <c r="BG207" s="393"/>
      <c r="BH207" s="393"/>
      <c r="BI207" s="393"/>
      <c r="BJ207" s="393"/>
      <c r="BK207" s="377"/>
      <c r="BL207" s="396"/>
      <c r="BM207" s="377"/>
      <c r="BN207" s="390"/>
      <c r="BO207" s="390"/>
      <c r="BP207" s="375" t="s">
        <v>38</v>
      </c>
      <c r="BQ207" s="377"/>
      <c r="BR207" s="397"/>
      <c r="BS207" s="390"/>
      <c r="BT207" s="397"/>
      <c r="BU207" s="375" t="s">
        <v>38</v>
      </c>
      <c r="BV207" s="397"/>
      <c r="BW207" s="375" t="s">
        <v>38</v>
      </c>
      <c r="BX207" s="375" t="s">
        <v>38</v>
      </c>
      <c r="BY207" s="375" t="s">
        <v>38</v>
      </c>
      <c r="BZ207" s="377"/>
      <c r="CA207" s="390"/>
      <c r="CB207" s="347"/>
      <c r="CC207" s="396"/>
      <c r="CD207" s="375" t="s">
        <v>38</v>
      </c>
      <c r="CE207" s="375" t="s">
        <v>38</v>
      </c>
      <c r="CF207" s="376"/>
      <c r="CG207" s="383"/>
      <c r="CH207" s="377"/>
      <c r="CI207" s="390"/>
      <c r="CJ207" s="390"/>
      <c r="CK207" s="375" t="s">
        <v>38</v>
      </c>
      <c r="CL207" s="376"/>
      <c r="CM207" s="376"/>
      <c r="CN207" s="377"/>
      <c r="CO207" s="385"/>
      <c r="CP207" s="385"/>
      <c r="CQ207" s="385"/>
      <c r="CR207" s="399"/>
      <c r="CS207" s="377"/>
      <c r="CT207" s="385"/>
      <c r="CU207" s="385"/>
      <c r="CV207" s="383"/>
      <c r="CW207" s="399"/>
      <c r="CY207" s="88"/>
      <c r="CZ207" s="88"/>
    </row>
    <row r="208" spans="1:104" s="56" customFormat="1" ht="24" customHeight="1">
      <c r="A208" s="57">
        <v>5</v>
      </c>
      <c r="B208" s="57"/>
      <c r="C208" s="57"/>
      <c r="D208" s="58"/>
      <c r="E208" s="58"/>
      <c r="F208" s="59"/>
      <c r="G208" s="59"/>
      <c r="H208" s="60">
        <v>180</v>
      </c>
      <c r="I208" s="443" t="s">
        <v>546</v>
      </c>
      <c r="J208" s="443"/>
      <c r="K208" s="377"/>
      <c r="L208" s="347"/>
      <c r="M208" s="347"/>
      <c r="N208" s="389" t="s">
        <v>141</v>
      </c>
      <c r="O208" s="390"/>
      <c r="P208" s="390"/>
      <c r="Q208" s="347" t="s">
        <v>38</v>
      </c>
      <c r="R208" s="347" t="s">
        <v>38</v>
      </c>
      <c r="S208" s="365" t="s">
        <v>38</v>
      </c>
      <c r="T208" s="347" t="s">
        <v>38</v>
      </c>
      <c r="U208" s="360"/>
      <c r="V208" s="377"/>
      <c r="W208" s="375"/>
      <c r="X208" s="375"/>
      <c r="Y208" s="390"/>
      <c r="Z208" s="390"/>
      <c r="AA208" s="390"/>
      <c r="AB208" s="390"/>
      <c r="AC208" s="390"/>
      <c r="AD208" s="390"/>
      <c r="AE208" s="390"/>
      <c r="AF208" s="390"/>
      <c r="AG208" s="392"/>
      <c r="AH208" s="390"/>
      <c r="AI208" s="392"/>
      <c r="AJ208" s="392"/>
      <c r="AK208" s="392"/>
      <c r="AL208" s="390"/>
      <c r="AM208" s="390"/>
      <c r="AN208" s="390"/>
      <c r="AO208" s="390"/>
      <c r="AP208" s="390"/>
      <c r="AQ208" s="377"/>
      <c r="AR208" s="382"/>
      <c r="AS208" s="385"/>
      <c r="AT208" s="385"/>
      <c r="AU208" s="383"/>
      <c r="AV208" s="377"/>
      <c r="AW208" s="393"/>
      <c r="AX208" s="394"/>
      <c r="AY208" s="395"/>
      <c r="AZ208" s="395"/>
      <c r="BA208" s="375"/>
      <c r="BB208" s="375" t="s">
        <v>38</v>
      </c>
      <c r="BC208" s="375" t="s">
        <v>38</v>
      </c>
      <c r="BD208" s="375"/>
      <c r="BE208" s="377"/>
      <c r="BF208" s="393"/>
      <c r="BG208" s="393"/>
      <c r="BH208" s="393"/>
      <c r="BI208" s="393"/>
      <c r="BJ208" s="393"/>
      <c r="BK208" s="377"/>
      <c r="BL208" s="396"/>
      <c r="BM208" s="377"/>
      <c r="BN208" s="390"/>
      <c r="BO208" s="390"/>
      <c r="BP208" s="375" t="s">
        <v>38</v>
      </c>
      <c r="BQ208" s="377"/>
      <c r="BR208" s="397"/>
      <c r="BS208" s="390"/>
      <c r="BT208" s="397"/>
      <c r="BU208" s="375" t="s">
        <v>38</v>
      </c>
      <c r="BV208" s="397"/>
      <c r="BW208" s="375" t="s">
        <v>38</v>
      </c>
      <c r="BX208" s="375" t="s">
        <v>38</v>
      </c>
      <c r="BY208" s="375" t="s">
        <v>38</v>
      </c>
      <c r="BZ208" s="377"/>
      <c r="CA208" s="390"/>
      <c r="CB208" s="347"/>
      <c r="CC208" s="396"/>
      <c r="CD208" s="375" t="s">
        <v>38</v>
      </c>
      <c r="CE208" s="375" t="s">
        <v>38</v>
      </c>
      <c r="CF208" s="376"/>
      <c r="CG208" s="383"/>
      <c r="CH208" s="377"/>
      <c r="CI208" s="390"/>
      <c r="CJ208" s="390"/>
      <c r="CK208" s="375" t="s">
        <v>38</v>
      </c>
      <c r="CL208" s="376"/>
      <c r="CM208" s="376"/>
      <c r="CN208" s="377"/>
      <c r="CO208" s="385"/>
      <c r="CP208" s="385"/>
      <c r="CQ208" s="385"/>
      <c r="CR208" s="399"/>
      <c r="CS208" s="377"/>
      <c r="CT208" s="385"/>
      <c r="CU208" s="385"/>
      <c r="CV208" s="383"/>
      <c r="CW208" s="399"/>
      <c r="CY208" s="88"/>
      <c r="CZ208" s="88"/>
    </row>
    <row r="209" spans="1:104" s="56" customFormat="1" ht="24" customHeight="1">
      <c r="A209" s="57">
        <v>5</v>
      </c>
      <c r="B209" s="57"/>
      <c r="C209" s="57"/>
      <c r="D209" s="58"/>
      <c r="E209" s="58"/>
      <c r="F209" s="59"/>
      <c r="G209" s="59"/>
      <c r="H209" s="60">
        <v>181</v>
      </c>
      <c r="I209" s="443" t="s">
        <v>651</v>
      </c>
      <c r="J209" s="443"/>
      <c r="K209" s="377"/>
      <c r="L209" s="347"/>
      <c r="M209" s="347"/>
      <c r="N209" s="389" t="s">
        <v>141</v>
      </c>
      <c r="O209" s="390"/>
      <c r="P209" s="390"/>
      <c r="Q209" s="347" t="s">
        <v>38</v>
      </c>
      <c r="R209" s="347" t="s">
        <v>38</v>
      </c>
      <c r="S209" s="365" t="s">
        <v>38</v>
      </c>
      <c r="T209" s="347" t="s">
        <v>38</v>
      </c>
      <c r="U209" s="360"/>
      <c r="V209" s="377"/>
      <c r="W209" s="375"/>
      <c r="X209" s="375"/>
      <c r="Y209" s="390"/>
      <c r="Z209" s="390"/>
      <c r="AA209" s="390"/>
      <c r="AB209" s="390"/>
      <c r="AC209" s="390"/>
      <c r="AD209" s="390"/>
      <c r="AE209" s="390"/>
      <c r="AF209" s="390"/>
      <c r="AG209" s="392"/>
      <c r="AH209" s="390"/>
      <c r="AI209" s="392"/>
      <c r="AJ209" s="392"/>
      <c r="AK209" s="392"/>
      <c r="AL209" s="390"/>
      <c r="AM209" s="390"/>
      <c r="AN209" s="390"/>
      <c r="AO209" s="390"/>
      <c r="AP209" s="390"/>
      <c r="AQ209" s="377"/>
      <c r="AR209" s="382"/>
      <c r="AS209" s="385"/>
      <c r="AT209" s="385"/>
      <c r="AU209" s="383"/>
      <c r="AV209" s="377"/>
      <c r="AW209" s="393"/>
      <c r="AX209" s="394"/>
      <c r="AY209" s="395"/>
      <c r="AZ209" s="395"/>
      <c r="BA209" s="375"/>
      <c r="BB209" s="375" t="s">
        <v>38</v>
      </c>
      <c r="BC209" s="375" t="s">
        <v>38</v>
      </c>
      <c r="BD209" s="375"/>
      <c r="BE209" s="377"/>
      <c r="BF209" s="393"/>
      <c r="BG209" s="393"/>
      <c r="BH209" s="393"/>
      <c r="BI209" s="393"/>
      <c r="BJ209" s="393"/>
      <c r="BK209" s="377"/>
      <c r="BL209" s="396"/>
      <c r="BM209" s="377"/>
      <c r="BN209" s="390"/>
      <c r="BO209" s="390"/>
      <c r="BP209" s="375" t="s">
        <v>38</v>
      </c>
      <c r="BQ209" s="377"/>
      <c r="BR209" s="397"/>
      <c r="BS209" s="390"/>
      <c r="BT209" s="397"/>
      <c r="BU209" s="375" t="s">
        <v>38</v>
      </c>
      <c r="BV209" s="397"/>
      <c r="BW209" s="375" t="s">
        <v>38</v>
      </c>
      <c r="BX209" s="375" t="s">
        <v>38</v>
      </c>
      <c r="BY209" s="375" t="s">
        <v>38</v>
      </c>
      <c r="BZ209" s="377"/>
      <c r="CA209" s="390"/>
      <c r="CB209" s="347"/>
      <c r="CC209" s="396"/>
      <c r="CD209" s="375" t="s">
        <v>38</v>
      </c>
      <c r="CE209" s="375" t="s">
        <v>38</v>
      </c>
      <c r="CF209" s="376"/>
      <c r="CG209" s="383"/>
      <c r="CH209" s="377"/>
      <c r="CI209" s="390"/>
      <c r="CJ209" s="390"/>
      <c r="CK209" s="375" t="s">
        <v>38</v>
      </c>
      <c r="CL209" s="376"/>
      <c r="CM209" s="376"/>
      <c r="CN209" s="377"/>
      <c r="CO209" s="385"/>
      <c r="CP209" s="385"/>
      <c r="CQ209" s="385"/>
      <c r="CR209" s="399"/>
      <c r="CS209" s="377"/>
      <c r="CT209" s="385"/>
      <c r="CU209" s="385"/>
      <c r="CV209" s="383"/>
      <c r="CW209" s="399"/>
      <c r="CY209" s="88"/>
      <c r="CZ209" s="88"/>
    </row>
    <row r="210" spans="1:104" s="56" customFormat="1" ht="15" customHeight="1">
      <c r="A210" s="57">
        <v>5</v>
      </c>
      <c r="B210" s="57"/>
      <c r="C210" s="57"/>
      <c r="D210" s="58"/>
      <c r="E210" s="58"/>
      <c r="F210" s="59"/>
      <c r="G210" s="59"/>
      <c r="H210" s="60">
        <v>182</v>
      </c>
      <c r="I210" s="443" t="s">
        <v>652</v>
      </c>
      <c r="J210" s="443"/>
      <c r="K210" s="377"/>
      <c r="L210" s="347"/>
      <c r="M210" s="347"/>
      <c r="N210" s="389" t="s">
        <v>141</v>
      </c>
      <c r="O210" s="390"/>
      <c r="P210" s="390"/>
      <c r="Q210" s="347" t="s">
        <v>38</v>
      </c>
      <c r="R210" s="347" t="s">
        <v>38</v>
      </c>
      <c r="S210" s="365" t="s">
        <v>38</v>
      </c>
      <c r="T210" s="347" t="s">
        <v>38</v>
      </c>
      <c r="U210" s="360"/>
      <c r="V210" s="377"/>
      <c r="W210" s="375"/>
      <c r="X210" s="375"/>
      <c r="Y210" s="390"/>
      <c r="Z210" s="390"/>
      <c r="AA210" s="390"/>
      <c r="AB210" s="390"/>
      <c r="AC210" s="390"/>
      <c r="AD210" s="390"/>
      <c r="AE210" s="390"/>
      <c r="AF210" s="390"/>
      <c r="AG210" s="392"/>
      <c r="AH210" s="390"/>
      <c r="AI210" s="392"/>
      <c r="AJ210" s="392"/>
      <c r="AK210" s="392"/>
      <c r="AL210" s="390"/>
      <c r="AM210" s="390"/>
      <c r="AN210" s="390"/>
      <c r="AO210" s="390"/>
      <c r="AP210" s="390"/>
      <c r="AQ210" s="377"/>
      <c r="AR210" s="382"/>
      <c r="AS210" s="385"/>
      <c r="AT210" s="385"/>
      <c r="AU210" s="383"/>
      <c r="AV210" s="377"/>
      <c r="AW210" s="393"/>
      <c r="AX210" s="394"/>
      <c r="AY210" s="395"/>
      <c r="AZ210" s="395"/>
      <c r="BA210" s="375"/>
      <c r="BB210" s="375" t="s">
        <v>38</v>
      </c>
      <c r="BC210" s="375" t="s">
        <v>38</v>
      </c>
      <c r="BD210" s="375"/>
      <c r="BE210" s="377"/>
      <c r="BF210" s="393"/>
      <c r="BG210" s="393"/>
      <c r="BH210" s="393"/>
      <c r="BI210" s="393"/>
      <c r="BJ210" s="393"/>
      <c r="BK210" s="377"/>
      <c r="BL210" s="396"/>
      <c r="BM210" s="377"/>
      <c r="BN210" s="390"/>
      <c r="BO210" s="390"/>
      <c r="BP210" s="375" t="s">
        <v>38</v>
      </c>
      <c r="BQ210" s="377"/>
      <c r="BR210" s="397"/>
      <c r="BS210" s="390"/>
      <c r="BT210" s="397"/>
      <c r="BU210" s="375" t="s">
        <v>38</v>
      </c>
      <c r="BV210" s="397"/>
      <c r="BW210" s="375" t="s">
        <v>38</v>
      </c>
      <c r="BX210" s="375" t="s">
        <v>38</v>
      </c>
      <c r="BY210" s="375" t="s">
        <v>38</v>
      </c>
      <c r="BZ210" s="377"/>
      <c r="CA210" s="390"/>
      <c r="CB210" s="347"/>
      <c r="CC210" s="396"/>
      <c r="CD210" s="375" t="s">
        <v>38</v>
      </c>
      <c r="CE210" s="375" t="s">
        <v>38</v>
      </c>
      <c r="CF210" s="376"/>
      <c r="CG210" s="383"/>
      <c r="CH210" s="377"/>
      <c r="CI210" s="390"/>
      <c r="CJ210" s="390"/>
      <c r="CK210" s="375" t="s">
        <v>38</v>
      </c>
      <c r="CL210" s="376"/>
      <c r="CM210" s="376"/>
      <c r="CN210" s="377"/>
      <c r="CO210" s="385"/>
      <c r="CP210" s="385"/>
      <c r="CQ210" s="385"/>
      <c r="CR210" s="399"/>
      <c r="CS210" s="377"/>
      <c r="CT210" s="385"/>
      <c r="CU210" s="385"/>
      <c r="CV210" s="383"/>
      <c r="CW210" s="399"/>
      <c r="CY210" s="88"/>
      <c r="CZ210" s="88"/>
    </row>
    <row r="211" spans="1:104" s="56" customFormat="1" ht="64.5" customHeight="1" collapsed="1">
      <c r="A211" s="109">
        <v>4</v>
      </c>
      <c r="D211" s="110"/>
      <c r="E211" s="110"/>
      <c r="F211" s="59"/>
      <c r="G211" s="60"/>
      <c r="H211" s="444" t="s">
        <v>904</v>
      </c>
      <c r="I211" s="444"/>
      <c r="J211" s="444"/>
      <c r="K211" s="377"/>
      <c r="L211" s="347"/>
      <c r="M211" s="361" t="s">
        <v>141</v>
      </c>
      <c r="N211" s="378"/>
      <c r="O211" s="379" t="s">
        <v>350</v>
      </c>
      <c r="P211" s="380"/>
      <c r="Q211" s="377"/>
      <c r="R211" s="347" t="s">
        <v>38</v>
      </c>
      <c r="S211" s="360"/>
      <c r="T211" s="360"/>
      <c r="U211" s="360"/>
      <c r="V211" s="360"/>
      <c r="W211" s="375" t="s">
        <v>38</v>
      </c>
      <c r="X211" s="375" t="s">
        <v>38</v>
      </c>
      <c r="Y211" s="381"/>
      <c r="Z211" s="381"/>
      <c r="AA211" s="381"/>
      <c r="AB211" s="381"/>
      <c r="AC211" s="381"/>
      <c r="AD211" s="381"/>
      <c r="AE211" s="381"/>
      <c r="AF211" s="381"/>
      <c r="AG211" s="381"/>
      <c r="AH211" s="381"/>
      <c r="AI211" s="381"/>
      <c r="AJ211" s="381"/>
      <c r="AK211" s="381"/>
      <c r="AL211" s="381"/>
      <c r="AM211" s="381"/>
      <c r="AN211" s="381"/>
      <c r="AO211" s="381"/>
      <c r="AP211" s="381"/>
      <c r="AQ211" s="377"/>
      <c r="AR211" s="382"/>
      <c r="AS211" s="375" t="s">
        <v>38</v>
      </c>
      <c r="AT211" s="375" t="s">
        <v>38</v>
      </c>
      <c r="AU211" s="383"/>
      <c r="AV211" s="377"/>
      <c r="AW211" s="384"/>
      <c r="AX211" s="384"/>
      <c r="AY211" s="384"/>
      <c r="AZ211" s="384"/>
      <c r="BA211" s="385"/>
      <c r="BB211" s="383"/>
      <c r="BC211" s="383"/>
      <c r="BD211" s="383"/>
      <c r="BE211" s="377"/>
      <c r="BF211" s="384"/>
      <c r="BG211" s="384"/>
      <c r="BH211" s="384"/>
      <c r="BI211" s="384"/>
      <c r="BJ211" s="384"/>
      <c r="BK211" s="377"/>
      <c r="BL211" s="386"/>
      <c r="BM211" s="377"/>
      <c r="BN211" s="378"/>
      <c r="BO211" s="378"/>
      <c r="BP211" s="387" t="s">
        <v>37</v>
      </c>
      <c r="BQ211" s="377"/>
      <c r="BR211" s="384"/>
      <c r="BS211" s="378"/>
      <c r="BT211" s="388"/>
      <c r="BU211" s="383"/>
      <c r="BV211" s="388"/>
      <c r="BW211" s="383"/>
      <c r="BX211" s="383"/>
      <c r="BY211" s="383"/>
      <c r="BZ211" s="377"/>
      <c r="CA211" s="378"/>
      <c r="CB211" s="347"/>
      <c r="CC211" s="386"/>
      <c r="CD211" s="383"/>
      <c r="CE211" s="383"/>
      <c r="CF211" s="347"/>
      <c r="CG211" s="383"/>
      <c r="CH211" s="377"/>
      <c r="CI211" s="378"/>
      <c r="CJ211" s="378"/>
      <c r="CK211" s="383"/>
      <c r="CL211" s="347"/>
      <c r="CM211" s="347"/>
      <c r="CN211" s="377"/>
      <c r="CO211" s="383"/>
      <c r="CP211" s="385"/>
      <c r="CQ211" s="375" t="s">
        <v>38</v>
      </c>
      <c r="CR211" s="347"/>
      <c r="CS211" s="377"/>
      <c r="CT211" s="383"/>
      <c r="CU211" s="385"/>
      <c r="CV211" s="375" t="s">
        <v>38</v>
      </c>
      <c r="CW211" s="347"/>
      <c r="CY211" s="276" t="s">
        <v>38</v>
      </c>
      <c r="CZ211" s="276" t="s">
        <v>38</v>
      </c>
    </row>
    <row r="212" spans="1:104" s="56" customFormat="1" ht="84" customHeight="1">
      <c r="A212" s="57">
        <v>5</v>
      </c>
      <c r="B212" s="57"/>
      <c r="C212" s="57"/>
      <c r="D212" s="58"/>
      <c r="E212" s="58"/>
      <c r="F212" s="59"/>
      <c r="G212" s="59"/>
      <c r="H212" s="60">
        <v>183</v>
      </c>
      <c r="I212" s="443" t="s">
        <v>1070</v>
      </c>
      <c r="J212" s="443"/>
      <c r="K212" s="377"/>
      <c r="L212" s="347"/>
      <c r="M212" s="347"/>
      <c r="N212" s="389" t="s">
        <v>141</v>
      </c>
      <c r="O212" s="390" t="s">
        <v>439</v>
      </c>
      <c r="P212" s="390"/>
      <c r="Q212" s="347" t="s">
        <v>38</v>
      </c>
      <c r="R212" s="347" t="s">
        <v>38</v>
      </c>
      <c r="S212" s="365" t="s">
        <v>38</v>
      </c>
      <c r="T212" s="347" t="s">
        <v>38</v>
      </c>
      <c r="U212" s="360"/>
      <c r="V212" s="377"/>
      <c r="W212" s="375"/>
      <c r="X212" s="375"/>
      <c r="Y212" s="390"/>
      <c r="Z212" s="390"/>
      <c r="AA212" s="390"/>
      <c r="AB212" s="390"/>
      <c r="AC212" s="390"/>
      <c r="AD212" s="390"/>
      <c r="AE212" s="390"/>
      <c r="AF212" s="390"/>
      <c r="AG212" s="392"/>
      <c r="AH212" s="390"/>
      <c r="AI212" s="392"/>
      <c r="AJ212" s="392"/>
      <c r="AK212" s="392"/>
      <c r="AL212" s="390"/>
      <c r="AM212" s="390"/>
      <c r="AN212" s="390"/>
      <c r="AO212" s="390"/>
      <c r="AP212" s="390"/>
      <c r="AQ212" s="377"/>
      <c r="AR212" s="382"/>
      <c r="AS212" s="385"/>
      <c r="AT212" s="385"/>
      <c r="AU212" s="383"/>
      <c r="AV212" s="377"/>
      <c r="AW212" s="393"/>
      <c r="AX212" s="394"/>
      <c r="AY212" s="395"/>
      <c r="AZ212" s="395"/>
      <c r="BA212" s="375"/>
      <c r="BB212" s="375" t="s">
        <v>38</v>
      </c>
      <c r="BC212" s="375" t="s">
        <v>38</v>
      </c>
      <c r="BD212" s="375"/>
      <c r="BE212" s="377"/>
      <c r="BF212" s="393"/>
      <c r="BG212" s="393"/>
      <c r="BH212" s="393"/>
      <c r="BI212" s="393"/>
      <c r="BJ212" s="393"/>
      <c r="BK212" s="377"/>
      <c r="BL212" s="396"/>
      <c r="BM212" s="377"/>
      <c r="BN212" s="390"/>
      <c r="BO212" s="390"/>
      <c r="BP212" s="375" t="s">
        <v>38</v>
      </c>
      <c r="BQ212" s="377"/>
      <c r="BR212" s="397"/>
      <c r="BS212" s="390"/>
      <c r="BT212" s="397"/>
      <c r="BU212" s="375" t="s">
        <v>38</v>
      </c>
      <c r="BV212" s="397"/>
      <c r="BW212" s="375" t="s">
        <v>38</v>
      </c>
      <c r="BX212" s="375" t="s">
        <v>38</v>
      </c>
      <c r="BY212" s="375" t="s">
        <v>38</v>
      </c>
      <c r="BZ212" s="377"/>
      <c r="CA212" s="390"/>
      <c r="CB212" s="347"/>
      <c r="CC212" s="396"/>
      <c r="CD212" s="375" t="s">
        <v>38</v>
      </c>
      <c r="CE212" s="375" t="s">
        <v>38</v>
      </c>
      <c r="CF212" s="376"/>
      <c r="CG212" s="383"/>
      <c r="CH212" s="377"/>
      <c r="CI212" s="390"/>
      <c r="CJ212" s="390"/>
      <c r="CK212" s="375" t="s">
        <v>38</v>
      </c>
      <c r="CL212" s="376"/>
      <c r="CM212" s="376"/>
      <c r="CN212" s="377"/>
      <c r="CO212" s="385"/>
      <c r="CP212" s="385"/>
      <c r="CQ212" s="385"/>
      <c r="CR212" s="399"/>
      <c r="CS212" s="377"/>
      <c r="CT212" s="385"/>
      <c r="CU212" s="385"/>
      <c r="CV212" s="383"/>
      <c r="CW212" s="399"/>
      <c r="CY212" s="88"/>
      <c r="CZ212" s="88"/>
    </row>
    <row r="213" spans="1:104" s="56" customFormat="1" ht="24" customHeight="1">
      <c r="A213" s="57">
        <v>5</v>
      </c>
      <c r="B213" s="57"/>
      <c r="C213" s="57"/>
      <c r="D213" s="58"/>
      <c r="E213" s="58"/>
      <c r="F213" s="59"/>
      <c r="G213" s="59"/>
      <c r="H213" s="60">
        <v>184</v>
      </c>
      <c r="I213" s="443" t="s">
        <v>653</v>
      </c>
      <c r="J213" s="443"/>
      <c r="K213" s="377"/>
      <c r="L213" s="347"/>
      <c r="M213" s="347"/>
      <c r="N213" s="389" t="s">
        <v>141</v>
      </c>
      <c r="O213" s="390"/>
      <c r="P213" s="390"/>
      <c r="Q213" s="347" t="s">
        <v>38</v>
      </c>
      <c r="R213" s="347" t="s">
        <v>38</v>
      </c>
      <c r="S213" s="365" t="s">
        <v>38</v>
      </c>
      <c r="T213" s="347" t="s">
        <v>38</v>
      </c>
      <c r="U213" s="360"/>
      <c r="V213" s="377"/>
      <c r="W213" s="375"/>
      <c r="X213" s="375"/>
      <c r="Y213" s="390"/>
      <c r="Z213" s="390"/>
      <c r="AA213" s="390"/>
      <c r="AB213" s="390"/>
      <c r="AC213" s="390"/>
      <c r="AD213" s="390"/>
      <c r="AE213" s="390"/>
      <c r="AF213" s="390"/>
      <c r="AG213" s="392"/>
      <c r="AH213" s="390"/>
      <c r="AI213" s="392"/>
      <c r="AJ213" s="392"/>
      <c r="AK213" s="392"/>
      <c r="AL213" s="390"/>
      <c r="AM213" s="390"/>
      <c r="AN213" s="390"/>
      <c r="AO213" s="390"/>
      <c r="AP213" s="390"/>
      <c r="AQ213" s="377"/>
      <c r="AR213" s="382"/>
      <c r="AS213" s="385"/>
      <c r="AT213" s="385"/>
      <c r="AU213" s="383"/>
      <c r="AV213" s="377"/>
      <c r="AW213" s="393"/>
      <c r="AX213" s="394"/>
      <c r="AY213" s="395"/>
      <c r="AZ213" s="395"/>
      <c r="BA213" s="375"/>
      <c r="BB213" s="375" t="s">
        <v>38</v>
      </c>
      <c r="BC213" s="375" t="s">
        <v>38</v>
      </c>
      <c r="BD213" s="375"/>
      <c r="BE213" s="377"/>
      <c r="BF213" s="393"/>
      <c r="BG213" s="393"/>
      <c r="BH213" s="393"/>
      <c r="BI213" s="393"/>
      <c r="BJ213" s="393"/>
      <c r="BK213" s="377"/>
      <c r="BL213" s="396"/>
      <c r="BM213" s="377"/>
      <c r="BN213" s="390"/>
      <c r="BO213" s="390"/>
      <c r="BP213" s="375" t="s">
        <v>38</v>
      </c>
      <c r="BQ213" s="377"/>
      <c r="BR213" s="397"/>
      <c r="BS213" s="390"/>
      <c r="BT213" s="397"/>
      <c r="BU213" s="375" t="s">
        <v>38</v>
      </c>
      <c r="BV213" s="397"/>
      <c r="BW213" s="375" t="s">
        <v>38</v>
      </c>
      <c r="BX213" s="375" t="s">
        <v>38</v>
      </c>
      <c r="BY213" s="375" t="s">
        <v>38</v>
      </c>
      <c r="BZ213" s="377"/>
      <c r="CA213" s="390"/>
      <c r="CB213" s="347"/>
      <c r="CC213" s="396"/>
      <c r="CD213" s="375" t="s">
        <v>38</v>
      </c>
      <c r="CE213" s="375" t="s">
        <v>38</v>
      </c>
      <c r="CF213" s="376"/>
      <c r="CG213" s="383"/>
      <c r="CH213" s="377"/>
      <c r="CI213" s="390"/>
      <c r="CJ213" s="390"/>
      <c r="CK213" s="375" t="s">
        <v>38</v>
      </c>
      <c r="CL213" s="376"/>
      <c r="CM213" s="376"/>
      <c r="CN213" s="377"/>
      <c r="CO213" s="385"/>
      <c r="CP213" s="385"/>
      <c r="CQ213" s="385"/>
      <c r="CR213" s="399"/>
      <c r="CS213" s="377"/>
      <c r="CT213" s="385"/>
      <c r="CU213" s="385"/>
      <c r="CV213" s="383"/>
      <c r="CW213" s="399"/>
      <c r="CY213" s="88"/>
      <c r="CZ213" s="88"/>
    </row>
    <row r="214" spans="1:104" s="56" customFormat="1" ht="36" customHeight="1">
      <c r="A214" s="57">
        <v>5</v>
      </c>
      <c r="B214" s="57"/>
      <c r="C214" s="57"/>
      <c r="D214" s="58"/>
      <c r="E214" s="58"/>
      <c r="F214" s="59"/>
      <c r="G214" s="59"/>
      <c r="H214" s="60">
        <v>185</v>
      </c>
      <c r="I214" s="443" t="s">
        <v>654</v>
      </c>
      <c r="J214" s="443"/>
      <c r="K214" s="377"/>
      <c r="L214" s="347"/>
      <c r="M214" s="347"/>
      <c r="N214" s="389" t="s">
        <v>141</v>
      </c>
      <c r="O214" s="390"/>
      <c r="P214" s="390"/>
      <c r="Q214" s="347" t="s">
        <v>38</v>
      </c>
      <c r="R214" s="347" t="s">
        <v>38</v>
      </c>
      <c r="S214" s="365" t="s">
        <v>38</v>
      </c>
      <c r="T214" s="347" t="s">
        <v>38</v>
      </c>
      <c r="U214" s="360"/>
      <c r="V214" s="377"/>
      <c r="W214" s="375"/>
      <c r="X214" s="375"/>
      <c r="Y214" s="390"/>
      <c r="Z214" s="390"/>
      <c r="AA214" s="390"/>
      <c r="AB214" s="390"/>
      <c r="AC214" s="390"/>
      <c r="AD214" s="390"/>
      <c r="AE214" s="390"/>
      <c r="AF214" s="390"/>
      <c r="AG214" s="392"/>
      <c r="AH214" s="390"/>
      <c r="AI214" s="392"/>
      <c r="AJ214" s="392"/>
      <c r="AK214" s="392"/>
      <c r="AL214" s="390"/>
      <c r="AM214" s="390"/>
      <c r="AN214" s="390"/>
      <c r="AO214" s="390"/>
      <c r="AP214" s="390"/>
      <c r="AQ214" s="377"/>
      <c r="AR214" s="382"/>
      <c r="AS214" s="385"/>
      <c r="AT214" s="385"/>
      <c r="AU214" s="383"/>
      <c r="AV214" s="377"/>
      <c r="AW214" s="393"/>
      <c r="AX214" s="394"/>
      <c r="AY214" s="395"/>
      <c r="AZ214" s="395"/>
      <c r="BA214" s="375"/>
      <c r="BB214" s="375" t="s">
        <v>38</v>
      </c>
      <c r="BC214" s="375" t="s">
        <v>38</v>
      </c>
      <c r="BD214" s="375"/>
      <c r="BE214" s="377"/>
      <c r="BF214" s="393"/>
      <c r="BG214" s="393"/>
      <c r="BH214" s="393"/>
      <c r="BI214" s="393"/>
      <c r="BJ214" s="393"/>
      <c r="BK214" s="377"/>
      <c r="BL214" s="396"/>
      <c r="BM214" s="377"/>
      <c r="BN214" s="390"/>
      <c r="BO214" s="390"/>
      <c r="BP214" s="375" t="s">
        <v>38</v>
      </c>
      <c r="BQ214" s="377"/>
      <c r="BR214" s="397"/>
      <c r="BS214" s="390"/>
      <c r="BT214" s="397"/>
      <c r="BU214" s="375" t="s">
        <v>38</v>
      </c>
      <c r="BV214" s="397"/>
      <c r="BW214" s="375" t="s">
        <v>38</v>
      </c>
      <c r="BX214" s="375" t="s">
        <v>38</v>
      </c>
      <c r="BY214" s="375" t="s">
        <v>38</v>
      </c>
      <c r="BZ214" s="377"/>
      <c r="CA214" s="390"/>
      <c r="CB214" s="347"/>
      <c r="CC214" s="396"/>
      <c r="CD214" s="375" t="s">
        <v>38</v>
      </c>
      <c r="CE214" s="375" t="s">
        <v>38</v>
      </c>
      <c r="CF214" s="376"/>
      <c r="CG214" s="383"/>
      <c r="CH214" s="377"/>
      <c r="CI214" s="390"/>
      <c r="CJ214" s="390"/>
      <c r="CK214" s="375" t="s">
        <v>38</v>
      </c>
      <c r="CL214" s="376"/>
      <c r="CM214" s="376"/>
      <c r="CN214" s="377"/>
      <c r="CO214" s="385"/>
      <c r="CP214" s="385"/>
      <c r="CQ214" s="385"/>
      <c r="CR214" s="399"/>
      <c r="CS214" s="377"/>
      <c r="CT214" s="385"/>
      <c r="CU214" s="385"/>
      <c r="CV214" s="383"/>
      <c r="CW214" s="399"/>
      <c r="CY214" s="88"/>
      <c r="CZ214" s="88"/>
    </row>
    <row r="215" spans="1:104" s="56" customFormat="1" ht="24" customHeight="1">
      <c r="A215" s="57">
        <v>5</v>
      </c>
      <c r="B215" s="57"/>
      <c r="C215" s="57"/>
      <c r="D215" s="58"/>
      <c r="E215" s="58"/>
      <c r="F215" s="59"/>
      <c r="G215" s="59"/>
      <c r="H215" s="60">
        <v>186</v>
      </c>
      <c r="I215" s="443" t="s">
        <v>655</v>
      </c>
      <c r="J215" s="443"/>
      <c r="K215" s="377"/>
      <c r="L215" s="347"/>
      <c r="M215" s="347"/>
      <c r="N215" s="389" t="s">
        <v>141</v>
      </c>
      <c r="O215" s="390"/>
      <c r="P215" s="390"/>
      <c r="Q215" s="347" t="s">
        <v>38</v>
      </c>
      <c r="R215" s="347" t="s">
        <v>38</v>
      </c>
      <c r="S215" s="365" t="s">
        <v>38</v>
      </c>
      <c r="T215" s="347" t="s">
        <v>38</v>
      </c>
      <c r="U215" s="360"/>
      <c r="V215" s="377"/>
      <c r="W215" s="375"/>
      <c r="X215" s="375"/>
      <c r="Y215" s="390"/>
      <c r="Z215" s="390"/>
      <c r="AA215" s="390"/>
      <c r="AB215" s="390"/>
      <c r="AC215" s="390"/>
      <c r="AD215" s="390"/>
      <c r="AE215" s="390"/>
      <c r="AF215" s="390"/>
      <c r="AG215" s="392"/>
      <c r="AH215" s="390"/>
      <c r="AI215" s="392"/>
      <c r="AJ215" s="392"/>
      <c r="AK215" s="392"/>
      <c r="AL215" s="390"/>
      <c r="AM215" s="390"/>
      <c r="AN215" s="390"/>
      <c r="AO215" s="390"/>
      <c r="AP215" s="390"/>
      <c r="AQ215" s="377"/>
      <c r="AR215" s="382"/>
      <c r="AS215" s="385"/>
      <c r="AT215" s="385"/>
      <c r="AU215" s="383"/>
      <c r="AV215" s="377"/>
      <c r="AW215" s="393"/>
      <c r="AX215" s="394"/>
      <c r="AY215" s="395"/>
      <c r="AZ215" s="395"/>
      <c r="BA215" s="375"/>
      <c r="BB215" s="375" t="s">
        <v>38</v>
      </c>
      <c r="BC215" s="375" t="s">
        <v>38</v>
      </c>
      <c r="BD215" s="375"/>
      <c r="BE215" s="377"/>
      <c r="BF215" s="393"/>
      <c r="BG215" s="393"/>
      <c r="BH215" s="393"/>
      <c r="BI215" s="393"/>
      <c r="BJ215" s="393"/>
      <c r="BK215" s="377"/>
      <c r="BL215" s="396"/>
      <c r="BM215" s="377"/>
      <c r="BN215" s="390"/>
      <c r="BO215" s="390"/>
      <c r="BP215" s="375" t="s">
        <v>38</v>
      </c>
      <c r="BQ215" s="377"/>
      <c r="BR215" s="397"/>
      <c r="BS215" s="390"/>
      <c r="BT215" s="397"/>
      <c r="BU215" s="375" t="s">
        <v>38</v>
      </c>
      <c r="BV215" s="397"/>
      <c r="BW215" s="375" t="s">
        <v>38</v>
      </c>
      <c r="BX215" s="375" t="s">
        <v>38</v>
      </c>
      <c r="BY215" s="375" t="s">
        <v>38</v>
      </c>
      <c r="BZ215" s="377"/>
      <c r="CA215" s="390"/>
      <c r="CB215" s="347"/>
      <c r="CC215" s="396"/>
      <c r="CD215" s="375" t="s">
        <v>38</v>
      </c>
      <c r="CE215" s="375" t="s">
        <v>38</v>
      </c>
      <c r="CF215" s="376"/>
      <c r="CG215" s="383"/>
      <c r="CH215" s="377"/>
      <c r="CI215" s="390"/>
      <c r="CJ215" s="390"/>
      <c r="CK215" s="375" t="s">
        <v>38</v>
      </c>
      <c r="CL215" s="376"/>
      <c r="CM215" s="376"/>
      <c r="CN215" s="377"/>
      <c r="CO215" s="385"/>
      <c r="CP215" s="385"/>
      <c r="CQ215" s="385"/>
      <c r="CR215" s="399"/>
      <c r="CS215" s="377"/>
      <c r="CT215" s="385"/>
      <c r="CU215" s="385"/>
      <c r="CV215" s="383"/>
      <c r="CW215" s="399"/>
      <c r="CY215" s="88"/>
      <c r="CZ215" s="88"/>
    </row>
    <row r="216" spans="1:104" s="56" customFormat="1" ht="24" customHeight="1">
      <c r="A216" s="57">
        <v>5</v>
      </c>
      <c r="B216" s="57"/>
      <c r="C216" s="57"/>
      <c r="D216" s="58"/>
      <c r="E216" s="58"/>
      <c r="F216" s="59"/>
      <c r="G216" s="59"/>
      <c r="H216" s="60">
        <v>187</v>
      </c>
      <c r="I216" s="443" t="s">
        <v>656</v>
      </c>
      <c r="J216" s="443"/>
      <c r="K216" s="377"/>
      <c r="L216" s="347"/>
      <c r="M216" s="347"/>
      <c r="N216" s="389" t="s">
        <v>141</v>
      </c>
      <c r="O216" s="390"/>
      <c r="P216" s="390"/>
      <c r="Q216" s="347" t="s">
        <v>38</v>
      </c>
      <c r="R216" s="347" t="s">
        <v>38</v>
      </c>
      <c r="S216" s="365" t="s">
        <v>38</v>
      </c>
      <c r="T216" s="347" t="s">
        <v>38</v>
      </c>
      <c r="U216" s="360"/>
      <c r="V216" s="377"/>
      <c r="W216" s="375"/>
      <c r="X216" s="375"/>
      <c r="Y216" s="390"/>
      <c r="Z216" s="390"/>
      <c r="AA216" s="390"/>
      <c r="AB216" s="390"/>
      <c r="AC216" s="390"/>
      <c r="AD216" s="390"/>
      <c r="AE216" s="390"/>
      <c r="AF216" s="390"/>
      <c r="AG216" s="392"/>
      <c r="AH216" s="390"/>
      <c r="AI216" s="392"/>
      <c r="AJ216" s="392"/>
      <c r="AK216" s="392"/>
      <c r="AL216" s="390"/>
      <c r="AM216" s="390"/>
      <c r="AN216" s="390"/>
      <c r="AO216" s="390"/>
      <c r="AP216" s="390"/>
      <c r="AQ216" s="377"/>
      <c r="AR216" s="382"/>
      <c r="AS216" s="385"/>
      <c r="AT216" s="385"/>
      <c r="AU216" s="383"/>
      <c r="AV216" s="377"/>
      <c r="AW216" s="393"/>
      <c r="AX216" s="394"/>
      <c r="AY216" s="395"/>
      <c r="AZ216" s="395"/>
      <c r="BA216" s="375"/>
      <c r="BB216" s="375" t="s">
        <v>38</v>
      </c>
      <c r="BC216" s="375" t="s">
        <v>38</v>
      </c>
      <c r="BD216" s="375"/>
      <c r="BE216" s="377"/>
      <c r="BF216" s="393"/>
      <c r="BG216" s="393"/>
      <c r="BH216" s="393"/>
      <c r="BI216" s="393"/>
      <c r="BJ216" s="393"/>
      <c r="BK216" s="377"/>
      <c r="BL216" s="396"/>
      <c r="BM216" s="377"/>
      <c r="BN216" s="390"/>
      <c r="BO216" s="390"/>
      <c r="BP216" s="375" t="s">
        <v>38</v>
      </c>
      <c r="BQ216" s="377"/>
      <c r="BR216" s="397"/>
      <c r="BS216" s="390"/>
      <c r="BT216" s="397"/>
      <c r="BU216" s="375" t="s">
        <v>38</v>
      </c>
      <c r="BV216" s="397"/>
      <c r="BW216" s="375" t="s">
        <v>38</v>
      </c>
      <c r="BX216" s="375" t="s">
        <v>38</v>
      </c>
      <c r="BY216" s="375" t="s">
        <v>38</v>
      </c>
      <c r="BZ216" s="377"/>
      <c r="CA216" s="390"/>
      <c r="CB216" s="347"/>
      <c r="CC216" s="396"/>
      <c r="CD216" s="375" t="s">
        <v>38</v>
      </c>
      <c r="CE216" s="375" t="s">
        <v>38</v>
      </c>
      <c r="CF216" s="376"/>
      <c r="CG216" s="383"/>
      <c r="CH216" s="377"/>
      <c r="CI216" s="390"/>
      <c r="CJ216" s="390"/>
      <c r="CK216" s="375" t="s">
        <v>38</v>
      </c>
      <c r="CL216" s="376"/>
      <c r="CM216" s="376"/>
      <c r="CN216" s="377"/>
      <c r="CO216" s="385"/>
      <c r="CP216" s="385"/>
      <c r="CQ216" s="385"/>
      <c r="CR216" s="399"/>
      <c r="CS216" s="377"/>
      <c r="CT216" s="385"/>
      <c r="CU216" s="385"/>
      <c r="CV216" s="383"/>
      <c r="CW216" s="399"/>
      <c r="CY216" s="88"/>
      <c r="CZ216" s="88"/>
    </row>
    <row r="217" spans="1:104" s="56" customFormat="1" ht="108" customHeight="1">
      <c r="A217" s="57">
        <v>5</v>
      </c>
      <c r="B217" s="57"/>
      <c r="C217" s="57"/>
      <c r="D217" s="58"/>
      <c r="E217" s="58"/>
      <c r="F217" s="59"/>
      <c r="G217" s="59"/>
      <c r="H217" s="60">
        <v>188</v>
      </c>
      <c r="I217" s="443" t="s">
        <v>547</v>
      </c>
      <c r="J217" s="443"/>
      <c r="K217" s="377"/>
      <c r="L217" s="347"/>
      <c r="M217" s="347"/>
      <c r="N217" s="389" t="s">
        <v>141</v>
      </c>
      <c r="O217" s="390" t="s">
        <v>440</v>
      </c>
      <c r="P217" s="390"/>
      <c r="Q217" s="347" t="s">
        <v>38</v>
      </c>
      <c r="R217" s="347" t="s">
        <v>38</v>
      </c>
      <c r="S217" s="365" t="s">
        <v>38</v>
      </c>
      <c r="T217" s="347" t="s">
        <v>38</v>
      </c>
      <c r="U217" s="360"/>
      <c r="V217" s="377"/>
      <c r="W217" s="375"/>
      <c r="X217" s="375"/>
      <c r="Y217" s="390"/>
      <c r="Z217" s="390"/>
      <c r="AA217" s="390"/>
      <c r="AB217" s="390"/>
      <c r="AC217" s="390"/>
      <c r="AD217" s="390"/>
      <c r="AE217" s="390"/>
      <c r="AF217" s="390"/>
      <c r="AG217" s="392"/>
      <c r="AH217" s="390"/>
      <c r="AI217" s="392"/>
      <c r="AJ217" s="392"/>
      <c r="AK217" s="392"/>
      <c r="AL217" s="390"/>
      <c r="AM217" s="390"/>
      <c r="AN217" s="390"/>
      <c r="AO217" s="390"/>
      <c r="AP217" s="390"/>
      <c r="AQ217" s="377"/>
      <c r="AR217" s="382"/>
      <c r="AS217" s="385"/>
      <c r="AT217" s="385"/>
      <c r="AU217" s="383"/>
      <c r="AV217" s="377"/>
      <c r="AW217" s="393"/>
      <c r="AX217" s="394"/>
      <c r="AY217" s="395"/>
      <c r="AZ217" s="395"/>
      <c r="BA217" s="375"/>
      <c r="BB217" s="375" t="s">
        <v>38</v>
      </c>
      <c r="BC217" s="375" t="s">
        <v>38</v>
      </c>
      <c r="BD217" s="375"/>
      <c r="BE217" s="377"/>
      <c r="BF217" s="393"/>
      <c r="BG217" s="393"/>
      <c r="BH217" s="393"/>
      <c r="BI217" s="393"/>
      <c r="BJ217" s="393"/>
      <c r="BK217" s="377"/>
      <c r="BL217" s="396"/>
      <c r="BM217" s="377"/>
      <c r="BN217" s="390"/>
      <c r="BO217" s="390"/>
      <c r="BP217" s="375" t="s">
        <v>38</v>
      </c>
      <c r="BQ217" s="377"/>
      <c r="BR217" s="397"/>
      <c r="BS217" s="390"/>
      <c r="BT217" s="397"/>
      <c r="BU217" s="375" t="s">
        <v>38</v>
      </c>
      <c r="BV217" s="397"/>
      <c r="BW217" s="375" t="s">
        <v>38</v>
      </c>
      <c r="BX217" s="375" t="s">
        <v>38</v>
      </c>
      <c r="BY217" s="375" t="s">
        <v>38</v>
      </c>
      <c r="BZ217" s="377"/>
      <c r="CA217" s="390"/>
      <c r="CB217" s="347"/>
      <c r="CC217" s="396"/>
      <c r="CD217" s="375" t="s">
        <v>38</v>
      </c>
      <c r="CE217" s="375" t="s">
        <v>38</v>
      </c>
      <c r="CF217" s="376"/>
      <c r="CG217" s="383"/>
      <c r="CH217" s="377"/>
      <c r="CI217" s="390"/>
      <c r="CJ217" s="390"/>
      <c r="CK217" s="375" t="s">
        <v>38</v>
      </c>
      <c r="CL217" s="376"/>
      <c r="CM217" s="376"/>
      <c r="CN217" s="377"/>
      <c r="CO217" s="385"/>
      <c r="CP217" s="385"/>
      <c r="CQ217" s="385"/>
      <c r="CR217" s="399"/>
      <c r="CS217" s="377"/>
      <c r="CT217" s="385"/>
      <c r="CU217" s="385"/>
      <c r="CV217" s="383"/>
      <c r="CW217" s="399"/>
      <c r="CY217" s="88"/>
      <c r="CZ217" s="88"/>
    </row>
    <row r="218" spans="1:104" s="56" customFormat="1" ht="24" customHeight="1">
      <c r="A218" s="57">
        <v>5</v>
      </c>
      <c r="B218" s="57"/>
      <c r="C218" s="57"/>
      <c r="D218" s="58"/>
      <c r="E218" s="58"/>
      <c r="F218" s="59"/>
      <c r="G218" s="59"/>
      <c r="H218" s="60">
        <v>189</v>
      </c>
      <c r="I218" s="443" t="s">
        <v>548</v>
      </c>
      <c r="J218" s="443"/>
      <c r="K218" s="377"/>
      <c r="L218" s="347"/>
      <c r="M218" s="347"/>
      <c r="N218" s="389" t="s">
        <v>141</v>
      </c>
      <c r="O218" s="390"/>
      <c r="P218" s="390"/>
      <c r="Q218" s="347" t="s">
        <v>38</v>
      </c>
      <c r="R218" s="347" t="s">
        <v>38</v>
      </c>
      <c r="S218" s="365" t="s">
        <v>38</v>
      </c>
      <c r="T218" s="347" t="s">
        <v>38</v>
      </c>
      <c r="U218" s="360"/>
      <c r="V218" s="377"/>
      <c r="W218" s="375"/>
      <c r="X218" s="375"/>
      <c r="Y218" s="390"/>
      <c r="Z218" s="390"/>
      <c r="AA218" s="390"/>
      <c r="AB218" s="390"/>
      <c r="AC218" s="390"/>
      <c r="AD218" s="390"/>
      <c r="AE218" s="390"/>
      <c r="AF218" s="390"/>
      <c r="AG218" s="392"/>
      <c r="AH218" s="390"/>
      <c r="AI218" s="392"/>
      <c r="AJ218" s="392"/>
      <c r="AK218" s="392"/>
      <c r="AL218" s="390"/>
      <c r="AM218" s="390"/>
      <c r="AN218" s="390"/>
      <c r="AO218" s="390"/>
      <c r="AP218" s="390"/>
      <c r="AQ218" s="377"/>
      <c r="AR218" s="382"/>
      <c r="AS218" s="385"/>
      <c r="AT218" s="385"/>
      <c r="AU218" s="383"/>
      <c r="AV218" s="377"/>
      <c r="AW218" s="393"/>
      <c r="AX218" s="394"/>
      <c r="AY218" s="395"/>
      <c r="AZ218" s="395"/>
      <c r="BA218" s="375"/>
      <c r="BB218" s="375" t="s">
        <v>38</v>
      </c>
      <c r="BC218" s="375" t="s">
        <v>38</v>
      </c>
      <c r="BD218" s="375"/>
      <c r="BE218" s="377"/>
      <c r="BF218" s="393"/>
      <c r="BG218" s="393"/>
      <c r="BH218" s="393"/>
      <c r="BI218" s="393"/>
      <c r="BJ218" s="393"/>
      <c r="BK218" s="377"/>
      <c r="BL218" s="396"/>
      <c r="BM218" s="377"/>
      <c r="BN218" s="390"/>
      <c r="BO218" s="390"/>
      <c r="BP218" s="375" t="s">
        <v>38</v>
      </c>
      <c r="BQ218" s="377"/>
      <c r="BR218" s="397"/>
      <c r="BS218" s="390"/>
      <c r="BT218" s="397"/>
      <c r="BU218" s="375" t="s">
        <v>38</v>
      </c>
      <c r="BV218" s="397"/>
      <c r="BW218" s="375" t="s">
        <v>38</v>
      </c>
      <c r="BX218" s="375" t="s">
        <v>38</v>
      </c>
      <c r="BY218" s="375" t="s">
        <v>38</v>
      </c>
      <c r="BZ218" s="377"/>
      <c r="CA218" s="390"/>
      <c r="CB218" s="347"/>
      <c r="CC218" s="396"/>
      <c r="CD218" s="375" t="s">
        <v>38</v>
      </c>
      <c r="CE218" s="375" t="s">
        <v>38</v>
      </c>
      <c r="CF218" s="376"/>
      <c r="CG218" s="383"/>
      <c r="CH218" s="377"/>
      <c r="CI218" s="390"/>
      <c r="CJ218" s="390"/>
      <c r="CK218" s="375" t="s">
        <v>38</v>
      </c>
      <c r="CL218" s="376"/>
      <c r="CM218" s="376"/>
      <c r="CN218" s="377"/>
      <c r="CO218" s="385"/>
      <c r="CP218" s="385"/>
      <c r="CQ218" s="385"/>
      <c r="CR218" s="399"/>
      <c r="CS218" s="377"/>
      <c r="CT218" s="385"/>
      <c r="CU218" s="385"/>
      <c r="CV218" s="383"/>
      <c r="CW218" s="399"/>
      <c r="CY218" s="88"/>
      <c r="CZ218" s="88"/>
    </row>
    <row r="219" spans="1:104" s="56" customFormat="1" ht="24" customHeight="1">
      <c r="A219" s="57">
        <v>5</v>
      </c>
      <c r="B219" s="57"/>
      <c r="C219" s="57"/>
      <c r="D219" s="58"/>
      <c r="E219" s="58"/>
      <c r="F219" s="59"/>
      <c r="G219" s="59"/>
      <c r="H219" s="60">
        <v>190</v>
      </c>
      <c r="I219" s="443" t="s">
        <v>750</v>
      </c>
      <c r="J219" s="443"/>
      <c r="K219" s="377"/>
      <c r="L219" s="347"/>
      <c r="M219" s="347"/>
      <c r="N219" s="389" t="s">
        <v>141</v>
      </c>
      <c r="O219" s="390"/>
      <c r="P219" s="390"/>
      <c r="Q219" s="347" t="s">
        <v>38</v>
      </c>
      <c r="R219" s="347" t="s">
        <v>38</v>
      </c>
      <c r="S219" s="365" t="s">
        <v>38</v>
      </c>
      <c r="T219" s="347" t="s">
        <v>38</v>
      </c>
      <c r="U219" s="360"/>
      <c r="V219" s="377"/>
      <c r="W219" s="375"/>
      <c r="X219" s="375"/>
      <c r="Y219" s="390"/>
      <c r="Z219" s="390"/>
      <c r="AA219" s="390"/>
      <c r="AB219" s="390"/>
      <c r="AC219" s="390"/>
      <c r="AD219" s="390"/>
      <c r="AE219" s="390"/>
      <c r="AF219" s="390"/>
      <c r="AG219" s="392"/>
      <c r="AH219" s="390"/>
      <c r="AI219" s="392"/>
      <c r="AJ219" s="392"/>
      <c r="AK219" s="392"/>
      <c r="AL219" s="390"/>
      <c r="AM219" s="390"/>
      <c r="AN219" s="390"/>
      <c r="AO219" s="390"/>
      <c r="AP219" s="390"/>
      <c r="AQ219" s="377"/>
      <c r="AR219" s="382"/>
      <c r="AS219" s="385"/>
      <c r="AT219" s="385"/>
      <c r="AU219" s="383"/>
      <c r="AV219" s="377"/>
      <c r="AW219" s="393"/>
      <c r="AX219" s="394"/>
      <c r="AY219" s="395"/>
      <c r="AZ219" s="395"/>
      <c r="BA219" s="375"/>
      <c r="BB219" s="375" t="s">
        <v>38</v>
      </c>
      <c r="BC219" s="375" t="s">
        <v>38</v>
      </c>
      <c r="BD219" s="375"/>
      <c r="BE219" s="377"/>
      <c r="BF219" s="393"/>
      <c r="BG219" s="393"/>
      <c r="BH219" s="393"/>
      <c r="BI219" s="393"/>
      <c r="BJ219" s="393"/>
      <c r="BK219" s="377"/>
      <c r="BL219" s="396"/>
      <c r="BM219" s="377"/>
      <c r="BN219" s="390"/>
      <c r="BO219" s="390"/>
      <c r="BP219" s="375" t="s">
        <v>38</v>
      </c>
      <c r="BQ219" s="377"/>
      <c r="BR219" s="397"/>
      <c r="BS219" s="390"/>
      <c r="BT219" s="397"/>
      <c r="BU219" s="375" t="s">
        <v>38</v>
      </c>
      <c r="BV219" s="397"/>
      <c r="BW219" s="375" t="s">
        <v>38</v>
      </c>
      <c r="BX219" s="375" t="s">
        <v>38</v>
      </c>
      <c r="BY219" s="375" t="s">
        <v>38</v>
      </c>
      <c r="BZ219" s="377"/>
      <c r="CA219" s="390"/>
      <c r="CB219" s="347"/>
      <c r="CC219" s="396"/>
      <c r="CD219" s="375" t="s">
        <v>38</v>
      </c>
      <c r="CE219" s="375" t="s">
        <v>38</v>
      </c>
      <c r="CF219" s="376"/>
      <c r="CG219" s="383"/>
      <c r="CH219" s="377"/>
      <c r="CI219" s="390"/>
      <c r="CJ219" s="390"/>
      <c r="CK219" s="375" t="s">
        <v>38</v>
      </c>
      <c r="CL219" s="376"/>
      <c r="CM219" s="376"/>
      <c r="CN219" s="377"/>
      <c r="CO219" s="385"/>
      <c r="CP219" s="385"/>
      <c r="CQ219" s="385"/>
      <c r="CR219" s="399"/>
      <c r="CS219" s="377"/>
      <c r="CT219" s="385"/>
      <c r="CU219" s="385"/>
      <c r="CV219" s="383"/>
      <c r="CW219" s="399"/>
      <c r="CY219" s="88"/>
      <c r="CZ219" s="88"/>
    </row>
    <row r="220" spans="1:104" s="56" customFormat="1" ht="24" customHeight="1">
      <c r="A220" s="57">
        <v>5</v>
      </c>
      <c r="B220" s="57"/>
      <c r="C220" s="57"/>
      <c r="D220" s="58"/>
      <c r="E220" s="58"/>
      <c r="F220" s="59"/>
      <c r="G220" s="59"/>
      <c r="H220" s="60">
        <v>191</v>
      </c>
      <c r="I220" s="443" t="s">
        <v>549</v>
      </c>
      <c r="J220" s="443"/>
      <c r="K220" s="377"/>
      <c r="L220" s="347"/>
      <c r="M220" s="347"/>
      <c r="N220" s="389" t="s">
        <v>141</v>
      </c>
      <c r="O220" s="390"/>
      <c r="P220" s="390"/>
      <c r="Q220" s="347" t="s">
        <v>38</v>
      </c>
      <c r="R220" s="347" t="s">
        <v>38</v>
      </c>
      <c r="S220" s="365" t="s">
        <v>38</v>
      </c>
      <c r="T220" s="347" t="s">
        <v>38</v>
      </c>
      <c r="U220" s="360"/>
      <c r="V220" s="377"/>
      <c r="W220" s="375"/>
      <c r="X220" s="375"/>
      <c r="Y220" s="390"/>
      <c r="Z220" s="390"/>
      <c r="AA220" s="390"/>
      <c r="AB220" s="390"/>
      <c r="AC220" s="390"/>
      <c r="AD220" s="390"/>
      <c r="AE220" s="390"/>
      <c r="AF220" s="390"/>
      <c r="AG220" s="392"/>
      <c r="AH220" s="390"/>
      <c r="AI220" s="392"/>
      <c r="AJ220" s="392"/>
      <c r="AK220" s="392"/>
      <c r="AL220" s="390"/>
      <c r="AM220" s="390"/>
      <c r="AN220" s="390"/>
      <c r="AO220" s="390"/>
      <c r="AP220" s="390"/>
      <c r="AQ220" s="377"/>
      <c r="AR220" s="382"/>
      <c r="AS220" s="385"/>
      <c r="AT220" s="385"/>
      <c r="AU220" s="383"/>
      <c r="AV220" s="377"/>
      <c r="AW220" s="393"/>
      <c r="AX220" s="394"/>
      <c r="AY220" s="395"/>
      <c r="AZ220" s="395"/>
      <c r="BA220" s="375"/>
      <c r="BB220" s="375" t="s">
        <v>38</v>
      </c>
      <c r="BC220" s="375" t="s">
        <v>38</v>
      </c>
      <c r="BD220" s="375"/>
      <c r="BE220" s="377"/>
      <c r="BF220" s="393"/>
      <c r="BG220" s="393"/>
      <c r="BH220" s="393"/>
      <c r="BI220" s="393"/>
      <c r="BJ220" s="393"/>
      <c r="BK220" s="377"/>
      <c r="BL220" s="396"/>
      <c r="BM220" s="377"/>
      <c r="BN220" s="390"/>
      <c r="BO220" s="390"/>
      <c r="BP220" s="375" t="s">
        <v>38</v>
      </c>
      <c r="BQ220" s="377"/>
      <c r="BR220" s="397"/>
      <c r="BS220" s="390"/>
      <c r="BT220" s="397"/>
      <c r="BU220" s="375" t="s">
        <v>38</v>
      </c>
      <c r="BV220" s="397"/>
      <c r="BW220" s="375" t="s">
        <v>38</v>
      </c>
      <c r="BX220" s="375" t="s">
        <v>38</v>
      </c>
      <c r="BY220" s="375" t="s">
        <v>38</v>
      </c>
      <c r="BZ220" s="377"/>
      <c r="CA220" s="390"/>
      <c r="CB220" s="347"/>
      <c r="CC220" s="396"/>
      <c r="CD220" s="375" t="s">
        <v>38</v>
      </c>
      <c r="CE220" s="375" t="s">
        <v>38</v>
      </c>
      <c r="CF220" s="376"/>
      <c r="CG220" s="383"/>
      <c r="CH220" s="377"/>
      <c r="CI220" s="390"/>
      <c r="CJ220" s="390"/>
      <c r="CK220" s="375" t="s">
        <v>38</v>
      </c>
      <c r="CL220" s="376"/>
      <c r="CM220" s="376"/>
      <c r="CN220" s="377"/>
      <c r="CO220" s="385"/>
      <c r="CP220" s="385"/>
      <c r="CQ220" s="385"/>
      <c r="CR220" s="399"/>
      <c r="CS220" s="377"/>
      <c r="CT220" s="385"/>
      <c r="CU220" s="385"/>
      <c r="CV220" s="383"/>
      <c r="CW220" s="399"/>
      <c r="CY220" s="88"/>
      <c r="CZ220" s="88"/>
    </row>
    <row r="221" spans="1:104" s="56" customFormat="1" ht="96" customHeight="1">
      <c r="A221" s="57">
        <v>5</v>
      </c>
      <c r="B221" s="57"/>
      <c r="C221" s="57"/>
      <c r="D221" s="58"/>
      <c r="E221" s="58"/>
      <c r="F221" s="59"/>
      <c r="G221" s="59"/>
      <c r="H221" s="60">
        <v>192</v>
      </c>
      <c r="I221" s="443" t="s">
        <v>751</v>
      </c>
      <c r="J221" s="443"/>
      <c r="K221" s="377"/>
      <c r="L221" s="347"/>
      <c r="M221" s="347"/>
      <c r="N221" s="389" t="s">
        <v>141</v>
      </c>
      <c r="O221" s="390" t="s">
        <v>441</v>
      </c>
      <c r="P221" s="390"/>
      <c r="Q221" s="347" t="s">
        <v>38</v>
      </c>
      <c r="R221" s="347" t="s">
        <v>38</v>
      </c>
      <c r="S221" s="365" t="s">
        <v>38</v>
      </c>
      <c r="T221" s="347" t="s">
        <v>38</v>
      </c>
      <c r="U221" s="360"/>
      <c r="V221" s="377"/>
      <c r="W221" s="375"/>
      <c r="X221" s="375"/>
      <c r="Y221" s="390"/>
      <c r="Z221" s="390"/>
      <c r="AA221" s="390"/>
      <c r="AB221" s="390"/>
      <c r="AC221" s="390"/>
      <c r="AD221" s="390"/>
      <c r="AE221" s="390"/>
      <c r="AF221" s="390"/>
      <c r="AG221" s="392"/>
      <c r="AH221" s="390"/>
      <c r="AI221" s="392"/>
      <c r="AJ221" s="392"/>
      <c r="AK221" s="392"/>
      <c r="AL221" s="390"/>
      <c r="AM221" s="390"/>
      <c r="AN221" s="390"/>
      <c r="AO221" s="390"/>
      <c r="AP221" s="390"/>
      <c r="AQ221" s="377"/>
      <c r="AR221" s="382"/>
      <c r="AS221" s="385"/>
      <c r="AT221" s="385"/>
      <c r="AU221" s="383"/>
      <c r="AV221" s="377"/>
      <c r="AW221" s="393"/>
      <c r="AX221" s="394"/>
      <c r="AY221" s="395"/>
      <c r="AZ221" s="395"/>
      <c r="BA221" s="375"/>
      <c r="BB221" s="375" t="s">
        <v>38</v>
      </c>
      <c r="BC221" s="375" t="s">
        <v>38</v>
      </c>
      <c r="BD221" s="375"/>
      <c r="BE221" s="377"/>
      <c r="BF221" s="393"/>
      <c r="BG221" s="393"/>
      <c r="BH221" s="393"/>
      <c r="BI221" s="393"/>
      <c r="BJ221" s="393"/>
      <c r="BK221" s="377"/>
      <c r="BL221" s="396"/>
      <c r="BM221" s="377"/>
      <c r="BN221" s="390"/>
      <c r="BO221" s="390"/>
      <c r="BP221" s="375" t="s">
        <v>38</v>
      </c>
      <c r="BQ221" s="377"/>
      <c r="BR221" s="397"/>
      <c r="BS221" s="390"/>
      <c r="BT221" s="397"/>
      <c r="BU221" s="375" t="s">
        <v>38</v>
      </c>
      <c r="BV221" s="397"/>
      <c r="BW221" s="375" t="s">
        <v>38</v>
      </c>
      <c r="BX221" s="375" t="s">
        <v>38</v>
      </c>
      <c r="BY221" s="375" t="s">
        <v>38</v>
      </c>
      <c r="BZ221" s="377"/>
      <c r="CA221" s="390"/>
      <c r="CB221" s="347"/>
      <c r="CC221" s="396"/>
      <c r="CD221" s="375" t="s">
        <v>38</v>
      </c>
      <c r="CE221" s="375" t="s">
        <v>38</v>
      </c>
      <c r="CF221" s="376"/>
      <c r="CG221" s="383"/>
      <c r="CH221" s="377"/>
      <c r="CI221" s="390"/>
      <c r="CJ221" s="390"/>
      <c r="CK221" s="375" t="s">
        <v>38</v>
      </c>
      <c r="CL221" s="376"/>
      <c r="CM221" s="376"/>
      <c r="CN221" s="377"/>
      <c r="CO221" s="385"/>
      <c r="CP221" s="385"/>
      <c r="CQ221" s="385"/>
      <c r="CR221" s="399"/>
      <c r="CS221" s="377"/>
      <c r="CT221" s="385"/>
      <c r="CU221" s="385"/>
      <c r="CV221" s="383"/>
      <c r="CW221" s="399"/>
      <c r="CY221" s="88"/>
      <c r="CZ221" s="88"/>
    </row>
    <row r="222" spans="1:104" s="56" customFormat="1" ht="36" customHeight="1">
      <c r="A222" s="57">
        <v>5</v>
      </c>
      <c r="B222" s="57"/>
      <c r="C222" s="57"/>
      <c r="D222" s="58"/>
      <c r="E222" s="58"/>
      <c r="F222" s="59"/>
      <c r="G222" s="59"/>
      <c r="H222" s="60">
        <v>193</v>
      </c>
      <c r="I222" s="443" t="s">
        <v>550</v>
      </c>
      <c r="J222" s="443"/>
      <c r="K222" s="377"/>
      <c r="L222" s="347"/>
      <c r="M222" s="347"/>
      <c r="N222" s="389" t="s">
        <v>141</v>
      </c>
      <c r="O222" s="390"/>
      <c r="P222" s="390"/>
      <c r="Q222" s="347" t="s">
        <v>38</v>
      </c>
      <c r="R222" s="347" t="s">
        <v>38</v>
      </c>
      <c r="S222" s="365" t="s">
        <v>38</v>
      </c>
      <c r="T222" s="347" t="s">
        <v>38</v>
      </c>
      <c r="U222" s="360"/>
      <c r="V222" s="377"/>
      <c r="W222" s="375"/>
      <c r="X222" s="375"/>
      <c r="Y222" s="390"/>
      <c r="Z222" s="390"/>
      <c r="AA222" s="390"/>
      <c r="AB222" s="390"/>
      <c r="AC222" s="390"/>
      <c r="AD222" s="390"/>
      <c r="AE222" s="390"/>
      <c r="AF222" s="390"/>
      <c r="AG222" s="392"/>
      <c r="AH222" s="390"/>
      <c r="AI222" s="392"/>
      <c r="AJ222" s="392"/>
      <c r="AK222" s="392"/>
      <c r="AL222" s="390"/>
      <c r="AM222" s="390"/>
      <c r="AN222" s="390"/>
      <c r="AO222" s="390"/>
      <c r="AP222" s="390"/>
      <c r="AQ222" s="377"/>
      <c r="AR222" s="382"/>
      <c r="AS222" s="385"/>
      <c r="AT222" s="385"/>
      <c r="AU222" s="383"/>
      <c r="AV222" s="377"/>
      <c r="AW222" s="393"/>
      <c r="AX222" s="394"/>
      <c r="AY222" s="395"/>
      <c r="AZ222" s="395"/>
      <c r="BA222" s="375"/>
      <c r="BB222" s="375" t="s">
        <v>38</v>
      </c>
      <c r="BC222" s="375" t="s">
        <v>38</v>
      </c>
      <c r="BD222" s="375"/>
      <c r="BE222" s="377"/>
      <c r="BF222" s="393"/>
      <c r="BG222" s="393"/>
      <c r="BH222" s="393"/>
      <c r="BI222" s="393"/>
      <c r="BJ222" s="393"/>
      <c r="BK222" s="377"/>
      <c r="BL222" s="396"/>
      <c r="BM222" s="377"/>
      <c r="BN222" s="390"/>
      <c r="BO222" s="390"/>
      <c r="BP222" s="375" t="s">
        <v>38</v>
      </c>
      <c r="BQ222" s="377"/>
      <c r="BR222" s="397"/>
      <c r="BS222" s="390"/>
      <c r="BT222" s="397"/>
      <c r="BU222" s="375" t="s">
        <v>38</v>
      </c>
      <c r="BV222" s="397"/>
      <c r="BW222" s="375" t="s">
        <v>38</v>
      </c>
      <c r="BX222" s="375" t="s">
        <v>38</v>
      </c>
      <c r="BY222" s="375" t="s">
        <v>38</v>
      </c>
      <c r="BZ222" s="377"/>
      <c r="CA222" s="390"/>
      <c r="CB222" s="347"/>
      <c r="CC222" s="396"/>
      <c r="CD222" s="375" t="s">
        <v>38</v>
      </c>
      <c r="CE222" s="375" t="s">
        <v>38</v>
      </c>
      <c r="CF222" s="376"/>
      <c r="CG222" s="383"/>
      <c r="CH222" s="377"/>
      <c r="CI222" s="390"/>
      <c r="CJ222" s="390"/>
      <c r="CK222" s="375" t="s">
        <v>38</v>
      </c>
      <c r="CL222" s="376"/>
      <c r="CM222" s="376"/>
      <c r="CN222" s="377"/>
      <c r="CO222" s="385"/>
      <c r="CP222" s="385"/>
      <c r="CQ222" s="385"/>
      <c r="CR222" s="399"/>
      <c r="CS222" s="377"/>
      <c r="CT222" s="385"/>
      <c r="CU222" s="385"/>
      <c r="CV222" s="383"/>
      <c r="CW222" s="399"/>
      <c r="CY222" s="88"/>
      <c r="CZ222" s="88"/>
    </row>
    <row r="223" spans="1:104" s="56" customFormat="1" ht="24" customHeight="1">
      <c r="A223" s="57">
        <v>5</v>
      </c>
      <c r="B223" s="57"/>
      <c r="C223" s="57"/>
      <c r="D223" s="58"/>
      <c r="E223" s="58"/>
      <c r="F223" s="59"/>
      <c r="G223" s="59"/>
      <c r="H223" s="60">
        <v>194</v>
      </c>
      <c r="I223" s="443" t="s">
        <v>551</v>
      </c>
      <c r="J223" s="443"/>
      <c r="K223" s="377"/>
      <c r="L223" s="347"/>
      <c r="M223" s="347"/>
      <c r="N223" s="389" t="s">
        <v>141</v>
      </c>
      <c r="O223" s="390"/>
      <c r="P223" s="390"/>
      <c r="Q223" s="347" t="s">
        <v>38</v>
      </c>
      <c r="R223" s="347" t="s">
        <v>38</v>
      </c>
      <c r="S223" s="365" t="s">
        <v>38</v>
      </c>
      <c r="T223" s="347" t="s">
        <v>38</v>
      </c>
      <c r="U223" s="360"/>
      <c r="V223" s="377"/>
      <c r="W223" s="375"/>
      <c r="X223" s="375"/>
      <c r="Y223" s="390"/>
      <c r="Z223" s="390"/>
      <c r="AA223" s="390"/>
      <c r="AB223" s="390"/>
      <c r="AC223" s="390"/>
      <c r="AD223" s="390"/>
      <c r="AE223" s="390"/>
      <c r="AF223" s="390"/>
      <c r="AG223" s="392"/>
      <c r="AH223" s="390"/>
      <c r="AI223" s="392"/>
      <c r="AJ223" s="392"/>
      <c r="AK223" s="392"/>
      <c r="AL223" s="390"/>
      <c r="AM223" s="390"/>
      <c r="AN223" s="390"/>
      <c r="AO223" s="390"/>
      <c r="AP223" s="390"/>
      <c r="AQ223" s="377"/>
      <c r="AR223" s="382"/>
      <c r="AS223" s="385"/>
      <c r="AT223" s="385"/>
      <c r="AU223" s="383"/>
      <c r="AV223" s="377"/>
      <c r="AW223" s="393"/>
      <c r="AX223" s="394"/>
      <c r="AY223" s="395"/>
      <c r="AZ223" s="395"/>
      <c r="BA223" s="375"/>
      <c r="BB223" s="375" t="s">
        <v>38</v>
      </c>
      <c r="BC223" s="375" t="s">
        <v>38</v>
      </c>
      <c r="BD223" s="375"/>
      <c r="BE223" s="377"/>
      <c r="BF223" s="393"/>
      <c r="BG223" s="393"/>
      <c r="BH223" s="393"/>
      <c r="BI223" s="393"/>
      <c r="BJ223" s="393"/>
      <c r="BK223" s="377"/>
      <c r="BL223" s="396"/>
      <c r="BM223" s="377"/>
      <c r="BN223" s="390"/>
      <c r="BO223" s="390"/>
      <c r="BP223" s="375" t="s">
        <v>38</v>
      </c>
      <c r="BQ223" s="377"/>
      <c r="BR223" s="397"/>
      <c r="BS223" s="390"/>
      <c r="BT223" s="397"/>
      <c r="BU223" s="375" t="s">
        <v>38</v>
      </c>
      <c r="BV223" s="397"/>
      <c r="BW223" s="375" t="s">
        <v>38</v>
      </c>
      <c r="BX223" s="375" t="s">
        <v>38</v>
      </c>
      <c r="BY223" s="375" t="s">
        <v>38</v>
      </c>
      <c r="BZ223" s="377"/>
      <c r="CA223" s="390"/>
      <c r="CB223" s="347"/>
      <c r="CC223" s="396"/>
      <c r="CD223" s="375" t="s">
        <v>38</v>
      </c>
      <c r="CE223" s="375" t="s">
        <v>38</v>
      </c>
      <c r="CF223" s="376"/>
      <c r="CG223" s="383"/>
      <c r="CH223" s="377"/>
      <c r="CI223" s="390"/>
      <c r="CJ223" s="390"/>
      <c r="CK223" s="375" t="s">
        <v>38</v>
      </c>
      <c r="CL223" s="376"/>
      <c r="CM223" s="376"/>
      <c r="CN223" s="377"/>
      <c r="CO223" s="385"/>
      <c r="CP223" s="385"/>
      <c r="CQ223" s="385"/>
      <c r="CR223" s="399"/>
      <c r="CS223" s="377"/>
      <c r="CT223" s="385"/>
      <c r="CU223" s="385"/>
      <c r="CV223" s="383"/>
      <c r="CW223" s="399"/>
      <c r="CY223" s="88"/>
      <c r="CZ223" s="88"/>
    </row>
    <row r="224" spans="1:104" s="56" customFormat="1" ht="24" customHeight="1">
      <c r="A224" s="57">
        <v>5</v>
      </c>
      <c r="B224" s="57"/>
      <c r="C224" s="57"/>
      <c r="D224" s="58"/>
      <c r="E224" s="58"/>
      <c r="F224" s="59"/>
      <c r="G224" s="59"/>
      <c r="H224" s="60">
        <v>195</v>
      </c>
      <c r="I224" s="443" t="s">
        <v>552</v>
      </c>
      <c r="J224" s="443"/>
      <c r="K224" s="377"/>
      <c r="L224" s="347"/>
      <c r="M224" s="347"/>
      <c r="N224" s="389" t="s">
        <v>141</v>
      </c>
      <c r="O224" s="390"/>
      <c r="P224" s="390"/>
      <c r="Q224" s="347" t="s">
        <v>38</v>
      </c>
      <c r="R224" s="347" t="s">
        <v>38</v>
      </c>
      <c r="S224" s="365" t="s">
        <v>38</v>
      </c>
      <c r="T224" s="347" t="s">
        <v>38</v>
      </c>
      <c r="U224" s="360"/>
      <c r="V224" s="360"/>
      <c r="W224" s="375"/>
      <c r="X224" s="375"/>
      <c r="Y224" s="390"/>
      <c r="Z224" s="390"/>
      <c r="AA224" s="390"/>
      <c r="AB224" s="390"/>
      <c r="AC224" s="390"/>
      <c r="AD224" s="390"/>
      <c r="AE224" s="390"/>
      <c r="AF224" s="390"/>
      <c r="AG224" s="392"/>
      <c r="AH224" s="390"/>
      <c r="AI224" s="392"/>
      <c r="AJ224" s="392"/>
      <c r="AK224" s="392"/>
      <c r="AL224" s="390"/>
      <c r="AM224" s="390"/>
      <c r="AN224" s="390"/>
      <c r="AO224" s="390"/>
      <c r="AP224" s="390"/>
      <c r="AQ224" s="377"/>
      <c r="AR224" s="382"/>
      <c r="AS224" s="385"/>
      <c r="AT224" s="385"/>
      <c r="AU224" s="383"/>
      <c r="AV224" s="377"/>
      <c r="AW224" s="393"/>
      <c r="AX224" s="394"/>
      <c r="AY224" s="395"/>
      <c r="AZ224" s="395"/>
      <c r="BA224" s="375"/>
      <c r="BB224" s="375" t="s">
        <v>38</v>
      </c>
      <c r="BC224" s="375" t="s">
        <v>38</v>
      </c>
      <c r="BD224" s="375"/>
      <c r="BE224" s="377"/>
      <c r="BF224" s="393"/>
      <c r="BG224" s="393"/>
      <c r="BH224" s="393"/>
      <c r="BI224" s="393"/>
      <c r="BJ224" s="393"/>
      <c r="BK224" s="377"/>
      <c r="BL224" s="396"/>
      <c r="BM224" s="377"/>
      <c r="BN224" s="390"/>
      <c r="BO224" s="390"/>
      <c r="BP224" s="375" t="s">
        <v>38</v>
      </c>
      <c r="BQ224" s="377"/>
      <c r="BR224" s="397"/>
      <c r="BS224" s="390"/>
      <c r="BT224" s="397"/>
      <c r="BU224" s="375" t="s">
        <v>38</v>
      </c>
      <c r="BV224" s="397"/>
      <c r="BW224" s="375" t="s">
        <v>38</v>
      </c>
      <c r="BX224" s="375" t="s">
        <v>38</v>
      </c>
      <c r="BY224" s="375" t="s">
        <v>38</v>
      </c>
      <c r="BZ224" s="377"/>
      <c r="CA224" s="390"/>
      <c r="CB224" s="347"/>
      <c r="CC224" s="396"/>
      <c r="CD224" s="375" t="s">
        <v>38</v>
      </c>
      <c r="CE224" s="375" t="s">
        <v>38</v>
      </c>
      <c r="CF224" s="376"/>
      <c r="CG224" s="383"/>
      <c r="CH224" s="377"/>
      <c r="CI224" s="390"/>
      <c r="CJ224" s="390"/>
      <c r="CK224" s="375" t="s">
        <v>38</v>
      </c>
      <c r="CL224" s="376"/>
      <c r="CM224" s="376"/>
      <c r="CN224" s="377"/>
      <c r="CO224" s="385"/>
      <c r="CP224" s="385"/>
      <c r="CQ224" s="385"/>
      <c r="CR224" s="399"/>
      <c r="CS224" s="377"/>
      <c r="CT224" s="385"/>
      <c r="CU224" s="385"/>
      <c r="CV224" s="383"/>
      <c r="CW224" s="399"/>
      <c r="CY224" s="88"/>
      <c r="CZ224" s="88"/>
    </row>
    <row r="225" spans="1:104" s="56" customFormat="1" ht="24" customHeight="1">
      <c r="A225" s="57">
        <v>5</v>
      </c>
      <c r="B225" s="57"/>
      <c r="C225" s="57"/>
      <c r="D225" s="58"/>
      <c r="E225" s="58"/>
      <c r="F225" s="59"/>
      <c r="G225" s="59"/>
      <c r="H225" s="60">
        <v>196</v>
      </c>
      <c r="I225" s="443" t="s">
        <v>553</v>
      </c>
      <c r="J225" s="443"/>
      <c r="K225" s="377"/>
      <c r="L225" s="347"/>
      <c r="M225" s="347"/>
      <c r="N225" s="389" t="s">
        <v>141</v>
      </c>
      <c r="O225" s="390"/>
      <c r="P225" s="390"/>
      <c r="Q225" s="347" t="s">
        <v>38</v>
      </c>
      <c r="R225" s="347" t="s">
        <v>38</v>
      </c>
      <c r="S225" s="365" t="s">
        <v>38</v>
      </c>
      <c r="T225" s="347" t="s">
        <v>38</v>
      </c>
      <c r="U225" s="360"/>
      <c r="V225" s="377"/>
      <c r="W225" s="375"/>
      <c r="X225" s="375"/>
      <c r="Y225" s="390"/>
      <c r="Z225" s="390"/>
      <c r="AA225" s="390"/>
      <c r="AB225" s="390"/>
      <c r="AC225" s="390"/>
      <c r="AD225" s="390"/>
      <c r="AE225" s="390"/>
      <c r="AF225" s="390"/>
      <c r="AG225" s="392"/>
      <c r="AH225" s="390"/>
      <c r="AI225" s="392"/>
      <c r="AJ225" s="392"/>
      <c r="AK225" s="392"/>
      <c r="AL225" s="390"/>
      <c r="AM225" s="390"/>
      <c r="AN225" s="390"/>
      <c r="AO225" s="390"/>
      <c r="AP225" s="390"/>
      <c r="AQ225" s="377"/>
      <c r="AR225" s="382"/>
      <c r="AS225" s="385"/>
      <c r="AT225" s="385"/>
      <c r="AU225" s="383"/>
      <c r="AV225" s="377"/>
      <c r="AW225" s="393"/>
      <c r="AX225" s="394"/>
      <c r="AY225" s="395"/>
      <c r="AZ225" s="395"/>
      <c r="BA225" s="375"/>
      <c r="BB225" s="375" t="s">
        <v>38</v>
      </c>
      <c r="BC225" s="375" t="s">
        <v>38</v>
      </c>
      <c r="BD225" s="375"/>
      <c r="BE225" s="377"/>
      <c r="BF225" s="393"/>
      <c r="BG225" s="393"/>
      <c r="BH225" s="393"/>
      <c r="BI225" s="393"/>
      <c r="BJ225" s="393"/>
      <c r="BK225" s="377"/>
      <c r="BL225" s="396"/>
      <c r="BM225" s="377"/>
      <c r="BN225" s="390"/>
      <c r="BO225" s="390"/>
      <c r="BP225" s="375" t="s">
        <v>38</v>
      </c>
      <c r="BQ225" s="377"/>
      <c r="BR225" s="397"/>
      <c r="BS225" s="390"/>
      <c r="BT225" s="397"/>
      <c r="BU225" s="375" t="s">
        <v>38</v>
      </c>
      <c r="BV225" s="397"/>
      <c r="BW225" s="375" t="s">
        <v>38</v>
      </c>
      <c r="BX225" s="375" t="s">
        <v>38</v>
      </c>
      <c r="BY225" s="375" t="s">
        <v>38</v>
      </c>
      <c r="BZ225" s="377"/>
      <c r="CA225" s="390"/>
      <c r="CB225" s="347"/>
      <c r="CC225" s="396"/>
      <c r="CD225" s="375" t="s">
        <v>38</v>
      </c>
      <c r="CE225" s="375" t="s">
        <v>38</v>
      </c>
      <c r="CF225" s="376"/>
      <c r="CG225" s="383"/>
      <c r="CH225" s="377"/>
      <c r="CI225" s="390"/>
      <c r="CJ225" s="390"/>
      <c r="CK225" s="375" t="s">
        <v>38</v>
      </c>
      <c r="CL225" s="376"/>
      <c r="CM225" s="376"/>
      <c r="CN225" s="377"/>
      <c r="CO225" s="385"/>
      <c r="CP225" s="385"/>
      <c r="CQ225" s="385"/>
      <c r="CR225" s="399"/>
      <c r="CS225" s="377"/>
      <c r="CT225" s="385"/>
      <c r="CU225" s="385"/>
      <c r="CV225" s="383"/>
      <c r="CW225" s="399"/>
      <c r="CY225" s="88"/>
      <c r="CZ225" s="88"/>
    </row>
    <row r="226" spans="1:104" s="56" customFormat="1" ht="72" customHeight="1">
      <c r="A226" s="57">
        <v>5</v>
      </c>
      <c r="B226" s="57"/>
      <c r="C226" s="57"/>
      <c r="D226" s="58"/>
      <c r="E226" s="58"/>
      <c r="F226" s="59"/>
      <c r="G226" s="59"/>
      <c r="H226" s="60">
        <v>197</v>
      </c>
      <c r="I226" s="443" t="s">
        <v>554</v>
      </c>
      <c r="J226" s="443"/>
      <c r="K226" s="377"/>
      <c r="L226" s="347"/>
      <c r="M226" s="347"/>
      <c r="N226" s="389" t="s">
        <v>141</v>
      </c>
      <c r="O226" s="390" t="s">
        <v>442</v>
      </c>
      <c r="P226" s="390"/>
      <c r="Q226" s="347" t="s">
        <v>38</v>
      </c>
      <c r="R226" s="347" t="s">
        <v>38</v>
      </c>
      <c r="S226" s="365" t="s">
        <v>38</v>
      </c>
      <c r="T226" s="347" t="s">
        <v>38</v>
      </c>
      <c r="U226" s="360"/>
      <c r="V226" s="377"/>
      <c r="W226" s="375"/>
      <c r="X226" s="375"/>
      <c r="Y226" s="390"/>
      <c r="Z226" s="390"/>
      <c r="AA226" s="390"/>
      <c r="AB226" s="390"/>
      <c r="AC226" s="390"/>
      <c r="AD226" s="390"/>
      <c r="AE226" s="390"/>
      <c r="AF226" s="390"/>
      <c r="AG226" s="392"/>
      <c r="AH226" s="390"/>
      <c r="AI226" s="392"/>
      <c r="AJ226" s="392"/>
      <c r="AK226" s="392"/>
      <c r="AL226" s="390"/>
      <c r="AM226" s="390"/>
      <c r="AN226" s="390"/>
      <c r="AO226" s="390"/>
      <c r="AP226" s="390"/>
      <c r="AQ226" s="377"/>
      <c r="AR226" s="382"/>
      <c r="AS226" s="385"/>
      <c r="AT226" s="385"/>
      <c r="AU226" s="383"/>
      <c r="AV226" s="377"/>
      <c r="AW226" s="393"/>
      <c r="AX226" s="394"/>
      <c r="AY226" s="395"/>
      <c r="AZ226" s="395"/>
      <c r="BA226" s="375"/>
      <c r="BB226" s="375" t="s">
        <v>38</v>
      </c>
      <c r="BC226" s="375" t="s">
        <v>38</v>
      </c>
      <c r="BD226" s="375"/>
      <c r="BE226" s="377"/>
      <c r="BF226" s="393"/>
      <c r="BG226" s="393"/>
      <c r="BH226" s="393"/>
      <c r="BI226" s="393"/>
      <c r="BJ226" s="393"/>
      <c r="BK226" s="377"/>
      <c r="BL226" s="396"/>
      <c r="BM226" s="377"/>
      <c r="BN226" s="390"/>
      <c r="BO226" s="390"/>
      <c r="BP226" s="375" t="s">
        <v>38</v>
      </c>
      <c r="BQ226" s="377"/>
      <c r="BR226" s="397"/>
      <c r="BS226" s="390"/>
      <c r="BT226" s="397"/>
      <c r="BU226" s="375" t="s">
        <v>38</v>
      </c>
      <c r="BV226" s="397"/>
      <c r="BW226" s="375" t="s">
        <v>38</v>
      </c>
      <c r="BX226" s="375" t="s">
        <v>38</v>
      </c>
      <c r="BY226" s="375" t="s">
        <v>38</v>
      </c>
      <c r="BZ226" s="377"/>
      <c r="CA226" s="390"/>
      <c r="CB226" s="347"/>
      <c r="CC226" s="396"/>
      <c r="CD226" s="375" t="s">
        <v>38</v>
      </c>
      <c r="CE226" s="375" t="s">
        <v>38</v>
      </c>
      <c r="CF226" s="376"/>
      <c r="CG226" s="383"/>
      <c r="CH226" s="377"/>
      <c r="CI226" s="390"/>
      <c r="CJ226" s="390"/>
      <c r="CK226" s="375" t="s">
        <v>38</v>
      </c>
      <c r="CL226" s="376"/>
      <c r="CM226" s="376"/>
      <c r="CN226" s="377"/>
      <c r="CO226" s="385"/>
      <c r="CP226" s="385"/>
      <c r="CQ226" s="385"/>
      <c r="CR226" s="399"/>
      <c r="CS226" s="377"/>
      <c r="CT226" s="385"/>
      <c r="CU226" s="385"/>
      <c r="CV226" s="383"/>
      <c r="CW226" s="399"/>
      <c r="CY226" s="88"/>
      <c r="CZ226" s="88"/>
    </row>
    <row r="227" spans="1:104" s="56" customFormat="1" ht="24" customHeight="1">
      <c r="A227" s="57">
        <v>5</v>
      </c>
      <c r="B227" s="57"/>
      <c r="C227" s="57"/>
      <c r="D227" s="58"/>
      <c r="E227" s="58"/>
      <c r="F227" s="59"/>
      <c r="G227" s="59"/>
      <c r="H227" s="60">
        <v>198</v>
      </c>
      <c r="I227" s="443" t="s">
        <v>555</v>
      </c>
      <c r="J227" s="443"/>
      <c r="K227" s="377"/>
      <c r="L227" s="347"/>
      <c r="M227" s="347"/>
      <c r="N227" s="389" t="s">
        <v>141</v>
      </c>
      <c r="O227" s="390"/>
      <c r="P227" s="390"/>
      <c r="Q227" s="347" t="s">
        <v>38</v>
      </c>
      <c r="R227" s="347" t="s">
        <v>38</v>
      </c>
      <c r="S227" s="365" t="s">
        <v>38</v>
      </c>
      <c r="T227" s="347" t="s">
        <v>38</v>
      </c>
      <c r="U227" s="360"/>
      <c r="V227" s="377"/>
      <c r="W227" s="375"/>
      <c r="X227" s="375"/>
      <c r="Y227" s="390"/>
      <c r="Z227" s="390"/>
      <c r="AA227" s="390"/>
      <c r="AB227" s="390"/>
      <c r="AC227" s="390"/>
      <c r="AD227" s="390"/>
      <c r="AE227" s="390"/>
      <c r="AF227" s="390"/>
      <c r="AG227" s="392"/>
      <c r="AH227" s="390"/>
      <c r="AI227" s="392"/>
      <c r="AJ227" s="392"/>
      <c r="AK227" s="392"/>
      <c r="AL227" s="390"/>
      <c r="AM227" s="390"/>
      <c r="AN227" s="390"/>
      <c r="AO227" s="390"/>
      <c r="AP227" s="390"/>
      <c r="AQ227" s="377"/>
      <c r="AR227" s="382"/>
      <c r="AS227" s="385"/>
      <c r="AT227" s="385"/>
      <c r="AU227" s="383"/>
      <c r="AV227" s="377"/>
      <c r="AW227" s="393"/>
      <c r="AX227" s="394"/>
      <c r="AY227" s="395"/>
      <c r="AZ227" s="395"/>
      <c r="BA227" s="375"/>
      <c r="BB227" s="375" t="s">
        <v>38</v>
      </c>
      <c r="BC227" s="375" t="s">
        <v>38</v>
      </c>
      <c r="BD227" s="375"/>
      <c r="BE227" s="377"/>
      <c r="BF227" s="393"/>
      <c r="BG227" s="393"/>
      <c r="BH227" s="393"/>
      <c r="BI227" s="393"/>
      <c r="BJ227" s="393"/>
      <c r="BK227" s="377"/>
      <c r="BL227" s="396"/>
      <c r="BM227" s="377"/>
      <c r="BN227" s="390"/>
      <c r="BO227" s="390"/>
      <c r="BP227" s="375" t="s">
        <v>38</v>
      </c>
      <c r="BQ227" s="377"/>
      <c r="BR227" s="397"/>
      <c r="BS227" s="390"/>
      <c r="BT227" s="397"/>
      <c r="BU227" s="375" t="s">
        <v>38</v>
      </c>
      <c r="BV227" s="397"/>
      <c r="BW227" s="375" t="s">
        <v>38</v>
      </c>
      <c r="BX227" s="375" t="s">
        <v>38</v>
      </c>
      <c r="BY227" s="375" t="s">
        <v>38</v>
      </c>
      <c r="BZ227" s="377"/>
      <c r="CA227" s="390"/>
      <c r="CB227" s="347"/>
      <c r="CC227" s="396"/>
      <c r="CD227" s="375" t="s">
        <v>38</v>
      </c>
      <c r="CE227" s="375" t="s">
        <v>38</v>
      </c>
      <c r="CF227" s="376"/>
      <c r="CG227" s="383"/>
      <c r="CH227" s="377"/>
      <c r="CI227" s="390"/>
      <c r="CJ227" s="390"/>
      <c r="CK227" s="375" t="s">
        <v>38</v>
      </c>
      <c r="CL227" s="376"/>
      <c r="CM227" s="376"/>
      <c r="CN227" s="377"/>
      <c r="CO227" s="385"/>
      <c r="CP227" s="385"/>
      <c r="CQ227" s="385"/>
      <c r="CR227" s="399"/>
      <c r="CS227" s="377"/>
      <c r="CT227" s="385"/>
      <c r="CU227" s="385"/>
      <c r="CV227" s="383"/>
      <c r="CW227" s="399"/>
      <c r="CY227" s="88"/>
      <c r="CZ227" s="88"/>
    </row>
    <row r="228" spans="1:104" s="56" customFormat="1" ht="24" customHeight="1">
      <c r="A228" s="57">
        <v>5</v>
      </c>
      <c r="B228" s="57"/>
      <c r="C228" s="57"/>
      <c r="D228" s="58"/>
      <c r="E228" s="58"/>
      <c r="F228" s="59"/>
      <c r="G228" s="59"/>
      <c r="H228" s="60">
        <v>199</v>
      </c>
      <c r="I228" s="443" t="s">
        <v>556</v>
      </c>
      <c r="J228" s="443"/>
      <c r="K228" s="377"/>
      <c r="L228" s="347"/>
      <c r="M228" s="347"/>
      <c r="N228" s="389" t="s">
        <v>141</v>
      </c>
      <c r="O228" s="390"/>
      <c r="P228" s="390"/>
      <c r="Q228" s="347" t="s">
        <v>38</v>
      </c>
      <c r="R228" s="347" t="s">
        <v>38</v>
      </c>
      <c r="S228" s="365" t="s">
        <v>38</v>
      </c>
      <c r="T228" s="347" t="s">
        <v>38</v>
      </c>
      <c r="U228" s="360"/>
      <c r="V228" s="377"/>
      <c r="W228" s="375"/>
      <c r="X228" s="375"/>
      <c r="Y228" s="390"/>
      <c r="Z228" s="390"/>
      <c r="AA228" s="390"/>
      <c r="AB228" s="390"/>
      <c r="AC228" s="390"/>
      <c r="AD228" s="390"/>
      <c r="AE228" s="390"/>
      <c r="AF228" s="390"/>
      <c r="AG228" s="392"/>
      <c r="AH228" s="390"/>
      <c r="AI228" s="392"/>
      <c r="AJ228" s="392"/>
      <c r="AK228" s="392"/>
      <c r="AL228" s="390"/>
      <c r="AM228" s="390"/>
      <c r="AN228" s="390"/>
      <c r="AO228" s="390"/>
      <c r="AP228" s="390"/>
      <c r="AQ228" s="377"/>
      <c r="AR228" s="382"/>
      <c r="AS228" s="385"/>
      <c r="AT228" s="385"/>
      <c r="AU228" s="383"/>
      <c r="AV228" s="377"/>
      <c r="AW228" s="393"/>
      <c r="AX228" s="394"/>
      <c r="AY228" s="395"/>
      <c r="AZ228" s="395"/>
      <c r="BA228" s="375"/>
      <c r="BB228" s="375" t="s">
        <v>38</v>
      </c>
      <c r="BC228" s="375" t="s">
        <v>38</v>
      </c>
      <c r="BD228" s="375"/>
      <c r="BE228" s="377"/>
      <c r="BF228" s="393"/>
      <c r="BG228" s="393"/>
      <c r="BH228" s="393"/>
      <c r="BI228" s="393"/>
      <c r="BJ228" s="393"/>
      <c r="BK228" s="377"/>
      <c r="BL228" s="396"/>
      <c r="BM228" s="377"/>
      <c r="BN228" s="390"/>
      <c r="BO228" s="390"/>
      <c r="BP228" s="375" t="s">
        <v>38</v>
      </c>
      <c r="BQ228" s="377"/>
      <c r="BR228" s="397"/>
      <c r="BS228" s="390"/>
      <c r="BT228" s="397"/>
      <c r="BU228" s="375" t="s">
        <v>38</v>
      </c>
      <c r="BV228" s="397"/>
      <c r="BW228" s="375" t="s">
        <v>38</v>
      </c>
      <c r="BX228" s="375" t="s">
        <v>38</v>
      </c>
      <c r="BY228" s="375" t="s">
        <v>38</v>
      </c>
      <c r="BZ228" s="377"/>
      <c r="CA228" s="390"/>
      <c r="CB228" s="347"/>
      <c r="CC228" s="396"/>
      <c r="CD228" s="375" t="s">
        <v>38</v>
      </c>
      <c r="CE228" s="375" t="s">
        <v>38</v>
      </c>
      <c r="CF228" s="376"/>
      <c r="CG228" s="383"/>
      <c r="CH228" s="377"/>
      <c r="CI228" s="390"/>
      <c r="CJ228" s="390"/>
      <c r="CK228" s="375" t="s">
        <v>38</v>
      </c>
      <c r="CL228" s="376"/>
      <c r="CM228" s="376"/>
      <c r="CN228" s="377"/>
      <c r="CO228" s="385"/>
      <c r="CP228" s="385"/>
      <c r="CQ228" s="385"/>
      <c r="CR228" s="399"/>
      <c r="CS228" s="377"/>
      <c r="CT228" s="385"/>
      <c r="CU228" s="385"/>
      <c r="CV228" s="383"/>
      <c r="CW228" s="399"/>
      <c r="CY228" s="88"/>
      <c r="CZ228" s="88"/>
    </row>
    <row r="229" spans="1:104" s="56" customFormat="1" ht="84" customHeight="1">
      <c r="A229" s="57">
        <v>5</v>
      </c>
      <c r="B229" s="57"/>
      <c r="C229" s="57"/>
      <c r="D229" s="58"/>
      <c r="E229" s="58"/>
      <c r="F229" s="59"/>
      <c r="G229" s="59"/>
      <c r="H229" s="60">
        <v>200</v>
      </c>
      <c r="I229" s="443" t="s">
        <v>557</v>
      </c>
      <c r="J229" s="443"/>
      <c r="K229" s="377"/>
      <c r="L229" s="347"/>
      <c r="M229" s="347"/>
      <c r="N229" s="389" t="s">
        <v>141</v>
      </c>
      <c r="O229" s="390" t="s">
        <v>443</v>
      </c>
      <c r="P229" s="390"/>
      <c r="Q229" s="347" t="s">
        <v>38</v>
      </c>
      <c r="R229" s="347" t="s">
        <v>38</v>
      </c>
      <c r="S229" s="365" t="s">
        <v>38</v>
      </c>
      <c r="T229" s="347" t="s">
        <v>38</v>
      </c>
      <c r="U229" s="360"/>
      <c r="V229" s="377"/>
      <c r="W229" s="375"/>
      <c r="X229" s="375"/>
      <c r="Y229" s="390"/>
      <c r="Z229" s="390"/>
      <c r="AA229" s="390"/>
      <c r="AB229" s="390"/>
      <c r="AC229" s="390"/>
      <c r="AD229" s="390"/>
      <c r="AE229" s="390"/>
      <c r="AF229" s="390"/>
      <c r="AG229" s="392"/>
      <c r="AH229" s="390"/>
      <c r="AI229" s="392"/>
      <c r="AJ229" s="392"/>
      <c r="AK229" s="392"/>
      <c r="AL229" s="390"/>
      <c r="AM229" s="390"/>
      <c r="AN229" s="390"/>
      <c r="AO229" s="390"/>
      <c r="AP229" s="390"/>
      <c r="AQ229" s="377"/>
      <c r="AR229" s="382"/>
      <c r="AS229" s="385"/>
      <c r="AT229" s="385"/>
      <c r="AU229" s="383"/>
      <c r="AV229" s="377"/>
      <c r="AW229" s="393"/>
      <c r="AX229" s="394"/>
      <c r="AY229" s="395"/>
      <c r="AZ229" s="395"/>
      <c r="BA229" s="375"/>
      <c r="BB229" s="375" t="s">
        <v>38</v>
      </c>
      <c r="BC229" s="375" t="s">
        <v>38</v>
      </c>
      <c r="BD229" s="375"/>
      <c r="BE229" s="377"/>
      <c r="BF229" s="393"/>
      <c r="BG229" s="393"/>
      <c r="BH229" s="393"/>
      <c r="BI229" s="393"/>
      <c r="BJ229" s="393"/>
      <c r="BK229" s="377"/>
      <c r="BL229" s="396"/>
      <c r="BM229" s="377"/>
      <c r="BN229" s="390"/>
      <c r="BO229" s="390"/>
      <c r="BP229" s="375" t="s">
        <v>38</v>
      </c>
      <c r="BQ229" s="377"/>
      <c r="BR229" s="397"/>
      <c r="BS229" s="390"/>
      <c r="BT229" s="397"/>
      <c r="BU229" s="375" t="s">
        <v>38</v>
      </c>
      <c r="BV229" s="397"/>
      <c r="BW229" s="375" t="s">
        <v>38</v>
      </c>
      <c r="BX229" s="375" t="s">
        <v>38</v>
      </c>
      <c r="BY229" s="375" t="s">
        <v>38</v>
      </c>
      <c r="BZ229" s="377"/>
      <c r="CA229" s="390"/>
      <c r="CB229" s="347"/>
      <c r="CC229" s="396"/>
      <c r="CD229" s="375" t="s">
        <v>38</v>
      </c>
      <c r="CE229" s="375" t="s">
        <v>38</v>
      </c>
      <c r="CF229" s="376"/>
      <c r="CG229" s="383"/>
      <c r="CH229" s="377"/>
      <c r="CI229" s="390"/>
      <c r="CJ229" s="390"/>
      <c r="CK229" s="375" t="s">
        <v>38</v>
      </c>
      <c r="CL229" s="376"/>
      <c r="CM229" s="376"/>
      <c r="CN229" s="377"/>
      <c r="CO229" s="385"/>
      <c r="CP229" s="385"/>
      <c r="CQ229" s="385"/>
      <c r="CR229" s="399"/>
      <c r="CS229" s="377"/>
      <c r="CT229" s="385"/>
      <c r="CU229" s="385"/>
      <c r="CV229" s="383"/>
      <c r="CW229" s="399"/>
      <c r="CY229" s="88"/>
      <c r="CZ229" s="88"/>
    </row>
    <row r="230" spans="1:104" s="56" customFormat="1" ht="36" customHeight="1">
      <c r="A230" s="57">
        <v>5</v>
      </c>
      <c r="B230" s="57"/>
      <c r="C230" s="57"/>
      <c r="D230" s="58"/>
      <c r="E230" s="58"/>
      <c r="F230" s="59"/>
      <c r="G230" s="59"/>
      <c r="H230" s="60">
        <v>201</v>
      </c>
      <c r="I230" s="443" t="s">
        <v>558</v>
      </c>
      <c r="J230" s="443"/>
      <c r="K230" s="377"/>
      <c r="L230" s="347"/>
      <c r="M230" s="347"/>
      <c r="N230" s="389" t="s">
        <v>141</v>
      </c>
      <c r="O230" s="390"/>
      <c r="P230" s="390"/>
      <c r="Q230" s="347" t="s">
        <v>38</v>
      </c>
      <c r="R230" s="347" t="s">
        <v>38</v>
      </c>
      <c r="S230" s="365" t="s">
        <v>38</v>
      </c>
      <c r="T230" s="347" t="s">
        <v>38</v>
      </c>
      <c r="U230" s="360"/>
      <c r="V230" s="377"/>
      <c r="W230" s="375"/>
      <c r="X230" s="375"/>
      <c r="Y230" s="390"/>
      <c r="Z230" s="390"/>
      <c r="AA230" s="390"/>
      <c r="AB230" s="390"/>
      <c r="AC230" s="390"/>
      <c r="AD230" s="390"/>
      <c r="AE230" s="390"/>
      <c r="AF230" s="390"/>
      <c r="AG230" s="392"/>
      <c r="AH230" s="390"/>
      <c r="AI230" s="392"/>
      <c r="AJ230" s="392"/>
      <c r="AK230" s="392"/>
      <c r="AL230" s="390"/>
      <c r="AM230" s="390"/>
      <c r="AN230" s="390"/>
      <c r="AO230" s="390"/>
      <c r="AP230" s="390"/>
      <c r="AQ230" s="377"/>
      <c r="AR230" s="382"/>
      <c r="AS230" s="385"/>
      <c r="AT230" s="385"/>
      <c r="AU230" s="383"/>
      <c r="AV230" s="377"/>
      <c r="AW230" s="393"/>
      <c r="AX230" s="394"/>
      <c r="AY230" s="395"/>
      <c r="AZ230" s="395"/>
      <c r="BA230" s="375"/>
      <c r="BB230" s="375" t="s">
        <v>38</v>
      </c>
      <c r="BC230" s="375" t="s">
        <v>38</v>
      </c>
      <c r="BD230" s="375"/>
      <c r="BE230" s="377"/>
      <c r="BF230" s="393"/>
      <c r="BG230" s="393"/>
      <c r="BH230" s="393"/>
      <c r="BI230" s="393"/>
      <c r="BJ230" s="393"/>
      <c r="BK230" s="377"/>
      <c r="BL230" s="396"/>
      <c r="BM230" s="377"/>
      <c r="BN230" s="390"/>
      <c r="BO230" s="390"/>
      <c r="BP230" s="375" t="s">
        <v>38</v>
      </c>
      <c r="BQ230" s="377"/>
      <c r="BR230" s="397"/>
      <c r="BS230" s="390"/>
      <c r="BT230" s="397"/>
      <c r="BU230" s="375" t="s">
        <v>38</v>
      </c>
      <c r="BV230" s="397"/>
      <c r="BW230" s="375" t="s">
        <v>38</v>
      </c>
      <c r="BX230" s="375" t="s">
        <v>38</v>
      </c>
      <c r="BY230" s="375" t="s">
        <v>38</v>
      </c>
      <c r="BZ230" s="377"/>
      <c r="CA230" s="390"/>
      <c r="CB230" s="347"/>
      <c r="CC230" s="396"/>
      <c r="CD230" s="375" t="s">
        <v>38</v>
      </c>
      <c r="CE230" s="375" t="s">
        <v>38</v>
      </c>
      <c r="CF230" s="376"/>
      <c r="CG230" s="383"/>
      <c r="CH230" s="377"/>
      <c r="CI230" s="390"/>
      <c r="CJ230" s="390"/>
      <c r="CK230" s="375" t="s">
        <v>38</v>
      </c>
      <c r="CL230" s="376"/>
      <c r="CM230" s="376"/>
      <c r="CN230" s="377"/>
      <c r="CO230" s="385"/>
      <c r="CP230" s="385"/>
      <c r="CQ230" s="385"/>
      <c r="CR230" s="399"/>
      <c r="CS230" s="377"/>
      <c r="CT230" s="385"/>
      <c r="CU230" s="385"/>
      <c r="CV230" s="383"/>
      <c r="CW230" s="399"/>
      <c r="CY230" s="88"/>
      <c r="CZ230" s="88"/>
    </row>
    <row r="231" spans="1:104" s="56" customFormat="1" ht="24" customHeight="1">
      <c r="A231" s="57">
        <v>5</v>
      </c>
      <c r="B231" s="57"/>
      <c r="C231" s="57"/>
      <c r="D231" s="58"/>
      <c r="E231" s="58"/>
      <c r="F231" s="59"/>
      <c r="G231" s="59"/>
      <c r="H231" s="60">
        <v>202</v>
      </c>
      <c r="I231" s="443" t="s">
        <v>559</v>
      </c>
      <c r="J231" s="443"/>
      <c r="K231" s="377"/>
      <c r="L231" s="347"/>
      <c r="M231" s="347"/>
      <c r="N231" s="389" t="s">
        <v>141</v>
      </c>
      <c r="O231" s="390"/>
      <c r="P231" s="390"/>
      <c r="Q231" s="347" t="s">
        <v>38</v>
      </c>
      <c r="R231" s="347" t="s">
        <v>38</v>
      </c>
      <c r="S231" s="365" t="s">
        <v>38</v>
      </c>
      <c r="T231" s="347" t="s">
        <v>38</v>
      </c>
      <c r="U231" s="360"/>
      <c r="V231" s="377"/>
      <c r="W231" s="375"/>
      <c r="X231" s="375"/>
      <c r="Y231" s="390"/>
      <c r="Z231" s="390"/>
      <c r="AA231" s="390"/>
      <c r="AB231" s="390"/>
      <c r="AC231" s="390"/>
      <c r="AD231" s="390"/>
      <c r="AE231" s="390"/>
      <c r="AF231" s="390"/>
      <c r="AG231" s="392"/>
      <c r="AH231" s="390"/>
      <c r="AI231" s="392"/>
      <c r="AJ231" s="392"/>
      <c r="AK231" s="392"/>
      <c r="AL231" s="390"/>
      <c r="AM231" s="390"/>
      <c r="AN231" s="390"/>
      <c r="AO231" s="390"/>
      <c r="AP231" s="390"/>
      <c r="AQ231" s="377"/>
      <c r="AR231" s="382"/>
      <c r="AS231" s="385"/>
      <c r="AT231" s="385"/>
      <c r="AU231" s="383"/>
      <c r="AV231" s="377"/>
      <c r="AW231" s="393"/>
      <c r="AX231" s="394"/>
      <c r="AY231" s="395"/>
      <c r="AZ231" s="395"/>
      <c r="BA231" s="375"/>
      <c r="BB231" s="375" t="s">
        <v>38</v>
      </c>
      <c r="BC231" s="375" t="s">
        <v>38</v>
      </c>
      <c r="BD231" s="375"/>
      <c r="BE231" s="377"/>
      <c r="BF231" s="393"/>
      <c r="BG231" s="393"/>
      <c r="BH231" s="393"/>
      <c r="BI231" s="393"/>
      <c r="BJ231" s="393"/>
      <c r="BK231" s="377"/>
      <c r="BL231" s="396"/>
      <c r="BM231" s="377"/>
      <c r="BN231" s="390"/>
      <c r="BO231" s="390"/>
      <c r="BP231" s="375" t="s">
        <v>38</v>
      </c>
      <c r="BQ231" s="377"/>
      <c r="BR231" s="397"/>
      <c r="BS231" s="390"/>
      <c r="BT231" s="397"/>
      <c r="BU231" s="375" t="s">
        <v>38</v>
      </c>
      <c r="BV231" s="397"/>
      <c r="BW231" s="375" t="s">
        <v>38</v>
      </c>
      <c r="BX231" s="375" t="s">
        <v>38</v>
      </c>
      <c r="BY231" s="375" t="s">
        <v>38</v>
      </c>
      <c r="BZ231" s="377"/>
      <c r="CA231" s="390"/>
      <c r="CB231" s="347"/>
      <c r="CC231" s="396"/>
      <c r="CD231" s="375" t="s">
        <v>38</v>
      </c>
      <c r="CE231" s="375" t="s">
        <v>38</v>
      </c>
      <c r="CF231" s="376"/>
      <c r="CG231" s="383"/>
      <c r="CH231" s="377"/>
      <c r="CI231" s="390"/>
      <c r="CJ231" s="390"/>
      <c r="CK231" s="375" t="s">
        <v>38</v>
      </c>
      <c r="CL231" s="376"/>
      <c r="CM231" s="376"/>
      <c r="CN231" s="377"/>
      <c r="CO231" s="385"/>
      <c r="CP231" s="385"/>
      <c r="CQ231" s="385"/>
      <c r="CR231" s="399"/>
      <c r="CS231" s="377"/>
      <c r="CT231" s="385"/>
      <c r="CU231" s="385"/>
      <c r="CV231" s="383"/>
      <c r="CW231" s="399"/>
      <c r="CY231" s="88"/>
      <c r="CZ231" s="88"/>
    </row>
    <row r="232" spans="1:104" s="56" customFormat="1" ht="24" customHeight="1">
      <c r="A232" s="57">
        <v>5</v>
      </c>
      <c r="B232" s="57"/>
      <c r="C232" s="57"/>
      <c r="D232" s="58"/>
      <c r="E232" s="58"/>
      <c r="F232" s="59"/>
      <c r="G232" s="59"/>
      <c r="H232" s="60">
        <v>203</v>
      </c>
      <c r="I232" s="443" t="s">
        <v>752</v>
      </c>
      <c r="J232" s="443"/>
      <c r="K232" s="377"/>
      <c r="L232" s="347"/>
      <c r="M232" s="347"/>
      <c r="N232" s="389" t="s">
        <v>141</v>
      </c>
      <c r="O232" s="390"/>
      <c r="P232" s="390"/>
      <c r="Q232" s="347" t="s">
        <v>38</v>
      </c>
      <c r="R232" s="347" t="s">
        <v>38</v>
      </c>
      <c r="S232" s="365" t="s">
        <v>38</v>
      </c>
      <c r="T232" s="347" t="s">
        <v>38</v>
      </c>
      <c r="U232" s="360"/>
      <c r="V232" s="377"/>
      <c r="W232" s="375"/>
      <c r="X232" s="375"/>
      <c r="Y232" s="390"/>
      <c r="Z232" s="390"/>
      <c r="AA232" s="390"/>
      <c r="AB232" s="390"/>
      <c r="AC232" s="390"/>
      <c r="AD232" s="390"/>
      <c r="AE232" s="390"/>
      <c r="AF232" s="390"/>
      <c r="AG232" s="392"/>
      <c r="AH232" s="390"/>
      <c r="AI232" s="392"/>
      <c r="AJ232" s="392"/>
      <c r="AK232" s="392"/>
      <c r="AL232" s="390"/>
      <c r="AM232" s="390"/>
      <c r="AN232" s="390"/>
      <c r="AO232" s="390"/>
      <c r="AP232" s="390"/>
      <c r="AQ232" s="377"/>
      <c r="AR232" s="382"/>
      <c r="AS232" s="385"/>
      <c r="AT232" s="385"/>
      <c r="AU232" s="383"/>
      <c r="AV232" s="377"/>
      <c r="AW232" s="393"/>
      <c r="AX232" s="394"/>
      <c r="AY232" s="395"/>
      <c r="AZ232" s="395"/>
      <c r="BA232" s="375"/>
      <c r="BB232" s="375" t="s">
        <v>38</v>
      </c>
      <c r="BC232" s="375" t="s">
        <v>38</v>
      </c>
      <c r="BD232" s="375"/>
      <c r="BE232" s="377"/>
      <c r="BF232" s="393"/>
      <c r="BG232" s="393"/>
      <c r="BH232" s="393"/>
      <c r="BI232" s="393"/>
      <c r="BJ232" s="393"/>
      <c r="BK232" s="377"/>
      <c r="BL232" s="396"/>
      <c r="BM232" s="377"/>
      <c r="BN232" s="390"/>
      <c r="BO232" s="390"/>
      <c r="BP232" s="375" t="s">
        <v>38</v>
      </c>
      <c r="BQ232" s="377"/>
      <c r="BR232" s="397"/>
      <c r="BS232" s="390"/>
      <c r="BT232" s="397"/>
      <c r="BU232" s="375" t="s">
        <v>38</v>
      </c>
      <c r="BV232" s="397"/>
      <c r="BW232" s="375" t="s">
        <v>38</v>
      </c>
      <c r="BX232" s="375" t="s">
        <v>38</v>
      </c>
      <c r="BY232" s="375" t="s">
        <v>38</v>
      </c>
      <c r="BZ232" s="377"/>
      <c r="CA232" s="390"/>
      <c r="CB232" s="347"/>
      <c r="CC232" s="396"/>
      <c r="CD232" s="375" t="s">
        <v>38</v>
      </c>
      <c r="CE232" s="375" t="s">
        <v>38</v>
      </c>
      <c r="CF232" s="376"/>
      <c r="CG232" s="383"/>
      <c r="CH232" s="377"/>
      <c r="CI232" s="390"/>
      <c r="CJ232" s="390"/>
      <c r="CK232" s="375" t="s">
        <v>38</v>
      </c>
      <c r="CL232" s="376"/>
      <c r="CM232" s="376"/>
      <c r="CN232" s="377"/>
      <c r="CO232" s="385"/>
      <c r="CP232" s="385"/>
      <c r="CQ232" s="385"/>
      <c r="CR232" s="399"/>
      <c r="CS232" s="377"/>
      <c r="CT232" s="385"/>
      <c r="CU232" s="385"/>
      <c r="CV232" s="383"/>
      <c r="CW232" s="399"/>
      <c r="CY232" s="88"/>
      <c r="CZ232" s="88"/>
    </row>
    <row r="233" spans="1:104" s="56" customFormat="1" ht="64.5" customHeight="1" collapsed="1">
      <c r="A233" s="109">
        <v>4</v>
      </c>
      <c r="D233" s="110"/>
      <c r="E233" s="110"/>
      <c r="F233" s="59"/>
      <c r="G233" s="60"/>
      <c r="H233" s="444" t="s">
        <v>905</v>
      </c>
      <c r="I233" s="444"/>
      <c r="J233" s="444"/>
      <c r="K233" s="377"/>
      <c r="L233" s="347"/>
      <c r="M233" s="361" t="s">
        <v>141</v>
      </c>
      <c r="N233" s="378"/>
      <c r="O233" s="379" t="s">
        <v>351</v>
      </c>
      <c r="P233" s="380"/>
      <c r="Q233" s="377"/>
      <c r="R233" s="347" t="s">
        <v>38</v>
      </c>
      <c r="S233" s="360"/>
      <c r="T233" s="360"/>
      <c r="U233" s="360"/>
      <c r="V233" s="360"/>
      <c r="W233" s="375" t="s">
        <v>38</v>
      </c>
      <c r="X233" s="375" t="s">
        <v>38</v>
      </c>
      <c r="Y233" s="381"/>
      <c r="Z233" s="381"/>
      <c r="AA233" s="381"/>
      <c r="AB233" s="381"/>
      <c r="AC233" s="381"/>
      <c r="AD233" s="381"/>
      <c r="AE233" s="381"/>
      <c r="AF233" s="381"/>
      <c r="AG233" s="381"/>
      <c r="AH233" s="381"/>
      <c r="AI233" s="381"/>
      <c r="AJ233" s="381"/>
      <c r="AK233" s="381"/>
      <c r="AL233" s="381"/>
      <c r="AM233" s="381"/>
      <c r="AN233" s="381"/>
      <c r="AO233" s="381"/>
      <c r="AP233" s="381"/>
      <c r="AQ233" s="377"/>
      <c r="AR233" s="382"/>
      <c r="AS233" s="375" t="s">
        <v>38</v>
      </c>
      <c r="AT233" s="375" t="s">
        <v>38</v>
      </c>
      <c r="AU233" s="383"/>
      <c r="AV233" s="377"/>
      <c r="AW233" s="384"/>
      <c r="AX233" s="384"/>
      <c r="AY233" s="384"/>
      <c r="AZ233" s="384"/>
      <c r="BA233" s="385"/>
      <c r="BB233" s="383"/>
      <c r="BC233" s="383"/>
      <c r="BD233" s="383"/>
      <c r="BE233" s="377"/>
      <c r="BF233" s="384"/>
      <c r="BG233" s="384"/>
      <c r="BH233" s="384"/>
      <c r="BI233" s="384"/>
      <c r="BJ233" s="384"/>
      <c r="BK233" s="377"/>
      <c r="BL233" s="386"/>
      <c r="BM233" s="377"/>
      <c r="BN233" s="378"/>
      <c r="BO233" s="378"/>
      <c r="BP233" s="387" t="s">
        <v>37</v>
      </c>
      <c r="BQ233" s="377"/>
      <c r="BR233" s="384"/>
      <c r="BS233" s="378"/>
      <c r="BT233" s="388"/>
      <c r="BU233" s="383"/>
      <c r="BV233" s="388"/>
      <c r="BW233" s="383"/>
      <c r="BX233" s="383"/>
      <c r="BY233" s="383"/>
      <c r="BZ233" s="377"/>
      <c r="CA233" s="378"/>
      <c r="CB233" s="347"/>
      <c r="CC233" s="386"/>
      <c r="CD233" s="383"/>
      <c r="CE233" s="383"/>
      <c r="CF233" s="347"/>
      <c r="CG233" s="383"/>
      <c r="CH233" s="377"/>
      <c r="CI233" s="378"/>
      <c r="CJ233" s="378"/>
      <c r="CK233" s="383"/>
      <c r="CL233" s="347"/>
      <c r="CM233" s="347"/>
      <c r="CN233" s="377"/>
      <c r="CO233" s="383"/>
      <c r="CP233" s="385"/>
      <c r="CQ233" s="375" t="s">
        <v>38</v>
      </c>
      <c r="CR233" s="347"/>
      <c r="CS233" s="377"/>
      <c r="CT233" s="383"/>
      <c r="CU233" s="385"/>
      <c r="CV233" s="375" t="s">
        <v>38</v>
      </c>
      <c r="CW233" s="347"/>
      <c r="CY233" s="276" t="s">
        <v>38</v>
      </c>
      <c r="CZ233" s="276" t="s">
        <v>38</v>
      </c>
    </row>
    <row r="234" spans="1:104" s="56" customFormat="1" ht="60" customHeight="1">
      <c r="A234" s="57">
        <v>5</v>
      </c>
      <c r="B234" s="57"/>
      <c r="C234" s="57"/>
      <c r="D234" s="58"/>
      <c r="E234" s="58"/>
      <c r="F234" s="59"/>
      <c r="G234" s="59"/>
      <c r="H234" s="60">
        <v>204</v>
      </c>
      <c r="I234" s="443" t="s">
        <v>560</v>
      </c>
      <c r="J234" s="443"/>
      <c r="K234" s="377"/>
      <c r="L234" s="347"/>
      <c r="M234" s="347"/>
      <c r="N234" s="389" t="s">
        <v>141</v>
      </c>
      <c r="O234" s="390" t="s">
        <v>444</v>
      </c>
      <c r="P234" s="390"/>
      <c r="Q234" s="347" t="s">
        <v>38</v>
      </c>
      <c r="R234" s="347" t="s">
        <v>38</v>
      </c>
      <c r="S234" s="365" t="s">
        <v>38</v>
      </c>
      <c r="T234" s="347" t="s">
        <v>38</v>
      </c>
      <c r="U234" s="360"/>
      <c r="V234" s="377"/>
      <c r="W234" s="375"/>
      <c r="X234" s="375"/>
      <c r="Y234" s="390"/>
      <c r="Z234" s="390"/>
      <c r="AA234" s="390"/>
      <c r="AB234" s="390"/>
      <c r="AC234" s="390"/>
      <c r="AD234" s="390"/>
      <c r="AE234" s="390"/>
      <c r="AF234" s="390"/>
      <c r="AG234" s="392"/>
      <c r="AH234" s="390"/>
      <c r="AI234" s="392"/>
      <c r="AJ234" s="392"/>
      <c r="AK234" s="392"/>
      <c r="AL234" s="390"/>
      <c r="AM234" s="390"/>
      <c r="AN234" s="390"/>
      <c r="AO234" s="390"/>
      <c r="AP234" s="390"/>
      <c r="AQ234" s="377"/>
      <c r="AR234" s="382"/>
      <c r="AS234" s="385"/>
      <c r="AT234" s="385"/>
      <c r="AU234" s="383"/>
      <c r="AV234" s="377"/>
      <c r="AW234" s="393"/>
      <c r="AX234" s="394"/>
      <c r="AY234" s="395"/>
      <c r="AZ234" s="395"/>
      <c r="BA234" s="375"/>
      <c r="BB234" s="375" t="s">
        <v>38</v>
      </c>
      <c r="BC234" s="375" t="s">
        <v>38</v>
      </c>
      <c r="BD234" s="375"/>
      <c r="BE234" s="377"/>
      <c r="BF234" s="393"/>
      <c r="BG234" s="393"/>
      <c r="BH234" s="393"/>
      <c r="BI234" s="393"/>
      <c r="BJ234" s="393"/>
      <c r="BK234" s="377"/>
      <c r="BL234" s="396"/>
      <c r="BM234" s="377"/>
      <c r="BN234" s="390"/>
      <c r="BO234" s="390"/>
      <c r="BP234" s="375" t="s">
        <v>38</v>
      </c>
      <c r="BQ234" s="377"/>
      <c r="BR234" s="397"/>
      <c r="BS234" s="390"/>
      <c r="BT234" s="397"/>
      <c r="BU234" s="375" t="s">
        <v>38</v>
      </c>
      <c r="BV234" s="397"/>
      <c r="BW234" s="375" t="s">
        <v>38</v>
      </c>
      <c r="BX234" s="375" t="s">
        <v>38</v>
      </c>
      <c r="BY234" s="375" t="s">
        <v>38</v>
      </c>
      <c r="BZ234" s="377"/>
      <c r="CA234" s="390"/>
      <c r="CB234" s="347"/>
      <c r="CC234" s="396"/>
      <c r="CD234" s="375" t="s">
        <v>38</v>
      </c>
      <c r="CE234" s="375" t="s">
        <v>38</v>
      </c>
      <c r="CF234" s="376"/>
      <c r="CG234" s="383"/>
      <c r="CH234" s="377"/>
      <c r="CI234" s="390"/>
      <c r="CJ234" s="390"/>
      <c r="CK234" s="375" t="s">
        <v>38</v>
      </c>
      <c r="CL234" s="376"/>
      <c r="CM234" s="376"/>
      <c r="CN234" s="377"/>
      <c r="CO234" s="385"/>
      <c r="CP234" s="385"/>
      <c r="CQ234" s="385"/>
      <c r="CR234" s="399"/>
      <c r="CS234" s="377"/>
      <c r="CT234" s="385"/>
      <c r="CU234" s="385"/>
      <c r="CV234" s="383"/>
      <c r="CW234" s="399"/>
      <c r="CY234" s="88"/>
      <c r="CZ234" s="88"/>
    </row>
    <row r="235" spans="1:104" s="56" customFormat="1" ht="72" customHeight="1">
      <c r="A235" s="57">
        <v>5</v>
      </c>
      <c r="B235" s="57"/>
      <c r="C235" s="57"/>
      <c r="D235" s="58"/>
      <c r="E235" s="58"/>
      <c r="F235" s="59"/>
      <c r="G235" s="59"/>
      <c r="H235" s="60">
        <v>205</v>
      </c>
      <c r="I235" s="443" t="s">
        <v>657</v>
      </c>
      <c r="J235" s="443"/>
      <c r="K235" s="377"/>
      <c r="L235" s="347"/>
      <c r="M235" s="347"/>
      <c r="N235" s="389" t="s">
        <v>141</v>
      </c>
      <c r="O235" s="390"/>
      <c r="P235" s="390"/>
      <c r="Q235" s="347" t="s">
        <v>38</v>
      </c>
      <c r="R235" s="347" t="s">
        <v>38</v>
      </c>
      <c r="S235" s="365" t="s">
        <v>38</v>
      </c>
      <c r="T235" s="347" t="s">
        <v>38</v>
      </c>
      <c r="U235" s="360"/>
      <c r="V235" s="377"/>
      <c r="W235" s="375"/>
      <c r="X235" s="375"/>
      <c r="Y235" s="390"/>
      <c r="Z235" s="390"/>
      <c r="AA235" s="390"/>
      <c r="AB235" s="390"/>
      <c r="AC235" s="390"/>
      <c r="AD235" s="390"/>
      <c r="AE235" s="390"/>
      <c r="AF235" s="390"/>
      <c r="AG235" s="392"/>
      <c r="AH235" s="390"/>
      <c r="AI235" s="392"/>
      <c r="AJ235" s="392"/>
      <c r="AK235" s="392"/>
      <c r="AL235" s="390"/>
      <c r="AM235" s="390"/>
      <c r="AN235" s="390"/>
      <c r="AO235" s="390"/>
      <c r="AP235" s="390"/>
      <c r="AQ235" s="377"/>
      <c r="AR235" s="382"/>
      <c r="AS235" s="385"/>
      <c r="AT235" s="385"/>
      <c r="AU235" s="383"/>
      <c r="AV235" s="377"/>
      <c r="AW235" s="393"/>
      <c r="AX235" s="394"/>
      <c r="AY235" s="395"/>
      <c r="AZ235" s="395"/>
      <c r="BA235" s="375"/>
      <c r="BB235" s="375" t="s">
        <v>38</v>
      </c>
      <c r="BC235" s="375" t="s">
        <v>38</v>
      </c>
      <c r="BD235" s="375"/>
      <c r="BE235" s="377"/>
      <c r="BF235" s="393"/>
      <c r="BG235" s="393"/>
      <c r="BH235" s="393"/>
      <c r="BI235" s="393"/>
      <c r="BJ235" s="393"/>
      <c r="BK235" s="377"/>
      <c r="BL235" s="396"/>
      <c r="BM235" s="377"/>
      <c r="BN235" s="390"/>
      <c r="BO235" s="390"/>
      <c r="BP235" s="375" t="s">
        <v>38</v>
      </c>
      <c r="BQ235" s="377"/>
      <c r="BR235" s="397"/>
      <c r="BS235" s="390"/>
      <c r="BT235" s="397"/>
      <c r="BU235" s="375" t="s">
        <v>38</v>
      </c>
      <c r="BV235" s="397"/>
      <c r="BW235" s="375" t="s">
        <v>38</v>
      </c>
      <c r="BX235" s="375" t="s">
        <v>38</v>
      </c>
      <c r="BY235" s="375" t="s">
        <v>38</v>
      </c>
      <c r="BZ235" s="377"/>
      <c r="CA235" s="390"/>
      <c r="CB235" s="347"/>
      <c r="CC235" s="396"/>
      <c r="CD235" s="375" t="s">
        <v>38</v>
      </c>
      <c r="CE235" s="375" t="s">
        <v>38</v>
      </c>
      <c r="CF235" s="376"/>
      <c r="CG235" s="383"/>
      <c r="CH235" s="377"/>
      <c r="CI235" s="390"/>
      <c r="CJ235" s="390"/>
      <c r="CK235" s="375" t="s">
        <v>38</v>
      </c>
      <c r="CL235" s="376"/>
      <c r="CM235" s="376"/>
      <c r="CN235" s="377"/>
      <c r="CO235" s="385"/>
      <c r="CP235" s="385"/>
      <c r="CQ235" s="385"/>
      <c r="CR235" s="399"/>
      <c r="CS235" s="377"/>
      <c r="CT235" s="385"/>
      <c r="CU235" s="385"/>
      <c r="CV235" s="383"/>
      <c r="CW235" s="399"/>
      <c r="CY235" s="88"/>
      <c r="CZ235" s="88"/>
    </row>
    <row r="236" spans="1:104" s="56" customFormat="1" ht="36" customHeight="1">
      <c r="A236" s="57">
        <v>5</v>
      </c>
      <c r="B236" s="57"/>
      <c r="C236" s="57"/>
      <c r="D236" s="58"/>
      <c r="E236" s="58"/>
      <c r="F236" s="59"/>
      <c r="G236" s="59"/>
      <c r="H236" s="60">
        <v>206</v>
      </c>
      <c r="I236" s="443" t="s">
        <v>658</v>
      </c>
      <c r="J236" s="443"/>
      <c r="K236" s="377"/>
      <c r="L236" s="347"/>
      <c r="M236" s="347"/>
      <c r="N236" s="389" t="s">
        <v>141</v>
      </c>
      <c r="O236" s="390"/>
      <c r="P236" s="390"/>
      <c r="Q236" s="347" t="s">
        <v>38</v>
      </c>
      <c r="R236" s="347" t="s">
        <v>38</v>
      </c>
      <c r="S236" s="365" t="s">
        <v>38</v>
      </c>
      <c r="T236" s="347" t="s">
        <v>38</v>
      </c>
      <c r="U236" s="360"/>
      <c r="V236" s="377"/>
      <c r="W236" s="375"/>
      <c r="X236" s="375"/>
      <c r="Y236" s="390"/>
      <c r="Z236" s="390"/>
      <c r="AA236" s="390"/>
      <c r="AB236" s="390"/>
      <c r="AC236" s="390"/>
      <c r="AD236" s="390"/>
      <c r="AE236" s="390"/>
      <c r="AF236" s="390"/>
      <c r="AG236" s="392"/>
      <c r="AH236" s="390"/>
      <c r="AI236" s="392"/>
      <c r="AJ236" s="392"/>
      <c r="AK236" s="392"/>
      <c r="AL236" s="390"/>
      <c r="AM236" s="390"/>
      <c r="AN236" s="390"/>
      <c r="AO236" s="390"/>
      <c r="AP236" s="390"/>
      <c r="AQ236" s="377"/>
      <c r="AR236" s="382"/>
      <c r="AS236" s="385"/>
      <c r="AT236" s="385"/>
      <c r="AU236" s="383"/>
      <c r="AV236" s="377"/>
      <c r="AW236" s="393"/>
      <c r="AX236" s="394"/>
      <c r="AY236" s="395"/>
      <c r="AZ236" s="395"/>
      <c r="BA236" s="375"/>
      <c r="BB236" s="375" t="s">
        <v>38</v>
      </c>
      <c r="BC236" s="375" t="s">
        <v>38</v>
      </c>
      <c r="BD236" s="375"/>
      <c r="BE236" s="377"/>
      <c r="BF236" s="393"/>
      <c r="BG236" s="393"/>
      <c r="BH236" s="393"/>
      <c r="BI236" s="393"/>
      <c r="BJ236" s="393"/>
      <c r="BK236" s="377"/>
      <c r="BL236" s="396"/>
      <c r="BM236" s="377"/>
      <c r="BN236" s="390"/>
      <c r="BO236" s="390"/>
      <c r="BP236" s="375" t="s">
        <v>38</v>
      </c>
      <c r="BQ236" s="377"/>
      <c r="BR236" s="397"/>
      <c r="BS236" s="390"/>
      <c r="BT236" s="397"/>
      <c r="BU236" s="375" t="s">
        <v>38</v>
      </c>
      <c r="BV236" s="397"/>
      <c r="BW236" s="375" t="s">
        <v>38</v>
      </c>
      <c r="BX236" s="375" t="s">
        <v>38</v>
      </c>
      <c r="BY236" s="375" t="s">
        <v>38</v>
      </c>
      <c r="BZ236" s="377"/>
      <c r="CA236" s="390"/>
      <c r="CB236" s="347"/>
      <c r="CC236" s="396"/>
      <c r="CD236" s="375" t="s">
        <v>38</v>
      </c>
      <c r="CE236" s="375" t="s">
        <v>38</v>
      </c>
      <c r="CF236" s="376"/>
      <c r="CG236" s="383"/>
      <c r="CH236" s="377"/>
      <c r="CI236" s="390"/>
      <c r="CJ236" s="390"/>
      <c r="CK236" s="375" t="s">
        <v>38</v>
      </c>
      <c r="CL236" s="376"/>
      <c r="CM236" s="376"/>
      <c r="CN236" s="377"/>
      <c r="CO236" s="385"/>
      <c r="CP236" s="385"/>
      <c r="CQ236" s="385"/>
      <c r="CR236" s="399"/>
      <c r="CS236" s="377"/>
      <c r="CT236" s="385"/>
      <c r="CU236" s="385"/>
      <c r="CV236" s="383"/>
      <c r="CW236" s="399"/>
      <c r="CY236" s="88"/>
      <c r="CZ236" s="88"/>
    </row>
    <row r="237" spans="1:104" s="56" customFormat="1" ht="108" customHeight="1">
      <c r="A237" s="57">
        <v>5</v>
      </c>
      <c r="B237" s="57"/>
      <c r="C237" s="57"/>
      <c r="D237" s="58"/>
      <c r="E237" s="58"/>
      <c r="F237" s="59"/>
      <c r="G237" s="59"/>
      <c r="H237" s="60">
        <v>207</v>
      </c>
      <c r="I237" s="443" t="s">
        <v>896</v>
      </c>
      <c r="J237" s="443"/>
      <c r="K237" s="377"/>
      <c r="L237" s="347"/>
      <c r="M237" s="347"/>
      <c r="N237" s="389" t="s">
        <v>141</v>
      </c>
      <c r="O237" s="390" t="s">
        <v>445</v>
      </c>
      <c r="P237" s="390"/>
      <c r="Q237" s="347" t="s">
        <v>38</v>
      </c>
      <c r="R237" s="347" t="s">
        <v>38</v>
      </c>
      <c r="S237" s="365" t="s">
        <v>38</v>
      </c>
      <c r="T237" s="347" t="s">
        <v>38</v>
      </c>
      <c r="U237" s="360"/>
      <c r="V237" s="377"/>
      <c r="W237" s="375"/>
      <c r="X237" s="375"/>
      <c r="Y237" s="390"/>
      <c r="Z237" s="390"/>
      <c r="AA237" s="390"/>
      <c r="AB237" s="390"/>
      <c r="AC237" s="390"/>
      <c r="AD237" s="390"/>
      <c r="AE237" s="390"/>
      <c r="AF237" s="390"/>
      <c r="AG237" s="392"/>
      <c r="AH237" s="390"/>
      <c r="AI237" s="392"/>
      <c r="AJ237" s="392"/>
      <c r="AK237" s="392"/>
      <c r="AL237" s="390"/>
      <c r="AM237" s="390"/>
      <c r="AN237" s="390"/>
      <c r="AO237" s="390"/>
      <c r="AP237" s="390"/>
      <c r="AQ237" s="377"/>
      <c r="AR237" s="382"/>
      <c r="AS237" s="385"/>
      <c r="AT237" s="385"/>
      <c r="AU237" s="383"/>
      <c r="AV237" s="377"/>
      <c r="AW237" s="393"/>
      <c r="AX237" s="394"/>
      <c r="AY237" s="395"/>
      <c r="AZ237" s="395"/>
      <c r="BA237" s="375"/>
      <c r="BB237" s="375" t="s">
        <v>38</v>
      </c>
      <c r="BC237" s="375" t="s">
        <v>38</v>
      </c>
      <c r="BD237" s="375"/>
      <c r="BE237" s="377"/>
      <c r="BF237" s="393"/>
      <c r="BG237" s="393"/>
      <c r="BH237" s="393"/>
      <c r="BI237" s="393"/>
      <c r="BJ237" s="393"/>
      <c r="BK237" s="377"/>
      <c r="BL237" s="396"/>
      <c r="BM237" s="377"/>
      <c r="BN237" s="390"/>
      <c r="BO237" s="390"/>
      <c r="BP237" s="375" t="s">
        <v>38</v>
      </c>
      <c r="BQ237" s="377"/>
      <c r="BR237" s="397"/>
      <c r="BS237" s="390"/>
      <c r="BT237" s="397"/>
      <c r="BU237" s="375" t="s">
        <v>38</v>
      </c>
      <c r="BV237" s="397"/>
      <c r="BW237" s="375" t="s">
        <v>38</v>
      </c>
      <c r="BX237" s="375" t="s">
        <v>38</v>
      </c>
      <c r="BY237" s="375" t="s">
        <v>38</v>
      </c>
      <c r="BZ237" s="377"/>
      <c r="CA237" s="390"/>
      <c r="CB237" s="347"/>
      <c r="CC237" s="396"/>
      <c r="CD237" s="375" t="s">
        <v>38</v>
      </c>
      <c r="CE237" s="375" t="s">
        <v>38</v>
      </c>
      <c r="CF237" s="376"/>
      <c r="CG237" s="383"/>
      <c r="CH237" s="377"/>
      <c r="CI237" s="390"/>
      <c r="CJ237" s="390"/>
      <c r="CK237" s="375" t="s">
        <v>38</v>
      </c>
      <c r="CL237" s="376"/>
      <c r="CM237" s="376"/>
      <c r="CN237" s="377"/>
      <c r="CO237" s="385"/>
      <c r="CP237" s="385"/>
      <c r="CQ237" s="385"/>
      <c r="CR237" s="399"/>
      <c r="CS237" s="377"/>
      <c r="CT237" s="385"/>
      <c r="CU237" s="385"/>
      <c r="CV237" s="383"/>
      <c r="CW237" s="399"/>
      <c r="CY237" s="88"/>
      <c r="CZ237" s="88"/>
    </row>
    <row r="238" spans="1:104" s="56" customFormat="1" ht="24" customHeight="1">
      <c r="A238" s="57">
        <v>5</v>
      </c>
      <c r="B238" s="57"/>
      <c r="C238" s="57"/>
      <c r="D238" s="58"/>
      <c r="E238" s="58"/>
      <c r="F238" s="59"/>
      <c r="G238" s="59"/>
      <c r="H238" s="60">
        <v>208</v>
      </c>
      <c r="I238" s="443" t="s">
        <v>561</v>
      </c>
      <c r="J238" s="443"/>
      <c r="K238" s="377"/>
      <c r="L238" s="347"/>
      <c r="M238" s="347"/>
      <c r="N238" s="389" t="s">
        <v>141</v>
      </c>
      <c r="O238" s="390"/>
      <c r="P238" s="390"/>
      <c r="Q238" s="347" t="s">
        <v>38</v>
      </c>
      <c r="R238" s="347" t="s">
        <v>38</v>
      </c>
      <c r="S238" s="365" t="s">
        <v>38</v>
      </c>
      <c r="T238" s="347" t="s">
        <v>38</v>
      </c>
      <c r="U238" s="360"/>
      <c r="V238" s="377"/>
      <c r="W238" s="375"/>
      <c r="X238" s="375"/>
      <c r="Y238" s="390"/>
      <c r="Z238" s="390"/>
      <c r="AA238" s="390"/>
      <c r="AB238" s="390"/>
      <c r="AC238" s="390"/>
      <c r="AD238" s="390"/>
      <c r="AE238" s="390"/>
      <c r="AF238" s="390"/>
      <c r="AG238" s="392"/>
      <c r="AH238" s="390"/>
      <c r="AI238" s="392"/>
      <c r="AJ238" s="392"/>
      <c r="AK238" s="392"/>
      <c r="AL238" s="390"/>
      <c r="AM238" s="390"/>
      <c r="AN238" s="390"/>
      <c r="AO238" s="390"/>
      <c r="AP238" s="390"/>
      <c r="AQ238" s="377"/>
      <c r="AR238" s="382"/>
      <c r="AS238" s="385"/>
      <c r="AT238" s="385"/>
      <c r="AU238" s="383"/>
      <c r="AV238" s="377"/>
      <c r="AW238" s="393"/>
      <c r="AX238" s="394"/>
      <c r="AY238" s="395"/>
      <c r="AZ238" s="395"/>
      <c r="BA238" s="375"/>
      <c r="BB238" s="375" t="s">
        <v>38</v>
      </c>
      <c r="BC238" s="375" t="s">
        <v>38</v>
      </c>
      <c r="BD238" s="375"/>
      <c r="BE238" s="377"/>
      <c r="BF238" s="393"/>
      <c r="BG238" s="393"/>
      <c r="BH238" s="393"/>
      <c r="BI238" s="393"/>
      <c r="BJ238" s="393"/>
      <c r="BK238" s="377"/>
      <c r="BL238" s="396"/>
      <c r="BM238" s="377"/>
      <c r="BN238" s="390"/>
      <c r="BO238" s="390"/>
      <c r="BP238" s="375" t="s">
        <v>38</v>
      </c>
      <c r="BQ238" s="377"/>
      <c r="BR238" s="397"/>
      <c r="BS238" s="390"/>
      <c r="BT238" s="397"/>
      <c r="BU238" s="375" t="s">
        <v>38</v>
      </c>
      <c r="BV238" s="397"/>
      <c r="BW238" s="375" t="s">
        <v>38</v>
      </c>
      <c r="BX238" s="375" t="s">
        <v>38</v>
      </c>
      <c r="BY238" s="375" t="s">
        <v>38</v>
      </c>
      <c r="BZ238" s="377"/>
      <c r="CA238" s="390"/>
      <c r="CB238" s="347"/>
      <c r="CC238" s="396"/>
      <c r="CD238" s="375" t="s">
        <v>38</v>
      </c>
      <c r="CE238" s="375" t="s">
        <v>38</v>
      </c>
      <c r="CF238" s="376"/>
      <c r="CG238" s="383"/>
      <c r="CH238" s="377"/>
      <c r="CI238" s="390"/>
      <c r="CJ238" s="390"/>
      <c r="CK238" s="375" t="s">
        <v>38</v>
      </c>
      <c r="CL238" s="376"/>
      <c r="CM238" s="376"/>
      <c r="CN238" s="377"/>
      <c r="CO238" s="385"/>
      <c r="CP238" s="385"/>
      <c r="CQ238" s="385"/>
      <c r="CR238" s="399"/>
      <c r="CS238" s="377"/>
      <c r="CT238" s="385"/>
      <c r="CU238" s="385"/>
      <c r="CV238" s="383"/>
      <c r="CW238" s="399"/>
      <c r="CY238" s="88"/>
      <c r="CZ238" s="88"/>
    </row>
    <row r="239" spans="1:104" s="56" customFormat="1" ht="15" customHeight="1">
      <c r="A239" s="57">
        <v>5</v>
      </c>
      <c r="B239" s="57"/>
      <c r="C239" s="57"/>
      <c r="D239" s="58"/>
      <c r="E239" s="58"/>
      <c r="F239" s="59"/>
      <c r="G239" s="59"/>
      <c r="H239" s="60">
        <v>209</v>
      </c>
      <c r="I239" s="443" t="s">
        <v>562</v>
      </c>
      <c r="J239" s="443"/>
      <c r="K239" s="377"/>
      <c r="L239" s="347"/>
      <c r="M239" s="347"/>
      <c r="N239" s="389" t="s">
        <v>141</v>
      </c>
      <c r="O239" s="390"/>
      <c r="P239" s="390"/>
      <c r="Q239" s="347" t="s">
        <v>38</v>
      </c>
      <c r="R239" s="347" t="s">
        <v>38</v>
      </c>
      <c r="S239" s="365" t="s">
        <v>38</v>
      </c>
      <c r="T239" s="347" t="s">
        <v>38</v>
      </c>
      <c r="U239" s="360"/>
      <c r="V239" s="377"/>
      <c r="W239" s="375"/>
      <c r="X239" s="375"/>
      <c r="Y239" s="390"/>
      <c r="Z239" s="390"/>
      <c r="AA239" s="390"/>
      <c r="AB239" s="390"/>
      <c r="AC239" s="390"/>
      <c r="AD239" s="390"/>
      <c r="AE239" s="390"/>
      <c r="AF239" s="390"/>
      <c r="AG239" s="392"/>
      <c r="AH239" s="390"/>
      <c r="AI239" s="392"/>
      <c r="AJ239" s="392"/>
      <c r="AK239" s="392"/>
      <c r="AL239" s="390"/>
      <c r="AM239" s="390"/>
      <c r="AN239" s="390"/>
      <c r="AO239" s="390"/>
      <c r="AP239" s="390"/>
      <c r="AQ239" s="377"/>
      <c r="AR239" s="382"/>
      <c r="AS239" s="385"/>
      <c r="AT239" s="385"/>
      <c r="AU239" s="383"/>
      <c r="AV239" s="377"/>
      <c r="AW239" s="393"/>
      <c r="AX239" s="394"/>
      <c r="AY239" s="395"/>
      <c r="AZ239" s="395"/>
      <c r="BA239" s="375"/>
      <c r="BB239" s="375" t="s">
        <v>38</v>
      </c>
      <c r="BC239" s="375" t="s">
        <v>38</v>
      </c>
      <c r="BD239" s="375"/>
      <c r="BE239" s="377"/>
      <c r="BF239" s="393"/>
      <c r="BG239" s="393"/>
      <c r="BH239" s="393"/>
      <c r="BI239" s="393"/>
      <c r="BJ239" s="393"/>
      <c r="BK239" s="377"/>
      <c r="BL239" s="396"/>
      <c r="BM239" s="377"/>
      <c r="BN239" s="390"/>
      <c r="BO239" s="390"/>
      <c r="BP239" s="375" t="s">
        <v>38</v>
      </c>
      <c r="BQ239" s="377"/>
      <c r="BR239" s="397"/>
      <c r="BS239" s="390"/>
      <c r="BT239" s="397"/>
      <c r="BU239" s="375" t="s">
        <v>38</v>
      </c>
      <c r="BV239" s="397"/>
      <c r="BW239" s="375" t="s">
        <v>38</v>
      </c>
      <c r="BX239" s="375" t="s">
        <v>38</v>
      </c>
      <c r="BY239" s="375" t="s">
        <v>38</v>
      </c>
      <c r="BZ239" s="377"/>
      <c r="CA239" s="390"/>
      <c r="CB239" s="347"/>
      <c r="CC239" s="396"/>
      <c r="CD239" s="375" t="s">
        <v>38</v>
      </c>
      <c r="CE239" s="375" t="s">
        <v>38</v>
      </c>
      <c r="CF239" s="376"/>
      <c r="CG239" s="383"/>
      <c r="CH239" s="377"/>
      <c r="CI239" s="390"/>
      <c r="CJ239" s="390"/>
      <c r="CK239" s="375" t="s">
        <v>38</v>
      </c>
      <c r="CL239" s="376"/>
      <c r="CM239" s="376"/>
      <c r="CN239" s="377"/>
      <c r="CO239" s="385"/>
      <c r="CP239" s="385"/>
      <c r="CQ239" s="385"/>
      <c r="CR239" s="399"/>
      <c r="CS239" s="377"/>
      <c r="CT239" s="385"/>
      <c r="CU239" s="385"/>
      <c r="CV239" s="383"/>
      <c r="CW239" s="399"/>
      <c r="CY239" s="88"/>
      <c r="CZ239" s="88"/>
    </row>
    <row r="240" spans="1:104" s="56" customFormat="1" ht="72" customHeight="1">
      <c r="A240" s="57">
        <v>5</v>
      </c>
      <c r="B240" s="57"/>
      <c r="C240" s="57"/>
      <c r="D240" s="58"/>
      <c r="E240" s="58"/>
      <c r="F240" s="59"/>
      <c r="G240" s="59"/>
      <c r="H240" s="60">
        <v>210</v>
      </c>
      <c r="I240" s="443" t="s">
        <v>753</v>
      </c>
      <c r="J240" s="443"/>
      <c r="K240" s="377"/>
      <c r="L240" s="347"/>
      <c r="M240" s="347"/>
      <c r="N240" s="389" t="s">
        <v>141</v>
      </c>
      <c r="O240" s="390" t="s">
        <v>446</v>
      </c>
      <c r="P240" s="390"/>
      <c r="Q240" s="347" t="s">
        <v>38</v>
      </c>
      <c r="R240" s="347" t="s">
        <v>38</v>
      </c>
      <c r="S240" s="365" t="s">
        <v>38</v>
      </c>
      <c r="T240" s="347" t="s">
        <v>38</v>
      </c>
      <c r="U240" s="360"/>
      <c r="V240" s="377"/>
      <c r="W240" s="375"/>
      <c r="X240" s="375"/>
      <c r="Y240" s="390"/>
      <c r="Z240" s="390"/>
      <c r="AA240" s="390"/>
      <c r="AB240" s="390"/>
      <c r="AC240" s="390"/>
      <c r="AD240" s="390"/>
      <c r="AE240" s="390"/>
      <c r="AF240" s="390"/>
      <c r="AG240" s="392"/>
      <c r="AH240" s="390"/>
      <c r="AI240" s="392"/>
      <c r="AJ240" s="392"/>
      <c r="AK240" s="392"/>
      <c r="AL240" s="390"/>
      <c r="AM240" s="390"/>
      <c r="AN240" s="390"/>
      <c r="AO240" s="390"/>
      <c r="AP240" s="390"/>
      <c r="AQ240" s="377"/>
      <c r="AR240" s="382"/>
      <c r="AS240" s="385"/>
      <c r="AT240" s="385"/>
      <c r="AU240" s="383"/>
      <c r="AV240" s="377"/>
      <c r="AW240" s="393"/>
      <c r="AX240" s="394"/>
      <c r="AY240" s="395"/>
      <c r="AZ240" s="395"/>
      <c r="BA240" s="375"/>
      <c r="BB240" s="375" t="s">
        <v>38</v>
      </c>
      <c r="BC240" s="375" t="s">
        <v>38</v>
      </c>
      <c r="BD240" s="375"/>
      <c r="BE240" s="377"/>
      <c r="BF240" s="393"/>
      <c r="BG240" s="393"/>
      <c r="BH240" s="393"/>
      <c r="BI240" s="393"/>
      <c r="BJ240" s="393"/>
      <c r="BK240" s="377"/>
      <c r="BL240" s="396"/>
      <c r="BM240" s="377"/>
      <c r="BN240" s="390"/>
      <c r="BO240" s="390"/>
      <c r="BP240" s="375" t="s">
        <v>38</v>
      </c>
      <c r="BQ240" s="377"/>
      <c r="BR240" s="397"/>
      <c r="BS240" s="390"/>
      <c r="BT240" s="397"/>
      <c r="BU240" s="375" t="s">
        <v>38</v>
      </c>
      <c r="BV240" s="397"/>
      <c r="BW240" s="375" t="s">
        <v>38</v>
      </c>
      <c r="BX240" s="375" t="s">
        <v>38</v>
      </c>
      <c r="BY240" s="375" t="s">
        <v>38</v>
      </c>
      <c r="BZ240" s="377"/>
      <c r="CA240" s="390"/>
      <c r="CB240" s="347"/>
      <c r="CC240" s="396"/>
      <c r="CD240" s="375" t="s">
        <v>38</v>
      </c>
      <c r="CE240" s="375" t="s">
        <v>38</v>
      </c>
      <c r="CF240" s="376"/>
      <c r="CG240" s="383"/>
      <c r="CH240" s="377"/>
      <c r="CI240" s="390"/>
      <c r="CJ240" s="390"/>
      <c r="CK240" s="375" t="s">
        <v>38</v>
      </c>
      <c r="CL240" s="376"/>
      <c r="CM240" s="376"/>
      <c r="CN240" s="377"/>
      <c r="CO240" s="385"/>
      <c r="CP240" s="385"/>
      <c r="CQ240" s="385"/>
      <c r="CR240" s="399"/>
      <c r="CS240" s="377"/>
      <c r="CT240" s="385"/>
      <c r="CU240" s="385"/>
      <c r="CV240" s="383"/>
      <c r="CW240" s="399"/>
      <c r="CY240" s="88"/>
      <c r="CZ240" s="88"/>
    </row>
    <row r="241" spans="1:104" s="56" customFormat="1" ht="15" customHeight="1">
      <c r="A241" s="57">
        <v>5</v>
      </c>
      <c r="B241" s="57"/>
      <c r="C241" s="57"/>
      <c r="D241" s="58"/>
      <c r="E241" s="58"/>
      <c r="F241" s="59"/>
      <c r="G241" s="59"/>
      <c r="H241" s="60">
        <v>211</v>
      </c>
      <c r="I241" s="443" t="s">
        <v>659</v>
      </c>
      <c r="J241" s="443"/>
      <c r="K241" s="377"/>
      <c r="L241" s="347"/>
      <c r="M241" s="347"/>
      <c r="N241" s="389" t="s">
        <v>141</v>
      </c>
      <c r="O241" s="390"/>
      <c r="P241" s="390"/>
      <c r="Q241" s="347" t="s">
        <v>38</v>
      </c>
      <c r="R241" s="347" t="s">
        <v>38</v>
      </c>
      <c r="S241" s="365" t="s">
        <v>38</v>
      </c>
      <c r="T241" s="347" t="s">
        <v>38</v>
      </c>
      <c r="U241" s="360"/>
      <c r="V241" s="377"/>
      <c r="W241" s="375"/>
      <c r="X241" s="375"/>
      <c r="Y241" s="390"/>
      <c r="Z241" s="390"/>
      <c r="AA241" s="390"/>
      <c r="AB241" s="390"/>
      <c r="AC241" s="390"/>
      <c r="AD241" s="390"/>
      <c r="AE241" s="390"/>
      <c r="AF241" s="390"/>
      <c r="AG241" s="392"/>
      <c r="AH241" s="390"/>
      <c r="AI241" s="392"/>
      <c r="AJ241" s="392"/>
      <c r="AK241" s="392"/>
      <c r="AL241" s="390"/>
      <c r="AM241" s="390"/>
      <c r="AN241" s="390"/>
      <c r="AO241" s="390"/>
      <c r="AP241" s="390"/>
      <c r="AQ241" s="377"/>
      <c r="AR241" s="382"/>
      <c r="AS241" s="385"/>
      <c r="AT241" s="385"/>
      <c r="AU241" s="383"/>
      <c r="AV241" s="377"/>
      <c r="AW241" s="393"/>
      <c r="AX241" s="394"/>
      <c r="AY241" s="395"/>
      <c r="AZ241" s="395"/>
      <c r="BA241" s="375"/>
      <c r="BB241" s="375" t="s">
        <v>38</v>
      </c>
      <c r="BC241" s="375" t="s">
        <v>38</v>
      </c>
      <c r="BD241" s="375"/>
      <c r="BE241" s="377"/>
      <c r="BF241" s="393"/>
      <c r="BG241" s="393"/>
      <c r="BH241" s="393"/>
      <c r="BI241" s="393"/>
      <c r="BJ241" s="393"/>
      <c r="BK241" s="377"/>
      <c r="BL241" s="396"/>
      <c r="BM241" s="377"/>
      <c r="BN241" s="390"/>
      <c r="BO241" s="390"/>
      <c r="BP241" s="375" t="s">
        <v>38</v>
      </c>
      <c r="BQ241" s="377"/>
      <c r="BR241" s="397"/>
      <c r="BS241" s="390"/>
      <c r="BT241" s="397"/>
      <c r="BU241" s="375" t="s">
        <v>38</v>
      </c>
      <c r="BV241" s="397"/>
      <c r="BW241" s="375" t="s">
        <v>38</v>
      </c>
      <c r="BX241" s="375" t="s">
        <v>38</v>
      </c>
      <c r="BY241" s="375" t="s">
        <v>38</v>
      </c>
      <c r="BZ241" s="377"/>
      <c r="CA241" s="390"/>
      <c r="CB241" s="347"/>
      <c r="CC241" s="396"/>
      <c r="CD241" s="375" t="s">
        <v>38</v>
      </c>
      <c r="CE241" s="375" t="s">
        <v>38</v>
      </c>
      <c r="CF241" s="376"/>
      <c r="CG241" s="383"/>
      <c r="CH241" s="377"/>
      <c r="CI241" s="390"/>
      <c r="CJ241" s="390"/>
      <c r="CK241" s="375" t="s">
        <v>38</v>
      </c>
      <c r="CL241" s="376"/>
      <c r="CM241" s="376"/>
      <c r="CN241" s="377"/>
      <c r="CO241" s="385"/>
      <c r="CP241" s="385"/>
      <c r="CQ241" s="385"/>
      <c r="CR241" s="399"/>
      <c r="CS241" s="377"/>
      <c r="CT241" s="385"/>
      <c r="CU241" s="385"/>
      <c r="CV241" s="383"/>
      <c r="CW241" s="399"/>
      <c r="CY241" s="88"/>
      <c r="CZ241" s="88"/>
    </row>
    <row r="242" spans="1:104" s="56" customFormat="1" ht="15" customHeight="1">
      <c r="A242" s="57">
        <v>5</v>
      </c>
      <c r="B242" s="57"/>
      <c r="C242" s="57"/>
      <c r="D242" s="58"/>
      <c r="E242" s="58"/>
      <c r="F242" s="59"/>
      <c r="G242" s="59"/>
      <c r="H242" s="60">
        <v>212</v>
      </c>
      <c r="I242" s="443" t="s">
        <v>563</v>
      </c>
      <c r="J242" s="443"/>
      <c r="K242" s="377"/>
      <c r="L242" s="347"/>
      <c r="M242" s="347"/>
      <c r="N242" s="389" t="s">
        <v>141</v>
      </c>
      <c r="O242" s="390"/>
      <c r="P242" s="390"/>
      <c r="Q242" s="347" t="s">
        <v>38</v>
      </c>
      <c r="R242" s="347" t="s">
        <v>38</v>
      </c>
      <c r="S242" s="365" t="s">
        <v>38</v>
      </c>
      <c r="T242" s="347" t="s">
        <v>38</v>
      </c>
      <c r="U242" s="360"/>
      <c r="V242" s="377"/>
      <c r="W242" s="375"/>
      <c r="X242" s="375"/>
      <c r="Y242" s="390"/>
      <c r="Z242" s="390"/>
      <c r="AA242" s="390"/>
      <c r="AB242" s="390"/>
      <c r="AC242" s="390"/>
      <c r="AD242" s="390"/>
      <c r="AE242" s="390"/>
      <c r="AF242" s="390"/>
      <c r="AG242" s="392"/>
      <c r="AH242" s="390"/>
      <c r="AI242" s="392"/>
      <c r="AJ242" s="392"/>
      <c r="AK242" s="392"/>
      <c r="AL242" s="390"/>
      <c r="AM242" s="390"/>
      <c r="AN242" s="390"/>
      <c r="AO242" s="390"/>
      <c r="AP242" s="390"/>
      <c r="AQ242" s="377"/>
      <c r="AR242" s="382"/>
      <c r="AS242" s="385"/>
      <c r="AT242" s="385"/>
      <c r="AU242" s="383"/>
      <c r="AV242" s="377"/>
      <c r="AW242" s="393"/>
      <c r="AX242" s="394"/>
      <c r="AY242" s="395"/>
      <c r="AZ242" s="395"/>
      <c r="BA242" s="375"/>
      <c r="BB242" s="375" t="s">
        <v>38</v>
      </c>
      <c r="BC242" s="375" t="s">
        <v>38</v>
      </c>
      <c r="BD242" s="375"/>
      <c r="BE242" s="377"/>
      <c r="BF242" s="393"/>
      <c r="BG242" s="393"/>
      <c r="BH242" s="393"/>
      <c r="BI242" s="393"/>
      <c r="BJ242" s="393"/>
      <c r="BK242" s="377"/>
      <c r="BL242" s="396"/>
      <c r="BM242" s="377"/>
      <c r="BN242" s="390"/>
      <c r="BO242" s="390"/>
      <c r="BP242" s="375" t="s">
        <v>38</v>
      </c>
      <c r="BQ242" s="377"/>
      <c r="BR242" s="397"/>
      <c r="BS242" s="390"/>
      <c r="BT242" s="397"/>
      <c r="BU242" s="375" t="s">
        <v>38</v>
      </c>
      <c r="BV242" s="397"/>
      <c r="BW242" s="375" t="s">
        <v>38</v>
      </c>
      <c r="BX242" s="375" t="s">
        <v>38</v>
      </c>
      <c r="BY242" s="375" t="s">
        <v>38</v>
      </c>
      <c r="BZ242" s="377"/>
      <c r="CA242" s="390"/>
      <c r="CB242" s="347"/>
      <c r="CC242" s="396"/>
      <c r="CD242" s="375" t="s">
        <v>38</v>
      </c>
      <c r="CE242" s="375" t="s">
        <v>38</v>
      </c>
      <c r="CF242" s="376"/>
      <c r="CG242" s="383"/>
      <c r="CH242" s="377"/>
      <c r="CI242" s="390"/>
      <c r="CJ242" s="390"/>
      <c r="CK242" s="375" t="s">
        <v>38</v>
      </c>
      <c r="CL242" s="376"/>
      <c r="CM242" s="376"/>
      <c r="CN242" s="377"/>
      <c r="CO242" s="385"/>
      <c r="CP242" s="385"/>
      <c r="CQ242" s="385"/>
      <c r="CR242" s="399"/>
      <c r="CS242" s="377"/>
      <c r="CT242" s="385"/>
      <c r="CU242" s="385"/>
      <c r="CV242" s="383"/>
      <c r="CW242" s="399"/>
      <c r="CY242" s="88"/>
      <c r="CZ242" s="88"/>
    </row>
    <row r="243" spans="1:104" s="56" customFormat="1" ht="24" customHeight="1">
      <c r="A243" s="57">
        <v>5</v>
      </c>
      <c r="B243" s="57"/>
      <c r="C243" s="57"/>
      <c r="D243" s="58"/>
      <c r="E243" s="58"/>
      <c r="F243" s="59"/>
      <c r="G243" s="59"/>
      <c r="H243" s="60">
        <v>213</v>
      </c>
      <c r="I243" s="443" t="s">
        <v>564</v>
      </c>
      <c r="J243" s="443"/>
      <c r="K243" s="377"/>
      <c r="L243" s="347"/>
      <c r="M243" s="347"/>
      <c r="N243" s="389" t="s">
        <v>141</v>
      </c>
      <c r="O243" s="390"/>
      <c r="P243" s="390"/>
      <c r="Q243" s="347" t="s">
        <v>38</v>
      </c>
      <c r="R243" s="347" t="s">
        <v>38</v>
      </c>
      <c r="S243" s="365" t="s">
        <v>38</v>
      </c>
      <c r="T243" s="347" t="s">
        <v>38</v>
      </c>
      <c r="U243" s="360"/>
      <c r="V243" s="377"/>
      <c r="W243" s="375"/>
      <c r="X243" s="375"/>
      <c r="Y243" s="390"/>
      <c r="Z243" s="390"/>
      <c r="AA243" s="390"/>
      <c r="AB243" s="390"/>
      <c r="AC243" s="390"/>
      <c r="AD243" s="390"/>
      <c r="AE243" s="390"/>
      <c r="AF243" s="390"/>
      <c r="AG243" s="392"/>
      <c r="AH243" s="390"/>
      <c r="AI243" s="392"/>
      <c r="AJ243" s="392"/>
      <c r="AK243" s="392"/>
      <c r="AL243" s="390"/>
      <c r="AM243" s="390"/>
      <c r="AN243" s="390"/>
      <c r="AO243" s="390"/>
      <c r="AP243" s="390"/>
      <c r="AQ243" s="377"/>
      <c r="AR243" s="382"/>
      <c r="AS243" s="385"/>
      <c r="AT243" s="385"/>
      <c r="AU243" s="383"/>
      <c r="AV243" s="377"/>
      <c r="AW243" s="393"/>
      <c r="AX243" s="394"/>
      <c r="AY243" s="395"/>
      <c r="AZ243" s="395"/>
      <c r="BA243" s="375"/>
      <c r="BB243" s="375" t="s">
        <v>38</v>
      </c>
      <c r="BC243" s="375" t="s">
        <v>38</v>
      </c>
      <c r="BD243" s="375"/>
      <c r="BE243" s="377"/>
      <c r="BF243" s="393"/>
      <c r="BG243" s="393"/>
      <c r="BH243" s="393"/>
      <c r="BI243" s="393"/>
      <c r="BJ243" s="393"/>
      <c r="BK243" s="377"/>
      <c r="BL243" s="396"/>
      <c r="BM243" s="377"/>
      <c r="BN243" s="390"/>
      <c r="BO243" s="390"/>
      <c r="BP243" s="375" t="s">
        <v>38</v>
      </c>
      <c r="BQ243" s="377"/>
      <c r="BR243" s="397"/>
      <c r="BS243" s="390"/>
      <c r="BT243" s="397"/>
      <c r="BU243" s="375" t="s">
        <v>38</v>
      </c>
      <c r="BV243" s="397"/>
      <c r="BW243" s="375" t="s">
        <v>38</v>
      </c>
      <c r="BX243" s="375" t="s">
        <v>38</v>
      </c>
      <c r="BY243" s="375" t="s">
        <v>38</v>
      </c>
      <c r="BZ243" s="377"/>
      <c r="CA243" s="390"/>
      <c r="CB243" s="347"/>
      <c r="CC243" s="396"/>
      <c r="CD243" s="375" t="s">
        <v>38</v>
      </c>
      <c r="CE243" s="375" t="s">
        <v>38</v>
      </c>
      <c r="CF243" s="376"/>
      <c r="CG243" s="383"/>
      <c r="CH243" s="377"/>
      <c r="CI243" s="390"/>
      <c r="CJ243" s="390"/>
      <c r="CK243" s="375" t="s">
        <v>38</v>
      </c>
      <c r="CL243" s="376"/>
      <c r="CM243" s="376"/>
      <c r="CN243" s="377"/>
      <c r="CO243" s="385"/>
      <c r="CP243" s="385"/>
      <c r="CQ243" s="385"/>
      <c r="CR243" s="399"/>
      <c r="CS243" s="377"/>
      <c r="CT243" s="385"/>
      <c r="CU243" s="385"/>
      <c r="CV243" s="383"/>
      <c r="CW243" s="399"/>
      <c r="CY243" s="88"/>
      <c r="CZ243" s="88"/>
    </row>
    <row r="244" spans="1:104" s="56" customFormat="1" ht="36" customHeight="1">
      <c r="A244" s="57">
        <v>5</v>
      </c>
      <c r="B244" s="57"/>
      <c r="C244" s="57"/>
      <c r="D244" s="58"/>
      <c r="E244" s="58"/>
      <c r="F244" s="59"/>
      <c r="G244" s="59"/>
      <c r="H244" s="60">
        <v>214</v>
      </c>
      <c r="I244" s="443" t="s">
        <v>660</v>
      </c>
      <c r="J244" s="443"/>
      <c r="K244" s="377"/>
      <c r="L244" s="347"/>
      <c r="M244" s="347"/>
      <c r="N244" s="389" t="s">
        <v>141</v>
      </c>
      <c r="O244" s="390"/>
      <c r="P244" s="390"/>
      <c r="Q244" s="347" t="s">
        <v>38</v>
      </c>
      <c r="R244" s="347" t="s">
        <v>38</v>
      </c>
      <c r="S244" s="365" t="s">
        <v>38</v>
      </c>
      <c r="T244" s="347" t="s">
        <v>38</v>
      </c>
      <c r="U244" s="360"/>
      <c r="V244" s="377"/>
      <c r="W244" s="375"/>
      <c r="X244" s="375"/>
      <c r="Y244" s="390"/>
      <c r="Z244" s="390"/>
      <c r="AA244" s="390"/>
      <c r="AB244" s="390"/>
      <c r="AC244" s="390"/>
      <c r="AD244" s="390"/>
      <c r="AE244" s="390"/>
      <c r="AF244" s="390"/>
      <c r="AG244" s="392"/>
      <c r="AH244" s="390"/>
      <c r="AI244" s="392"/>
      <c r="AJ244" s="392"/>
      <c r="AK244" s="392"/>
      <c r="AL244" s="390"/>
      <c r="AM244" s="390"/>
      <c r="AN244" s="390"/>
      <c r="AO244" s="390"/>
      <c r="AP244" s="390"/>
      <c r="AQ244" s="377"/>
      <c r="AR244" s="382"/>
      <c r="AS244" s="385"/>
      <c r="AT244" s="385"/>
      <c r="AU244" s="383"/>
      <c r="AV244" s="377"/>
      <c r="AW244" s="393"/>
      <c r="AX244" s="394"/>
      <c r="AY244" s="395"/>
      <c r="AZ244" s="395"/>
      <c r="BA244" s="375"/>
      <c r="BB244" s="375" t="s">
        <v>38</v>
      </c>
      <c r="BC244" s="375" t="s">
        <v>38</v>
      </c>
      <c r="BD244" s="375"/>
      <c r="BE244" s="377"/>
      <c r="BF244" s="393"/>
      <c r="BG244" s="393"/>
      <c r="BH244" s="393"/>
      <c r="BI244" s="393"/>
      <c r="BJ244" s="393"/>
      <c r="BK244" s="377"/>
      <c r="BL244" s="396"/>
      <c r="BM244" s="377"/>
      <c r="BN244" s="390"/>
      <c r="BO244" s="390"/>
      <c r="BP244" s="375" t="s">
        <v>38</v>
      </c>
      <c r="BQ244" s="377"/>
      <c r="BR244" s="397"/>
      <c r="BS244" s="390"/>
      <c r="BT244" s="397"/>
      <c r="BU244" s="375" t="s">
        <v>38</v>
      </c>
      <c r="BV244" s="397"/>
      <c r="BW244" s="375" t="s">
        <v>38</v>
      </c>
      <c r="BX244" s="375" t="s">
        <v>38</v>
      </c>
      <c r="BY244" s="375" t="s">
        <v>38</v>
      </c>
      <c r="BZ244" s="377"/>
      <c r="CA244" s="390"/>
      <c r="CB244" s="347"/>
      <c r="CC244" s="396"/>
      <c r="CD244" s="375" t="s">
        <v>38</v>
      </c>
      <c r="CE244" s="375" t="s">
        <v>38</v>
      </c>
      <c r="CF244" s="376"/>
      <c r="CG244" s="383"/>
      <c r="CH244" s="377"/>
      <c r="CI244" s="390"/>
      <c r="CJ244" s="390"/>
      <c r="CK244" s="375" t="s">
        <v>38</v>
      </c>
      <c r="CL244" s="376"/>
      <c r="CM244" s="376"/>
      <c r="CN244" s="377"/>
      <c r="CO244" s="385"/>
      <c r="CP244" s="385"/>
      <c r="CQ244" s="385"/>
      <c r="CR244" s="399"/>
      <c r="CS244" s="377"/>
      <c r="CT244" s="385"/>
      <c r="CU244" s="385"/>
      <c r="CV244" s="383"/>
      <c r="CW244" s="399"/>
      <c r="CY244" s="88"/>
      <c r="CZ244" s="88"/>
    </row>
    <row r="245" spans="1:104" s="56" customFormat="1" ht="72" customHeight="1">
      <c r="A245" s="57">
        <v>5</v>
      </c>
      <c r="B245" s="57"/>
      <c r="C245" s="57"/>
      <c r="D245" s="58"/>
      <c r="E245" s="58"/>
      <c r="F245" s="59"/>
      <c r="G245" s="59"/>
      <c r="H245" s="60">
        <v>215</v>
      </c>
      <c r="I245" s="443" t="s">
        <v>661</v>
      </c>
      <c r="J245" s="443"/>
      <c r="K245" s="377"/>
      <c r="L245" s="347"/>
      <c r="M245" s="347"/>
      <c r="N245" s="389" t="s">
        <v>141</v>
      </c>
      <c r="O245" s="390" t="s">
        <v>447</v>
      </c>
      <c r="P245" s="390"/>
      <c r="Q245" s="347" t="s">
        <v>38</v>
      </c>
      <c r="R245" s="347" t="s">
        <v>38</v>
      </c>
      <c r="S245" s="365" t="s">
        <v>38</v>
      </c>
      <c r="T245" s="347" t="s">
        <v>38</v>
      </c>
      <c r="U245" s="360"/>
      <c r="V245" s="377"/>
      <c r="W245" s="375"/>
      <c r="X245" s="375"/>
      <c r="Y245" s="390"/>
      <c r="Z245" s="390"/>
      <c r="AA245" s="390"/>
      <c r="AB245" s="390"/>
      <c r="AC245" s="390"/>
      <c r="AD245" s="390"/>
      <c r="AE245" s="390"/>
      <c r="AF245" s="390"/>
      <c r="AG245" s="392"/>
      <c r="AH245" s="390"/>
      <c r="AI245" s="392"/>
      <c r="AJ245" s="392"/>
      <c r="AK245" s="392"/>
      <c r="AL245" s="390"/>
      <c r="AM245" s="390"/>
      <c r="AN245" s="390"/>
      <c r="AO245" s="390"/>
      <c r="AP245" s="390"/>
      <c r="AQ245" s="377"/>
      <c r="AR245" s="382"/>
      <c r="AS245" s="385"/>
      <c r="AT245" s="385"/>
      <c r="AU245" s="383"/>
      <c r="AV245" s="377"/>
      <c r="AW245" s="393"/>
      <c r="AX245" s="394"/>
      <c r="AY245" s="395"/>
      <c r="AZ245" s="395"/>
      <c r="BA245" s="375"/>
      <c r="BB245" s="375" t="s">
        <v>38</v>
      </c>
      <c r="BC245" s="375" t="s">
        <v>38</v>
      </c>
      <c r="BD245" s="375"/>
      <c r="BE245" s="377"/>
      <c r="BF245" s="393"/>
      <c r="BG245" s="393"/>
      <c r="BH245" s="393"/>
      <c r="BI245" s="393"/>
      <c r="BJ245" s="393"/>
      <c r="BK245" s="377"/>
      <c r="BL245" s="396"/>
      <c r="BM245" s="377"/>
      <c r="BN245" s="390"/>
      <c r="BO245" s="390"/>
      <c r="BP245" s="375" t="s">
        <v>38</v>
      </c>
      <c r="BQ245" s="377"/>
      <c r="BR245" s="397"/>
      <c r="BS245" s="390"/>
      <c r="BT245" s="397"/>
      <c r="BU245" s="375" t="s">
        <v>38</v>
      </c>
      <c r="BV245" s="397"/>
      <c r="BW245" s="375" t="s">
        <v>38</v>
      </c>
      <c r="BX245" s="375" t="s">
        <v>38</v>
      </c>
      <c r="BY245" s="375" t="s">
        <v>38</v>
      </c>
      <c r="BZ245" s="377"/>
      <c r="CA245" s="390"/>
      <c r="CB245" s="347"/>
      <c r="CC245" s="396"/>
      <c r="CD245" s="375" t="s">
        <v>38</v>
      </c>
      <c r="CE245" s="375" t="s">
        <v>38</v>
      </c>
      <c r="CF245" s="376"/>
      <c r="CG245" s="383"/>
      <c r="CH245" s="377"/>
      <c r="CI245" s="390"/>
      <c r="CJ245" s="390"/>
      <c r="CK245" s="375" t="s">
        <v>38</v>
      </c>
      <c r="CL245" s="376"/>
      <c r="CM245" s="376"/>
      <c r="CN245" s="377"/>
      <c r="CO245" s="385"/>
      <c r="CP245" s="385"/>
      <c r="CQ245" s="385"/>
      <c r="CR245" s="399"/>
      <c r="CS245" s="377"/>
      <c r="CT245" s="385"/>
      <c r="CU245" s="385"/>
      <c r="CV245" s="383"/>
      <c r="CW245" s="399"/>
      <c r="CY245" s="88"/>
      <c r="CZ245" s="88"/>
    </row>
    <row r="246" spans="1:104" s="56" customFormat="1" ht="24" customHeight="1">
      <c r="A246" s="57">
        <v>5</v>
      </c>
      <c r="B246" s="57"/>
      <c r="C246" s="57"/>
      <c r="D246" s="58"/>
      <c r="E246" s="58"/>
      <c r="F246" s="59"/>
      <c r="G246" s="59"/>
      <c r="H246" s="60">
        <v>216</v>
      </c>
      <c r="I246" s="443" t="s">
        <v>565</v>
      </c>
      <c r="J246" s="443"/>
      <c r="K246" s="377"/>
      <c r="L246" s="347"/>
      <c r="M246" s="347"/>
      <c r="N246" s="389" t="s">
        <v>141</v>
      </c>
      <c r="O246" s="390"/>
      <c r="P246" s="390"/>
      <c r="Q246" s="347" t="s">
        <v>38</v>
      </c>
      <c r="R246" s="347" t="s">
        <v>38</v>
      </c>
      <c r="S246" s="365" t="s">
        <v>38</v>
      </c>
      <c r="T246" s="347" t="s">
        <v>38</v>
      </c>
      <c r="U246" s="360"/>
      <c r="V246" s="377"/>
      <c r="W246" s="375"/>
      <c r="X246" s="375"/>
      <c r="Y246" s="390"/>
      <c r="Z246" s="390"/>
      <c r="AA246" s="390"/>
      <c r="AB246" s="390"/>
      <c r="AC246" s="390"/>
      <c r="AD246" s="390"/>
      <c r="AE246" s="390"/>
      <c r="AF246" s="390"/>
      <c r="AG246" s="392"/>
      <c r="AH246" s="390"/>
      <c r="AI246" s="392"/>
      <c r="AJ246" s="392"/>
      <c r="AK246" s="392"/>
      <c r="AL246" s="390"/>
      <c r="AM246" s="390"/>
      <c r="AN246" s="390"/>
      <c r="AO246" s="390"/>
      <c r="AP246" s="390"/>
      <c r="AQ246" s="377"/>
      <c r="AR246" s="382"/>
      <c r="AS246" s="385"/>
      <c r="AT246" s="385"/>
      <c r="AU246" s="383"/>
      <c r="AV246" s="377"/>
      <c r="AW246" s="393"/>
      <c r="AX246" s="394"/>
      <c r="AY246" s="395"/>
      <c r="AZ246" s="395"/>
      <c r="BA246" s="375"/>
      <c r="BB246" s="375" t="s">
        <v>38</v>
      </c>
      <c r="BC246" s="375" t="s">
        <v>38</v>
      </c>
      <c r="BD246" s="375"/>
      <c r="BE246" s="377"/>
      <c r="BF246" s="393"/>
      <c r="BG246" s="393"/>
      <c r="BH246" s="393"/>
      <c r="BI246" s="393"/>
      <c r="BJ246" s="393"/>
      <c r="BK246" s="377"/>
      <c r="BL246" s="396"/>
      <c r="BM246" s="377"/>
      <c r="BN246" s="390"/>
      <c r="BO246" s="390"/>
      <c r="BP246" s="375" t="s">
        <v>38</v>
      </c>
      <c r="BQ246" s="377"/>
      <c r="BR246" s="397"/>
      <c r="BS246" s="390"/>
      <c r="BT246" s="397"/>
      <c r="BU246" s="375" t="s">
        <v>38</v>
      </c>
      <c r="BV246" s="397"/>
      <c r="BW246" s="375" t="s">
        <v>38</v>
      </c>
      <c r="BX246" s="375" t="s">
        <v>38</v>
      </c>
      <c r="BY246" s="375" t="s">
        <v>38</v>
      </c>
      <c r="BZ246" s="377"/>
      <c r="CA246" s="390"/>
      <c r="CB246" s="347"/>
      <c r="CC246" s="396"/>
      <c r="CD246" s="375" t="s">
        <v>38</v>
      </c>
      <c r="CE246" s="375" t="s">
        <v>38</v>
      </c>
      <c r="CF246" s="376"/>
      <c r="CG246" s="383"/>
      <c r="CH246" s="377"/>
      <c r="CI246" s="390"/>
      <c r="CJ246" s="390"/>
      <c r="CK246" s="375" t="s">
        <v>38</v>
      </c>
      <c r="CL246" s="376"/>
      <c r="CM246" s="376"/>
      <c r="CN246" s="377"/>
      <c r="CO246" s="385"/>
      <c r="CP246" s="385"/>
      <c r="CQ246" s="385"/>
      <c r="CR246" s="399"/>
      <c r="CS246" s="377"/>
      <c r="CT246" s="385"/>
      <c r="CU246" s="385"/>
      <c r="CV246" s="383"/>
      <c r="CW246" s="399"/>
      <c r="CY246" s="88"/>
      <c r="CZ246" s="88"/>
    </row>
    <row r="247" spans="1:104" s="56" customFormat="1" ht="24" customHeight="1">
      <c r="A247" s="57">
        <v>5</v>
      </c>
      <c r="B247" s="57"/>
      <c r="C247" s="57"/>
      <c r="D247" s="58"/>
      <c r="E247" s="58"/>
      <c r="F247" s="59"/>
      <c r="G247" s="59"/>
      <c r="H247" s="60">
        <v>217</v>
      </c>
      <c r="I247" s="443" t="s">
        <v>566</v>
      </c>
      <c r="J247" s="443"/>
      <c r="K247" s="377"/>
      <c r="L247" s="347"/>
      <c r="M247" s="347"/>
      <c r="N247" s="389" t="s">
        <v>141</v>
      </c>
      <c r="O247" s="390"/>
      <c r="P247" s="390"/>
      <c r="Q247" s="347" t="s">
        <v>38</v>
      </c>
      <c r="R247" s="347" t="s">
        <v>38</v>
      </c>
      <c r="S247" s="365" t="s">
        <v>38</v>
      </c>
      <c r="T247" s="347" t="s">
        <v>38</v>
      </c>
      <c r="U247" s="360"/>
      <c r="V247" s="377"/>
      <c r="W247" s="375"/>
      <c r="X247" s="375"/>
      <c r="Y247" s="390"/>
      <c r="Z247" s="390"/>
      <c r="AA247" s="390"/>
      <c r="AB247" s="390"/>
      <c r="AC247" s="390"/>
      <c r="AD247" s="390"/>
      <c r="AE247" s="390"/>
      <c r="AF247" s="390"/>
      <c r="AG247" s="392"/>
      <c r="AH247" s="390"/>
      <c r="AI247" s="392"/>
      <c r="AJ247" s="392"/>
      <c r="AK247" s="392"/>
      <c r="AL247" s="390"/>
      <c r="AM247" s="390"/>
      <c r="AN247" s="390"/>
      <c r="AO247" s="390"/>
      <c r="AP247" s="390"/>
      <c r="AQ247" s="377"/>
      <c r="AR247" s="382"/>
      <c r="AS247" s="385"/>
      <c r="AT247" s="385"/>
      <c r="AU247" s="383"/>
      <c r="AV247" s="377"/>
      <c r="AW247" s="393"/>
      <c r="AX247" s="394"/>
      <c r="AY247" s="395"/>
      <c r="AZ247" s="395"/>
      <c r="BA247" s="375"/>
      <c r="BB247" s="375" t="s">
        <v>38</v>
      </c>
      <c r="BC247" s="375" t="s">
        <v>38</v>
      </c>
      <c r="BD247" s="375"/>
      <c r="BE247" s="377"/>
      <c r="BF247" s="393"/>
      <c r="BG247" s="393"/>
      <c r="BH247" s="393"/>
      <c r="BI247" s="393"/>
      <c r="BJ247" s="393"/>
      <c r="BK247" s="377"/>
      <c r="BL247" s="396"/>
      <c r="BM247" s="377"/>
      <c r="BN247" s="390"/>
      <c r="BO247" s="390"/>
      <c r="BP247" s="375" t="s">
        <v>38</v>
      </c>
      <c r="BQ247" s="377"/>
      <c r="BR247" s="397"/>
      <c r="BS247" s="390"/>
      <c r="BT247" s="397"/>
      <c r="BU247" s="375" t="s">
        <v>38</v>
      </c>
      <c r="BV247" s="397"/>
      <c r="BW247" s="375" t="s">
        <v>38</v>
      </c>
      <c r="BX247" s="375" t="s">
        <v>38</v>
      </c>
      <c r="BY247" s="375" t="s">
        <v>38</v>
      </c>
      <c r="BZ247" s="377"/>
      <c r="CA247" s="390"/>
      <c r="CB247" s="347"/>
      <c r="CC247" s="396"/>
      <c r="CD247" s="375" t="s">
        <v>38</v>
      </c>
      <c r="CE247" s="375" t="s">
        <v>38</v>
      </c>
      <c r="CF247" s="376"/>
      <c r="CG247" s="383"/>
      <c r="CH247" s="377"/>
      <c r="CI247" s="390"/>
      <c r="CJ247" s="390"/>
      <c r="CK247" s="375" t="s">
        <v>38</v>
      </c>
      <c r="CL247" s="376"/>
      <c r="CM247" s="376"/>
      <c r="CN247" s="377"/>
      <c r="CO247" s="385"/>
      <c r="CP247" s="385"/>
      <c r="CQ247" s="385"/>
      <c r="CR247" s="399"/>
      <c r="CS247" s="377"/>
      <c r="CT247" s="385"/>
      <c r="CU247" s="385"/>
      <c r="CV247" s="383"/>
      <c r="CW247" s="399"/>
      <c r="CY247" s="88"/>
      <c r="CZ247" s="88"/>
    </row>
    <row r="248" spans="1:104" ht="36" customHeight="1">
      <c r="A248">
        <v>3</v>
      </c>
      <c r="F248" s="49"/>
      <c r="G248" s="446" t="s">
        <v>845</v>
      </c>
      <c r="H248" s="446"/>
      <c r="I248" s="446"/>
      <c r="J248" s="446"/>
      <c r="K248" s="360"/>
      <c r="L248" s="351"/>
      <c r="M248" s="361" t="s">
        <v>141</v>
      </c>
      <c r="N248" s="362"/>
      <c r="O248" s="363" t="s">
        <v>340</v>
      </c>
      <c r="P248" s="400"/>
      <c r="Q248" s="360"/>
      <c r="R248" s="347" t="s">
        <v>38</v>
      </c>
      <c r="S248" s="360"/>
      <c r="T248" s="360"/>
      <c r="U248" s="360"/>
      <c r="V248" s="360"/>
      <c r="W248" s="366"/>
      <c r="X248" s="366"/>
      <c r="Y248" s="367"/>
      <c r="Z248" s="367"/>
      <c r="AA248" s="367"/>
      <c r="AB248" s="367"/>
      <c r="AC248" s="367"/>
      <c r="AD248" s="367"/>
      <c r="AE248" s="367"/>
      <c r="AF248" s="367"/>
      <c r="AG248" s="367"/>
      <c r="AH248" s="367"/>
      <c r="AI248" s="367"/>
      <c r="AJ248" s="367"/>
      <c r="AK248" s="367"/>
      <c r="AL248" s="367"/>
      <c r="AM248" s="367"/>
      <c r="AN248" s="367"/>
      <c r="AO248" s="367"/>
      <c r="AP248" s="367"/>
      <c r="AQ248" s="360"/>
      <c r="AR248" s="368"/>
      <c r="AS248" s="369"/>
      <c r="AT248" s="357"/>
      <c r="AU248" s="355"/>
      <c r="AV248" s="360"/>
      <c r="AW248" s="370"/>
      <c r="AX248" s="370"/>
      <c r="AY248" s="370"/>
      <c r="AZ248" s="370"/>
      <c r="BA248" s="357"/>
      <c r="BB248" s="355"/>
      <c r="BC248" s="355"/>
      <c r="BD248" s="355"/>
      <c r="BE248" s="360"/>
      <c r="BF248" s="370"/>
      <c r="BG248" s="370"/>
      <c r="BH248" s="370"/>
      <c r="BI248" s="370"/>
      <c r="BJ248" s="370"/>
      <c r="BK248" s="360"/>
      <c r="BL248" s="371"/>
      <c r="BM248" s="360"/>
      <c r="BN248" s="372"/>
      <c r="BO248" s="372"/>
      <c r="BP248" s="355"/>
      <c r="BQ248" s="360"/>
      <c r="BR248" s="373"/>
      <c r="BS248" s="372"/>
      <c r="BT248" s="373"/>
      <c r="BU248" s="355"/>
      <c r="BV248" s="373"/>
      <c r="BW248" s="355"/>
      <c r="BX248" s="355"/>
      <c r="BY248" s="355"/>
      <c r="BZ248" s="360"/>
      <c r="CA248" s="372"/>
      <c r="CB248" s="351"/>
      <c r="CC248" s="358"/>
      <c r="CD248" s="355"/>
      <c r="CE248" s="355"/>
      <c r="CF248" s="374"/>
      <c r="CG248" s="355"/>
      <c r="CH248" s="360"/>
      <c r="CI248" s="372"/>
      <c r="CJ248" s="372"/>
      <c r="CK248" s="355"/>
      <c r="CL248" s="374"/>
      <c r="CM248" s="374"/>
      <c r="CN248" s="360"/>
      <c r="CO248" s="369"/>
      <c r="CP248" s="357"/>
      <c r="CQ248" s="375" t="s">
        <v>38</v>
      </c>
      <c r="CR248" s="374"/>
      <c r="CS248" s="360"/>
      <c r="CT248" s="369"/>
      <c r="CU248" s="357"/>
      <c r="CV248" s="375" t="s">
        <v>38</v>
      </c>
      <c r="CW248" s="374"/>
    </row>
    <row r="249" spans="1:104" s="56" customFormat="1" ht="39" customHeight="1" collapsed="1">
      <c r="A249" s="109">
        <v>4</v>
      </c>
      <c r="D249" s="110"/>
      <c r="E249" s="110"/>
      <c r="F249" s="59"/>
      <c r="G249" s="60"/>
      <c r="H249" s="444" t="s">
        <v>906</v>
      </c>
      <c r="I249" s="444"/>
      <c r="J249" s="444"/>
      <c r="K249" s="377"/>
      <c r="L249" s="347"/>
      <c r="M249" s="361" t="s">
        <v>141</v>
      </c>
      <c r="N249" s="378"/>
      <c r="O249" s="379" t="s">
        <v>333</v>
      </c>
      <c r="P249" s="380"/>
      <c r="Q249" s="377"/>
      <c r="R249" s="347" t="s">
        <v>38</v>
      </c>
      <c r="S249" s="360"/>
      <c r="T249" s="360"/>
      <c r="U249" s="360"/>
      <c r="V249" s="360"/>
      <c r="W249" s="375" t="s">
        <v>38</v>
      </c>
      <c r="X249" s="375" t="s">
        <v>38</v>
      </c>
      <c r="Y249" s="381"/>
      <c r="Z249" s="381"/>
      <c r="AA249" s="381"/>
      <c r="AB249" s="381"/>
      <c r="AC249" s="381"/>
      <c r="AD249" s="381"/>
      <c r="AE249" s="381"/>
      <c r="AF249" s="381"/>
      <c r="AG249" s="381"/>
      <c r="AH249" s="381"/>
      <c r="AI249" s="381"/>
      <c r="AJ249" s="381"/>
      <c r="AK249" s="381"/>
      <c r="AL249" s="381"/>
      <c r="AM249" s="381"/>
      <c r="AN249" s="381"/>
      <c r="AO249" s="381"/>
      <c r="AP249" s="381"/>
      <c r="AQ249" s="377"/>
      <c r="AR249" s="382"/>
      <c r="AS249" s="375" t="s">
        <v>38</v>
      </c>
      <c r="AT249" s="375" t="s">
        <v>38</v>
      </c>
      <c r="AU249" s="383"/>
      <c r="AV249" s="377"/>
      <c r="AW249" s="384"/>
      <c r="AX249" s="384"/>
      <c r="AY249" s="384"/>
      <c r="AZ249" s="384"/>
      <c r="BA249" s="385"/>
      <c r="BB249" s="383"/>
      <c r="BC249" s="383"/>
      <c r="BD249" s="383"/>
      <c r="BE249" s="377"/>
      <c r="BF249" s="384"/>
      <c r="BG249" s="384"/>
      <c r="BH249" s="384"/>
      <c r="BI249" s="384"/>
      <c r="BJ249" s="384"/>
      <c r="BK249" s="377"/>
      <c r="BL249" s="386"/>
      <c r="BM249" s="377"/>
      <c r="BN249" s="378"/>
      <c r="BO249" s="378"/>
      <c r="BP249" s="387" t="s">
        <v>37</v>
      </c>
      <c r="BQ249" s="377"/>
      <c r="BR249" s="384"/>
      <c r="BS249" s="378"/>
      <c r="BT249" s="388"/>
      <c r="BU249" s="383"/>
      <c r="BV249" s="388"/>
      <c r="BW249" s="383"/>
      <c r="BX249" s="383"/>
      <c r="BY249" s="383"/>
      <c r="BZ249" s="377"/>
      <c r="CA249" s="378"/>
      <c r="CB249" s="347"/>
      <c r="CC249" s="386"/>
      <c r="CD249" s="383"/>
      <c r="CE249" s="383"/>
      <c r="CF249" s="347"/>
      <c r="CG249" s="383"/>
      <c r="CH249" s="377"/>
      <c r="CI249" s="378"/>
      <c r="CJ249" s="378"/>
      <c r="CK249" s="383"/>
      <c r="CL249" s="347"/>
      <c r="CM249" s="347"/>
      <c r="CN249" s="377"/>
      <c r="CO249" s="383"/>
      <c r="CP249" s="385"/>
      <c r="CQ249" s="375" t="s">
        <v>38</v>
      </c>
      <c r="CR249" s="347"/>
      <c r="CS249" s="377"/>
      <c r="CT249" s="383"/>
      <c r="CU249" s="385"/>
      <c r="CV249" s="375" t="s">
        <v>38</v>
      </c>
      <c r="CW249" s="347"/>
      <c r="CY249" s="276" t="s">
        <v>38</v>
      </c>
      <c r="CZ249" s="276" t="s">
        <v>38</v>
      </c>
    </row>
    <row r="250" spans="1:104" s="56" customFormat="1" ht="120" customHeight="1">
      <c r="A250" s="57">
        <v>5</v>
      </c>
      <c r="B250" s="57"/>
      <c r="C250" s="57"/>
      <c r="D250" s="58"/>
      <c r="E250" s="58"/>
      <c r="F250" s="59"/>
      <c r="G250" s="59"/>
      <c r="H250" s="60">
        <v>218</v>
      </c>
      <c r="I250" s="445" t="s">
        <v>567</v>
      </c>
      <c r="J250" s="445"/>
      <c r="K250" s="377"/>
      <c r="L250" s="347"/>
      <c r="M250" s="347"/>
      <c r="N250" s="389" t="s">
        <v>141</v>
      </c>
      <c r="O250" s="390" t="s">
        <v>448</v>
      </c>
      <c r="P250" s="390"/>
      <c r="Q250" s="347" t="s">
        <v>38</v>
      </c>
      <c r="R250" s="347" t="s">
        <v>38</v>
      </c>
      <c r="S250" s="365" t="s">
        <v>38</v>
      </c>
      <c r="T250" s="347" t="s">
        <v>38</v>
      </c>
      <c r="U250" s="360"/>
      <c r="V250" s="377"/>
      <c r="W250" s="375"/>
      <c r="X250" s="375"/>
      <c r="Y250" s="390"/>
      <c r="Z250" s="390"/>
      <c r="AA250" s="390"/>
      <c r="AB250" s="390"/>
      <c r="AC250" s="390"/>
      <c r="AD250" s="390"/>
      <c r="AE250" s="390"/>
      <c r="AF250" s="390"/>
      <c r="AG250" s="392"/>
      <c r="AH250" s="390"/>
      <c r="AI250" s="392"/>
      <c r="AJ250" s="392"/>
      <c r="AK250" s="392"/>
      <c r="AL250" s="390"/>
      <c r="AM250" s="390"/>
      <c r="AN250" s="390"/>
      <c r="AO250" s="390"/>
      <c r="AP250" s="390"/>
      <c r="AQ250" s="377"/>
      <c r="AR250" s="382"/>
      <c r="AS250" s="385"/>
      <c r="AT250" s="385"/>
      <c r="AU250" s="383"/>
      <c r="AV250" s="377"/>
      <c r="AW250" s="393"/>
      <c r="AX250" s="394"/>
      <c r="AY250" s="395"/>
      <c r="AZ250" s="395"/>
      <c r="BA250" s="375"/>
      <c r="BB250" s="375" t="s">
        <v>38</v>
      </c>
      <c r="BC250" s="375" t="s">
        <v>38</v>
      </c>
      <c r="BD250" s="375"/>
      <c r="BE250" s="377"/>
      <c r="BF250" s="393"/>
      <c r="BG250" s="393"/>
      <c r="BH250" s="393"/>
      <c r="BI250" s="393"/>
      <c r="BJ250" s="393"/>
      <c r="BK250" s="377"/>
      <c r="BL250" s="396"/>
      <c r="BM250" s="377"/>
      <c r="BN250" s="390"/>
      <c r="BO250" s="390"/>
      <c r="BP250" s="375" t="s">
        <v>38</v>
      </c>
      <c r="BQ250" s="377"/>
      <c r="BR250" s="397"/>
      <c r="BS250" s="390"/>
      <c r="BT250" s="397"/>
      <c r="BU250" s="375" t="s">
        <v>38</v>
      </c>
      <c r="BV250" s="397"/>
      <c r="BW250" s="375" t="s">
        <v>38</v>
      </c>
      <c r="BX250" s="375" t="s">
        <v>38</v>
      </c>
      <c r="BY250" s="375" t="s">
        <v>38</v>
      </c>
      <c r="BZ250" s="377"/>
      <c r="CA250" s="390"/>
      <c r="CB250" s="347"/>
      <c r="CC250" s="396"/>
      <c r="CD250" s="375" t="s">
        <v>38</v>
      </c>
      <c r="CE250" s="375" t="s">
        <v>38</v>
      </c>
      <c r="CF250" s="376"/>
      <c r="CG250" s="383"/>
      <c r="CH250" s="377"/>
      <c r="CI250" s="390"/>
      <c r="CJ250" s="390"/>
      <c r="CK250" s="375" t="s">
        <v>38</v>
      </c>
      <c r="CL250" s="376"/>
      <c r="CM250" s="376"/>
      <c r="CN250" s="377"/>
      <c r="CO250" s="385"/>
      <c r="CP250" s="385"/>
      <c r="CQ250" s="385"/>
      <c r="CR250" s="399"/>
      <c r="CS250" s="377"/>
      <c r="CT250" s="385"/>
      <c r="CU250" s="385"/>
      <c r="CV250" s="383"/>
      <c r="CW250" s="399"/>
      <c r="CY250" s="88"/>
      <c r="CZ250" s="88"/>
    </row>
    <row r="251" spans="1:104" s="56" customFormat="1" ht="15" customHeight="1">
      <c r="A251" s="57">
        <v>5</v>
      </c>
      <c r="B251" s="57"/>
      <c r="C251" s="57"/>
      <c r="D251" s="58"/>
      <c r="E251" s="58"/>
      <c r="F251" s="59"/>
      <c r="G251" s="59"/>
      <c r="H251" s="60">
        <v>219</v>
      </c>
      <c r="I251" s="443" t="s">
        <v>568</v>
      </c>
      <c r="J251" s="443"/>
      <c r="K251" s="377"/>
      <c r="L251" s="347"/>
      <c r="M251" s="347"/>
      <c r="N251" s="389" t="s">
        <v>141</v>
      </c>
      <c r="O251" s="390"/>
      <c r="P251" s="390"/>
      <c r="Q251" s="347" t="s">
        <v>38</v>
      </c>
      <c r="R251" s="347" t="s">
        <v>38</v>
      </c>
      <c r="S251" s="365" t="s">
        <v>38</v>
      </c>
      <c r="T251" s="347" t="s">
        <v>38</v>
      </c>
      <c r="U251" s="360"/>
      <c r="V251" s="377"/>
      <c r="W251" s="375"/>
      <c r="X251" s="375"/>
      <c r="Y251" s="390"/>
      <c r="Z251" s="390"/>
      <c r="AA251" s="390"/>
      <c r="AB251" s="390"/>
      <c r="AC251" s="390"/>
      <c r="AD251" s="390"/>
      <c r="AE251" s="390"/>
      <c r="AF251" s="390"/>
      <c r="AG251" s="392"/>
      <c r="AH251" s="390"/>
      <c r="AI251" s="392"/>
      <c r="AJ251" s="392"/>
      <c r="AK251" s="392"/>
      <c r="AL251" s="390"/>
      <c r="AM251" s="390"/>
      <c r="AN251" s="390"/>
      <c r="AO251" s="390"/>
      <c r="AP251" s="390"/>
      <c r="AQ251" s="377"/>
      <c r="AR251" s="382"/>
      <c r="AS251" s="385"/>
      <c r="AT251" s="385"/>
      <c r="AU251" s="383"/>
      <c r="AV251" s="377"/>
      <c r="AW251" s="393"/>
      <c r="AX251" s="394"/>
      <c r="AY251" s="395"/>
      <c r="AZ251" s="395"/>
      <c r="BA251" s="375"/>
      <c r="BB251" s="375" t="s">
        <v>38</v>
      </c>
      <c r="BC251" s="375" t="s">
        <v>38</v>
      </c>
      <c r="BD251" s="375"/>
      <c r="BE251" s="377"/>
      <c r="BF251" s="393"/>
      <c r="BG251" s="393"/>
      <c r="BH251" s="393"/>
      <c r="BI251" s="393"/>
      <c r="BJ251" s="393"/>
      <c r="BK251" s="377"/>
      <c r="BL251" s="396"/>
      <c r="BM251" s="377"/>
      <c r="BN251" s="390"/>
      <c r="BO251" s="390"/>
      <c r="BP251" s="375" t="s">
        <v>38</v>
      </c>
      <c r="BQ251" s="377"/>
      <c r="BR251" s="397"/>
      <c r="BS251" s="390"/>
      <c r="BT251" s="397"/>
      <c r="BU251" s="375" t="s">
        <v>38</v>
      </c>
      <c r="BV251" s="397"/>
      <c r="BW251" s="375" t="s">
        <v>38</v>
      </c>
      <c r="BX251" s="375" t="s">
        <v>38</v>
      </c>
      <c r="BY251" s="375" t="s">
        <v>38</v>
      </c>
      <c r="BZ251" s="377"/>
      <c r="CA251" s="390"/>
      <c r="CB251" s="347"/>
      <c r="CC251" s="396"/>
      <c r="CD251" s="375" t="s">
        <v>38</v>
      </c>
      <c r="CE251" s="375" t="s">
        <v>38</v>
      </c>
      <c r="CF251" s="376"/>
      <c r="CG251" s="383"/>
      <c r="CH251" s="377"/>
      <c r="CI251" s="390"/>
      <c r="CJ251" s="390"/>
      <c r="CK251" s="375" t="s">
        <v>38</v>
      </c>
      <c r="CL251" s="376"/>
      <c r="CM251" s="376"/>
      <c r="CN251" s="377"/>
      <c r="CO251" s="385"/>
      <c r="CP251" s="385"/>
      <c r="CQ251" s="385"/>
      <c r="CR251" s="399"/>
      <c r="CS251" s="377"/>
      <c r="CT251" s="385"/>
      <c r="CU251" s="385"/>
      <c r="CV251" s="383"/>
      <c r="CW251" s="399"/>
      <c r="CY251" s="88"/>
      <c r="CZ251" s="88"/>
    </row>
    <row r="252" spans="1:104" s="56" customFormat="1" ht="15" customHeight="1">
      <c r="A252" s="57">
        <v>5</v>
      </c>
      <c r="B252" s="57"/>
      <c r="C252" s="57"/>
      <c r="D252" s="58"/>
      <c r="E252" s="58"/>
      <c r="F252" s="59"/>
      <c r="G252" s="59"/>
      <c r="H252" s="60">
        <v>220</v>
      </c>
      <c r="I252" s="443" t="s">
        <v>569</v>
      </c>
      <c r="J252" s="443"/>
      <c r="K252" s="377"/>
      <c r="L252" s="347"/>
      <c r="M252" s="347"/>
      <c r="N252" s="389" t="s">
        <v>141</v>
      </c>
      <c r="O252" s="390"/>
      <c r="P252" s="390"/>
      <c r="Q252" s="347" t="s">
        <v>38</v>
      </c>
      <c r="R252" s="347" t="s">
        <v>38</v>
      </c>
      <c r="S252" s="365" t="s">
        <v>38</v>
      </c>
      <c r="T252" s="347" t="s">
        <v>38</v>
      </c>
      <c r="U252" s="360"/>
      <c r="V252" s="377"/>
      <c r="W252" s="375"/>
      <c r="X252" s="375"/>
      <c r="Y252" s="390"/>
      <c r="Z252" s="390"/>
      <c r="AA252" s="390"/>
      <c r="AB252" s="390"/>
      <c r="AC252" s="390"/>
      <c r="AD252" s="390"/>
      <c r="AE252" s="390"/>
      <c r="AF252" s="390"/>
      <c r="AG252" s="392"/>
      <c r="AH252" s="390"/>
      <c r="AI252" s="392"/>
      <c r="AJ252" s="392"/>
      <c r="AK252" s="392"/>
      <c r="AL252" s="390"/>
      <c r="AM252" s="390"/>
      <c r="AN252" s="390"/>
      <c r="AO252" s="390"/>
      <c r="AP252" s="390"/>
      <c r="AQ252" s="377"/>
      <c r="AR252" s="382"/>
      <c r="AS252" s="385"/>
      <c r="AT252" s="385"/>
      <c r="AU252" s="383"/>
      <c r="AV252" s="377"/>
      <c r="AW252" s="393"/>
      <c r="AX252" s="394"/>
      <c r="AY252" s="395"/>
      <c r="AZ252" s="395"/>
      <c r="BA252" s="375"/>
      <c r="BB252" s="375" t="s">
        <v>38</v>
      </c>
      <c r="BC252" s="375" t="s">
        <v>38</v>
      </c>
      <c r="BD252" s="375"/>
      <c r="BE252" s="377"/>
      <c r="BF252" s="393"/>
      <c r="BG252" s="393"/>
      <c r="BH252" s="393"/>
      <c r="BI252" s="393"/>
      <c r="BJ252" s="393"/>
      <c r="BK252" s="377"/>
      <c r="BL252" s="396"/>
      <c r="BM252" s="377"/>
      <c r="BN252" s="390"/>
      <c r="BO252" s="390"/>
      <c r="BP252" s="375" t="s">
        <v>38</v>
      </c>
      <c r="BQ252" s="377"/>
      <c r="BR252" s="397"/>
      <c r="BS252" s="390"/>
      <c r="BT252" s="397"/>
      <c r="BU252" s="375" t="s">
        <v>38</v>
      </c>
      <c r="BV252" s="397"/>
      <c r="BW252" s="375" t="s">
        <v>38</v>
      </c>
      <c r="BX252" s="375" t="s">
        <v>38</v>
      </c>
      <c r="BY252" s="375" t="s">
        <v>38</v>
      </c>
      <c r="BZ252" s="377"/>
      <c r="CA252" s="390"/>
      <c r="CB252" s="347"/>
      <c r="CC252" s="396"/>
      <c r="CD252" s="375" t="s">
        <v>38</v>
      </c>
      <c r="CE252" s="375" t="s">
        <v>38</v>
      </c>
      <c r="CF252" s="376"/>
      <c r="CG252" s="383"/>
      <c r="CH252" s="377"/>
      <c r="CI252" s="390"/>
      <c r="CJ252" s="390"/>
      <c r="CK252" s="375" t="s">
        <v>38</v>
      </c>
      <c r="CL252" s="376"/>
      <c r="CM252" s="376"/>
      <c r="CN252" s="377"/>
      <c r="CO252" s="385"/>
      <c r="CP252" s="385"/>
      <c r="CQ252" s="385"/>
      <c r="CR252" s="399"/>
      <c r="CS252" s="377"/>
      <c r="CT252" s="385"/>
      <c r="CU252" s="385"/>
      <c r="CV252" s="383"/>
      <c r="CW252" s="399"/>
      <c r="CY252" s="88"/>
      <c r="CZ252" s="88"/>
    </row>
    <row r="253" spans="1:104" s="56" customFormat="1" ht="24" customHeight="1">
      <c r="A253" s="57">
        <v>5</v>
      </c>
      <c r="B253" s="57"/>
      <c r="C253" s="57"/>
      <c r="D253" s="58"/>
      <c r="E253" s="58"/>
      <c r="F253" s="59"/>
      <c r="G253" s="59"/>
      <c r="H253" s="60">
        <v>221</v>
      </c>
      <c r="I253" s="443" t="s">
        <v>570</v>
      </c>
      <c r="J253" s="443"/>
      <c r="K253" s="377"/>
      <c r="L253" s="347"/>
      <c r="M253" s="347"/>
      <c r="N253" s="389" t="s">
        <v>141</v>
      </c>
      <c r="O253" s="390"/>
      <c r="P253" s="390"/>
      <c r="Q253" s="347" t="s">
        <v>38</v>
      </c>
      <c r="R253" s="347" t="s">
        <v>38</v>
      </c>
      <c r="S253" s="365" t="s">
        <v>38</v>
      </c>
      <c r="T253" s="347" t="s">
        <v>38</v>
      </c>
      <c r="U253" s="360"/>
      <c r="V253" s="377"/>
      <c r="W253" s="375"/>
      <c r="X253" s="375"/>
      <c r="Y253" s="390"/>
      <c r="Z253" s="390"/>
      <c r="AA253" s="390"/>
      <c r="AB253" s="390"/>
      <c r="AC253" s="390"/>
      <c r="AD253" s="390"/>
      <c r="AE253" s="390"/>
      <c r="AF253" s="390"/>
      <c r="AG253" s="392"/>
      <c r="AH253" s="390"/>
      <c r="AI253" s="392"/>
      <c r="AJ253" s="392"/>
      <c r="AK253" s="392"/>
      <c r="AL253" s="390"/>
      <c r="AM253" s="390"/>
      <c r="AN253" s="390"/>
      <c r="AO253" s="390"/>
      <c r="AP253" s="390"/>
      <c r="AQ253" s="377"/>
      <c r="AR253" s="382"/>
      <c r="AS253" s="385"/>
      <c r="AT253" s="385"/>
      <c r="AU253" s="383"/>
      <c r="AV253" s="377"/>
      <c r="AW253" s="393"/>
      <c r="AX253" s="394"/>
      <c r="AY253" s="395"/>
      <c r="AZ253" s="395"/>
      <c r="BA253" s="375"/>
      <c r="BB253" s="375" t="s">
        <v>38</v>
      </c>
      <c r="BC253" s="375" t="s">
        <v>38</v>
      </c>
      <c r="BD253" s="375"/>
      <c r="BE253" s="377"/>
      <c r="BF253" s="393"/>
      <c r="BG253" s="393"/>
      <c r="BH253" s="393"/>
      <c r="BI253" s="393"/>
      <c r="BJ253" s="393"/>
      <c r="BK253" s="377"/>
      <c r="BL253" s="396"/>
      <c r="BM253" s="377"/>
      <c r="BN253" s="390"/>
      <c r="BO253" s="390"/>
      <c r="BP253" s="375" t="s">
        <v>38</v>
      </c>
      <c r="BQ253" s="377"/>
      <c r="BR253" s="397"/>
      <c r="BS253" s="390"/>
      <c r="BT253" s="397"/>
      <c r="BU253" s="375" t="s">
        <v>38</v>
      </c>
      <c r="BV253" s="397"/>
      <c r="BW253" s="375" t="s">
        <v>38</v>
      </c>
      <c r="BX253" s="375" t="s">
        <v>38</v>
      </c>
      <c r="BY253" s="375" t="s">
        <v>38</v>
      </c>
      <c r="BZ253" s="377"/>
      <c r="CA253" s="390"/>
      <c r="CB253" s="347"/>
      <c r="CC253" s="396"/>
      <c r="CD253" s="375" t="s">
        <v>38</v>
      </c>
      <c r="CE253" s="375" t="s">
        <v>38</v>
      </c>
      <c r="CF253" s="376"/>
      <c r="CG253" s="383"/>
      <c r="CH253" s="377"/>
      <c r="CI253" s="390"/>
      <c r="CJ253" s="390"/>
      <c r="CK253" s="375" t="s">
        <v>38</v>
      </c>
      <c r="CL253" s="376"/>
      <c r="CM253" s="376"/>
      <c r="CN253" s="377"/>
      <c r="CO253" s="385"/>
      <c r="CP253" s="385"/>
      <c r="CQ253" s="385"/>
      <c r="CR253" s="399"/>
      <c r="CS253" s="377"/>
      <c r="CT253" s="385"/>
      <c r="CU253" s="385"/>
      <c r="CV253" s="383"/>
      <c r="CW253" s="399"/>
      <c r="CY253" s="88"/>
      <c r="CZ253" s="88"/>
    </row>
    <row r="254" spans="1:104" s="56" customFormat="1" ht="24" customHeight="1">
      <c r="A254" s="57">
        <v>5</v>
      </c>
      <c r="B254" s="57"/>
      <c r="C254" s="57"/>
      <c r="D254" s="58"/>
      <c r="E254" s="58"/>
      <c r="F254" s="59"/>
      <c r="G254" s="59"/>
      <c r="H254" s="60">
        <v>222</v>
      </c>
      <c r="I254" s="443" t="s">
        <v>755</v>
      </c>
      <c r="J254" s="443"/>
      <c r="K254" s="377"/>
      <c r="L254" s="347"/>
      <c r="M254" s="347"/>
      <c r="N254" s="389" t="s">
        <v>141</v>
      </c>
      <c r="O254" s="390"/>
      <c r="P254" s="390"/>
      <c r="Q254" s="347" t="s">
        <v>38</v>
      </c>
      <c r="R254" s="347" t="s">
        <v>38</v>
      </c>
      <c r="S254" s="365" t="s">
        <v>38</v>
      </c>
      <c r="T254" s="347" t="s">
        <v>38</v>
      </c>
      <c r="U254" s="360"/>
      <c r="V254" s="377"/>
      <c r="W254" s="375"/>
      <c r="X254" s="375"/>
      <c r="Y254" s="390"/>
      <c r="Z254" s="390"/>
      <c r="AA254" s="390"/>
      <c r="AB254" s="390"/>
      <c r="AC254" s="390"/>
      <c r="AD254" s="390"/>
      <c r="AE254" s="390"/>
      <c r="AF254" s="390"/>
      <c r="AG254" s="392"/>
      <c r="AH254" s="390"/>
      <c r="AI254" s="392"/>
      <c r="AJ254" s="392"/>
      <c r="AK254" s="392"/>
      <c r="AL254" s="390"/>
      <c r="AM254" s="390"/>
      <c r="AN254" s="390"/>
      <c r="AO254" s="390"/>
      <c r="AP254" s="390"/>
      <c r="AQ254" s="377"/>
      <c r="AR254" s="382"/>
      <c r="AS254" s="385"/>
      <c r="AT254" s="385"/>
      <c r="AU254" s="383"/>
      <c r="AV254" s="377"/>
      <c r="AW254" s="393"/>
      <c r="AX254" s="394"/>
      <c r="AY254" s="395"/>
      <c r="AZ254" s="395"/>
      <c r="BA254" s="375"/>
      <c r="BB254" s="375" t="s">
        <v>38</v>
      </c>
      <c r="BC254" s="375" t="s">
        <v>38</v>
      </c>
      <c r="BD254" s="375"/>
      <c r="BE254" s="377"/>
      <c r="BF254" s="393"/>
      <c r="BG254" s="393"/>
      <c r="BH254" s="393"/>
      <c r="BI254" s="393"/>
      <c r="BJ254" s="393"/>
      <c r="BK254" s="377"/>
      <c r="BL254" s="396"/>
      <c r="BM254" s="377"/>
      <c r="BN254" s="390"/>
      <c r="BO254" s="390"/>
      <c r="BP254" s="375" t="s">
        <v>38</v>
      </c>
      <c r="BQ254" s="377"/>
      <c r="BR254" s="397"/>
      <c r="BS254" s="390"/>
      <c r="BT254" s="397"/>
      <c r="BU254" s="375" t="s">
        <v>38</v>
      </c>
      <c r="BV254" s="397"/>
      <c r="BW254" s="375" t="s">
        <v>38</v>
      </c>
      <c r="BX254" s="375" t="s">
        <v>38</v>
      </c>
      <c r="BY254" s="375" t="s">
        <v>38</v>
      </c>
      <c r="BZ254" s="377"/>
      <c r="CA254" s="390"/>
      <c r="CB254" s="347"/>
      <c r="CC254" s="396"/>
      <c r="CD254" s="375" t="s">
        <v>38</v>
      </c>
      <c r="CE254" s="375" t="s">
        <v>38</v>
      </c>
      <c r="CF254" s="376"/>
      <c r="CG254" s="383"/>
      <c r="CH254" s="377"/>
      <c r="CI254" s="390"/>
      <c r="CJ254" s="390"/>
      <c r="CK254" s="375" t="s">
        <v>38</v>
      </c>
      <c r="CL254" s="376"/>
      <c r="CM254" s="376"/>
      <c r="CN254" s="377"/>
      <c r="CO254" s="385"/>
      <c r="CP254" s="385"/>
      <c r="CQ254" s="385"/>
      <c r="CR254" s="399"/>
      <c r="CS254" s="377"/>
      <c r="CT254" s="385"/>
      <c r="CU254" s="385"/>
      <c r="CV254" s="383"/>
      <c r="CW254" s="399"/>
      <c r="CY254" s="88"/>
      <c r="CZ254" s="88"/>
    </row>
    <row r="255" spans="1:104" s="56" customFormat="1" ht="24" customHeight="1">
      <c r="A255" s="57">
        <v>5</v>
      </c>
      <c r="B255" s="57"/>
      <c r="C255" s="57"/>
      <c r="D255" s="58"/>
      <c r="E255" s="58"/>
      <c r="F255" s="59"/>
      <c r="G255" s="59"/>
      <c r="H255" s="60">
        <v>223</v>
      </c>
      <c r="I255" s="443" t="s">
        <v>571</v>
      </c>
      <c r="J255" s="443"/>
      <c r="K255" s="377"/>
      <c r="L255" s="347"/>
      <c r="M255" s="347"/>
      <c r="N255" s="389" t="s">
        <v>141</v>
      </c>
      <c r="O255" s="390"/>
      <c r="P255" s="390"/>
      <c r="Q255" s="347" t="s">
        <v>38</v>
      </c>
      <c r="R255" s="347" t="s">
        <v>38</v>
      </c>
      <c r="S255" s="365" t="s">
        <v>38</v>
      </c>
      <c r="T255" s="347" t="s">
        <v>38</v>
      </c>
      <c r="U255" s="360"/>
      <c r="V255" s="377"/>
      <c r="W255" s="375"/>
      <c r="X255" s="375"/>
      <c r="Y255" s="390"/>
      <c r="Z255" s="390"/>
      <c r="AA255" s="390"/>
      <c r="AB255" s="390"/>
      <c r="AC255" s="390"/>
      <c r="AD255" s="390"/>
      <c r="AE255" s="390"/>
      <c r="AF255" s="390"/>
      <c r="AG255" s="392"/>
      <c r="AH255" s="390"/>
      <c r="AI255" s="392"/>
      <c r="AJ255" s="392"/>
      <c r="AK255" s="392"/>
      <c r="AL255" s="390"/>
      <c r="AM255" s="390"/>
      <c r="AN255" s="390"/>
      <c r="AO255" s="390"/>
      <c r="AP255" s="390"/>
      <c r="AQ255" s="377"/>
      <c r="AR255" s="382"/>
      <c r="AS255" s="385"/>
      <c r="AT255" s="385"/>
      <c r="AU255" s="383"/>
      <c r="AV255" s="377"/>
      <c r="AW255" s="393"/>
      <c r="AX255" s="394"/>
      <c r="AY255" s="395"/>
      <c r="AZ255" s="395"/>
      <c r="BA255" s="375"/>
      <c r="BB255" s="375" t="s">
        <v>38</v>
      </c>
      <c r="BC255" s="375" t="s">
        <v>38</v>
      </c>
      <c r="BD255" s="375"/>
      <c r="BE255" s="377"/>
      <c r="BF255" s="393"/>
      <c r="BG255" s="393"/>
      <c r="BH255" s="393"/>
      <c r="BI255" s="393"/>
      <c r="BJ255" s="393"/>
      <c r="BK255" s="377"/>
      <c r="BL255" s="396"/>
      <c r="BM255" s="377"/>
      <c r="BN255" s="390"/>
      <c r="BO255" s="390"/>
      <c r="BP255" s="375" t="s">
        <v>38</v>
      </c>
      <c r="BQ255" s="377"/>
      <c r="BR255" s="397"/>
      <c r="BS255" s="390"/>
      <c r="BT255" s="397"/>
      <c r="BU255" s="375" t="s">
        <v>38</v>
      </c>
      <c r="BV255" s="397"/>
      <c r="BW255" s="375" t="s">
        <v>38</v>
      </c>
      <c r="BX255" s="375" t="s">
        <v>38</v>
      </c>
      <c r="BY255" s="375" t="s">
        <v>38</v>
      </c>
      <c r="BZ255" s="377"/>
      <c r="CA255" s="390"/>
      <c r="CB255" s="347"/>
      <c r="CC255" s="396"/>
      <c r="CD255" s="375" t="s">
        <v>38</v>
      </c>
      <c r="CE255" s="375" t="s">
        <v>38</v>
      </c>
      <c r="CF255" s="376"/>
      <c r="CG255" s="383"/>
      <c r="CH255" s="377"/>
      <c r="CI255" s="390"/>
      <c r="CJ255" s="390"/>
      <c r="CK255" s="375" t="s">
        <v>38</v>
      </c>
      <c r="CL255" s="376"/>
      <c r="CM255" s="376"/>
      <c r="CN255" s="377"/>
      <c r="CO255" s="385"/>
      <c r="CP255" s="385"/>
      <c r="CQ255" s="385"/>
      <c r="CR255" s="399"/>
      <c r="CS255" s="377"/>
      <c r="CT255" s="385"/>
      <c r="CU255" s="385"/>
      <c r="CV255" s="383"/>
      <c r="CW255" s="399"/>
      <c r="CY255" s="88"/>
      <c r="CZ255" s="88"/>
    </row>
    <row r="256" spans="1:104" s="56" customFormat="1" ht="60" customHeight="1">
      <c r="A256" s="57">
        <v>5</v>
      </c>
      <c r="B256" s="57"/>
      <c r="C256" s="57"/>
      <c r="D256" s="58"/>
      <c r="E256" s="58"/>
      <c r="F256" s="59"/>
      <c r="G256" s="59"/>
      <c r="H256" s="60">
        <v>224</v>
      </c>
      <c r="I256" s="443" t="s">
        <v>662</v>
      </c>
      <c r="J256" s="443"/>
      <c r="K256" s="377"/>
      <c r="L256" s="347"/>
      <c r="M256" s="347"/>
      <c r="N256" s="389" t="s">
        <v>141</v>
      </c>
      <c r="O256" s="390" t="s">
        <v>449</v>
      </c>
      <c r="P256" s="390"/>
      <c r="Q256" s="347" t="s">
        <v>38</v>
      </c>
      <c r="R256" s="347" t="s">
        <v>38</v>
      </c>
      <c r="S256" s="365" t="s">
        <v>38</v>
      </c>
      <c r="T256" s="347" t="s">
        <v>38</v>
      </c>
      <c r="U256" s="360"/>
      <c r="V256" s="377"/>
      <c r="W256" s="375"/>
      <c r="X256" s="375"/>
      <c r="Y256" s="390"/>
      <c r="Z256" s="390"/>
      <c r="AA256" s="390"/>
      <c r="AB256" s="390"/>
      <c r="AC256" s="390"/>
      <c r="AD256" s="390"/>
      <c r="AE256" s="390"/>
      <c r="AF256" s="390"/>
      <c r="AG256" s="392"/>
      <c r="AH256" s="390"/>
      <c r="AI256" s="392"/>
      <c r="AJ256" s="392"/>
      <c r="AK256" s="392"/>
      <c r="AL256" s="390"/>
      <c r="AM256" s="390"/>
      <c r="AN256" s="390"/>
      <c r="AO256" s="390"/>
      <c r="AP256" s="390"/>
      <c r="AQ256" s="377"/>
      <c r="AR256" s="382"/>
      <c r="AS256" s="385"/>
      <c r="AT256" s="385"/>
      <c r="AU256" s="383"/>
      <c r="AV256" s="377"/>
      <c r="AW256" s="393"/>
      <c r="AX256" s="394"/>
      <c r="AY256" s="395"/>
      <c r="AZ256" s="395"/>
      <c r="BA256" s="375"/>
      <c r="BB256" s="375" t="s">
        <v>38</v>
      </c>
      <c r="BC256" s="375" t="s">
        <v>38</v>
      </c>
      <c r="BD256" s="375"/>
      <c r="BE256" s="377"/>
      <c r="BF256" s="393"/>
      <c r="BG256" s="393"/>
      <c r="BH256" s="393"/>
      <c r="BI256" s="393"/>
      <c r="BJ256" s="393"/>
      <c r="BK256" s="377"/>
      <c r="BL256" s="396"/>
      <c r="BM256" s="377"/>
      <c r="BN256" s="390"/>
      <c r="BO256" s="390"/>
      <c r="BP256" s="375" t="s">
        <v>38</v>
      </c>
      <c r="BQ256" s="377"/>
      <c r="BR256" s="397"/>
      <c r="BS256" s="390"/>
      <c r="BT256" s="397"/>
      <c r="BU256" s="375" t="s">
        <v>38</v>
      </c>
      <c r="BV256" s="397"/>
      <c r="BW256" s="375" t="s">
        <v>38</v>
      </c>
      <c r="BX256" s="375" t="s">
        <v>38</v>
      </c>
      <c r="BY256" s="375" t="s">
        <v>38</v>
      </c>
      <c r="BZ256" s="377"/>
      <c r="CA256" s="390"/>
      <c r="CB256" s="347"/>
      <c r="CC256" s="396"/>
      <c r="CD256" s="375" t="s">
        <v>38</v>
      </c>
      <c r="CE256" s="375" t="s">
        <v>38</v>
      </c>
      <c r="CF256" s="376"/>
      <c r="CG256" s="383"/>
      <c r="CH256" s="377"/>
      <c r="CI256" s="390"/>
      <c r="CJ256" s="390"/>
      <c r="CK256" s="375" t="s">
        <v>38</v>
      </c>
      <c r="CL256" s="376"/>
      <c r="CM256" s="376"/>
      <c r="CN256" s="377"/>
      <c r="CO256" s="385"/>
      <c r="CP256" s="385"/>
      <c r="CQ256" s="385"/>
      <c r="CR256" s="399"/>
      <c r="CS256" s="377"/>
      <c r="CT256" s="385"/>
      <c r="CU256" s="385"/>
      <c r="CV256" s="383"/>
      <c r="CW256" s="399"/>
      <c r="CY256" s="88"/>
      <c r="CZ256" s="88"/>
    </row>
    <row r="257" spans="1:104" s="56" customFormat="1" ht="24" customHeight="1">
      <c r="A257" s="57">
        <v>5</v>
      </c>
      <c r="B257" s="57"/>
      <c r="C257" s="57"/>
      <c r="D257" s="58"/>
      <c r="E257" s="58"/>
      <c r="F257" s="59"/>
      <c r="G257" s="59"/>
      <c r="H257" s="60">
        <v>225</v>
      </c>
      <c r="I257" s="443" t="s">
        <v>663</v>
      </c>
      <c r="J257" s="443"/>
      <c r="K257" s="377"/>
      <c r="L257" s="347"/>
      <c r="M257" s="347"/>
      <c r="N257" s="389" t="s">
        <v>141</v>
      </c>
      <c r="O257" s="390"/>
      <c r="P257" s="390"/>
      <c r="Q257" s="347" t="s">
        <v>38</v>
      </c>
      <c r="R257" s="347" t="s">
        <v>38</v>
      </c>
      <c r="S257" s="365" t="s">
        <v>38</v>
      </c>
      <c r="T257" s="347" t="s">
        <v>38</v>
      </c>
      <c r="U257" s="360"/>
      <c r="V257" s="377"/>
      <c r="W257" s="375"/>
      <c r="X257" s="375"/>
      <c r="Y257" s="390"/>
      <c r="Z257" s="390"/>
      <c r="AA257" s="390"/>
      <c r="AB257" s="390"/>
      <c r="AC257" s="390"/>
      <c r="AD257" s="390"/>
      <c r="AE257" s="390"/>
      <c r="AF257" s="390"/>
      <c r="AG257" s="392"/>
      <c r="AH257" s="390"/>
      <c r="AI257" s="392"/>
      <c r="AJ257" s="392"/>
      <c r="AK257" s="392"/>
      <c r="AL257" s="390"/>
      <c r="AM257" s="390"/>
      <c r="AN257" s="390"/>
      <c r="AO257" s="390"/>
      <c r="AP257" s="390"/>
      <c r="AQ257" s="377"/>
      <c r="AR257" s="382"/>
      <c r="AS257" s="385"/>
      <c r="AT257" s="385"/>
      <c r="AU257" s="383"/>
      <c r="AV257" s="377"/>
      <c r="AW257" s="393"/>
      <c r="AX257" s="394"/>
      <c r="AY257" s="395"/>
      <c r="AZ257" s="395"/>
      <c r="BA257" s="375"/>
      <c r="BB257" s="375" t="s">
        <v>38</v>
      </c>
      <c r="BC257" s="375" t="s">
        <v>38</v>
      </c>
      <c r="BD257" s="375"/>
      <c r="BE257" s="377"/>
      <c r="BF257" s="393"/>
      <c r="BG257" s="393"/>
      <c r="BH257" s="393"/>
      <c r="BI257" s="393"/>
      <c r="BJ257" s="393"/>
      <c r="BK257" s="377"/>
      <c r="BL257" s="396"/>
      <c r="BM257" s="377"/>
      <c r="BN257" s="390"/>
      <c r="BO257" s="390"/>
      <c r="BP257" s="375" t="s">
        <v>38</v>
      </c>
      <c r="BQ257" s="377"/>
      <c r="BR257" s="397"/>
      <c r="BS257" s="390"/>
      <c r="BT257" s="397"/>
      <c r="BU257" s="375" t="s">
        <v>38</v>
      </c>
      <c r="BV257" s="397"/>
      <c r="BW257" s="375" t="s">
        <v>38</v>
      </c>
      <c r="BX257" s="375" t="s">
        <v>38</v>
      </c>
      <c r="BY257" s="375" t="s">
        <v>38</v>
      </c>
      <c r="BZ257" s="377"/>
      <c r="CA257" s="390"/>
      <c r="CB257" s="347"/>
      <c r="CC257" s="396"/>
      <c r="CD257" s="375" t="s">
        <v>38</v>
      </c>
      <c r="CE257" s="375" t="s">
        <v>38</v>
      </c>
      <c r="CF257" s="376"/>
      <c r="CG257" s="383"/>
      <c r="CH257" s="377"/>
      <c r="CI257" s="390"/>
      <c r="CJ257" s="390"/>
      <c r="CK257" s="375" t="s">
        <v>38</v>
      </c>
      <c r="CL257" s="376"/>
      <c r="CM257" s="376"/>
      <c r="CN257" s="377"/>
      <c r="CO257" s="385"/>
      <c r="CP257" s="385"/>
      <c r="CQ257" s="385"/>
      <c r="CR257" s="399"/>
      <c r="CS257" s="377"/>
      <c r="CT257" s="385"/>
      <c r="CU257" s="385"/>
      <c r="CV257" s="383"/>
      <c r="CW257" s="399"/>
      <c r="CY257" s="88"/>
      <c r="CZ257" s="88"/>
    </row>
    <row r="258" spans="1:104" s="56" customFormat="1" ht="15" customHeight="1">
      <c r="A258" s="57">
        <v>5</v>
      </c>
      <c r="B258" s="57"/>
      <c r="C258" s="57"/>
      <c r="D258" s="58"/>
      <c r="E258" s="58"/>
      <c r="F258" s="59"/>
      <c r="G258" s="59"/>
      <c r="H258" s="60">
        <v>226</v>
      </c>
      <c r="I258" s="443" t="s">
        <v>665</v>
      </c>
      <c r="J258" s="443"/>
      <c r="K258" s="377"/>
      <c r="L258" s="347"/>
      <c r="M258" s="347"/>
      <c r="N258" s="389" t="s">
        <v>141</v>
      </c>
      <c r="O258" s="390"/>
      <c r="P258" s="390"/>
      <c r="Q258" s="347" t="s">
        <v>38</v>
      </c>
      <c r="R258" s="347" t="s">
        <v>38</v>
      </c>
      <c r="S258" s="365" t="s">
        <v>38</v>
      </c>
      <c r="T258" s="347" t="s">
        <v>38</v>
      </c>
      <c r="U258" s="360"/>
      <c r="V258" s="377"/>
      <c r="W258" s="375"/>
      <c r="X258" s="375"/>
      <c r="Y258" s="390"/>
      <c r="Z258" s="390"/>
      <c r="AA258" s="390"/>
      <c r="AB258" s="390"/>
      <c r="AC258" s="390"/>
      <c r="AD258" s="390"/>
      <c r="AE258" s="390"/>
      <c r="AF258" s="390"/>
      <c r="AG258" s="392"/>
      <c r="AH258" s="390"/>
      <c r="AI258" s="392"/>
      <c r="AJ258" s="392"/>
      <c r="AK258" s="392"/>
      <c r="AL258" s="390"/>
      <c r="AM258" s="390"/>
      <c r="AN258" s="390"/>
      <c r="AO258" s="390"/>
      <c r="AP258" s="390"/>
      <c r="AQ258" s="377"/>
      <c r="AR258" s="382"/>
      <c r="AS258" s="385"/>
      <c r="AT258" s="385"/>
      <c r="AU258" s="383"/>
      <c r="AV258" s="377"/>
      <c r="AW258" s="393"/>
      <c r="AX258" s="394"/>
      <c r="AY258" s="395"/>
      <c r="AZ258" s="395"/>
      <c r="BA258" s="375"/>
      <c r="BB258" s="375" t="s">
        <v>38</v>
      </c>
      <c r="BC258" s="375" t="s">
        <v>38</v>
      </c>
      <c r="BD258" s="375"/>
      <c r="BE258" s="377"/>
      <c r="BF258" s="393"/>
      <c r="BG258" s="393"/>
      <c r="BH258" s="393"/>
      <c r="BI258" s="393"/>
      <c r="BJ258" s="393"/>
      <c r="BK258" s="377"/>
      <c r="BL258" s="396"/>
      <c r="BM258" s="377"/>
      <c r="BN258" s="390"/>
      <c r="BO258" s="390"/>
      <c r="BP258" s="375" t="s">
        <v>38</v>
      </c>
      <c r="BQ258" s="377"/>
      <c r="BR258" s="397"/>
      <c r="BS258" s="390"/>
      <c r="BT258" s="397"/>
      <c r="BU258" s="375" t="s">
        <v>38</v>
      </c>
      <c r="BV258" s="397"/>
      <c r="BW258" s="375" t="s">
        <v>38</v>
      </c>
      <c r="BX258" s="375" t="s">
        <v>38</v>
      </c>
      <c r="BY258" s="375" t="s">
        <v>38</v>
      </c>
      <c r="BZ258" s="377"/>
      <c r="CA258" s="390"/>
      <c r="CB258" s="347"/>
      <c r="CC258" s="396"/>
      <c r="CD258" s="375" t="s">
        <v>38</v>
      </c>
      <c r="CE258" s="375" t="s">
        <v>38</v>
      </c>
      <c r="CF258" s="376"/>
      <c r="CG258" s="383"/>
      <c r="CH258" s="377"/>
      <c r="CI258" s="390"/>
      <c r="CJ258" s="390"/>
      <c r="CK258" s="375" t="s">
        <v>38</v>
      </c>
      <c r="CL258" s="376"/>
      <c r="CM258" s="376"/>
      <c r="CN258" s="377"/>
      <c r="CO258" s="385"/>
      <c r="CP258" s="385"/>
      <c r="CQ258" s="385"/>
      <c r="CR258" s="399"/>
      <c r="CS258" s="377"/>
      <c r="CT258" s="385"/>
      <c r="CU258" s="385"/>
      <c r="CV258" s="383"/>
      <c r="CW258" s="399"/>
      <c r="CY258" s="88"/>
      <c r="CZ258" s="88"/>
    </row>
    <row r="259" spans="1:104" s="56" customFormat="1" ht="15" customHeight="1">
      <c r="A259" s="57">
        <v>5</v>
      </c>
      <c r="B259" s="57"/>
      <c r="C259" s="57"/>
      <c r="D259" s="58"/>
      <c r="E259" s="58"/>
      <c r="F259" s="59"/>
      <c r="G259" s="59"/>
      <c r="H259" s="60">
        <v>227</v>
      </c>
      <c r="I259" s="443" t="s">
        <v>664</v>
      </c>
      <c r="J259" s="443"/>
      <c r="K259" s="377"/>
      <c r="L259" s="347"/>
      <c r="M259" s="347"/>
      <c r="N259" s="389" t="s">
        <v>141</v>
      </c>
      <c r="O259" s="390"/>
      <c r="P259" s="390"/>
      <c r="Q259" s="347" t="s">
        <v>38</v>
      </c>
      <c r="R259" s="347" t="s">
        <v>38</v>
      </c>
      <c r="S259" s="365" t="s">
        <v>38</v>
      </c>
      <c r="T259" s="347" t="s">
        <v>38</v>
      </c>
      <c r="U259" s="360"/>
      <c r="V259" s="377"/>
      <c r="W259" s="375"/>
      <c r="X259" s="375"/>
      <c r="Y259" s="390"/>
      <c r="Z259" s="390"/>
      <c r="AA259" s="390"/>
      <c r="AB259" s="390"/>
      <c r="AC259" s="390"/>
      <c r="AD259" s="390"/>
      <c r="AE259" s="390"/>
      <c r="AF259" s="390"/>
      <c r="AG259" s="392"/>
      <c r="AH259" s="390"/>
      <c r="AI259" s="392"/>
      <c r="AJ259" s="392"/>
      <c r="AK259" s="392"/>
      <c r="AL259" s="390"/>
      <c r="AM259" s="390"/>
      <c r="AN259" s="390"/>
      <c r="AO259" s="390"/>
      <c r="AP259" s="390"/>
      <c r="AQ259" s="377"/>
      <c r="AR259" s="382"/>
      <c r="AS259" s="385"/>
      <c r="AT259" s="385"/>
      <c r="AU259" s="383"/>
      <c r="AV259" s="377"/>
      <c r="AW259" s="393"/>
      <c r="AX259" s="394"/>
      <c r="AY259" s="395"/>
      <c r="AZ259" s="395"/>
      <c r="BA259" s="375"/>
      <c r="BB259" s="375" t="s">
        <v>38</v>
      </c>
      <c r="BC259" s="375" t="s">
        <v>38</v>
      </c>
      <c r="BD259" s="375"/>
      <c r="BE259" s="377"/>
      <c r="BF259" s="393"/>
      <c r="BG259" s="393"/>
      <c r="BH259" s="393"/>
      <c r="BI259" s="393"/>
      <c r="BJ259" s="393"/>
      <c r="BK259" s="377"/>
      <c r="BL259" s="396"/>
      <c r="BM259" s="377"/>
      <c r="BN259" s="390"/>
      <c r="BO259" s="390"/>
      <c r="BP259" s="375" t="s">
        <v>38</v>
      </c>
      <c r="BQ259" s="377"/>
      <c r="BR259" s="397"/>
      <c r="BS259" s="390"/>
      <c r="BT259" s="397"/>
      <c r="BU259" s="375" t="s">
        <v>38</v>
      </c>
      <c r="BV259" s="397"/>
      <c r="BW259" s="375" t="s">
        <v>38</v>
      </c>
      <c r="BX259" s="375" t="s">
        <v>38</v>
      </c>
      <c r="BY259" s="375" t="s">
        <v>38</v>
      </c>
      <c r="BZ259" s="377"/>
      <c r="CA259" s="390"/>
      <c r="CB259" s="347"/>
      <c r="CC259" s="396"/>
      <c r="CD259" s="375" t="s">
        <v>38</v>
      </c>
      <c r="CE259" s="375" t="s">
        <v>38</v>
      </c>
      <c r="CF259" s="376"/>
      <c r="CG259" s="383"/>
      <c r="CH259" s="377"/>
      <c r="CI259" s="390"/>
      <c r="CJ259" s="390"/>
      <c r="CK259" s="375" t="s">
        <v>38</v>
      </c>
      <c r="CL259" s="376"/>
      <c r="CM259" s="376"/>
      <c r="CN259" s="377"/>
      <c r="CO259" s="385"/>
      <c r="CP259" s="385"/>
      <c r="CQ259" s="385"/>
      <c r="CR259" s="399"/>
      <c r="CS259" s="377"/>
      <c r="CT259" s="385"/>
      <c r="CU259" s="385"/>
      <c r="CV259" s="383"/>
      <c r="CW259" s="399"/>
      <c r="CY259" s="88"/>
      <c r="CZ259" s="88"/>
    </row>
    <row r="260" spans="1:104" s="56" customFormat="1" ht="24" customHeight="1">
      <c r="A260" s="57">
        <v>5</v>
      </c>
      <c r="B260" s="57"/>
      <c r="C260" s="57"/>
      <c r="D260" s="58"/>
      <c r="E260" s="58"/>
      <c r="F260" s="59"/>
      <c r="G260" s="59"/>
      <c r="H260" s="60">
        <v>228</v>
      </c>
      <c r="I260" s="443" t="s">
        <v>666</v>
      </c>
      <c r="J260" s="443"/>
      <c r="K260" s="377"/>
      <c r="L260" s="347"/>
      <c r="M260" s="347"/>
      <c r="N260" s="389" t="s">
        <v>141</v>
      </c>
      <c r="O260" s="390"/>
      <c r="P260" s="390"/>
      <c r="Q260" s="347" t="s">
        <v>38</v>
      </c>
      <c r="R260" s="347" t="s">
        <v>38</v>
      </c>
      <c r="S260" s="365" t="s">
        <v>38</v>
      </c>
      <c r="T260" s="347" t="s">
        <v>38</v>
      </c>
      <c r="U260" s="360"/>
      <c r="V260" s="377"/>
      <c r="W260" s="375"/>
      <c r="X260" s="375"/>
      <c r="Y260" s="390"/>
      <c r="Z260" s="390"/>
      <c r="AA260" s="390"/>
      <c r="AB260" s="390"/>
      <c r="AC260" s="390"/>
      <c r="AD260" s="390"/>
      <c r="AE260" s="390"/>
      <c r="AF260" s="390"/>
      <c r="AG260" s="392"/>
      <c r="AH260" s="390"/>
      <c r="AI260" s="392"/>
      <c r="AJ260" s="392"/>
      <c r="AK260" s="392"/>
      <c r="AL260" s="390"/>
      <c r="AM260" s="390"/>
      <c r="AN260" s="390"/>
      <c r="AO260" s="390"/>
      <c r="AP260" s="390"/>
      <c r="AQ260" s="377"/>
      <c r="AR260" s="382"/>
      <c r="AS260" s="385"/>
      <c r="AT260" s="385"/>
      <c r="AU260" s="383"/>
      <c r="AV260" s="377"/>
      <c r="AW260" s="393"/>
      <c r="AX260" s="394"/>
      <c r="AY260" s="395"/>
      <c r="AZ260" s="395"/>
      <c r="BA260" s="375"/>
      <c r="BB260" s="375" t="s">
        <v>38</v>
      </c>
      <c r="BC260" s="375" t="s">
        <v>38</v>
      </c>
      <c r="BD260" s="375"/>
      <c r="BE260" s="377"/>
      <c r="BF260" s="393"/>
      <c r="BG260" s="393"/>
      <c r="BH260" s="393"/>
      <c r="BI260" s="393"/>
      <c r="BJ260" s="393"/>
      <c r="BK260" s="377"/>
      <c r="BL260" s="396"/>
      <c r="BM260" s="377"/>
      <c r="BN260" s="390"/>
      <c r="BO260" s="390"/>
      <c r="BP260" s="375" t="s">
        <v>38</v>
      </c>
      <c r="BQ260" s="377"/>
      <c r="BR260" s="397"/>
      <c r="BS260" s="390"/>
      <c r="BT260" s="397"/>
      <c r="BU260" s="375" t="s">
        <v>38</v>
      </c>
      <c r="BV260" s="397"/>
      <c r="BW260" s="375" t="s">
        <v>38</v>
      </c>
      <c r="BX260" s="375" t="s">
        <v>38</v>
      </c>
      <c r="BY260" s="375" t="s">
        <v>38</v>
      </c>
      <c r="BZ260" s="377"/>
      <c r="CA260" s="390"/>
      <c r="CB260" s="347"/>
      <c r="CC260" s="396"/>
      <c r="CD260" s="375" t="s">
        <v>38</v>
      </c>
      <c r="CE260" s="375" t="s">
        <v>38</v>
      </c>
      <c r="CF260" s="376"/>
      <c r="CG260" s="383"/>
      <c r="CH260" s="377"/>
      <c r="CI260" s="390"/>
      <c r="CJ260" s="390"/>
      <c r="CK260" s="375" t="s">
        <v>38</v>
      </c>
      <c r="CL260" s="376"/>
      <c r="CM260" s="376"/>
      <c r="CN260" s="377"/>
      <c r="CO260" s="385"/>
      <c r="CP260" s="385"/>
      <c r="CQ260" s="385"/>
      <c r="CR260" s="399"/>
      <c r="CS260" s="377"/>
      <c r="CT260" s="385"/>
      <c r="CU260" s="385"/>
      <c r="CV260" s="383"/>
      <c r="CW260" s="399"/>
      <c r="CY260" s="88"/>
      <c r="CZ260" s="88"/>
    </row>
    <row r="261" spans="1:104" s="56" customFormat="1" ht="24" customHeight="1">
      <c r="A261" s="57">
        <v>5</v>
      </c>
      <c r="B261" s="57"/>
      <c r="C261" s="57"/>
      <c r="D261" s="58"/>
      <c r="E261" s="58"/>
      <c r="F261" s="59"/>
      <c r="G261" s="59"/>
      <c r="H261" s="60">
        <v>229</v>
      </c>
      <c r="I261" s="443" t="s">
        <v>667</v>
      </c>
      <c r="J261" s="443"/>
      <c r="K261" s="377"/>
      <c r="L261" s="347"/>
      <c r="M261" s="347"/>
      <c r="N261" s="389" t="s">
        <v>141</v>
      </c>
      <c r="O261" s="390"/>
      <c r="P261" s="390"/>
      <c r="Q261" s="347" t="s">
        <v>38</v>
      </c>
      <c r="R261" s="347" t="s">
        <v>38</v>
      </c>
      <c r="S261" s="365" t="s">
        <v>38</v>
      </c>
      <c r="T261" s="347" t="s">
        <v>38</v>
      </c>
      <c r="U261" s="360"/>
      <c r="V261" s="377"/>
      <c r="W261" s="375"/>
      <c r="X261" s="375"/>
      <c r="Y261" s="390"/>
      <c r="Z261" s="390"/>
      <c r="AA261" s="390"/>
      <c r="AB261" s="390"/>
      <c r="AC261" s="390"/>
      <c r="AD261" s="390"/>
      <c r="AE261" s="390"/>
      <c r="AF261" s="390"/>
      <c r="AG261" s="392"/>
      <c r="AH261" s="390"/>
      <c r="AI261" s="392"/>
      <c r="AJ261" s="392"/>
      <c r="AK261" s="392"/>
      <c r="AL261" s="390"/>
      <c r="AM261" s="390"/>
      <c r="AN261" s="390"/>
      <c r="AO261" s="390"/>
      <c r="AP261" s="390"/>
      <c r="AQ261" s="377"/>
      <c r="AR261" s="382"/>
      <c r="AS261" s="385"/>
      <c r="AT261" s="385"/>
      <c r="AU261" s="383"/>
      <c r="AV261" s="377"/>
      <c r="AW261" s="393"/>
      <c r="AX261" s="394"/>
      <c r="AY261" s="395"/>
      <c r="AZ261" s="395"/>
      <c r="BA261" s="375"/>
      <c r="BB261" s="375" t="s">
        <v>38</v>
      </c>
      <c r="BC261" s="375" t="s">
        <v>38</v>
      </c>
      <c r="BD261" s="375"/>
      <c r="BE261" s="377"/>
      <c r="BF261" s="393"/>
      <c r="BG261" s="393"/>
      <c r="BH261" s="393"/>
      <c r="BI261" s="393"/>
      <c r="BJ261" s="393"/>
      <c r="BK261" s="377"/>
      <c r="BL261" s="396"/>
      <c r="BM261" s="377"/>
      <c r="BN261" s="390"/>
      <c r="BO261" s="390"/>
      <c r="BP261" s="375" t="s">
        <v>38</v>
      </c>
      <c r="BQ261" s="377"/>
      <c r="BR261" s="397"/>
      <c r="BS261" s="390"/>
      <c r="BT261" s="397"/>
      <c r="BU261" s="375" t="s">
        <v>38</v>
      </c>
      <c r="BV261" s="397"/>
      <c r="BW261" s="375" t="s">
        <v>38</v>
      </c>
      <c r="BX261" s="375" t="s">
        <v>38</v>
      </c>
      <c r="BY261" s="375" t="s">
        <v>38</v>
      </c>
      <c r="BZ261" s="377"/>
      <c r="CA261" s="390"/>
      <c r="CB261" s="347"/>
      <c r="CC261" s="396"/>
      <c r="CD261" s="375" t="s">
        <v>38</v>
      </c>
      <c r="CE261" s="375" t="s">
        <v>38</v>
      </c>
      <c r="CF261" s="376"/>
      <c r="CG261" s="383"/>
      <c r="CH261" s="377"/>
      <c r="CI261" s="390"/>
      <c r="CJ261" s="390"/>
      <c r="CK261" s="375" t="s">
        <v>38</v>
      </c>
      <c r="CL261" s="376"/>
      <c r="CM261" s="376"/>
      <c r="CN261" s="377"/>
      <c r="CO261" s="385"/>
      <c r="CP261" s="385"/>
      <c r="CQ261" s="385"/>
      <c r="CR261" s="399"/>
      <c r="CS261" s="377"/>
      <c r="CT261" s="385"/>
      <c r="CU261" s="385"/>
      <c r="CV261" s="383"/>
      <c r="CW261" s="399"/>
      <c r="CY261" s="88"/>
      <c r="CZ261" s="88"/>
    </row>
    <row r="262" spans="1:104" s="56" customFormat="1" ht="24" customHeight="1">
      <c r="A262" s="57">
        <v>5</v>
      </c>
      <c r="B262" s="57"/>
      <c r="C262" s="57"/>
      <c r="D262" s="58"/>
      <c r="E262" s="58"/>
      <c r="F262" s="59"/>
      <c r="G262" s="59"/>
      <c r="H262" s="60">
        <v>230</v>
      </c>
      <c r="I262" s="443" t="s">
        <v>754</v>
      </c>
      <c r="J262" s="443"/>
      <c r="K262" s="377"/>
      <c r="L262" s="347"/>
      <c r="M262" s="347"/>
      <c r="N262" s="389" t="s">
        <v>141</v>
      </c>
      <c r="O262" s="390"/>
      <c r="P262" s="390"/>
      <c r="Q262" s="347" t="s">
        <v>38</v>
      </c>
      <c r="R262" s="347" t="s">
        <v>38</v>
      </c>
      <c r="S262" s="365" t="s">
        <v>38</v>
      </c>
      <c r="T262" s="347" t="s">
        <v>38</v>
      </c>
      <c r="U262" s="360"/>
      <c r="V262" s="377"/>
      <c r="W262" s="375"/>
      <c r="X262" s="375"/>
      <c r="Y262" s="390"/>
      <c r="Z262" s="390"/>
      <c r="AA262" s="390"/>
      <c r="AB262" s="390"/>
      <c r="AC262" s="390"/>
      <c r="AD262" s="390"/>
      <c r="AE262" s="390"/>
      <c r="AF262" s="390"/>
      <c r="AG262" s="392"/>
      <c r="AH262" s="390"/>
      <c r="AI262" s="392"/>
      <c r="AJ262" s="392"/>
      <c r="AK262" s="392"/>
      <c r="AL262" s="390"/>
      <c r="AM262" s="390"/>
      <c r="AN262" s="390"/>
      <c r="AO262" s="390"/>
      <c r="AP262" s="390"/>
      <c r="AQ262" s="377"/>
      <c r="AR262" s="382"/>
      <c r="AS262" s="385"/>
      <c r="AT262" s="385"/>
      <c r="AU262" s="383"/>
      <c r="AV262" s="377"/>
      <c r="AW262" s="393"/>
      <c r="AX262" s="394"/>
      <c r="AY262" s="395"/>
      <c r="AZ262" s="395"/>
      <c r="BA262" s="375"/>
      <c r="BB262" s="375" t="s">
        <v>38</v>
      </c>
      <c r="BC262" s="375" t="s">
        <v>38</v>
      </c>
      <c r="BD262" s="375"/>
      <c r="BE262" s="377"/>
      <c r="BF262" s="393"/>
      <c r="BG262" s="393"/>
      <c r="BH262" s="393"/>
      <c r="BI262" s="393"/>
      <c r="BJ262" s="393"/>
      <c r="BK262" s="377"/>
      <c r="BL262" s="396"/>
      <c r="BM262" s="377"/>
      <c r="BN262" s="390"/>
      <c r="BO262" s="390"/>
      <c r="BP262" s="375" t="s">
        <v>38</v>
      </c>
      <c r="BQ262" s="377"/>
      <c r="BR262" s="397"/>
      <c r="BS262" s="390"/>
      <c r="BT262" s="397"/>
      <c r="BU262" s="375" t="s">
        <v>38</v>
      </c>
      <c r="BV262" s="397"/>
      <c r="BW262" s="375" t="s">
        <v>38</v>
      </c>
      <c r="BX262" s="375" t="s">
        <v>38</v>
      </c>
      <c r="BY262" s="375" t="s">
        <v>38</v>
      </c>
      <c r="BZ262" s="377"/>
      <c r="CA262" s="390"/>
      <c r="CB262" s="347"/>
      <c r="CC262" s="396"/>
      <c r="CD262" s="375" t="s">
        <v>38</v>
      </c>
      <c r="CE262" s="375" t="s">
        <v>38</v>
      </c>
      <c r="CF262" s="376"/>
      <c r="CG262" s="383"/>
      <c r="CH262" s="377"/>
      <c r="CI262" s="390"/>
      <c r="CJ262" s="390"/>
      <c r="CK262" s="375" t="s">
        <v>38</v>
      </c>
      <c r="CL262" s="376"/>
      <c r="CM262" s="376"/>
      <c r="CN262" s="377"/>
      <c r="CO262" s="385"/>
      <c r="CP262" s="385"/>
      <c r="CQ262" s="385"/>
      <c r="CR262" s="399"/>
      <c r="CS262" s="377"/>
      <c r="CT262" s="385"/>
      <c r="CU262" s="385"/>
      <c r="CV262" s="383"/>
      <c r="CW262" s="399"/>
      <c r="CY262" s="88"/>
      <c r="CZ262" s="88"/>
    </row>
    <row r="263" spans="1:104" s="56" customFormat="1" ht="96" customHeight="1">
      <c r="A263" s="57">
        <v>5</v>
      </c>
      <c r="B263" s="57"/>
      <c r="C263" s="57"/>
      <c r="D263" s="58"/>
      <c r="E263" s="58"/>
      <c r="F263" s="59"/>
      <c r="G263" s="59"/>
      <c r="H263" s="60">
        <v>231</v>
      </c>
      <c r="I263" s="443" t="s">
        <v>869</v>
      </c>
      <c r="J263" s="443"/>
      <c r="K263" s="377"/>
      <c r="L263" s="347"/>
      <c r="M263" s="347"/>
      <c r="N263" s="389" t="s">
        <v>141</v>
      </c>
      <c r="O263" s="390" t="s">
        <v>450</v>
      </c>
      <c r="P263" s="390"/>
      <c r="Q263" s="347" t="s">
        <v>38</v>
      </c>
      <c r="R263" s="347" t="s">
        <v>38</v>
      </c>
      <c r="S263" s="365" t="s">
        <v>38</v>
      </c>
      <c r="T263" s="347" t="s">
        <v>38</v>
      </c>
      <c r="U263" s="360"/>
      <c r="V263" s="377"/>
      <c r="W263" s="375"/>
      <c r="X263" s="375"/>
      <c r="Y263" s="390"/>
      <c r="Z263" s="390"/>
      <c r="AA263" s="390"/>
      <c r="AB263" s="390"/>
      <c r="AC263" s="390"/>
      <c r="AD263" s="390"/>
      <c r="AE263" s="390"/>
      <c r="AF263" s="390"/>
      <c r="AG263" s="392"/>
      <c r="AH263" s="390"/>
      <c r="AI263" s="392"/>
      <c r="AJ263" s="392"/>
      <c r="AK263" s="392"/>
      <c r="AL263" s="390"/>
      <c r="AM263" s="390"/>
      <c r="AN263" s="390"/>
      <c r="AO263" s="390"/>
      <c r="AP263" s="390"/>
      <c r="AQ263" s="377"/>
      <c r="AR263" s="382"/>
      <c r="AS263" s="385"/>
      <c r="AT263" s="385"/>
      <c r="AU263" s="383"/>
      <c r="AV263" s="377"/>
      <c r="AW263" s="393"/>
      <c r="AX263" s="394"/>
      <c r="AY263" s="395"/>
      <c r="AZ263" s="395"/>
      <c r="BA263" s="375"/>
      <c r="BB263" s="375" t="s">
        <v>38</v>
      </c>
      <c r="BC263" s="375" t="s">
        <v>38</v>
      </c>
      <c r="BD263" s="375"/>
      <c r="BE263" s="377"/>
      <c r="BF263" s="393"/>
      <c r="BG263" s="393"/>
      <c r="BH263" s="393"/>
      <c r="BI263" s="393"/>
      <c r="BJ263" s="393"/>
      <c r="BK263" s="377"/>
      <c r="BL263" s="396"/>
      <c r="BM263" s="377"/>
      <c r="BN263" s="390"/>
      <c r="BO263" s="390"/>
      <c r="BP263" s="375" t="s">
        <v>38</v>
      </c>
      <c r="BQ263" s="377"/>
      <c r="BR263" s="397"/>
      <c r="BS263" s="390"/>
      <c r="BT263" s="397"/>
      <c r="BU263" s="375" t="s">
        <v>38</v>
      </c>
      <c r="BV263" s="397"/>
      <c r="BW263" s="375" t="s">
        <v>38</v>
      </c>
      <c r="BX263" s="375" t="s">
        <v>38</v>
      </c>
      <c r="BY263" s="375" t="s">
        <v>38</v>
      </c>
      <c r="BZ263" s="377"/>
      <c r="CA263" s="390"/>
      <c r="CB263" s="347"/>
      <c r="CC263" s="396"/>
      <c r="CD263" s="375" t="s">
        <v>38</v>
      </c>
      <c r="CE263" s="375" t="s">
        <v>38</v>
      </c>
      <c r="CF263" s="376"/>
      <c r="CG263" s="383"/>
      <c r="CH263" s="377"/>
      <c r="CI263" s="390"/>
      <c r="CJ263" s="390"/>
      <c r="CK263" s="375" t="s">
        <v>38</v>
      </c>
      <c r="CL263" s="376"/>
      <c r="CM263" s="376"/>
      <c r="CN263" s="377"/>
      <c r="CO263" s="385"/>
      <c r="CP263" s="385"/>
      <c r="CQ263" s="385"/>
      <c r="CR263" s="399"/>
      <c r="CS263" s="377"/>
      <c r="CT263" s="385"/>
      <c r="CU263" s="385"/>
      <c r="CV263" s="383"/>
      <c r="CW263" s="399"/>
      <c r="CY263" s="88"/>
      <c r="CZ263" s="88"/>
    </row>
    <row r="264" spans="1:104" s="56" customFormat="1" ht="24" customHeight="1">
      <c r="A264" s="57">
        <v>5</v>
      </c>
      <c r="B264" s="57"/>
      <c r="C264" s="57"/>
      <c r="D264" s="58"/>
      <c r="E264" s="58"/>
      <c r="F264" s="59"/>
      <c r="G264" s="59"/>
      <c r="H264" s="60">
        <v>232</v>
      </c>
      <c r="I264" s="443" t="s">
        <v>756</v>
      </c>
      <c r="J264" s="443"/>
      <c r="K264" s="377"/>
      <c r="L264" s="347"/>
      <c r="M264" s="347"/>
      <c r="N264" s="389" t="s">
        <v>141</v>
      </c>
      <c r="O264" s="390"/>
      <c r="P264" s="390"/>
      <c r="Q264" s="347" t="s">
        <v>38</v>
      </c>
      <c r="R264" s="347" t="s">
        <v>38</v>
      </c>
      <c r="S264" s="365" t="s">
        <v>38</v>
      </c>
      <c r="T264" s="347" t="s">
        <v>38</v>
      </c>
      <c r="U264" s="360"/>
      <c r="V264" s="377"/>
      <c r="W264" s="375"/>
      <c r="X264" s="375"/>
      <c r="Y264" s="390"/>
      <c r="Z264" s="390"/>
      <c r="AA264" s="390"/>
      <c r="AB264" s="390"/>
      <c r="AC264" s="390"/>
      <c r="AD264" s="390"/>
      <c r="AE264" s="390"/>
      <c r="AF264" s="390"/>
      <c r="AG264" s="392"/>
      <c r="AH264" s="390"/>
      <c r="AI264" s="392"/>
      <c r="AJ264" s="392"/>
      <c r="AK264" s="392"/>
      <c r="AL264" s="390"/>
      <c r="AM264" s="390"/>
      <c r="AN264" s="390"/>
      <c r="AO264" s="390"/>
      <c r="AP264" s="390"/>
      <c r="AQ264" s="377"/>
      <c r="AR264" s="382"/>
      <c r="AS264" s="385"/>
      <c r="AT264" s="385"/>
      <c r="AU264" s="383"/>
      <c r="AV264" s="377"/>
      <c r="AW264" s="393"/>
      <c r="AX264" s="394"/>
      <c r="AY264" s="395"/>
      <c r="AZ264" s="395"/>
      <c r="BA264" s="375"/>
      <c r="BB264" s="375" t="s">
        <v>38</v>
      </c>
      <c r="BC264" s="375" t="s">
        <v>38</v>
      </c>
      <c r="BD264" s="375"/>
      <c r="BE264" s="377"/>
      <c r="BF264" s="393"/>
      <c r="BG264" s="393"/>
      <c r="BH264" s="393"/>
      <c r="BI264" s="393"/>
      <c r="BJ264" s="393"/>
      <c r="BK264" s="377"/>
      <c r="BL264" s="396"/>
      <c r="BM264" s="377"/>
      <c r="BN264" s="390"/>
      <c r="BO264" s="390"/>
      <c r="BP264" s="375" t="s">
        <v>38</v>
      </c>
      <c r="BQ264" s="377"/>
      <c r="BR264" s="397"/>
      <c r="BS264" s="390"/>
      <c r="BT264" s="397"/>
      <c r="BU264" s="375" t="s">
        <v>38</v>
      </c>
      <c r="BV264" s="397"/>
      <c r="BW264" s="375" t="s">
        <v>38</v>
      </c>
      <c r="BX264" s="375" t="s">
        <v>38</v>
      </c>
      <c r="BY264" s="375" t="s">
        <v>38</v>
      </c>
      <c r="BZ264" s="377"/>
      <c r="CA264" s="390"/>
      <c r="CB264" s="347"/>
      <c r="CC264" s="396"/>
      <c r="CD264" s="375" t="s">
        <v>38</v>
      </c>
      <c r="CE264" s="375" t="s">
        <v>38</v>
      </c>
      <c r="CF264" s="376"/>
      <c r="CG264" s="383"/>
      <c r="CH264" s="377"/>
      <c r="CI264" s="390"/>
      <c r="CJ264" s="390"/>
      <c r="CK264" s="375" t="s">
        <v>38</v>
      </c>
      <c r="CL264" s="376"/>
      <c r="CM264" s="376"/>
      <c r="CN264" s="377"/>
      <c r="CO264" s="385"/>
      <c r="CP264" s="385"/>
      <c r="CQ264" s="385"/>
      <c r="CR264" s="399"/>
      <c r="CS264" s="377"/>
      <c r="CT264" s="385"/>
      <c r="CU264" s="385"/>
      <c r="CV264" s="383"/>
      <c r="CW264" s="399"/>
      <c r="CY264" s="88"/>
      <c r="CZ264" s="88"/>
    </row>
    <row r="265" spans="1:104" s="56" customFormat="1" ht="24" customHeight="1">
      <c r="A265" s="57">
        <v>5</v>
      </c>
      <c r="B265" s="57"/>
      <c r="C265" s="57"/>
      <c r="D265" s="58"/>
      <c r="E265" s="58"/>
      <c r="F265" s="59"/>
      <c r="G265" s="59"/>
      <c r="H265" s="60">
        <v>233</v>
      </c>
      <c r="I265" s="443" t="s">
        <v>572</v>
      </c>
      <c r="J265" s="443"/>
      <c r="K265" s="377"/>
      <c r="L265" s="347"/>
      <c r="M265" s="347"/>
      <c r="N265" s="389" t="s">
        <v>141</v>
      </c>
      <c r="O265" s="390"/>
      <c r="P265" s="390"/>
      <c r="Q265" s="347" t="s">
        <v>38</v>
      </c>
      <c r="R265" s="347" t="s">
        <v>38</v>
      </c>
      <c r="S265" s="365" t="s">
        <v>38</v>
      </c>
      <c r="T265" s="347" t="s">
        <v>38</v>
      </c>
      <c r="U265" s="360"/>
      <c r="V265" s="377"/>
      <c r="W265" s="375"/>
      <c r="X265" s="375"/>
      <c r="Y265" s="390"/>
      <c r="Z265" s="390"/>
      <c r="AA265" s="390"/>
      <c r="AB265" s="390"/>
      <c r="AC265" s="390"/>
      <c r="AD265" s="390"/>
      <c r="AE265" s="390"/>
      <c r="AF265" s="390"/>
      <c r="AG265" s="392"/>
      <c r="AH265" s="390"/>
      <c r="AI265" s="392"/>
      <c r="AJ265" s="392"/>
      <c r="AK265" s="392"/>
      <c r="AL265" s="390"/>
      <c r="AM265" s="390"/>
      <c r="AN265" s="390"/>
      <c r="AO265" s="390"/>
      <c r="AP265" s="390"/>
      <c r="AQ265" s="377"/>
      <c r="AR265" s="382"/>
      <c r="AS265" s="385"/>
      <c r="AT265" s="385"/>
      <c r="AU265" s="383"/>
      <c r="AV265" s="377"/>
      <c r="AW265" s="393"/>
      <c r="AX265" s="394"/>
      <c r="AY265" s="395"/>
      <c r="AZ265" s="395"/>
      <c r="BA265" s="375"/>
      <c r="BB265" s="375" t="s">
        <v>38</v>
      </c>
      <c r="BC265" s="375" t="s">
        <v>38</v>
      </c>
      <c r="BD265" s="375"/>
      <c r="BE265" s="377"/>
      <c r="BF265" s="393"/>
      <c r="BG265" s="393"/>
      <c r="BH265" s="393"/>
      <c r="BI265" s="393"/>
      <c r="BJ265" s="393"/>
      <c r="BK265" s="377"/>
      <c r="BL265" s="396"/>
      <c r="BM265" s="377"/>
      <c r="BN265" s="390"/>
      <c r="BO265" s="390"/>
      <c r="BP265" s="375" t="s">
        <v>38</v>
      </c>
      <c r="BQ265" s="377"/>
      <c r="BR265" s="397"/>
      <c r="BS265" s="390"/>
      <c r="BT265" s="397"/>
      <c r="BU265" s="375" t="s">
        <v>38</v>
      </c>
      <c r="BV265" s="397"/>
      <c r="BW265" s="375" t="s">
        <v>38</v>
      </c>
      <c r="BX265" s="375" t="s">
        <v>38</v>
      </c>
      <c r="BY265" s="375" t="s">
        <v>38</v>
      </c>
      <c r="BZ265" s="377"/>
      <c r="CA265" s="390"/>
      <c r="CB265" s="347"/>
      <c r="CC265" s="396"/>
      <c r="CD265" s="375" t="s">
        <v>38</v>
      </c>
      <c r="CE265" s="375" t="s">
        <v>38</v>
      </c>
      <c r="CF265" s="376"/>
      <c r="CG265" s="383"/>
      <c r="CH265" s="377"/>
      <c r="CI265" s="390"/>
      <c r="CJ265" s="390"/>
      <c r="CK265" s="375" t="s">
        <v>38</v>
      </c>
      <c r="CL265" s="376"/>
      <c r="CM265" s="376"/>
      <c r="CN265" s="377"/>
      <c r="CO265" s="385"/>
      <c r="CP265" s="385"/>
      <c r="CQ265" s="385"/>
      <c r="CR265" s="399"/>
      <c r="CS265" s="377"/>
      <c r="CT265" s="385"/>
      <c r="CU265" s="385"/>
      <c r="CV265" s="383"/>
      <c r="CW265" s="399"/>
      <c r="CY265" s="88"/>
      <c r="CZ265" s="88"/>
    </row>
    <row r="266" spans="1:104" s="56" customFormat="1" ht="24" customHeight="1">
      <c r="A266" s="57">
        <v>5</v>
      </c>
      <c r="B266" s="57"/>
      <c r="C266" s="57"/>
      <c r="D266" s="58"/>
      <c r="E266" s="58"/>
      <c r="F266" s="59"/>
      <c r="G266" s="59"/>
      <c r="H266" s="60">
        <v>234</v>
      </c>
      <c r="I266" s="443" t="s">
        <v>573</v>
      </c>
      <c r="J266" s="443"/>
      <c r="K266" s="377"/>
      <c r="L266" s="347"/>
      <c r="M266" s="347"/>
      <c r="N266" s="389" t="s">
        <v>141</v>
      </c>
      <c r="O266" s="390"/>
      <c r="P266" s="390"/>
      <c r="Q266" s="347" t="s">
        <v>38</v>
      </c>
      <c r="R266" s="347" t="s">
        <v>38</v>
      </c>
      <c r="S266" s="365" t="s">
        <v>38</v>
      </c>
      <c r="T266" s="347" t="s">
        <v>38</v>
      </c>
      <c r="U266" s="360"/>
      <c r="V266" s="377"/>
      <c r="W266" s="375"/>
      <c r="X266" s="375"/>
      <c r="Y266" s="390"/>
      <c r="Z266" s="390"/>
      <c r="AA266" s="390"/>
      <c r="AB266" s="390"/>
      <c r="AC266" s="390"/>
      <c r="AD266" s="390"/>
      <c r="AE266" s="390"/>
      <c r="AF266" s="390"/>
      <c r="AG266" s="392"/>
      <c r="AH266" s="390"/>
      <c r="AI266" s="392"/>
      <c r="AJ266" s="392"/>
      <c r="AK266" s="392"/>
      <c r="AL266" s="390"/>
      <c r="AM266" s="390"/>
      <c r="AN266" s="390"/>
      <c r="AO266" s="390"/>
      <c r="AP266" s="390"/>
      <c r="AQ266" s="377"/>
      <c r="AR266" s="382"/>
      <c r="AS266" s="385"/>
      <c r="AT266" s="385"/>
      <c r="AU266" s="383"/>
      <c r="AV266" s="377"/>
      <c r="AW266" s="393"/>
      <c r="AX266" s="394"/>
      <c r="AY266" s="395"/>
      <c r="AZ266" s="395"/>
      <c r="BA266" s="375"/>
      <c r="BB266" s="375" t="s">
        <v>38</v>
      </c>
      <c r="BC266" s="375" t="s">
        <v>38</v>
      </c>
      <c r="BD266" s="375"/>
      <c r="BE266" s="377"/>
      <c r="BF266" s="393"/>
      <c r="BG266" s="393"/>
      <c r="BH266" s="393"/>
      <c r="BI266" s="393"/>
      <c r="BJ266" s="393"/>
      <c r="BK266" s="377"/>
      <c r="BL266" s="396"/>
      <c r="BM266" s="377"/>
      <c r="BN266" s="390"/>
      <c r="BO266" s="390"/>
      <c r="BP266" s="375" t="s">
        <v>38</v>
      </c>
      <c r="BQ266" s="377"/>
      <c r="BR266" s="397"/>
      <c r="BS266" s="390"/>
      <c r="BT266" s="397"/>
      <c r="BU266" s="375" t="s">
        <v>38</v>
      </c>
      <c r="BV266" s="397"/>
      <c r="BW266" s="375" t="s">
        <v>38</v>
      </c>
      <c r="BX266" s="375" t="s">
        <v>38</v>
      </c>
      <c r="BY266" s="375" t="s">
        <v>38</v>
      </c>
      <c r="BZ266" s="377"/>
      <c r="CA266" s="390"/>
      <c r="CB266" s="347"/>
      <c r="CC266" s="396"/>
      <c r="CD266" s="375" t="s">
        <v>38</v>
      </c>
      <c r="CE266" s="375" t="s">
        <v>38</v>
      </c>
      <c r="CF266" s="376"/>
      <c r="CG266" s="383"/>
      <c r="CH266" s="377"/>
      <c r="CI266" s="390"/>
      <c r="CJ266" s="390"/>
      <c r="CK266" s="375" t="s">
        <v>38</v>
      </c>
      <c r="CL266" s="376"/>
      <c r="CM266" s="376"/>
      <c r="CN266" s="377"/>
      <c r="CO266" s="385"/>
      <c r="CP266" s="385"/>
      <c r="CQ266" s="385"/>
      <c r="CR266" s="399"/>
      <c r="CS266" s="377"/>
      <c r="CT266" s="385"/>
      <c r="CU266" s="385"/>
      <c r="CV266" s="383"/>
      <c r="CW266" s="399"/>
      <c r="CY266" s="88"/>
      <c r="CZ266" s="88"/>
    </row>
    <row r="267" spans="1:104" s="56" customFormat="1" ht="60" customHeight="1">
      <c r="A267" s="57">
        <v>5</v>
      </c>
      <c r="B267" s="57"/>
      <c r="C267" s="57"/>
      <c r="D267" s="58"/>
      <c r="E267" s="58"/>
      <c r="F267" s="59"/>
      <c r="G267" s="59"/>
      <c r="H267" s="60">
        <v>235</v>
      </c>
      <c r="I267" s="443" t="s">
        <v>870</v>
      </c>
      <c r="J267" s="443"/>
      <c r="K267" s="377"/>
      <c r="L267" s="347"/>
      <c r="M267" s="347"/>
      <c r="N267" s="389" t="s">
        <v>141</v>
      </c>
      <c r="O267" s="390" t="s">
        <v>451</v>
      </c>
      <c r="P267" s="390"/>
      <c r="Q267" s="347" t="s">
        <v>38</v>
      </c>
      <c r="R267" s="347" t="s">
        <v>38</v>
      </c>
      <c r="S267" s="365" t="s">
        <v>38</v>
      </c>
      <c r="T267" s="347" t="s">
        <v>38</v>
      </c>
      <c r="U267" s="360"/>
      <c r="V267" s="377"/>
      <c r="W267" s="375"/>
      <c r="X267" s="375"/>
      <c r="Y267" s="390"/>
      <c r="Z267" s="390"/>
      <c r="AA267" s="390"/>
      <c r="AB267" s="390"/>
      <c r="AC267" s="390"/>
      <c r="AD267" s="390"/>
      <c r="AE267" s="390"/>
      <c r="AF267" s="390"/>
      <c r="AG267" s="392"/>
      <c r="AH267" s="390"/>
      <c r="AI267" s="392"/>
      <c r="AJ267" s="392"/>
      <c r="AK267" s="392"/>
      <c r="AL267" s="390"/>
      <c r="AM267" s="390"/>
      <c r="AN267" s="390"/>
      <c r="AO267" s="390"/>
      <c r="AP267" s="390"/>
      <c r="AQ267" s="377"/>
      <c r="AR267" s="382"/>
      <c r="AS267" s="385"/>
      <c r="AT267" s="385"/>
      <c r="AU267" s="383"/>
      <c r="AV267" s="377"/>
      <c r="AW267" s="393"/>
      <c r="AX267" s="394"/>
      <c r="AY267" s="395"/>
      <c r="AZ267" s="395"/>
      <c r="BA267" s="375"/>
      <c r="BB267" s="375" t="s">
        <v>38</v>
      </c>
      <c r="BC267" s="375" t="s">
        <v>38</v>
      </c>
      <c r="BD267" s="375"/>
      <c r="BE267" s="377"/>
      <c r="BF267" s="393"/>
      <c r="BG267" s="393"/>
      <c r="BH267" s="393"/>
      <c r="BI267" s="393"/>
      <c r="BJ267" s="393"/>
      <c r="BK267" s="377"/>
      <c r="BL267" s="396"/>
      <c r="BM267" s="377"/>
      <c r="BN267" s="390"/>
      <c r="BO267" s="390"/>
      <c r="BP267" s="375" t="s">
        <v>38</v>
      </c>
      <c r="BQ267" s="377"/>
      <c r="BR267" s="397"/>
      <c r="BS267" s="390"/>
      <c r="BT267" s="397"/>
      <c r="BU267" s="375" t="s">
        <v>38</v>
      </c>
      <c r="BV267" s="397"/>
      <c r="BW267" s="375" t="s">
        <v>38</v>
      </c>
      <c r="BX267" s="375" t="s">
        <v>38</v>
      </c>
      <c r="BY267" s="375" t="s">
        <v>38</v>
      </c>
      <c r="BZ267" s="377"/>
      <c r="CA267" s="390"/>
      <c r="CB267" s="347"/>
      <c r="CC267" s="396"/>
      <c r="CD267" s="375" t="s">
        <v>38</v>
      </c>
      <c r="CE267" s="375" t="s">
        <v>38</v>
      </c>
      <c r="CF267" s="376"/>
      <c r="CG267" s="383"/>
      <c r="CH267" s="377"/>
      <c r="CI267" s="390"/>
      <c r="CJ267" s="390"/>
      <c r="CK267" s="375" t="s">
        <v>38</v>
      </c>
      <c r="CL267" s="376"/>
      <c r="CM267" s="376"/>
      <c r="CN267" s="377"/>
      <c r="CO267" s="385"/>
      <c r="CP267" s="385"/>
      <c r="CQ267" s="385"/>
      <c r="CR267" s="399"/>
      <c r="CS267" s="377"/>
      <c r="CT267" s="385"/>
      <c r="CU267" s="385"/>
      <c r="CV267" s="383"/>
      <c r="CW267" s="399"/>
      <c r="CY267" s="88"/>
      <c r="CZ267" s="88"/>
    </row>
    <row r="268" spans="1:104" s="56" customFormat="1" ht="24" customHeight="1">
      <c r="A268" s="57">
        <v>5</v>
      </c>
      <c r="B268" s="57"/>
      <c r="C268" s="57"/>
      <c r="D268" s="58"/>
      <c r="E268" s="58"/>
      <c r="F268" s="59"/>
      <c r="G268" s="59"/>
      <c r="H268" s="60">
        <v>236</v>
      </c>
      <c r="I268" s="443" t="s">
        <v>668</v>
      </c>
      <c r="J268" s="443"/>
      <c r="K268" s="377"/>
      <c r="L268" s="347"/>
      <c r="M268" s="347"/>
      <c r="N268" s="389" t="s">
        <v>141</v>
      </c>
      <c r="O268" s="390"/>
      <c r="P268" s="390"/>
      <c r="Q268" s="347" t="s">
        <v>38</v>
      </c>
      <c r="R268" s="347" t="s">
        <v>38</v>
      </c>
      <c r="S268" s="365" t="s">
        <v>38</v>
      </c>
      <c r="T268" s="347" t="s">
        <v>38</v>
      </c>
      <c r="U268" s="360"/>
      <c r="V268" s="377"/>
      <c r="W268" s="375"/>
      <c r="X268" s="375"/>
      <c r="Y268" s="390"/>
      <c r="Z268" s="390"/>
      <c r="AA268" s="390"/>
      <c r="AB268" s="390"/>
      <c r="AC268" s="390"/>
      <c r="AD268" s="390"/>
      <c r="AE268" s="390"/>
      <c r="AF268" s="390"/>
      <c r="AG268" s="392"/>
      <c r="AH268" s="390"/>
      <c r="AI268" s="392"/>
      <c r="AJ268" s="392"/>
      <c r="AK268" s="392"/>
      <c r="AL268" s="390"/>
      <c r="AM268" s="390"/>
      <c r="AN268" s="390"/>
      <c r="AO268" s="390"/>
      <c r="AP268" s="390"/>
      <c r="AQ268" s="377"/>
      <c r="AR268" s="382"/>
      <c r="AS268" s="385"/>
      <c r="AT268" s="385"/>
      <c r="AU268" s="383"/>
      <c r="AV268" s="377"/>
      <c r="AW268" s="393"/>
      <c r="AX268" s="394"/>
      <c r="AY268" s="395"/>
      <c r="AZ268" s="395"/>
      <c r="BA268" s="375"/>
      <c r="BB268" s="375" t="s">
        <v>38</v>
      </c>
      <c r="BC268" s="375" t="s">
        <v>38</v>
      </c>
      <c r="BD268" s="375"/>
      <c r="BE268" s="377"/>
      <c r="BF268" s="393"/>
      <c r="BG268" s="393"/>
      <c r="BH268" s="393"/>
      <c r="BI268" s="393"/>
      <c r="BJ268" s="393"/>
      <c r="BK268" s="377"/>
      <c r="BL268" s="396"/>
      <c r="BM268" s="377"/>
      <c r="BN268" s="390"/>
      <c r="BO268" s="390"/>
      <c r="BP268" s="375" t="s">
        <v>38</v>
      </c>
      <c r="BQ268" s="377"/>
      <c r="BR268" s="397"/>
      <c r="BS268" s="390"/>
      <c r="BT268" s="397"/>
      <c r="BU268" s="375" t="s">
        <v>38</v>
      </c>
      <c r="BV268" s="397"/>
      <c r="BW268" s="375" t="s">
        <v>38</v>
      </c>
      <c r="BX268" s="375" t="s">
        <v>38</v>
      </c>
      <c r="BY268" s="375" t="s">
        <v>38</v>
      </c>
      <c r="BZ268" s="377"/>
      <c r="CA268" s="390"/>
      <c r="CB268" s="347"/>
      <c r="CC268" s="396"/>
      <c r="CD268" s="375" t="s">
        <v>38</v>
      </c>
      <c r="CE268" s="375" t="s">
        <v>38</v>
      </c>
      <c r="CF268" s="376"/>
      <c r="CG268" s="383"/>
      <c r="CH268" s="377"/>
      <c r="CI268" s="390"/>
      <c r="CJ268" s="390"/>
      <c r="CK268" s="375" t="s">
        <v>38</v>
      </c>
      <c r="CL268" s="376"/>
      <c r="CM268" s="376"/>
      <c r="CN268" s="377"/>
      <c r="CO268" s="385"/>
      <c r="CP268" s="385"/>
      <c r="CQ268" s="385"/>
      <c r="CR268" s="399"/>
      <c r="CS268" s="377"/>
      <c r="CT268" s="385"/>
      <c r="CU268" s="385"/>
      <c r="CV268" s="383"/>
      <c r="CW268" s="399"/>
      <c r="CY268" s="88"/>
      <c r="CZ268" s="88"/>
    </row>
    <row r="269" spans="1:104" s="56" customFormat="1" ht="15" customHeight="1">
      <c r="A269" s="57">
        <v>5</v>
      </c>
      <c r="B269" s="57"/>
      <c r="C269" s="57"/>
      <c r="D269" s="58"/>
      <c r="E269" s="58"/>
      <c r="F269" s="59"/>
      <c r="G269" s="59"/>
      <c r="H269" s="60">
        <v>237</v>
      </c>
      <c r="I269" s="443" t="s">
        <v>669</v>
      </c>
      <c r="J269" s="443"/>
      <c r="K269" s="377"/>
      <c r="L269" s="347"/>
      <c r="M269" s="347"/>
      <c r="N269" s="389" t="s">
        <v>141</v>
      </c>
      <c r="O269" s="390"/>
      <c r="P269" s="390"/>
      <c r="Q269" s="347" t="s">
        <v>38</v>
      </c>
      <c r="R269" s="347" t="s">
        <v>38</v>
      </c>
      <c r="S269" s="365" t="s">
        <v>38</v>
      </c>
      <c r="T269" s="347" t="s">
        <v>38</v>
      </c>
      <c r="U269" s="360"/>
      <c r="V269" s="377"/>
      <c r="W269" s="375"/>
      <c r="X269" s="375"/>
      <c r="Y269" s="390"/>
      <c r="Z269" s="390"/>
      <c r="AA269" s="390"/>
      <c r="AB269" s="390"/>
      <c r="AC269" s="390"/>
      <c r="AD269" s="390"/>
      <c r="AE269" s="390"/>
      <c r="AF269" s="390"/>
      <c r="AG269" s="392"/>
      <c r="AH269" s="390"/>
      <c r="AI269" s="392"/>
      <c r="AJ269" s="392"/>
      <c r="AK269" s="392"/>
      <c r="AL269" s="390"/>
      <c r="AM269" s="390"/>
      <c r="AN269" s="390"/>
      <c r="AO269" s="390"/>
      <c r="AP269" s="390"/>
      <c r="AQ269" s="377"/>
      <c r="AR269" s="382"/>
      <c r="AS269" s="385"/>
      <c r="AT269" s="385"/>
      <c r="AU269" s="383"/>
      <c r="AV269" s="377"/>
      <c r="AW269" s="393"/>
      <c r="AX269" s="394"/>
      <c r="AY269" s="395"/>
      <c r="AZ269" s="395"/>
      <c r="BA269" s="375"/>
      <c r="BB269" s="375" t="s">
        <v>38</v>
      </c>
      <c r="BC269" s="375" t="s">
        <v>38</v>
      </c>
      <c r="BD269" s="375"/>
      <c r="BE269" s="377"/>
      <c r="BF269" s="393"/>
      <c r="BG269" s="393"/>
      <c r="BH269" s="393"/>
      <c r="BI269" s="393"/>
      <c r="BJ269" s="393"/>
      <c r="BK269" s="377"/>
      <c r="BL269" s="396"/>
      <c r="BM269" s="377"/>
      <c r="BN269" s="390"/>
      <c r="BO269" s="390"/>
      <c r="BP269" s="375" t="s">
        <v>38</v>
      </c>
      <c r="BQ269" s="377"/>
      <c r="BR269" s="397"/>
      <c r="BS269" s="390"/>
      <c r="BT269" s="397"/>
      <c r="BU269" s="375" t="s">
        <v>38</v>
      </c>
      <c r="BV269" s="397"/>
      <c r="BW269" s="375" t="s">
        <v>38</v>
      </c>
      <c r="BX269" s="375" t="s">
        <v>38</v>
      </c>
      <c r="BY269" s="375" t="s">
        <v>38</v>
      </c>
      <c r="BZ269" s="377"/>
      <c r="CA269" s="390"/>
      <c r="CB269" s="347"/>
      <c r="CC269" s="396"/>
      <c r="CD269" s="375" t="s">
        <v>38</v>
      </c>
      <c r="CE269" s="375" t="s">
        <v>38</v>
      </c>
      <c r="CF269" s="376"/>
      <c r="CG269" s="383"/>
      <c r="CH269" s="377"/>
      <c r="CI269" s="390"/>
      <c r="CJ269" s="390"/>
      <c r="CK269" s="375" t="s">
        <v>38</v>
      </c>
      <c r="CL269" s="376"/>
      <c r="CM269" s="376"/>
      <c r="CN269" s="377"/>
      <c r="CO269" s="385"/>
      <c r="CP269" s="385"/>
      <c r="CQ269" s="385"/>
      <c r="CR269" s="399"/>
      <c r="CS269" s="377"/>
      <c r="CT269" s="385"/>
      <c r="CU269" s="385"/>
      <c r="CV269" s="383"/>
      <c r="CW269" s="399"/>
      <c r="CY269" s="88"/>
      <c r="CZ269" s="88"/>
    </row>
    <row r="270" spans="1:104" s="56" customFormat="1" ht="24" customHeight="1">
      <c r="A270" s="57">
        <v>5</v>
      </c>
      <c r="B270" s="57"/>
      <c r="C270" s="57"/>
      <c r="D270" s="58"/>
      <c r="E270" s="58"/>
      <c r="F270" s="59"/>
      <c r="G270" s="59"/>
      <c r="H270" s="60">
        <v>238</v>
      </c>
      <c r="I270" s="443" t="s">
        <v>670</v>
      </c>
      <c r="J270" s="443"/>
      <c r="K270" s="377"/>
      <c r="L270" s="347"/>
      <c r="M270" s="347"/>
      <c r="N270" s="389" t="s">
        <v>141</v>
      </c>
      <c r="O270" s="390"/>
      <c r="P270" s="390"/>
      <c r="Q270" s="347" t="s">
        <v>38</v>
      </c>
      <c r="R270" s="347" t="s">
        <v>38</v>
      </c>
      <c r="S270" s="365" t="s">
        <v>38</v>
      </c>
      <c r="T270" s="347" t="s">
        <v>38</v>
      </c>
      <c r="U270" s="360"/>
      <c r="V270" s="377"/>
      <c r="W270" s="375"/>
      <c r="X270" s="375"/>
      <c r="Y270" s="390"/>
      <c r="Z270" s="390"/>
      <c r="AA270" s="390"/>
      <c r="AB270" s="390"/>
      <c r="AC270" s="390"/>
      <c r="AD270" s="390"/>
      <c r="AE270" s="390"/>
      <c r="AF270" s="390"/>
      <c r="AG270" s="392"/>
      <c r="AH270" s="390"/>
      <c r="AI270" s="392"/>
      <c r="AJ270" s="392"/>
      <c r="AK270" s="392"/>
      <c r="AL270" s="390"/>
      <c r="AM270" s="390"/>
      <c r="AN270" s="390"/>
      <c r="AO270" s="390"/>
      <c r="AP270" s="390"/>
      <c r="AQ270" s="377"/>
      <c r="AR270" s="382"/>
      <c r="AS270" s="385"/>
      <c r="AT270" s="385"/>
      <c r="AU270" s="383"/>
      <c r="AV270" s="377"/>
      <c r="AW270" s="393"/>
      <c r="AX270" s="394"/>
      <c r="AY270" s="395"/>
      <c r="AZ270" s="395"/>
      <c r="BA270" s="375"/>
      <c r="BB270" s="375" t="s">
        <v>38</v>
      </c>
      <c r="BC270" s="375" t="s">
        <v>38</v>
      </c>
      <c r="BD270" s="375"/>
      <c r="BE270" s="377"/>
      <c r="BF270" s="393"/>
      <c r="BG270" s="393"/>
      <c r="BH270" s="393"/>
      <c r="BI270" s="393"/>
      <c r="BJ270" s="393"/>
      <c r="BK270" s="377"/>
      <c r="BL270" s="396"/>
      <c r="BM270" s="377"/>
      <c r="BN270" s="390"/>
      <c r="BO270" s="390"/>
      <c r="BP270" s="375" t="s">
        <v>38</v>
      </c>
      <c r="BQ270" s="377"/>
      <c r="BR270" s="397"/>
      <c r="BS270" s="390"/>
      <c r="BT270" s="397"/>
      <c r="BU270" s="375" t="s">
        <v>38</v>
      </c>
      <c r="BV270" s="397"/>
      <c r="BW270" s="375" t="s">
        <v>38</v>
      </c>
      <c r="BX270" s="375" t="s">
        <v>38</v>
      </c>
      <c r="BY270" s="375" t="s">
        <v>38</v>
      </c>
      <c r="BZ270" s="377"/>
      <c r="CA270" s="390"/>
      <c r="CB270" s="347"/>
      <c r="CC270" s="396"/>
      <c r="CD270" s="375" t="s">
        <v>38</v>
      </c>
      <c r="CE270" s="375" t="s">
        <v>38</v>
      </c>
      <c r="CF270" s="376"/>
      <c r="CG270" s="383"/>
      <c r="CH270" s="377"/>
      <c r="CI270" s="390"/>
      <c r="CJ270" s="390"/>
      <c r="CK270" s="375" t="s">
        <v>38</v>
      </c>
      <c r="CL270" s="376"/>
      <c r="CM270" s="376"/>
      <c r="CN270" s="377"/>
      <c r="CO270" s="385"/>
      <c r="CP270" s="385"/>
      <c r="CQ270" s="385"/>
      <c r="CR270" s="399"/>
      <c r="CS270" s="377"/>
      <c r="CT270" s="385"/>
      <c r="CU270" s="385"/>
      <c r="CV270" s="383"/>
      <c r="CW270" s="399"/>
      <c r="CY270" s="88"/>
      <c r="CZ270" s="88"/>
    </row>
    <row r="271" spans="1:104" s="56" customFormat="1" ht="36" customHeight="1">
      <c r="A271" s="57">
        <v>5</v>
      </c>
      <c r="B271" s="57"/>
      <c r="C271" s="57"/>
      <c r="D271" s="58"/>
      <c r="E271" s="58"/>
      <c r="F271" s="59"/>
      <c r="G271" s="59"/>
      <c r="H271" s="60">
        <v>239</v>
      </c>
      <c r="I271" s="443" t="s">
        <v>871</v>
      </c>
      <c r="J271" s="443"/>
      <c r="K271" s="377"/>
      <c r="L271" s="347"/>
      <c r="M271" s="347"/>
      <c r="N271" s="389" t="s">
        <v>141</v>
      </c>
      <c r="O271" s="390" t="s">
        <v>452</v>
      </c>
      <c r="P271" s="390"/>
      <c r="Q271" s="347" t="s">
        <v>38</v>
      </c>
      <c r="R271" s="347" t="s">
        <v>38</v>
      </c>
      <c r="S271" s="365" t="s">
        <v>38</v>
      </c>
      <c r="T271" s="347" t="s">
        <v>38</v>
      </c>
      <c r="U271" s="360"/>
      <c r="V271" s="377"/>
      <c r="W271" s="375"/>
      <c r="X271" s="375"/>
      <c r="Y271" s="390"/>
      <c r="Z271" s="390"/>
      <c r="AA271" s="390"/>
      <c r="AB271" s="390"/>
      <c r="AC271" s="390"/>
      <c r="AD271" s="390"/>
      <c r="AE271" s="390"/>
      <c r="AF271" s="390"/>
      <c r="AG271" s="392"/>
      <c r="AH271" s="390"/>
      <c r="AI271" s="392"/>
      <c r="AJ271" s="392"/>
      <c r="AK271" s="392"/>
      <c r="AL271" s="390"/>
      <c r="AM271" s="390"/>
      <c r="AN271" s="390"/>
      <c r="AO271" s="390"/>
      <c r="AP271" s="390"/>
      <c r="AQ271" s="377"/>
      <c r="AR271" s="382"/>
      <c r="AS271" s="385"/>
      <c r="AT271" s="385"/>
      <c r="AU271" s="383"/>
      <c r="AV271" s="377"/>
      <c r="AW271" s="393"/>
      <c r="AX271" s="394"/>
      <c r="AY271" s="395"/>
      <c r="AZ271" s="395"/>
      <c r="BA271" s="375"/>
      <c r="BB271" s="375" t="s">
        <v>38</v>
      </c>
      <c r="BC271" s="375" t="s">
        <v>38</v>
      </c>
      <c r="BD271" s="375"/>
      <c r="BE271" s="377"/>
      <c r="BF271" s="393"/>
      <c r="BG271" s="393"/>
      <c r="BH271" s="393"/>
      <c r="BI271" s="393"/>
      <c r="BJ271" s="393"/>
      <c r="BK271" s="377"/>
      <c r="BL271" s="396"/>
      <c r="BM271" s="377"/>
      <c r="BN271" s="390"/>
      <c r="BO271" s="390"/>
      <c r="BP271" s="375" t="s">
        <v>38</v>
      </c>
      <c r="BQ271" s="377"/>
      <c r="BR271" s="397"/>
      <c r="BS271" s="390"/>
      <c r="BT271" s="397"/>
      <c r="BU271" s="375" t="s">
        <v>38</v>
      </c>
      <c r="BV271" s="397"/>
      <c r="BW271" s="375" t="s">
        <v>38</v>
      </c>
      <c r="BX271" s="375" t="s">
        <v>38</v>
      </c>
      <c r="BY271" s="375" t="s">
        <v>38</v>
      </c>
      <c r="BZ271" s="377"/>
      <c r="CA271" s="390"/>
      <c r="CB271" s="347"/>
      <c r="CC271" s="396"/>
      <c r="CD271" s="375" t="s">
        <v>38</v>
      </c>
      <c r="CE271" s="375" t="s">
        <v>38</v>
      </c>
      <c r="CF271" s="376"/>
      <c r="CG271" s="383"/>
      <c r="CH271" s="377"/>
      <c r="CI271" s="390"/>
      <c r="CJ271" s="390"/>
      <c r="CK271" s="375" t="s">
        <v>38</v>
      </c>
      <c r="CL271" s="376"/>
      <c r="CM271" s="376"/>
      <c r="CN271" s="377"/>
      <c r="CO271" s="385"/>
      <c r="CP271" s="385"/>
      <c r="CQ271" s="385"/>
      <c r="CR271" s="399"/>
      <c r="CS271" s="377"/>
      <c r="CT271" s="385"/>
      <c r="CU271" s="385"/>
      <c r="CV271" s="383"/>
      <c r="CW271" s="399"/>
      <c r="CY271" s="88"/>
      <c r="CZ271" s="88"/>
    </row>
    <row r="272" spans="1:104" s="56" customFormat="1" ht="15" customHeight="1">
      <c r="A272" s="57">
        <v>5</v>
      </c>
      <c r="B272" s="57"/>
      <c r="C272" s="57"/>
      <c r="D272" s="58"/>
      <c r="E272" s="58"/>
      <c r="F272" s="59"/>
      <c r="G272" s="59"/>
      <c r="H272" s="60">
        <v>240</v>
      </c>
      <c r="I272" s="443" t="s">
        <v>671</v>
      </c>
      <c r="J272" s="443"/>
      <c r="K272" s="377"/>
      <c r="L272" s="347"/>
      <c r="M272" s="347"/>
      <c r="N272" s="389" t="s">
        <v>141</v>
      </c>
      <c r="O272" s="390"/>
      <c r="P272" s="390"/>
      <c r="Q272" s="347" t="s">
        <v>38</v>
      </c>
      <c r="R272" s="347" t="s">
        <v>38</v>
      </c>
      <c r="S272" s="365" t="s">
        <v>38</v>
      </c>
      <c r="T272" s="347" t="s">
        <v>38</v>
      </c>
      <c r="U272" s="360"/>
      <c r="V272" s="377"/>
      <c r="W272" s="375"/>
      <c r="X272" s="375"/>
      <c r="Y272" s="390"/>
      <c r="Z272" s="390"/>
      <c r="AA272" s="390"/>
      <c r="AB272" s="390"/>
      <c r="AC272" s="390"/>
      <c r="AD272" s="390"/>
      <c r="AE272" s="390"/>
      <c r="AF272" s="390"/>
      <c r="AG272" s="392"/>
      <c r="AH272" s="390"/>
      <c r="AI272" s="392"/>
      <c r="AJ272" s="392"/>
      <c r="AK272" s="392"/>
      <c r="AL272" s="390"/>
      <c r="AM272" s="390"/>
      <c r="AN272" s="390"/>
      <c r="AO272" s="390"/>
      <c r="AP272" s="390"/>
      <c r="AQ272" s="377"/>
      <c r="AR272" s="382"/>
      <c r="AS272" s="385"/>
      <c r="AT272" s="385"/>
      <c r="AU272" s="383"/>
      <c r="AV272" s="377"/>
      <c r="AW272" s="393"/>
      <c r="AX272" s="394"/>
      <c r="AY272" s="395"/>
      <c r="AZ272" s="395"/>
      <c r="BA272" s="375"/>
      <c r="BB272" s="375" t="s">
        <v>38</v>
      </c>
      <c r="BC272" s="375" t="s">
        <v>38</v>
      </c>
      <c r="BD272" s="375"/>
      <c r="BE272" s="377"/>
      <c r="BF272" s="393"/>
      <c r="BG272" s="393"/>
      <c r="BH272" s="393"/>
      <c r="BI272" s="393"/>
      <c r="BJ272" s="393"/>
      <c r="BK272" s="377"/>
      <c r="BL272" s="396"/>
      <c r="BM272" s="377"/>
      <c r="BN272" s="390"/>
      <c r="BO272" s="390"/>
      <c r="BP272" s="375" t="s">
        <v>38</v>
      </c>
      <c r="BQ272" s="377"/>
      <c r="BR272" s="397"/>
      <c r="BS272" s="390"/>
      <c r="BT272" s="397"/>
      <c r="BU272" s="375" t="s">
        <v>38</v>
      </c>
      <c r="BV272" s="397"/>
      <c r="BW272" s="375" t="s">
        <v>38</v>
      </c>
      <c r="BX272" s="375" t="s">
        <v>38</v>
      </c>
      <c r="BY272" s="375" t="s">
        <v>38</v>
      </c>
      <c r="BZ272" s="377"/>
      <c r="CA272" s="390"/>
      <c r="CB272" s="347"/>
      <c r="CC272" s="396"/>
      <c r="CD272" s="375" t="s">
        <v>38</v>
      </c>
      <c r="CE272" s="375" t="s">
        <v>38</v>
      </c>
      <c r="CF272" s="376"/>
      <c r="CG272" s="383"/>
      <c r="CH272" s="377"/>
      <c r="CI272" s="390"/>
      <c r="CJ272" s="390"/>
      <c r="CK272" s="375" t="s">
        <v>38</v>
      </c>
      <c r="CL272" s="376"/>
      <c r="CM272" s="376"/>
      <c r="CN272" s="377"/>
      <c r="CO272" s="385"/>
      <c r="CP272" s="385"/>
      <c r="CQ272" s="385"/>
      <c r="CR272" s="399"/>
      <c r="CS272" s="377"/>
      <c r="CT272" s="385"/>
      <c r="CU272" s="385"/>
      <c r="CV272" s="383"/>
      <c r="CW272" s="399"/>
      <c r="CY272" s="88"/>
      <c r="CZ272" s="88"/>
    </row>
    <row r="273" spans="1:104" s="56" customFormat="1" ht="24" customHeight="1">
      <c r="A273" s="57">
        <v>5</v>
      </c>
      <c r="B273" s="57"/>
      <c r="C273" s="57"/>
      <c r="D273" s="58"/>
      <c r="E273" s="58"/>
      <c r="F273" s="59"/>
      <c r="G273" s="59"/>
      <c r="H273" s="60">
        <v>241</v>
      </c>
      <c r="I273" s="443" t="s">
        <v>757</v>
      </c>
      <c r="J273" s="443"/>
      <c r="K273" s="377"/>
      <c r="L273" s="347"/>
      <c r="M273" s="347"/>
      <c r="N273" s="389" t="s">
        <v>141</v>
      </c>
      <c r="O273" s="390"/>
      <c r="P273" s="390"/>
      <c r="Q273" s="347" t="s">
        <v>38</v>
      </c>
      <c r="R273" s="347" t="s">
        <v>38</v>
      </c>
      <c r="S273" s="365" t="s">
        <v>38</v>
      </c>
      <c r="T273" s="347" t="s">
        <v>38</v>
      </c>
      <c r="U273" s="360"/>
      <c r="V273" s="377"/>
      <c r="W273" s="375"/>
      <c r="X273" s="375"/>
      <c r="Y273" s="390"/>
      <c r="Z273" s="390"/>
      <c r="AA273" s="390"/>
      <c r="AB273" s="390"/>
      <c r="AC273" s="390"/>
      <c r="AD273" s="390"/>
      <c r="AE273" s="390"/>
      <c r="AF273" s="390"/>
      <c r="AG273" s="392"/>
      <c r="AH273" s="390"/>
      <c r="AI273" s="392"/>
      <c r="AJ273" s="392"/>
      <c r="AK273" s="392"/>
      <c r="AL273" s="390"/>
      <c r="AM273" s="390"/>
      <c r="AN273" s="390"/>
      <c r="AO273" s="390"/>
      <c r="AP273" s="390"/>
      <c r="AQ273" s="377"/>
      <c r="AR273" s="382"/>
      <c r="AS273" s="385"/>
      <c r="AT273" s="385"/>
      <c r="AU273" s="383"/>
      <c r="AV273" s="377"/>
      <c r="AW273" s="393"/>
      <c r="AX273" s="394"/>
      <c r="AY273" s="395"/>
      <c r="AZ273" s="395"/>
      <c r="BA273" s="375"/>
      <c r="BB273" s="375" t="s">
        <v>38</v>
      </c>
      <c r="BC273" s="375" t="s">
        <v>38</v>
      </c>
      <c r="BD273" s="375"/>
      <c r="BE273" s="377"/>
      <c r="BF273" s="393"/>
      <c r="BG273" s="393"/>
      <c r="BH273" s="393"/>
      <c r="BI273" s="393"/>
      <c r="BJ273" s="393"/>
      <c r="BK273" s="377"/>
      <c r="BL273" s="396"/>
      <c r="BM273" s="377"/>
      <c r="BN273" s="390"/>
      <c r="BO273" s="390"/>
      <c r="BP273" s="375" t="s">
        <v>38</v>
      </c>
      <c r="BQ273" s="377"/>
      <c r="BR273" s="397"/>
      <c r="BS273" s="390"/>
      <c r="BT273" s="397"/>
      <c r="BU273" s="375" t="s">
        <v>38</v>
      </c>
      <c r="BV273" s="397"/>
      <c r="BW273" s="375" t="s">
        <v>38</v>
      </c>
      <c r="BX273" s="375" t="s">
        <v>38</v>
      </c>
      <c r="BY273" s="375" t="s">
        <v>38</v>
      </c>
      <c r="BZ273" s="377"/>
      <c r="CA273" s="390"/>
      <c r="CB273" s="347"/>
      <c r="CC273" s="396"/>
      <c r="CD273" s="375" t="s">
        <v>38</v>
      </c>
      <c r="CE273" s="375" t="s">
        <v>38</v>
      </c>
      <c r="CF273" s="376"/>
      <c r="CG273" s="383"/>
      <c r="CH273" s="377"/>
      <c r="CI273" s="390"/>
      <c r="CJ273" s="390"/>
      <c r="CK273" s="375" t="s">
        <v>38</v>
      </c>
      <c r="CL273" s="376"/>
      <c r="CM273" s="376"/>
      <c r="CN273" s="377"/>
      <c r="CO273" s="385"/>
      <c r="CP273" s="385"/>
      <c r="CQ273" s="385"/>
      <c r="CR273" s="399"/>
      <c r="CS273" s="377"/>
      <c r="CT273" s="385"/>
      <c r="CU273" s="385"/>
      <c r="CV273" s="383"/>
      <c r="CW273" s="399"/>
      <c r="CY273" s="88"/>
      <c r="CZ273" s="88"/>
    </row>
    <row r="274" spans="1:104" s="56" customFormat="1" ht="24" customHeight="1">
      <c r="A274" s="57">
        <v>5</v>
      </c>
      <c r="B274" s="57"/>
      <c r="C274" s="57"/>
      <c r="D274" s="58"/>
      <c r="E274" s="58"/>
      <c r="F274" s="59"/>
      <c r="G274" s="59"/>
      <c r="H274" s="60">
        <v>242</v>
      </c>
      <c r="I274" s="443" t="s">
        <v>758</v>
      </c>
      <c r="J274" s="443"/>
      <c r="K274" s="377"/>
      <c r="L274" s="347"/>
      <c r="M274" s="347"/>
      <c r="N274" s="389" t="s">
        <v>141</v>
      </c>
      <c r="O274" s="390"/>
      <c r="P274" s="390"/>
      <c r="Q274" s="347" t="s">
        <v>38</v>
      </c>
      <c r="R274" s="347" t="s">
        <v>38</v>
      </c>
      <c r="S274" s="365" t="s">
        <v>38</v>
      </c>
      <c r="T274" s="347" t="s">
        <v>38</v>
      </c>
      <c r="U274" s="360"/>
      <c r="V274" s="377"/>
      <c r="W274" s="375"/>
      <c r="X274" s="375"/>
      <c r="Y274" s="390"/>
      <c r="Z274" s="390"/>
      <c r="AA274" s="390"/>
      <c r="AB274" s="390"/>
      <c r="AC274" s="390"/>
      <c r="AD274" s="390"/>
      <c r="AE274" s="390"/>
      <c r="AF274" s="390"/>
      <c r="AG274" s="392"/>
      <c r="AH274" s="390"/>
      <c r="AI274" s="392"/>
      <c r="AJ274" s="392"/>
      <c r="AK274" s="392"/>
      <c r="AL274" s="390"/>
      <c r="AM274" s="390"/>
      <c r="AN274" s="390"/>
      <c r="AO274" s="390"/>
      <c r="AP274" s="390"/>
      <c r="AQ274" s="377"/>
      <c r="AR274" s="382"/>
      <c r="AS274" s="385"/>
      <c r="AT274" s="385"/>
      <c r="AU274" s="383"/>
      <c r="AV274" s="377"/>
      <c r="AW274" s="393"/>
      <c r="AX274" s="394"/>
      <c r="AY274" s="395"/>
      <c r="AZ274" s="395"/>
      <c r="BA274" s="375"/>
      <c r="BB274" s="375" t="s">
        <v>38</v>
      </c>
      <c r="BC274" s="375" t="s">
        <v>38</v>
      </c>
      <c r="BD274" s="375"/>
      <c r="BE274" s="377"/>
      <c r="BF274" s="393"/>
      <c r="BG274" s="393"/>
      <c r="BH274" s="393"/>
      <c r="BI274" s="393"/>
      <c r="BJ274" s="393"/>
      <c r="BK274" s="377"/>
      <c r="BL274" s="396"/>
      <c r="BM274" s="377"/>
      <c r="BN274" s="390"/>
      <c r="BO274" s="390"/>
      <c r="BP274" s="375" t="s">
        <v>38</v>
      </c>
      <c r="BQ274" s="377"/>
      <c r="BR274" s="397"/>
      <c r="BS274" s="390"/>
      <c r="BT274" s="397"/>
      <c r="BU274" s="375" t="s">
        <v>38</v>
      </c>
      <c r="BV274" s="397"/>
      <c r="BW274" s="375" t="s">
        <v>38</v>
      </c>
      <c r="BX274" s="375" t="s">
        <v>38</v>
      </c>
      <c r="BY274" s="375" t="s">
        <v>38</v>
      </c>
      <c r="BZ274" s="377"/>
      <c r="CA274" s="390"/>
      <c r="CB274" s="347"/>
      <c r="CC274" s="396"/>
      <c r="CD274" s="375" t="s">
        <v>38</v>
      </c>
      <c r="CE274" s="375" t="s">
        <v>38</v>
      </c>
      <c r="CF274" s="376"/>
      <c r="CG274" s="383"/>
      <c r="CH274" s="377"/>
      <c r="CI274" s="390"/>
      <c r="CJ274" s="390"/>
      <c r="CK274" s="375" t="s">
        <v>38</v>
      </c>
      <c r="CL274" s="376"/>
      <c r="CM274" s="376"/>
      <c r="CN274" s="377"/>
      <c r="CO274" s="385"/>
      <c r="CP274" s="385"/>
      <c r="CQ274" s="385"/>
      <c r="CR274" s="399"/>
      <c r="CS274" s="377"/>
      <c r="CT274" s="385"/>
      <c r="CU274" s="385"/>
      <c r="CV274" s="383"/>
      <c r="CW274" s="399"/>
      <c r="CY274" s="88"/>
      <c r="CZ274" s="88"/>
    </row>
    <row r="275" spans="1:104" s="56" customFormat="1" ht="36" customHeight="1">
      <c r="A275" s="57">
        <v>5</v>
      </c>
      <c r="B275" s="57"/>
      <c r="C275" s="57"/>
      <c r="D275" s="58"/>
      <c r="E275" s="58"/>
      <c r="F275" s="59"/>
      <c r="G275" s="59"/>
      <c r="H275" s="60">
        <v>243</v>
      </c>
      <c r="I275" s="443" t="s">
        <v>672</v>
      </c>
      <c r="J275" s="443"/>
      <c r="K275" s="377"/>
      <c r="L275" s="347"/>
      <c r="M275" s="347"/>
      <c r="N275" s="389" t="s">
        <v>141</v>
      </c>
      <c r="O275" s="390"/>
      <c r="P275" s="390"/>
      <c r="Q275" s="347" t="s">
        <v>38</v>
      </c>
      <c r="R275" s="347" t="s">
        <v>38</v>
      </c>
      <c r="S275" s="365" t="s">
        <v>38</v>
      </c>
      <c r="T275" s="347" t="s">
        <v>38</v>
      </c>
      <c r="U275" s="360"/>
      <c r="V275" s="377"/>
      <c r="W275" s="375"/>
      <c r="X275" s="375"/>
      <c r="Y275" s="390"/>
      <c r="Z275" s="390"/>
      <c r="AA275" s="390"/>
      <c r="AB275" s="390"/>
      <c r="AC275" s="390"/>
      <c r="AD275" s="390"/>
      <c r="AE275" s="390"/>
      <c r="AF275" s="390"/>
      <c r="AG275" s="392"/>
      <c r="AH275" s="390"/>
      <c r="AI275" s="392"/>
      <c r="AJ275" s="392"/>
      <c r="AK275" s="392"/>
      <c r="AL275" s="390"/>
      <c r="AM275" s="390"/>
      <c r="AN275" s="390"/>
      <c r="AO275" s="390"/>
      <c r="AP275" s="390"/>
      <c r="AQ275" s="377"/>
      <c r="AR275" s="382"/>
      <c r="AS275" s="385"/>
      <c r="AT275" s="385"/>
      <c r="AU275" s="383"/>
      <c r="AV275" s="377"/>
      <c r="AW275" s="393"/>
      <c r="AX275" s="394"/>
      <c r="AY275" s="395"/>
      <c r="AZ275" s="395"/>
      <c r="BA275" s="375"/>
      <c r="BB275" s="375" t="s">
        <v>38</v>
      </c>
      <c r="BC275" s="375" t="s">
        <v>38</v>
      </c>
      <c r="BD275" s="375"/>
      <c r="BE275" s="377"/>
      <c r="BF275" s="393"/>
      <c r="BG275" s="393"/>
      <c r="BH275" s="393"/>
      <c r="BI275" s="393"/>
      <c r="BJ275" s="393"/>
      <c r="BK275" s="377"/>
      <c r="BL275" s="396"/>
      <c r="BM275" s="377"/>
      <c r="BN275" s="390"/>
      <c r="BO275" s="390"/>
      <c r="BP275" s="375" t="s">
        <v>38</v>
      </c>
      <c r="BQ275" s="377"/>
      <c r="BR275" s="397"/>
      <c r="BS275" s="390"/>
      <c r="BT275" s="397"/>
      <c r="BU275" s="375" t="s">
        <v>38</v>
      </c>
      <c r="BV275" s="397"/>
      <c r="BW275" s="375" t="s">
        <v>38</v>
      </c>
      <c r="BX275" s="375" t="s">
        <v>38</v>
      </c>
      <c r="BY275" s="375" t="s">
        <v>38</v>
      </c>
      <c r="BZ275" s="377"/>
      <c r="CA275" s="390"/>
      <c r="CB275" s="347"/>
      <c r="CC275" s="396"/>
      <c r="CD275" s="375" t="s">
        <v>38</v>
      </c>
      <c r="CE275" s="375" t="s">
        <v>38</v>
      </c>
      <c r="CF275" s="376"/>
      <c r="CG275" s="383"/>
      <c r="CH275" s="377"/>
      <c r="CI275" s="390"/>
      <c r="CJ275" s="390"/>
      <c r="CK275" s="375" t="s">
        <v>38</v>
      </c>
      <c r="CL275" s="376"/>
      <c r="CM275" s="376"/>
      <c r="CN275" s="377"/>
      <c r="CO275" s="385"/>
      <c r="CP275" s="385"/>
      <c r="CQ275" s="385"/>
      <c r="CR275" s="399"/>
      <c r="CS275" s="377"/>
      <c r="CT275" s="385"/>
      <c r="CU275" s="385"/>
      <c r="CV275" s="383"/>
      <c r="CW275" s="399"/>
      <c r="CY275" s="88"/>
      <c r="CZ275" s="88"/>
    </row>
    <row r="276" spans="1:104" s="56" customFormat="1" ht="36" customHeight="1">
      <c r="A276" s="57">
        <v>5</v>
      </c>
      <c r="B276" s="57"/>
      <c r="C276" s="57"/>
      <c r="D276" s="58"/>
      <c r="E276" s="58"/>
      <c r="F276" s="59"/>
      <c r="G276" s="59"/>
      <c r="H276" s="60">
        <v>244</v>
      </c>
      <c r="I276" s="443" t="s">
        <v>872</v>
      </c>
      <c r="J276" s="443"/>
      <c r="K276" s="377"/>
      <c r="L276" s="347"/>
      <c r="M276" s="347"/>
      <c r="N276" s="389" t="s">
        <v>141</v>
      </c>
      <c r="O276" s="390" t="s">
        <v>453</v>
      </c>
      <c r="P276" s="390"/>
      <c r="Q276" s="347" t="s">
        <v>38</v>
      </c>
      <c r="R276" s="347" t="s">
        <v>38</v>
      </c>
      <c r="S276" s="365" t="s">
        <v>38</v>
      </c>
      <c r="T276" s="347" t="s">
        <v>38</v>
      </c>
      <c r="U276" s="360"/>
      <c r="V276" s="377"/>
      <c r="W276" s="375"/>
      <c r="X276" s="375"/>
      <c r="Y276" s="390"/>
      <c r="Z276" s="390"/>
      <c r="AA276" s="390"/>
      <c r="AB276" s="390"/>
      <c r="AC276" s="390"/>
      <c r="AD276" s="390"/>
      <c r="AE276" s="390"/>
      <c r="AF276" s="390"/>
      <c r="AG276" s="392"/>
      <c r="AH276" s="390"/>
      <c r="AI276" s="392"/>
      <c r="AJ276" s="392"/>
      <c r="AK276" s="392"/>
      <c r="AL276" s="390"/>
      <c r="AM276" s="390"/>
      <c r="AN276" s="390"/>
      <c r="AO276" s="390"/>
      <c r="AP276" s="390"/>
      <c r="AQ276" s="377"/>
      <c r="AR276" s="382"/>
      <c r="AS276" s="385"/>
      <c r="AT276" s="385"/>
      <c r="AU276" s="383"/>
      <c r="AV276" s="377"/>
      <c r="AW276" s="393"/>
      <c r="AX276" s="394"/>
      <c r="AY276" s="395"/>
      <c r="AZ276" s="395"/>
      <c r="BA276" s="375"/>
      <c r="BB276" s="375" t="s">
        <v>38</v>
      </c>
      <c r="BC276" s="375" t="s">
        <v>38</v>
      </c>
      <c r="BD276" s="375"/>
      <c r="BE276" s="377"/>
      <c r="BF276" s="393"/>
      <c r="BG276" s="393"/>
      <c r="BH276" s="393"/>
      <c r="BI276" s="393"/>
      <c r="BJ276" s="393"/>
      <c r="BK276" s="377"/>
      <c r="BL276" s="396"/>
      <c r="BM276" s="377"/>
      <c r="BN276" s="390"/>
      <c r="BO276" s="390"/>
      <c r="BP276" s="375" t="s">
        <v>38</v>
      </c>
      <c r="BQ276" s="377"/>
      <c r="BR276" s="397"/>
      <c r="BS276" s="390"/>
      <c r="BT276" s="397"/>
      <c r="BU276" s="375" t="s">
        <v>38</v>
      </c>
      <c r="BV276" s="397"/>
      <c r="BW276" s="375" t="s">
        <v>38</v>
      </c>
      <c r="BX276" s="375" t="s">
        <v>38</v>
      </c>
      <c r="BY276" s="375" t="s">
        <v>38</v>
      </c>
      <c r="BZ276" s="377"/>
      <c r="CA276" s="390"/>
      <c r="CB276" s="347"/>
      <c r="CC276" s="396"/>
      <c r="CD276" s="375" t="s">
        <v>38</v>
      </c>
      <c r="CE276" s="375" t="s">
        <v>38</v>
      </c>
      <c r="CF276" s="376"/>
      <c r="CG276" s="383"/>
      <c r="CH276" s="377"/>
      <c r="CI276" s="390"/>
      <c r="CJ276" s="390"/>
      <c r="CK276" s="375" t="s">
        <v>38</v>
      </c>
      <c r="CL276" s="376"/>
      <c r="CM276" s="376"/>
      <c r="CN276" s="377"/>
      <c r="CO276" s="385"/>
      <c r="CP276" s="385"/>
      <c r="CQ276" s="385"/>
      <c r="CR276" s="399"/>
      <c r="CS276" s="377"/>
      <c r="CT276" s="385"/>
      <c r="CU276" s="385"/>
      <c r="CV276" s="383"/>
      <c r="CW276" s="399"/>
      <c r="CY276" s="88"/>
      <c r="CZ276" s="88"/>
    </row>
    <row r="277" spans="1:104" s="56" customFormat="1" ht="15" customHeight="1">
      <c r="A277" s="57">
        <v>5</v>
      </c>
      <c r="B277" s="57"/>
      <c r="C277" s="57"/>
      <c r="D277" s="58"/>
      <c r="E277" s="58"/>
      <c r="F277" s="59"/>
      <c r="G277" s="59"/>
      <c r="H277" s="60">
        <v>245</v>
      </c>
      <c r="I277" s="443" t="s">
        <v>574</v>
      </c>
      <c r="J277" s="443"/>
      <c r="K277" s="377"/>
      <c r="L277" s="347"/>
      <c r="M277" s="347"/>
      <c r="N277" s="389" t="s">
        <v>141</v>
      </c>
      <c r="O277" s="390"/>
      <c r="P277" s="390"/>
      <c r="Q277" s="347" t="s">
        <v>38</v>
      </c>
      <c r="R277" s="347" t="s">
        <v>38</v>
      </c>
      <c r="S277" s="365" t="s">
        <v>38</v>
      </c>
      <c r="T277" s="347" t="s">
        <v>38</v>
      </c>
      <c r="U277" s="360"/>
      <c r="V277" s="377"/>
      <c r="W277" s="375"/>
      <c r="X277" s="375"/>
      <c r="Y277" s="390"/>
      <c r="Z277" s="390"/>
      <c r="AA277" s="390"/>
      <c r="AB277" s="390"/>
      <c r="AC277" s="390"/>
      <c r="AD277" s="390"/>
      <c r="AE277" s="390"/>
      <c r="AF277" s="390"/>
      <c r="AG277" s="392"/>
      <c r="AH277" s="390"/>
      <c r="AI277" s="392"/>
      <c r="AJ277" s="392"/>
      <c r="AK277" s="392"/>
      <c r="AL277" s="390"/>
      <c r="AM277" s="390"/>
      <c r="AN277" s="390"/>
      <c r="AO277" s="390"/>
      <c r="AP277" s="390"/>
      <c r="AQ277" s="377"/>
      <c r="AR277" s="382"/>
      <c r="AS277" s="385"/>
      <c r="AT277" s="385"/>
      <c r="AU277" s="383"/>
      <c r="AV277" s="377"/>
      <c r="AW277" s="393"/>
      <c r="AX277" s="394"/>
      <c r="AY277" s="395"/>
      <c r="AZ277" s="395"/>
      <c r="BA277" s="375"/>
      <c r="BB277" s="375" t="s">
        <v>38</v>
      </c>
      <c r="BC277" s="375" t="s">
        <v>38</v>
      </c>
      <c r="BD277" s="375"/>
      <c r="BE277" s="377"/>
      <c r="BF277" s="393"/>
      <c r="BG277" s="393"/>
      <c r="BH277" s="393"/>
      <c r="BI277" s="393"/>
      <c r="BJ277" s="393"/>
      <c r="BK277" s="377"/>
      <c r="BL277" s="396"/>
      <c r="BM277" s="377"/>
      <c r="BN277" s="390"/>
      <c r="BO277" s="390"/>
      <c r="BP277" s="375" t="s">
        <v>38</v>
      </c>
      <c r="BQ277" s="377"/>
      <c r="BR277" s="397"/>
      <c r="BS277" s="390"/>
      <c r="BT277" s="397"/>
      <c r="BU277" s="375" t="s">
        <v>38</v>
      </c>
      <c r="BV277" s="397"/>
      <c r="BW277" s="375" t="s">
        <v>38</v>
      </c>
      <c r="BX277" s="375" t="s">
        <v>38</v>
      </c>
      <c r="BY277" s="375" t="s">
        <v>38</v>
      </c>
      <c r="BZ277" s="377"/>
      <c r="CA277" s="390"/>
      <c r="CB277" s="347"/>
      <c r="CC277" s="396"/>
      <c r="CD277" s="375" t="s">
        <v>38</v>
      </c>
      <c r="CE277" s="375" t="s">
        <v>38</v>
      </c>
      <c r="CF277" s="376"/>
      <c r="CG277" s="383"/>
      <c r="CH277" s="377"/>
      <c r="CI277" s="390"/>
      <c r="CJ277" s="390"/>
      <c r="CK277" s="375" t="s">
        <v>38</v>
      </c>
      <c r="CL277" s="376"/>
      <c r="CM277" s="376"/>
      <c r="CN277" s="377"/>
      <c r="CO277" s="385"/>
      <c r="CP277" s="385"/>
      <c r="CQ277" s="385"/>
      <c r="CR277" s="399"/>
      <c r="CS277" s="377"/>
      <c r="CT277" s="385"/>
      <c r="CU277" s="385"/>
      <c r="CV277" s="383"/>
      <c r="CW277" s="399"/>
      <c r="CY277" s="88"/>
      <c r="CZ277" s="88"/>
    </row>
    <row r="278" spans="1:104" s="56" customFormat="1" ht="51.75" customHeight="1" collapsed="1">
      <c r="A278" s="109">
        <v>4</v>
      </c>
      <c r="D278" s="110"/>
      <c r="E278" s="110"/>
      <c r="F278" s="59"/>
      <c r="G278" s="60"/>
      <c r="H278" s="444" t="s">
        <v>907</v>
      </c>
      <c r="I278" s="444"/>
      <c r="J278" s="444"/>
      <c r="K278" s="377"/>
      <c r="L278" s="347"/>
      <c r="M278" s="361" t="s">
        <v>141</v>
      </c>
      <c r="N278" s="378"/>
      <c r="O278" s="379" t="s">
        <v>352</v>
      </c>
      <c r="P278" s="380"/>
      <c r="Q278" s="377"/>
      <c r="R278" s="347" t="s">
        <v>38</v>
      </c>
      <c r="S278" s="360"/>
      <c r="T278" s="360"/>
      <c r="U278" s="360"/>
      <c r="V278" s="360"/>
      <c r="W278" s="375" t="s">
        <v>38</v>
      </c>
      <c r="X278" s="375" t="s">
        <v>38</v>
      </c>
      <c r="Y278" s="381"/>
      <c r="Z278" s="381"/>
      <c r="AA278" s="381"/>
      <c r="AB278" s="381"/>
      <c r="AC278" s="381"/>
      <c r="AD278" s="381"/>
      <c r="AE278" s="381"/>
      <c r="AF278" s="381"/>
      <c r="AG278" s="381"/>
      <c r="AH278" s="381"/>
      <c r="AI278" s="381"/>
      <c r="AJ278" s="381"/>
      <c r="AK278" s="381"/>
      <c r="AL278" s="381"/>
      <c r="AM278" s="381"/>
      <c r="AN278" s="381"/>
      <c r="AO278" s="381"/>
      <c r="AP278" s="381"/>
      <c r="AQ278" s="377"/>
      <c r="AR278" s="382"/>
      <c r="AS278" s="375" t="s">
        <v>38</v>
      </c>
      <c r="AT278" s="375" t="s">
        <v>38</v>
      </c>
      <c r="AU278" s="383"/>
      <c r="AV278" s="377"/>
      <c r="AW278" s="384"/>
      <c r="AX278" s="384"/>
      <c r="AY278" s="384"/>
      <c r="AZ278" s="384"/>
      <c r="BA278" s="385"/>
      <c r="BB278" s="383"/>
      <c r="BC278" s="383"/>
      <c r="BD278" s="383"/>
      <c r="BE278" s="377"/>
      <c r="BF278" s="384"/>
      <c r="BG278" s="384"/>
      <c r="BH278" s="384"/>
      <c r="BI278" s="384"/>
      <c r="BJ278" s="384"/>
      <c r="BK278" s="377"/>
      <c r="BL278" s="386"/>
      <c r="BM278" s="377"/>
      <c r="BN278" s="378"/>
      <c r="BO278" s="378"/>
      <c r="BP278" s="387" t="s">
        <v>37</v>
      </c>
      <c r="BQ278" s="377"/>
      <c r="BR278" s="384"/>
      <c r="BS278" s="378"/>
      <c r="BT278" s="388"/>
      <c r="BU278" s="383"/>
      <c r="BV278" s="388"/>
      <c r="BW278" s="383"/>
      <c r="BX278" s="383"/>
      <c r="BY278" s="383"/>
      <c r="BZ278" s="377"/>
      <c r="CA278" s="378"/>
      <c r="CB278" s="347"/>
      <c r="CC278" s="386"/>
      <c r="CD278" s="383"/>
      <c r="CE278" s="383"/>
      <c r="CF278" s="347"/>
      <c r="CG278" s="383"/>
      <c r="CH278" s="377"/>
      <c r="CI278" s="378"/>
      <c r="CJ278" s="378"/>
      <c r="CK278" s="383"/>
      <c r="CL278" s="347"/>
      <c r="CM278" s="347"/>
      <c r="CN278" s="377"/>
      <c r="CO278" s="383"/>
      <c r="CP278" s="385"/>
      <c r="CQ278" s="375" t="s">
        <v>38</v>
      </c>
      <c r="CR278" s="347"/>
      <c r="CS278" s="377"/>
      <c r="CT278" s="383"/>
      <c r="CU278" s="385"/>
      <c r="CV278" s="375" t="s">
        <v>38</v>
      </c>
      <c r="CW278" s="347"/>
      <c r="CY278" s="276" t="s">
        <v>38</v>
      </c>
      <c r="CZ278" s="276" t="s">
        <v>38</v>
      </c>
    </row>
    <row r="279" spans="1:104" s="56" customFormat="1" ht="60" customHeight="1">
      <c r="A279" s="57">
        <v>5</v>
      </c>
      <c r="B279" s="57"/>
      <c r="C279" s="57"/>
      <c r="D279" s="58"/>
      <c r="E279" s="58"/>
      <c r="F279" s="59"/>
      <c r="G279" s="59"/>
      <c r="H279" s="60">
        <v>246</v>
      </c>
      <c r="I279" s="443" t="s">
        <v>759</v>
      </c>
      <c r="J279" s="443"/>
      <c r="K279" s="377"/>
      <c r="L279" s="347"/>
      <c r="M279" s="347"/>
      <c r="N279" s="389" t="s">
        <v>141</v>
      </c>
      <c r="O279" s="390" t="s">
        <v>454</v>
      </c>
      <c r="P279" s="390"/>
      <c r="Q279" s="347" t="s">
        <v>38</v>
      </c>
      <c r="R279" s="347" t="s">
        <v>38</v>
      </c>
      <c r="S279" s="365" t="s">
        <v>38</v>
      </c>
      <c r="T279" s="347" t="s">
        <v>38</v>
      </c>
      <c r="U279" s="360"/>
      <c r="V279" s="377"/>
      <c r="W279" s="375"/>
      <c r="X279" s="375"/>
      <c r="Y279" s="390"/>
      <c r="Z279" s="390"/>
      <c r="AA279" s="390"/>
      <c r="AB279" s="390"/>
      <c r="AC279" s="390"/>
      <c r="AD279" s="390"/>
      <c r="AE279" s="390"/>
      <c r="AF279" s="390"/>
      <c r="AG279" s="392"/>
      <c r="AH279" s="390"/>
      <c r="AI279" s="392"/>
      <c r="AJ279" s="392"/>
      <c r="AK279" s="392"/>
      <c r="AL279" s="390"/>
      <c r="AM279" s="390"/>
      <c r="AN279" s="390"/>
      <c r="AO279" s="390"/>
      <c r="AP279" s="390"/>
      <c r="AQ279" s="377"/>
      <c r="AR279" s="382"/>
      <c r="AS279" s="385"/>
      <c r="AT279" s="385"/>
      <c r="AU279" s="383"/>
      <c r="AV279" s="377"/>
      <c r="AW279" s="393"/>
      <c r="AX279" s="394"/>
      <c r="AY279" s="395"/>
      <c r="AZ279" s="395"/>
      <c r="BA279" s="375"/>
      <c r="BB279" s="375" t="s">
        <v>38</v>
      </c>
      <c r="BC279" s="375" t="s">
        <v>38</v>
      </c>
      <c r="BD279" s="375"/>
      <c r="BE279" s="377"/>
      <c r="BF279" s="393"/>
      <c r="BG279" s="393"/>
      <c r="BH279" s="393"/>
      <c r="BI279" s="393"/>
      <c r="BJ279" s="393"/>
      <c r="BK279" s="377"/>
      <c r="BL279" s="396"/>
      <c r="BM279" s="377"/>
      <c r="BN279" s="390"/>
      <c r="BO279" s="390"/>
      <c r="BP279" s="375" t="s">
        <v>38</v>
      </c>
      <c r="BQ279" s="377"/>
      <c r="BR279" s="397"/>
      <c r="BS279" s="390"/>
      <c r="BT279" s="397"/>
      <c r="BU279" s="375" t="s">
        <v>38</v>
      </c>
      <c r="BV279" s="397"/>
      <c r="BW279" s="375" t="s">
        <v>38</v>
      </c>
      <c r="BX279" s="375" t="s">
        <v>38</v>
      </c>
      <c r="BY279" s="375" t="s">
        <v>38</v>
      </c>
      <c r="BZ279" s="377"/>
      <c r="CA279" s="390"/>
      <c r="CB279" s="347"/>
      <c r="CC279" s="396"/>
      <c r="CD279" s="375" t="s">
        <v>38</v>
      </c>
      <c r="CE279" s="375" t="s">
        <v>38</v>
      </c>
      <c r="CF279" s="376"/>
      <c r="CG279" s="383"/>
      <c r="CH279" s="377"/>
      <c r="CI279" s="390"/>
      <c r="CJ279" s="390"/>
      <c r="CK279" s="375" t="s">
        <v>38</v>
      </c>
      <c r="CL279" s="376"/>
      <c r="CM279" s="376"/>
      <c r="CN279" s="377"/>
      <c r="CO279" s="385"/>
      <c r="CP279" s="385"/>
      <c r="CQ279" s="385"/>
      <c r="CR279" s="399"/>
      <c r="CS279" s="377"/>
      <c r="CT279" s="385"/>
      <c r="CU279" s="385"/>
      <c r="CV279" s="383"/>
      <c r="CW279" s="399"/>
      <c r="CY279" s="88"/>
      <c r="CZ279" s="88"/>
    </row>
    <row r="280" spans="1:104" s="56" customFormat="1" ht="24" customHeight="1">
      <c r="A280" s="57">
        <v>5</v>
      </c>
      <c r="B280" s="57"/>
      <c r="C280" s="57"/>
      <c r="D280" s="58"/>
      <c r="E280" s="58"/>
      <c r="F280" s="59"/>
      <c r="G280" s="59"/>
      <c r="H280" s="60">
        <v>247</v>
      </c>
      <c r="I280" s="443" t="s">
        <v>760</v>
      </c>
      <c r="J280" s="443"/>
      <c r="K280" s="377"/>
      <c r="L280" s="347"/>
      <c r="M280" s="347"/>
      <c r="N280" s="389" t="s">
        <v>141</v>
      </c>
      <c r="O280" s="390"/>
      <c r="P280" s="390"/>
      <c r="Q280" s="347" t="s">
        <v>38</v>
      </c>
      <c r="R280" s="347" t="s">
        <v>38</v>
      </c>
      <c r="S280" s="365" t="s">
        <v>38</v>
      </c>
      <c r="T280" s="347" t="s">
        <v>38</v>
      </c>
      <c r="U280" s="360"/>
      <c r="V280" s="377"/>
      <c r="W280" s="375"/>
      <c r="X280" s="375"/>
      <c r="Y280" s="390"/>
      <c r="Z280" s="390"/>
      <c r="AA280" s="390"/>
      <c r="AB280" s="390"/>
      <c r="AC280" s="390"/>
      <c r="AD280" s="390"/>
      <c r="AE280" s="390"/>
      <c r="AF280" s="390"/>
      <c r="AG280" s="392"/>
      <c r="AH280" s="390"/>
      <c r="AI280" s="392"/>
      <c r="AJ280" s="392"/>
      <c r="AK280" s="392"/>
      <c r="AL280" s="390"/>
      <c r="AM280" s="390"/>
      <c r="AN280" s="390"/>
      <c r="AO280" s="390"/>
      <c r="AP280" s="390"/>
      <c r="AQ280" s="377"/>
      <c r="AR280" s="382"/>
      <c r="AS280" s="385"/>
      <c r="AT280" s="385"/>
      <c r="AU280" s="383"/>
      <c r="AV280" s="377"/>
      <c r="AW280" s="393"/>
      <c r="AX280" s="394"/>
      <c r="AY280" s="395"/>
      <c r="AZ280" s="395"/>
      <c r="BA280" s="375"/>
      <c r="BB280" s="375" t="s">
        <v>38</v>
      </c>
      <c r="BC280" s="375" t="s">
        <v>38</v>
      </c>
      <c r="BD280" s="375"/>
      <c r="BE280" s="377"/>
      <c r="BF280" s="393"/>
      <c r="BG280" s="393"/>
      <c r="BH280" s="393"/>
      <c r="BI280" s="393"/>
      <c r="BJ280" s="393"/>
      <c r="BK280" s="377"/>
      <c r="BL280" s="396"/>
      <c r="BM280" s="377"/>
      <c r="BN280" s="390"/>
      <c r="BO280" s="390"/>
      <c r="BP280" s="375" t="s">
        <v>38</v>
      </c>
      <c r="BQ280" s="377"/>
      <c r="BR280" s="397"/>
      <c r="BS280" s="390"/>
      <c r="BT280" s="397"/>
      <c r="BU280" s="375" t="s">
        <v>38</v>
      </c>
      <c r="BV280" s="397"/>
      <c r="BW280" s="375" t="s">
        <v>38</v>
      </c>
      <c r="BX280" s="375" t="s">
        <v>38</v>
      </c>
      <c r="BY280" s="375" t="s">
        <v>38</v>
      </c>
      <c r="BZ280" s="377"/>
      <c r="CA280" s="390"/>
      <c r="CB280" s="347"/>
      <c r="CC280" s="396"/>
      <c r="CD280" s="375" t="s">
        <v>38</v>
      </c>
      <c r="CE280" s="375" t="s">
        <v>38</v>
      </c>
      <c r="CF280" s="376"/>
      <c r="CG280" s="383"/>
      <c r="CH280" s="377"/>
      <c r="CI280" s="390"/>
      <c r="CJ280" s="390"/>
      <c r="CK280" s="375" t="s">
        <v>38</v>
      </c>
      <c r="CL280" s="376"/>
      <c r="CM280" s="376"/>
      <c r="CN280" s="377"/>
      <c r="CO280" s="385"/>
      <c r="CP280" s="385"/>
      <c r="CQ280" s="385"/>
      <c r="CR280" s="399"/>
      <c r="CS280" s="377"/>
      <c r="CT280" s="385"/>
      <c r="CU280" s="385"/>
      <c r="CV280" s="383"/>
      <c r="CW280" s="399"/>
      <c r="CY280" s="88"/>
      <c r="CZ280" s="88"/>
    </row>
    <row r="281" spans="1:104" s="56" customFormat="1" ht="24" customHeight="1">
      <c r="A281" s="57">
        <v>5</v>
      </c>
      <c r="B281" s="57"/>
      <c r="C281" s="57"/>
      <c r="D281" s="58"/>
      <c r="E281" s="58"/>
      <c r="F281" s="59"/>
      <c r="G281" s="59"/>
      <c r="H281" s="60">
        <v>248</v>
      </c>
      <c r="I281" s="443" t="s">
        <v>673</v>
      </c>
      <c r="J281" s="443"/>
      <c r="K281" s="377"/>
      <c r="L281" s="347"/>
      <c r="M281" s="347"/>
      <c r="N281" s="389" t="s">
        <v>141</v>
      </c>
      <c r="O281" s="390"/>
      <c r="P281" s="390"/>
      <c r="Q281" s="347" t="s">
        <v>38</v>
      </c>
      <c r="R281" s="347" t="s">
        <v>38</v>
      </c>
      <c r="S281" s="365" t="s">
        <v>38</v>
      </c>
      <c r="T281" s="347" t="s">
        <v>38</v>
      </c>
      <c r="U281" s="360"/>
      <c r="V281" s="377"/>
      <c r="W281" s="375"/>
      <c r="X281" s="375"/>
      <c r="Y281" s="390"/>
      <c r="Z281" s="390"/>
      <c r="AA281" s="390"/>
      <c r="AB281" s="390"/>
      <c r="AC281" s="390"/>
      <c r="AD281" s="390"/>
      <c r="AE281" s="390"/>
      <c r="AF281" s="390"/>
      <c r="AG281" s="392"/>
      <c r="AH281" s="390"/>
      <c r="AI281" s="392"/>
      <c r="AJ281" s="392"/>
      <c r="AK281" s="392"/>
      <c r="AL281" s="390"/>
      <c r="AM281" s="390"/>
      <c r="AN281" s="390"/>
      <c r="AO281" s="390"/>
      <c r="AP281" s="390"/>
      <c r="AQ281" s="377"/>
      <c r="AR281" s="382"/>
      <c r="AS281" s="385"/>
      <c r="AT281" s="385"/>
      <c r="AU281" s="383"/>
      <c r="AV281" s="377"/>
      <c r="AW281" s="393"/>
      <c r="AX281" s="394"/>
      <c r="AY281" s="395"/>
      <c r="AZ281" s="395"/>
      <c r="BA281" s="375"/>
      <c r="BB281" s="375" t="s">
        <v>38</v>
      </c>
      <c r="BC281" s="375" t="s">
        <v>38</v>
      </c>
      <c r="BD281" s="375"/>
      <c r="BE281" s="377"/>
      <c r="BF281" s="393"/>
      <c r="BG281" s="393"/>
      <c r="BH281" s="393"/>
      <c r="BI281" s="393"/>
      <c r="BJ281" s="393"/>
      <c r="BK281" s="377"/>
      <c r="BL281" s="396"/>
      <c r="BM281" s="377"/>
      <c r="BN281" s="390"/>
      <c r="BO281" s="390"/>
      <c r="BP281" s="375" t="s">
        <v>38</v>
      </c>
      <c r="BQ281" s="377"/>
      <c r="BR281" s="397"/>
      <c r="BS281" s="390"/>
      <c r="BT281" s="397"/>
      <c r="BU281" s="375" t="s">
        <v>38</v>
      </c>
      <c r="BV281" s="397"/>
      <c r="BW281" s="375" t="s">
        <v>38</v>
      </c>
      <c r="BX281" s="375" t="s">
        <v>38</v>
      </c>
      <c r="BY281" s="375" t="s">
        <v>38</v>
      </c>
      <c r="BZ281" s="377"/>
      <c r="CA281" s="390"/>
      <c r="CB281" s="347"/>
      <c r="CC281" s="396"/>
      <c r="CD281" s="375" t="s">
        <v>38</v>
      </c>
      <c r="CE281" s="375" t="s">
        <v>38</v>
      </c>
      <c r="CF281" s="376"/>
      <c r="CG281" s="383"/>
      <c r="CH281" s="377"/>
      <c r="CI281" s="390"/>
      <c r="CJ281" s="390"/>
      <c r="CK281" s="375" t="s">
        <v>38</v>
      </c>
      <c r="CL281" s="376"/>
      <c r="CM281" s="376"/>
      <c r="CN281" s="377"/>
      <c r="CO281" s="385"/>
      <c r="CP281" s="385"/>
      <c r="CQ281" s="385"/>
      <c r="CR281" s="399"/>
      <c r="CS281" s="377"/>
      <c r="CT281" s="385"/>
      <c r="CU281" s="385"/>
      <c r="CV281" s="383"/>
      <c r="CW281" s="399"/>
      <c r="CY281" s="88"/>
      <c r="CZ281" s="88"/>
    </row>
    <row r="282" spans="1:104" s="56" customFormat="1" ht="24" customHeight="1">
      <c r="A282" s="57">
        <v>5</v>
      </c>
      <c r="B282" s="57"/>
      <c r="C282" s="57"/>
      <c r="D282" s="58"/>
      <c r="E282" s="58"/>
      <c r="F282" s="59"/>
      <c r="G282" s="59"/>
      <c r="H282" s="60">
        <v>249</v>
      </c>
      <c r="I282" s="443" t="s">
        <v>575</v>
      </c>
      <c r="J282" s="443"/>
      <c r="K282" s="377"/>
      <c r="L282" s="347"/>
      <c r="M282" s="347"/>
      <c r="N282" s="389" t="s">
        <v>141</v>
      </c>
      <c r="O282" s="390"/>
      <c r="P282" s="390"/>
      <c r="Q282" s="347" t="s">
        <v>38</v>
      </c>
      <c r="R282" s="347" t="s">
        <v>38</v>
      </c>
      <c r="S282" s="365" t="s">
        <v>38</v>
      </c>
      <c r="T282" s="347" t="s">
        <v>38</v>
      </c>
      <c r="U282" s="360"/>
      <c r="V282" s="377"/>
      <c r="W282" s="375"/>
      <c r="X282" s="375"/>
      <c r="Y282" s="390"/>
      <c r="Z282" s="390"/>
      <c r="AA282" s="390"/>
      <c r="AB282" s="390"/>
      <c r="AC282" s="390"/>
      <c r="AD282" s="390"/>
      <c r="AE282" s="390"/>
      <c r="AF282" s="390"/>
      <c r="AG282" s="392"/>
      <c r="AH282" s="390"/>
      <c r="AI282" s="392"/>
      <c r="AJ282" s="392"/>
      <c r="AK282" s="392"/>
      <c r="AL282" s="390"/>
      <c r="AM282" s="390"/>
      <c r="AN282" s="390"/>
      <c r="AO282" s="390"/>
      <c r="AP282" s="390"/>
      <c r="AQ282" s="377"/>
      <c r="AR282" s="382"/>
      <c r="AS282" s="385"/>
      <c r="AT282" s="385"/>
      <c r="AU282" s="383"/>
      <c r="AV282" s="377"/>
      <c r="AW282" s="393"/>
      <c r="AX282" s="394"/>
      <c r="AY282" s="395"/>
      <c r="AZ282" s="395"/>
      <c r="BA282" s="375"/>
      <c r="BB282" s="375" t="s">
        <v>38</v>
      </c>
      <c r="BC282" s="375" t="s">
        <v>38</v>
      </c>
      <c r="BD282" s="375"/>
      <c r="BE282" s="377"/>
      <c r="BF282" s="393"/>
      <c r="BG282" s="393"/>
      <c r="BH282" s="393"/>
      <c r="BI282" s="393"/>
      <c r="BJ282" s="393"/>
      <c r="BK282" s="377"/>
      <c r="BL282" s="396"/>
      <c r="BM282" s="377"/>
      <c r="BN282" s="390"/>
      <c r="BO282" s="390"/>
      <c r="BP282" s="375" t="s">
        <v>38</v>
      </c>
      <c r="BQ282" s="377"/>
      <c r="BR282" s="397"/>
      <c r="BS282" s="390"/>
      <c r="BT282" s="397"/>
      <c r="BU282" s="375" t="s">
        <v>38</v>
      </c>
      <c r="BV282" s="397"/>
      <c r="BW282" s="375" t="s">
        <v>38</v>
      </c>
      <c r="BX282" s="375" t="s">
        <v>38</v>
      </c>
      <c r="BY282" s="375" t="s">
        <v>38</v>
      </c>
      <c r="BZ282" s="377"/>
      <c r="CA282" s="390"/>
      <c r="CB282" s="347"/>
      <c r="CC282" s="396"/>
      <c r="CD282" s="375" t="s">
        <v>38</v>
      </c>
      <c r="CE282" s="375" t="s">
        <v>38</v>
      </c>
      <c r="CF282" s="376"/>
      <c r="CG282" s="383"/>
      <c r="CH282" s="377"/>
      <c r="CI282" s="390"/>
      <c r="CJ282" s="390"/>
      <c r="CK282" s="375" t="s">
        <v>38</v>
      </c>
      <c r="CL282" s="376"/>
      <c r="CM282" s="376"/>
      <c r="CN282" s="377"/>
      <c r="CO282" s="385"/>
      <c r="CP282" s="385"/>
      <c r="CQ282" s="385"/>
      <c r="CR282" s="399"/>
      <c r="CS282" s="377"/>
      <c r="CT282" s="385"/>
      <c r="CU282" s="385"/>
      <c r="CV282" s="383"/>
      <c r="CW282" s="399"/>
      <c r="CY282" s="88"/>
      <c r="CZ282" s="88"/>
    </row>
    <row r="283" spans="1:104" s="56" customFormat="1" ht="36" customHeight="1">
      <c r="A283" s="57">
        <v>5</v>
      </c>
      <c r="B283" s="57"/>
      <c r="C283" s="57"/>
      <c r="D283" s="58"/>
      <c r="E283" s="58"/>
      <c r="F283" s="59"/>
      <c r="G283" s="59"/>
      <c r="H283" s="60">
        <v>250</v>
      </c>
      <c r="I283" s="443" t="s">
        <v>674</v>
      </c>
      <c r="J283" s="443"/>
      <c r="K283" s="377"/>
      <c r="L283" s="347"/>
      <c r="M283" s="347"/>
      <c r="N283" s="389" t="s">
        <v>141</v>
      </c>
      <c r="O283" s="390" t="s">
        <v>455</v>
      </c>
      <c r="P283" s="390"/>
      <c r="Q283" s="347" t="s">
        <v>38</v>
      </c>
      <c r="R283" s="347" t="s">
        <v>38</v>
      </c>
      <c r="S283" s="365" t="s">
        <v>38</v>
      </c>
      <c r="T283" s="347" t="s">
        <v>38</v>
      </c>
      <c r="U283" s="360"/>
      <c r="V283" s="377"/>
      <c r="W283" s="375"/>
      <c r="X283" s="375"/>
      <c r="Y283" s="390"/>
      <c r="Z283" s="390"/>
      <c r="AA283" s="390"/>
      <c r="AB283" s="390"/>
      <c r="AC283" s="390"/>
      <c r="AD283" s="390"/>
      <c r="AE283" s="390"/>
      <c r="AF283" s="390"/>
      <c r="AG283" s="392"/>
      <c r="AH283" s="390"/>
      <c r="AI283" s="392"/>
      <c r="AJ283" s="392"/>
      <c r="AK283" s="392"/>
      <c r="AL283" s="390"/>
      <c r="AM283" s="390"/>
      <c r="AN283" s="390"/>
      <c r="AO283" s="390"/>
      <c r="AP283" s="390"/>
      <c r="AQ283" s="377"/>
      <c r="AR283" s="382"/>
      <c r="AS283" s="385"/>
      <c r="AT283" s="385"/>
      <c r="AU283" s="383"/>
      <c r="AV283" s="377"/>
      <c r="AW283" s="393"/>
      <c r="AX283" s="394"/>
      <c r="AY283" s="395"/>
      <c r="AZ283" s="395"/>
      <c r="BA283" s="375"/>
      <c r="BB283" s="375" t="s">
        <v>38</v>
      </c>
      <c r="BC283" s="375" t="s">
        <v>38</v>
      </c>
      <c r="BD283" s="375"/>
      <c r="BE283" s="377"/>
      <c r="BF283" s="393"/>
      <c r="BG283" s="393"/>
      <c r="BH283" s="393"/>
      <c r="BI283" s="393"/>
      <c r="BJ283" s="393"/>
      <c r="BK283" s="377"/>
      <c r="BL283" s="396"/>
      <c r="BM283" s="377"/>
      <c r="BN283" s="390"/>
      <c r="BO283" s="390"/>
      <c r="BP283" s="375" t="s">
        <v>38</v>
      </c>
      <c r="BQ283" s="377"/>
      <c r="BR283" s="397"/>
      <c r="BS283" s="390"/>
      <c r="BT283" s="397"/>
      <c r="BU283" s="375" t="s">
        <v>38</v>
      </c>
      <c r="BV283" s="397"/>
      <c r="BW283" s="375" t="s">
        <v>38</v>
      </c>
      <c r="BX283" s="375" t="s">
        <v>38</v>
      </c>
      <c r="BY283" s="375" t="s">
        <v>38</v>
      </c>
      <c r="BZ283" s="377"/>
      <c r="CA283" s="390"/>
      <c r="CB283" s="347"/>
      <c r="CC283" s="396"/>
      <c r="CD283" s="375" t="s">
        <v>38</v>
      </c>
      <c r="CE283" s="375" t="s">
        <v>38</v>
      </c>
      <c r="CF283" s="376"/>
      <c r="CG283" s="383"/>
      <c r="CH283" s="377"/>
      <c r="CI283" s="390"/>
      <c r="CJ283" s="390"/>
      <c r="CK283" s="375" t="s">
        <v>38</v>
      </c>
      <c r="CL283" s="376"/>
      <c r="CM283" s="376"/>
      <c r="CN283" s="377"/>
      <c r="CO283" s="385"/>
      <c r="CP283" s="385"/>
      <c r="CQ283" s="385"/>
      <c r="CR283" s="399"/>
      <c r="CS283" s="377"/>
      <c r="CT283" s="385"/>
      <c r="CU283" s="385"/>
      <c r="CV283" s="383"/>
      <c r="CW283" s="399"/>
      <c r="CY283" s="88"/>
      <c r="CZ283" s="88"/>
    </row>
    <row r="284" spans="1:104" s="56" customFormat="1" ht="24" customHeight="1">
      <c r="A284" s="57">
        <v>5</v>
      </c>
      <c r="B284" s="57"/>
      <c r="C284" s="57"/>
      <c r="D284" s="58"/>
      <c r="E284" s="58"/>
      <c r="F284" s="59"/>
      <c r="G284" s="59"/>
      <c r="H284" s="60">
        <v>251</v>
      </c>
      <c r="I284" s="443" t="s">
        <v>675</v>
      </c>
      <c r="J284" s="443"/>
      <c r="K284" s="377"/>
      <c r="L284" s="347"/>
      <c r="M284" s="347"/>
      <c r="N284" s="389" t="s">
        <v>141</v>
      </c>
      <c r="O284" s="390"/>
      <c r="P284" s="390"/>
      <c r="Q284" s="347" t="s">
        <v>38</v>
      </c>
      <c r="R284" s="347" t="s">
        <v>38</v>
      </c>
      <c r="S284" s="365" t="s">
        <v>38</v>
      </c>
      <c r="T284" s="347" t="s">
        <v>38</v>
      </c>
      <c r="U284" s="360"/>
      <c r="V284" s="377"/>
      <c r="W284" s="375"/>
      <c r="X284" s="375"/>
      <c r="Y284" s="390"/>
      <c r="Z284" s="390"/>
      <c r="AA284" s="390"/>
      <c r="AB284" s="390"/>
      <c r="AC284" s="390"/>
      <c r="AD284" s="390"/>
      <c r="AE284" s="390"/>
      <c r="AF284" s="390"/>
      <c r="AG284" s="392"/>
      <c r="AH284" s="390"/>
      <c r="AI284" s="392"/>
      <c r="AJ284" s="392"/>
      <c r="AK284" s="392"/>
      <c r="AL284" s="390"/>
      <c r="AM284" s="390"/>
      <c r="AN284" s="390"/>
      <c r="AO284" s="390"/>
      <c r="AP284" s="390"/>
      <c r="AQ284" s="377"/>
      <c r="AR284" s="382"/>
      <c r="AS284" s="385"/>
      <c r="AT284" s="385"/>
      <c r="AU284" s="383"/>
      <c r="AV284" s="377"/>
      <c r="AW284" s="393"/>
      <c r="AX284" s="394"/>
      <c r="AY284" s="395"/>
      <c r="AZ284" s="395"/>
      <c r="BA284" s="375"/>
      <c r="BB284" s="375" t="s">
        <v>38</v>
      </c>
      <c r="BC284" s="375" t="s">
        <v>38</v>
      </c>
      <c r="BD284" s="375"/>
      <c r="BE284" s="377"/>
      <c r="BF284" s="393"/>
      <c r="BG284" s="393"/>
      <c r="BH284" s="393"/>
      <c r="BI284" s="393"/>
      <c r="BJ284" s="393"/>
      <c r="BK284" s="377"/>
      <c r="BL284" s="396"/>
      <c r="BM284" s="377"/>
      <c r="BN284" s="390"/>
      <c r="BO284" s="390"/>
      <c r="BP284" s="375" t="s">
        <v>38</v>
      </c>
      <c r="BQ284" s="377"/>
      <c r="BR284" s="397"/>
      <c r="BS284" s="390"/>
      <c r="BT284" s="397"/>
      <c r="BU284" s="375" t="s">
        <v>38</v>
      </c>
      <c r="BV284" s="397"/>
      <c r="BW284" s="375" t="s">
        <v>38</v>
      </c>
      <c r="BX284" s="375" t="s">
        <v>38</v>
      </c>
      <c r="BY284" s="375" t="s">
        <v>38</v>
      </c>
      <c r="BZ284" s="377"/>
      <c r="CA284" s="390"/>
      <c r="CB284" s="347"/>
      <c r="CC284" s="396"/>
      <c r="CD284" s="375" t="s">
        <v>38</v>
      </c>
      <c r="CE284" s="375" t="s">
        <v>38</v>
      </c>
      <c r="CF284" s="376"/>
      <c r="CG284" s="383"/>
      <c r="CH284" s="377"/>
      <c r="CI284" s="390"/>
      <c r="CJ284" s="390"/>
      <c r="CK284" s="375" t="s">
        <v>38</v>
      </c>
      <c r="CL284" s="376"/>
      <c r="CM284" s="376"/>
      <c r="CN284" s="377"/>
      <c r="CO284" s="385"/>
      <c r="CP284" s="385"/>
      <c r="CQ284" s="385"/>
      <c r="CR284" s="399"/>
      <c r="CS284" s="377"/>
      <c r="CT284" s="385"/>
      <c r="CU284" s="385"/>
      <c r="CV284" s="383"/>
      <c r="CW284" s="399"/>
      <c r="CY284" s="88"/>
      <c r="CZ284" s="88"/>
    </row>
    <row r="285" spans="1:104" s="56" customFormat="1" ht="60" customHeight="1">
      <c r="A285" s="57">
        <v>5</v>
      </c>
      <c r="B285" s="57"/>
      <c r="C285" s="57"/>
      <c r="D285" s="58"/>
      <c r="E285" s="58"/>
      <c r="F285" s="59"/>
      <c r="G285" s="59"/>
      <c r="H285" s="60">
        <v>252</v>
      </c>
      <c r="I285" s="443" t="s">
        <v>676</v>
      </c>
      <c r="J285" s="443"/>
      <c r="K285" s="377"/>
      <c r="L285" s="347"/>
      <c r="M285" s="347"/>
      <c r="N285" s="389" t="s">
        <v>141</v>
      </c>
      <c r="O285" s="390" t="s">
        <v>456</v>
      </c>
      <c r="P285" s="390"/>
      <c r="Q285" s="347" t="s">
        <v>38</v>
      </c>
      <c r="R285" s="347" t="s">
        <v>38</v>
      </c>
      <c r="S285" s="365" t="s">
        <v>38</v>
      </c>
      <c r="T285" s="347" t="s">
        <v>38</v>
      </c>
      <c r="U285" s="360"/>
      <c r="V285" s="377"/>
      <c r="W285" s="375"/>
      <c r="X285" s="375"/>
      <c r="Y285" s="390"/>
      <c r="Z285" s="390"/>
      <c r="AA285" s="390"/>
      <c r="AB285" s="390"/>
      <c r="AC285" s="390"/>
      <c r="AD285" s="390"/>
      <c r="AE285" s="390"/>
      <c r="AF285" s="390"/>
      <c r="AG285" s="392"/>
      <c r="AH285" s="390"/>
      <c r="AI285" s="392"/>
      <c r="AJ285" s="392"/>
      <c r="AK285" s="392"/>
      <c r="AL285" s="390"/>
      <c r="AM285" s="390"/>
      <c r="AN285" s="390"/>
      <c r="AO285" s="390"/>
      <c r="AP285" s="390"/>
      <c r="AQ285" s="377"/>
      <c r="AR285" s="382"/>
      <c r="AS285" s="385"/>
      <c r="AT285" s="385"/>
      <c r="AU285" s="383"/>
      <c r="AV285" s="377"/>
      <c r="AW285" s="393"/>
      <c r="AX285" s="394"/>
      <c r="AY285" s="395"/>
      <c r="AZ285" s="395"/>
      <c r="BA285" s="375"/>
      <c r="BB285" s="375" t="s">
        <v>38</v>
      </c>
      <c r="BC285" s="375" t="s">
        <v>38</v>
      </c>
      <c r="BD285" s="375"/>
      <c r="BE285" s="377"/>
      <c r="BF285" s="393"/>
      <c r="BG285" s="393"/>
      <c r="BH285" s="393"/>
      <c r="BI285" s="393"/>
      <c r="BJ285" s="393"/>
      <c r="BK285" s="377"/>
      <c r="BL285" s="396"/>
      <c r="BM285" s="377"/>
      <c r="BN285" s="390"/>
      <c r="BO285" s="390"/>
      <c r="BP285" s="375" t="s">
        <v>38</v>
      </c>
      <c r="BQ285" s="377"/>
      <c r="BR285" s="397"/>
      <c r="BS285" s="390"/>
      <c r="BT285" s="397"/>
      <c r="BU285" s="375" t="s">
        <v>38</v>
      </c>
      <c r="BV285" s="397"/>
      <c r="BW285" s="375" t="s">
        <v>38</v>
      </c>
      <c r="BX285" s="375" t="s">
        <v>38</v>
      </c>
      <c r="BY285" s="375" t="s">
        <v>38</v>
      </c>
      <c r="BZ285" s="377"/>
      <c r="CA285" s="390"/>
      <c r="CB285" s="347"/>
      <c r="CC285" s="396"/>
      <c r="CD285" s="375" t="s">
        <v>38</v>
      </c>
      <c r="CE285" s="375" t="s">
        <v>38</v>
      </c>
      <c r="CF285" s="376"/>
      <c r="CG285" s="383"/>
      <c r="CH285" s="377"/>
      <c r="CI285" s="390"/>
      <c r="CJ285" s="390"/>
      <c r="CK285" s="375" t="s">
        <v>38</v>
      </c>
      <c r="CL285" s="376"/>
      <c r="CM285" s="376"/>
      <c r="CN285" s="377"/>
      <c r="CO285" s="385"/>
      <c r="CP285" s="385"/>
      <c r="CQ285" s="385"/>
      <c r="CR285" s="399"/>
      <c r="CS285" s="377"/>
      <c r="CT285" s="385"/>
      <c r="CU285" s="385"/>
      <c r="CV285" s="383"/>
      <c r="CW285" s="399"/>
      <c r="CY285" s="88"/>
      <c r="CZ285" s="88"/>
    </row>
    <row r="286" spans="1:104" s="56" customFormat="1" ht="15" customHeight="1">
      <c r="A286" s="57">
        <v>5</v>
      </c>
      <c r="B286" s="57"/>
      <c r="C286" s="57"/>
      <c r="D286" s="58"/>
      <c r="E286" s="58"/>
      <c r="F286" s="59"/>
      <c r="G286" s="59"/>
      <c r="H286" s="60">
        <v>253</v>
      </c>
      <c r="I286" s="443" t="s">
        <v>576</v>
      </c>
      <c r="J286" s="443"/>
      <c r="K286" s="377"/>
      <c r="L286" s="347"/>
      <c r="M286" s="347"/>
      <c r="N286" s="389" t="s">
        <v>141</v>
      </c>
      <c r="O286" s="390"/>
      <c r="P286" s="390"/>
      <c r="Q286" s="347" t="s">
        <v>38</v>
      </c>
      <c r="R286" s="347" t="s">
        <v>38</v>
      </c>
      <c r="S286" s="365" t="s">
        <v>38</v>
      </c>
      <c r="T286" s="347" t="s">
        <v>38</v>
      </c>
      <c r="U286" s="360"/>
      <c r="V286" s="377"/>
      <c r="W286" s="375"/>
      <c r="X286" s="375"/>
      <c r="Y286" s="390"/>
      <c r="Z286" s="390"/>
      <c r="AA286" s="390"/>
      <c r="AB286" s="390"/>
      <c r="AC286" s="390"/>
      <c r="AD286" s="390"/>
      <c r="AE286" s="390"/>
      <c r="AF286" s="390"/>
      <c r="AG286" s="392"/>
      <c r="AH286" s="390"/>
      <c r="AI286" s="392"/>
      <c r="AJ286" s="392"/>
      <c r="AK286" s="392"/>
      <c r="AL286" s="390"/>
      <c r="AM286" s="390"/>
      <c r="AN286" s="390"/>
      <c r="AO286" s="390"/>
      <c r="AP286" s="390"/>
      <c r="AQ286" s="377"/>
      <c r="AR286" s="382"/>
      <c r="AS286" s="385"/>
      <c r="AT286" s="385"/>
      <c r="AU286" s="383"/>
      <c r="AV286" s="377"/>
      <c r="AW286" s="393"/>
      <c r="AX286" s="394"/>
      <c r="AY286" s="395"/>
      <c r="AZ286" s="395"/>
      <c r="BA286" s="375"/>
      <c r="BB286" s="375" t="s">
        <v>38</v>
      </c>
      <c r="BC286" s="375" t="s">
        <v>38</v>
      </c>
      <c r="BD286" s="375"/>
      <c r="BE286" s="377"/>
      <c r="BF286" s="393"/>
      <c r="BG286" s="393"/>
      <c r="BH286" s="393"/>
      <c r="BI286" s="393"/>
      <c r="BJ286" s="393"/>
      <c r="BK286" s="377"/>
      <c r="BL286" s="396"/>
      <c r="BM286" s="377"/>
      <c r="BN286" s="390"/>
      <c r="BO286" s="390"/>
      <c r="BP286" s="375" t="s">
        <v>38</v>
      </c>
      <c r="BQ286" s="377"/>
      <c r="BR286" s="397"/>
      <c r="BS286" s="390"/>
      <c r="BT286" s="397"/>
      <c r="BU286" s="375" t="s">
        <v>38</v>
      </c>
      <c r="BV286" s="397"/>
      <c r="BW286" s="375" t="s">
        <v>38</v>
      </c>
      <c r="BX286" s="375" t="s">
        <v>38</v>
      </c>
      <c r="BY286" s="375" t="s">
        <v>38</v>
      </c>
      <c r="BZ286" s="377"/>
      <c r="CA286" s="390"/>
      <c r="CB286" s="347"/>
      <c r="CC286" s="396"/>
      <c r="CD286" s="375" t="s">
        <v>38</v>
      </c>
      <c r="CE286" s="375" t="s">
        <v>38</v>
      </c>
      <c r="CF286" s="376"/>
      <c r="CG286" s="383"/>
      <c r="CH286" s="377"/>
      <c r="CI286" s="390"/>
      <c r="CJ286" s="390"/>
      <c r="CK286" s="375" t="s">
        <v>38</v>
      </c>
      <c r="CL286" s="376"/>
      <c r="CM286" s="376"/>
      <c r="CN286" s="377"/>
      <c r="CO286" s="385"/>
      <c r="CP286" s="385"/>
      <c r="CQ286" s="385"/>
      <c r="CR286" s="399"/>
      <c r="CS286" s="377"/>
      <c r="CT286" s="385"/>
      <c r="CU286" s="385"/>
      <c r="CV286" s="383"/>
      <c r="CW286" s="399"/>
      <c r="CY286" s="88"/>
      <c r="CZ286" s="88"/>
    </row>
    <row r="287" spans="1:104" s="56" customFormat="1" ht="24" customHeight="1">
      <c r="A287" s="57">
        <v>5</v>
      </c>
      <c r="B287" s="57"/>
      <c r="C287" s="57"/>
      <c r="D287" s="58"/>
      <c r="E287" s="58"/>
      <c r="F287" s="59"/>
      <c r="G287" s="59"/>
      <c r="H287" s="60">
        <v>254</v>
      </c>
      <c r="I287" s="443" t="s">
        <v>677</v>
      </c>
      <c r="J287" s="443"/>
      <c r="K287" s="377"/>
      <c r="L287" s="347"/>
      <c r="M287" s="347"/>
      <c r="N287" s="389" t="s">
        <v>141</v>
      </c>
      <c r="O287" s="390"/>
      <c r="P287" s="390"/>
      <c r="Q287" s="347" t="s">
        <v>38</v>
      </c>
      <c r="R287" s="347" t="s">
        <v>38</v>
      </c>
      <c r="S287" s="365" t="s">
        <v>38</v>
      </c>
      <c r="T287" s="347" t="s">
        <v>38</v>
      </c>
      <c r="U287" s="360"/>
      <c r="V287" s="377"/>
      <c r="W287" s="375"/>
      <c r="X287" s="375"/>
      <c r="Y287" s="390"/>
      <c r="Z287" s="390"/>
      <c r="AA287" s="390"/>
      <c r="AB287" s="390"/>
      <c r="AC287" s="390"/>
      <c r="AD287" s="390"/>
      <c r="AE287" s="390"/>
      <c r="AF287" s="390"/>
      <c r="AG287" s="392"/>
      <c r="AH287" s="390"/>
      <c r="AI287" s="392"/>
      <c r="AJ287" s="392"/>
      <c r="AK287" s="392"/>
      <c r="AL287" s="390"/>
      <c r="AM287" s="390"/>
      <c r="AN287" s="390"/>
      <c r="AO287" s="390"/>
      <c r="AP287" s="390"/>
      <c r="AQ287" s="377"/>
      <c r="AR287" s="382"/>
      <c r="AS287" s="385"/>
      <c r="AT287" s="385"/>
      <c r="AU287" s="383"/>
      <c r="AV287" s="377"/>
      <c r="AW287" s="393"/>
      <c r="AX287" s="394"/>
      <c r="AY287" s="395"/>
      <c r="AZ287" s="395"/>
      <c r="BA287" s="375"/>
      <c r="BB287" s="375" t="s">
        <v>38</v>
      </c>
      <c r="BC287" s="375" t="s">
        <v>38</v>
      </c>
      <c r="BD287" s="375"/>
      <c r="BE287" s="377"/>
      <c r="BF287" s="393"/>
      <c r="BG287" s="393"/>
      <c r="BH287" s="393"/>
      <c r="BI287" s="393"/>
      <c r="BJ287" s="393"/>
      <c r="BK287" s="377"/>
      <c r="BL287" s="396"/>
      <c r="BM287" s="377"/>
      <c r="BN287" s="390"/>
      <c r="BO287" s="390"/>
      <c r="BP287" s="375" t="s">
        <v>38</v>
      </c>
      <c r="BQ287" s="377"/>
      <c r="BR287" s="397"/>
      <c r="BS287" s="390"/>
      <c r="BT287" s="397"/>
      <c r="BU287" s="375" t="s">
        <v>38</v>
      </c>
      <c r="BV287" s="397"/>
      <c r="BW287" s="375" t="s">
        <v>38</v>
      </c>
      <c r="BX287" s="375" t="s">
        <v>38</v>
      </c>
      <c r="BY287" s="375" t="s">
        <v>38</v>
      </c>
      <c r="BZ287" s="377"/>
      <c r="CA287" s="390"/>
      <c r="CB287" s="347"/>
      <c r="CC287" s="396"/>
      <c r="CD287" s="375" t="s">
        <v>38</v>
      </c>
      <c r="CE287" s="375" t="s">
        <v>38</v>
      </c>
      <c r="CF287" s="376"/>
      <c r="CG287" s="383"/>
      <c r="CH287" s="377"/>
      <c r="CI287" s="390"/>
      <c r="CJ287" s="390"/>
      <c r="CK287" s="375" t="s">
        <v>38</v>
      </c>
      <c r="CL287" s="376"/>
      <c r="CM287" s="376"/>
      <c r="CN287" s="377"/>
      <c r="CO287" s="385"/>
      <c r="CP287" s="385"/>
      <c r="CQ287" s="385"/>
      <c r="CR287" s="399"/>
      <c r="CS287" s="377"/>
      <c r="CT287" s="385"/>
      <c r="CU287" s="385"/>
      <c r="CV287" s="383"/>
      <c r="CW287" s="399"/>
      <c r="CY287" s="88"/>
      <c r="CZ287" s="88"/>
    </row>
    <row r="288" spans="1:104" s="56" customFormat="1" ht="24" customHeight="1">
      <c r="A288" s="57">
        <v>5</v>
      </c>
      <c r="B288" s="57"/>
      <c r="C288" s="57"/>
      <c r="D288" s="58"/>
      <c r="E288" s="58"/>
      <c r="F288" s="59"/>
      <c r="G288" s="59"/>
      <c r="H288" s="60">
        <v>255</v>
      </c>
      <c r="I288" s="443" t="s">
        <v>577</v>
      </c>
      <c r="J288" s="443"/>
      <c r="K288" s="377"/>
      <c r="L288" s="347"/>
      <c r="M288" s="347"/>
      <c r="N288" s="389" t="s">
        <v>141</v>
      </c>
      <c r="O288" s="390"/>
      <c r="P288" s="390"/>
      <c r="Q288" s="347" t="s">
        <v>38</v>
      </c>
      <c r="R288" s="347" t="s">
        <v>38</v>
      </c>
      <c r="S288" s="365" t="s">
        <v>38</v>
      </c>
      <c r="T288" s="347" t="s">
        <v>38</v>
      </c>
      <c r="U288" s="360"/>
      <c r="V288" s="377"/>
      <c r="W288" s="375"/>
      <c r="X288" s="375"/>
      <c r="Y288" s="390"/>
      <c r="Z288" s="390"/>
      <c r="AA288" s="390"/>
      <c r="AB288" s="390"/>
      <c r="AC288" s="390"/>
      <c r="AD288" s="390"/>
      <c r="AE288" s="390"/>
      <c r="AF288" s="390"/>
      <c r="AG288" s="392"/>
      <c r="AH288" s="390"/>
      <c r="AI288" s="392"/>
      <c r="AJ288" s="392"/>
      <c r="AK288" s="392"/>
      <c r="AL288" s="390"/>
      <c r="AM288" s="390"/>
      <c r="AN288" s="390"/>
      <c r="AO288" s="390"/>
      <c r="AP288" s="390"/>
      <c r="AQ288" s="377"/>
      <c r="AR288" s="382"/>
      <c r="AS288" s="385"/>
      <c r="AT288" s="385"/>
      <c r="AU288" s="383"/>
      <c r="AV288" s="377"/>
      <c r="AW288" s="393"/>
      <c r="AX288" s="394"/>
      <c r="AY288" s="395"/>
      <c r="AZ288" s="395"/>
      <c r="BA288" s="375"/>
      <c r="BB288" s="375" t="s">
        <v>38</v>
      </c>
      <c r="BC288" s="375" t="s">
        <v>38</v>
      </c>
      <c r="BD288" s="375"/>
      <c r="BE288" s="377"/>
      <c r="BF288" s="393"/>
      <c r="BG288" s="393"/>
      <c r="BH288" s="393"/>
      <c r="BI288" s="393"/>
      <c r="BJ288" s="393"/>
      <c r="BK288" s="377"/>
      <c r="BL288" s="396"/>
      <c r="BM288" s="377"/>
      <c r="BN288" s="390"/>
      <c r="BO288" s="390"/>
      <c r="BP288" s="375" t="s">
        <v>38</v>
      </c>
      <c r="BQ288" s="377"/>
      <c r="BR288" s="397"/>
      <c r="BS288" s="390"/>
      <c r="BT288" s="397"/>
      <c r="BU288" s="375" t="s">
        <v>38</v>
      </c>
      <c r="BV288" s="397"/>
      <c r="BW288" s="375" t="s">
        <v>38</v>
      </c>
      <c r="BX288" s="375" t="s">
        <v>38</v>
      </c>
      <c r="BY288" s="375" t="s">
        <v>38</v>
      </c>
      <c r="BZ288" s="377"/>
      <c r="CA288" s="390"/>
      <c r="CB288" s="347"/>
      <c r="CC288" s="396"/>
      <c r="CD288" s="375" t="s">
        <v>38</v>
      </c>
      <c r="CE288" s="375" t="s">
        <v>38</v>
      </c>
      <c r="CF288" s="376"/>
      <c r="CG288" s="383"/>
      <c r="CH288" s="377"/>
      <c r="CI288" s="390"/>
      <c r="CJ288" s="390"/>
      <c r="CK288" s="375" t="s">
        <v>38</v>
      </c>
      <c r="CL288" s="376"/>
      <c r="CM288" s="376"/>
      <c r="CN288" s="377"/>
      <c r="CO288" s="385"/>
      <c r="CP288" s="385"/>
      <c r="CQ288" s="385"/>
      <c r="CR288" s="399"/>
      <c r="CS288" s="377"/>
      <c r="CT288" s="385"/>
      <c r="CU288" s="385"/>
      <c r="CV288" s="383"/>
      <c r="CW288" s="399"/>
      <c r="CY288" s="88"/>
      <c r="CZ288" s="88"/>
    </row>
    <row r="289" spans="1:104" s="56" customFormat="1" ht="26.25" customHeight="1" collapsed="1">
      <c r="A289" s="109">
        <v>4</v>
      </c>
      <c r="D289" s="110"/>
      <c r="E289" s="110"/>
      <c r="F289" s="59"/>
      <c r="G289" s="60"/>
      <c r="H289" s="444" t="s">
        <v>908</v>
      </c>
      <c r="I289" s="444"/>
      <c r="J289" s="444"/>
      <c r="K289" s="377"/>
      <c r="L289" s="347"/>
      <c r="M289" s="361" t="s">
        <v>141</v>
      </c>
      <c r="N289" s="378"/>
      <c r="O289" s="379" t="s">
        <v>353</v>
      </c>
      <c r="P289" s="380"/>
      <c r="Q289" s="377"/>
      <c r="R289" s="347" t="s">
        <v>38</v>
      </c>
      <c r="S289" s="360"/>
      <c r="T289" s="360"/>
      <c r="U289" s="360"/>
      <c r="V289" s="360"/>
      <c r="W289" s="375" t="s">
        <v>38</v>
      </c>
      <c r="X289" s="375" t="s">
        <v>38</v>
      </c>
      <c r="Y289" s="381"/>
      <c r="Z289" s="381"/>
      <c r="AA289" s="381"/>
      <c r="AB289" s="381"/>
      <c r="AC289" s="381"/>
      <c r="AD289" s="381"/>
      <c r="AE289" s="381"/>
      <c r="AF289" s="381"/>
      <c r="AG289" s="381"/>
      <c r="AH289" s="381"/>
      <c r="AI289" s="381"/>
      <c r="AJ289" s="381"/>
      <c r="AK289" s="381"/>
      <c r="AL289" s="381"/>
      <c r="AM289" s="381"/>
      <c r="AN289" s="381"/>
      <c r="AO289" s="381"/>
      <c r="AP289" s="381"/>
      <c r="AQ289" s="377"/>
      <c r="AR289" s="382"/>
      <c r="AS289" s="375" t="s">
        <v>38</v>
      </c>
      <c r="AT289" s="375" t="s">
        <v>38</v>
      </c>
      <c r="AU289" s="383"/>
      <c r="AV289" s="377"/>
      <c r="AW289" s="384"/>
      <c r="AX289" s="384"/>
      <c r="AY289" s="384"/>
      <c r="AZ289" s="384"/>
      <c r="BA289" s="385"/>
      <c r="BB289" s="383"/>
      <c r="BC289" s="383"/>
      <c r="BD289" s="383"/>
      <c r="BE289" s="377"/>
      <c r="BF289" s="384"/>
      <c r="BG289" s="384"/>
      <c r="BH289" s="384"/>
      <c r="BI289" s="384"/>
      <c r="BJ289" s="384"/>
      <c r="BK289" s="377"/>
      <c r="BL289" s="386"/>
      <c r="BM289" s="377"/>
      <c r="BN289" s="378"/>
      <c r="BO289" s="378"/>
      <c r="BP289" s="387" t="s">
        <v>37</v>
      </c>
      <c r="BQ289" s="377"/>
      <c r="BR289" s="384"/>
      <c r="BS289" s="378"/>
      <c r="BT289" s="388"/>
      <c r="BU289" s="383"/>
      <c r="BV289" s="388"/>
      <c r="BW289" s="383"/>
      <c r="BX289" s="383"/>
      <c r="BY289" s="383"/>
      <c r="BZ289" s="377"/>
      <c r="CA289" s="378"/>
      <c r="CB289" s="347"/>
      <c r="CC289" s="386"/>
      <c r="CD289" s="383"/>
      <c r="CE289" s="383"/>
      <c r="CF289" s="347"/>
      <c r="CG289" s="383"/>
      <c r="CH289" s="377"/>
      <c r="CI289" s="378"/>
      <c r="CJ289" s="378"/>
      <c r="CK289" s="383"/>
      <c r="CL289" s="347"/>
      <c r="CM289" s="347"/>
      <c r="CN289" s="377"/>
      <c r="CO289" s="383"/>
      <c r="CP289" s="385"/>
      <c r="CQ289" s="375" t="s">
        <v>38</v>
      </c>
      <c r="CR289" s="347"/>
      <c r="CS289" s="377"/>
      <c r="CT289" s="383"/>
      <c r="CU289" s="385"/>
      <c r="CV289" s="375" t="s">
        <v>38</v>
      </c>
      <c r="CW289" s="347"/>
      <c r="CY289" s="276" t="s">
        <v>38</v>
      </c>
      <c r="CZ289" s="276" t="s">
        <v>38</v>
      </c>
    </row>
    <row r="290" spans="1:104" s="56" customFormat="1" ht="24" customHeight="1">
      <c r="A290" s="57">
        <v>5</v>
      </c>
      <c r="B290" s="57"/>
      <c r="C290" s="57"/>
      <c r="D290" s="58"/>
      <c r="E290" s="58"/>
      <c r="F290" s="59"/>
      <c r="G290" s="59"/>
      <c r="H290" s="60">
        <v>256</v>
      </c>
      <c r="I290" s="443" t="s">
        <v>578</v>
      </c>
      <c r="J290" s="443"/>
      <c r="K290" s="377"/>
      <c r="L290" s="347"/>
      <c r="M290" s="347"/>
      <c r="N290" s="389" t="s">
        <v>141</v>
      </c>
      <c r="O290" s="390" t="s">
        <v>457</v>
      </c>
      <c r="P290" s="390"/>
      <c r="Q290" s="347" t="s">
        <v>38</v>
      </c>
      <c r="R290" s="347" t="s">
        <v>38</v>
      </c>
      <c r="S290" s="365" t="s">
        <v>38</v>
      </c>
      <c r="T290" s="347" t="s">
        <v>38</v>
      </c>
      <c r="U290" s="360"/>
      <c r="V290" s="377"/>
      <c r="W290" s="375"/>
      <c r="X290" s="375"/>
      <c r="Y290" s="390"/>
      <c r="Z290" s="390"/>
      <c r="AA290" s="390"/>
      <c r="AB290" s="390"/>
      <c r="AC290" s="390"/>
      <c r="AD290" s="390"/>
      <c r="AE290" s="390"/>
      <c r="AF290" s="390"/>
      <c r="AG290" s="392"/>
      <c r="AH290" s="390"/>
      <c r="AI290" s="392"/>
      <c r="AJ290" s="392"/>
      <c r="AK290" s="392"/>
      <c r="AL290" s="390"/>
      <c r="AM290" s="390"/>
      <c r="AN290" s="390"/>
      <c r="AO290" s="390"/>
      <c r="AP290" s="390"/>
      <c r="AQ290" s="377"/>
      <c r="AR290" s="382"/>
      <c r="AS290" s="385"/>
      <c r="AT290" s="385"/>
      <c r="AU290" s="383"/>
      <c r="AV290" s="377"/>
      <c r="AW290" s="393"/>
      <c r="AX290" s="394"/>
      <c r="AY290" s="395"/>
      <c r="AZ290" s="395"/>
      <c r="BA290" s="375"/>
      <c r="BB290" s="375" t="s">
        <v>38</v>
      </c>
      <c r="BC290" s="375" t="s">
        <v>38</v>
      </c>
      <c r="BD290" s="375"/>
      <c r="BE290" s="377"/>
      <c r="BF290" s="393"/>
      <c r="BG290" s="393"/>
      <c r="BH290" s="393"/>
      <c r="BI290" s="393"/>
      <c r="BJ290" s="393"/>
      <c r="BK290" s="377"/>
      <c r="BL290" s="396"/>
      <c r="BM290" s="377"/>
      <c r="BN290" s="390"/>
      <c r="BO290" s="390"/>
      <c r="BP290" s="375" t="s">
        <v>38</v>
      </c>
      <c r="BQ290" s="377"/>
      <c r="BR290" s="397"/>
      <c r="BS290" s="390"/>
      <c r="BT290" s="397"/>
      <c r="BU290" s="375" t="s">
        <v>38</v>
      </c>
      <c r="BV290" s="397"/>
      <c r="BW290" s="375" t="s">
        <v>38</v>
      </c>
      <c r="BX290" s="375" t="s">
        <v>38</v>
      </c>
      <c r="BY290" s="375" t="s">
        <v>38</v>
      </c>
      <c r="BZ290" s="377"/>
      <c r="CA290" s="390"/>
      <c r="CB290" s="347"/>
      <c r="CC290" s="396"/>
      <c r="CD290" s="375" t="s">
        <v>38</v>
      </c>
      <c r="CE290" s="375" t="s">
        <v>38</v>
      </c>
      <c r="CF290" s="376"/>
      <c r="CG290" s="383"/>
      <c r="CH290" s="377"/>
      <c r="CI290" s="390"/>
      <c r="CJ290" s="390"/>
      <c r="CK290" s="375" t="s">
        <v>38</v>
      </c>
      <c r="CL290" s="376"/>
      <c r="CM290" s="376"/>
      <c r="CN290" s="377"/>
      <c r="CO290" s="385"/>
      <c r="CP290" s="385"/>
      <c r="CQ290" s="385"/>
      <c r="CR290" s="399"/>
      <c r="CS290" s="377"/>
      <c r="CT290" s="385"/>
      <c r="CU290" s="385"/>
      <c r="CV290" s="383"/>
      <c r="CW290" s="399"/>
      <c r="CY290" s="88"/>
      <c r="CZ290" s="88"/>
    </row>
    <row r="291" spans="1:104" s="56" customFormat="1" ht="24" customHeight="1">
      <c r="A291" s="57">
        <v>5</v>
      </c>
      <c r="B291" s="57"/>
      <c r="C291" s="57"/>
      <c r="D291" s="58"/>
      <c r="E291" s="58"/>
      <c r="F291" s="59"/>
      <c r="G291" s="59"/>
      <c r="H291" s="60">
        <v>257</v>
      </c>
      <c r="I291" s="443" t="s">
        <v>678</v>
      </c>
      <c r="J291" s="443"/>
      <c r="K291" s="377"/>
      <c r="L291" s="347"/>
      <c r="M291" s="347"/>
      <c r="N291" s="389" t="s">
        <v>141</v>
      </c>
      <c r="O291" s="390"/>
      <c r="P291" s="390"/>
      <c r="Q291" s="347" t="s">
        <v>38</v>
      </c>
      <c r="R291" s="347" t="s">
        <v>38</v>
      </c>
      <c r="S291" s="365" t="s">
        <v>38</v>
      </c>
      <c r="T291" s="347" t="s">
        <v>38</v>
      </c>
      <c r="U291" s="360"/>
      <c r="V291" s="377"/>
      <c r="W291" s="375"/>
      <c r="X291" s="375"/>
      <c r="Y291" s="390"/>
      <c r="Z291" s="390"/>
      <c r="AA291" s="390"/>
      <c r="AB291" s="390"/>
      <c r="AC291" s="390"/>
      <c r="AD291" s="390"/>
      <c r="AE291" s="390"/>
      <c r="AF291" s="390"/>
      <c r="AG291" s="392"/>
      <c r="AH291" s="390"/>
      <c r="AI291" s="392"/>
      <c r="AJ291" s="392"/>
      <c r="AK291" s="392"/>
      <c r="AL291" s="390"/>
      <c r="AM291" s="390"/>
      <c r="AN291" s="390"/>
      <c r="AO291" s="390"/>
      <c r="AP291" s="390"/>
      <c r="AQ291" s="377"/>
      <c r="AR291" s="382"/>
      <c r="AS291" s="385"/>
      <c r="AT291" s="385"/>
      <c r="AU291" s="383"/>
      <c r="AV291" s="377"/>
      <c r="AW291" s="393"/>
      <c r="AX291" s="394"/>
      <c r="AY291" s="395"/>
      <c r="AZ291" s="395"/>
      <c r="BA291" s="375"/>
      <c r="BB291" s="375" t="s">
        <v>38</v>
      </c>
      <c r="BC291" s="375" t="s">
        <v>38</v>
      </c>
      <c r="BD291" s="375"/>
      <c r="BE291" s="377"/>
      <c r="BF291" s="393"/>
      <c r="BG291" s="393"/>
      <c r="BH291" s="393"/>
      <c r="BI291" s="393"/>
      <c r="BJ291" s="393"/>
      <c r="BK291" s="377"/>
      <c r="BL291" s="396"/>
      <c r="BM291" s="377"/>
      <c r="BN291" s="390"/>
      <c r="BO291" s="390"/>
      <c r="BP291" s="375" t="s">
        <v>38</v>
      </c>
      <c r="BQ291" s="377"/>
      <c r="BR291" s="397"/>
      <c r="BS291" s="390"/>
      <c r="BT291" s="397"/>
      <c r="BU291" s="375" t="s">
        <v>38</v>
      </c>
      <c r="BV291" s="397"/>
      <c r="BW291" s="375" t="s">
        <v>38</v>
      </c>
      <c r="BX291" s="375" t="s">
        <v>38</v>
      </c>
      <c r="BY291" s="375" t="s">
        <v>38</v>
      </c>
      <c r="BZ291" s="377"/>
      <c r="CA291" s="390"/>
      <c r="CB291" s="347"/>
      <c r="CC291" s="396"/>
      <c r="CD291" s="375" t="s">
        <v>38</v>
      </c>
      <c r="CE291" s="375" t="s">
        <v>38</v>
      </c>
      <c r="CF291" s="376"/>
      <c r="CG291" s="383"/>
      <c r="CH291" s="377"/>
      <c r="CI291" s="390"/>
      <c r="CJ291" s="390"/>
      <c r="CK291" s="375" t="s">
        <v>38</v>
      </c>
      <c r="CL291" s="376"/>
      <c r="CM291" s="376"/>
      <c r="CN291" s="377"/>
      <c r="CO291" s="385"/>
      <c r="CP291" s="385"/>
      <c r="CQ291" s="385"/>
      <c r="CR291" s="399"/>
      <c r="CS291" s="377"/>
      <c r="CT291" s="385"/>
      <c r="CU291" s="385"/>
      <c r="CV291" s="383"/>
      <c r="CW291" s="399"/>
      <c r="CY291" s="88"/>
      <c r="CZ291" s="88"/>
    </row>
    <row r="292" spans="1:104" s="56" customFormat="1" ht="24" customHeight="1">
      <c r="A292" s="57">
        <v>5</v>
      </c>
      <c r="B292" s="57"/>
      <c r="C292" s="57"/>
      <c r="D292" s="58"/>
      <c r="E292" s="58"/>
      <c r="F292" s="59"/>
      <c r="G292" s="59"/>
      <c r="H292" s="60">
        <v>258</v>
      </c>
      <c r="I292" s="443" t="s">
        <v>679</v>
      </c>
      <c r="J292" s="443"/>
      <c r="K292" s="377"/>
      <c r="L292" s="347"/>
      <c r="M292" s="347"/>
      <c r="N292" s="389" t="s">
        <v>141</v>
      </c>
      <c r="O292" s="390"/>
      <c r="P292" s="390"/>
      <c r="Q292" s="347" t="s">
        <v>38</v>
      </c>
      <c r="R292" s="347" t="s">
        <v>38</v>
      </c>
      <c r="S292" s="365" t="s">
        <v>38</v>
      </c>
      <c r="T292" s="347" t="s">
        <v>38</v>
      </c>
      <c r="U292" s="360"/>
      <c r="V292" s="377"/>
      <c r="W292" s="375"/>
      <c r="X292" s="375"/>
      <c r="Y292" s="390"/>
      <c r="Z292" s="390"/>
      <c r="AA292" s="390"/>
      <c r="AB292" s="390"/>
      <c r="AC292" s="390"/>
      <c r="AD292" s="390"/>
      <c r="AE292" s="390"/>
      <c r="AF292" s="390"/>
      <c r="AG292" s="392"/>
      <c r="AH292" s="390"/>
      <c r="AI292" s="392"/>
      <c r="AJ292" s="392"/>
      <c r="AK292" s="392"/>
      <c r="AL292" s="390"/>
      <c r="AM292" s="390"/>
      <c r="AN292" s="390"/>
      <c r="AO292" s="390"/>
      <c r="AP292" s="390"/>
      <c r="AQ292" s="377"/>
      <c r="AR292" s="382"/>
      <c r="AS292" s="385"/>
      <c r="AT292" s="385"/>
      <c r="AU292" s="383"/>
      <c r="AV292" s="377"/>
      <c r="AW292" s="393"/>
      <c r="AX292" s="394"/>
      <c r="AY292" s="395"/>
      <c r="AZ292" s="395"/>
      <c r="BA292" s="375"/>
      <c r="BB292" s="375" t="s">
        <v>38</v>
      </c>
      <c r="BC292" s="375" t="s">
        <v>38</v>
      </c>
      <c r="BD292" s="375"/>
      <c r="BE292" s="377"/>
      <c r="BF292" s="393"/>
      <c r="BG292" s="393"/>
      <c r="BH292" s="393"/>
      <c r="BI292" s="393"/>
      <c r="BJ292" s="393"/>
      <c r="BK292" s="377"/>
      <c r="BL292" s="396"/>
      <c r="BM292" s="377"/>
      <c r="BN292" s="390"/>
      <c r="BO292" s="390"/>
      <c r="BP292" s="375" t="s">
        <v>38</v>
      </c>
      <c r="BQ292" s="377"/>
      <c r="BR292" s="397"/>
      <c r="BS292" s="390"/>
      <c r="BT292" s="397"/>
      <c r="BU292" s="375" t="s">
        <v>38</v>
      </c>
      <c r="BV292" s="397"/>
      <c r="BW292" s="375" t="s">
        <v>38</v>
      </c>
      <c r="BX292" s="375" t="s">
        <v>38</v>
      </c>
      <c r="BY292" s="375" t="s">
        <v>38</v>
      </c>
      <c r="BZ292" s="377"/>
      <c r="CA292" s="390"/>
      <c r="CB292" s="347"/>
      <c r="CC292" s="396"/>
      <c r="CD292" s="375" t="s">
        <v>38</v>
      </c>
      <c r="CE292" s="375" t="s">
        <v>38</v>
      </c>
      <c r="CF292" s="376"/>
      <c r="CG292" s="383"/>
      <c r="CH292" s="377"/>
      <c r="CI292" s="390"/>
      <c r="CJ292" s="390"/>
      <c r="CK292" s="375" t="s">
        <v>38</v>
      </c>
      <c r="CL292" s="376"/>
      <c r="CM292" s="376"/>
      <c r="CN292" s="377"/>
      <c r="CO292" s="385"/>
      <c r="CP292" s="385"/>
      <c r="CQ292" s="385"/>
      <c r="CR292" s="399"/>
      <c r="CS292" s="377"/>
      <c r="CT292" s="385"/>
      <c r="CU292" s="385"/>
      <c r="CV292" s="383"/>
      <c r="CW292" s="399"/>
      <c r="CY292" s="88"/>
      <c r="CZ292" s="88"/>
    </row>
    <row r="293" spans="1:104" s="56" customFormat="1" ht="36" customHeight="1">
      <c r="A293" s="57">
        <v>5</v>
      </c>
      <c r="B293" s="57"/>
      <c r="C293" s="57"/>
      <c r="D293" s="58"/>
      <c r="E293" s="58"/>
      <c r="F293" s="59"/>
      <c r="G293" s="59"/>
      <c r="H293" s="60">
        <v>259</v>
      </c>
      <c r="I293" s="443" t="s">
        <v>680</v>
      </c>
      <c r="J293" s="443"/>
      <c r="K293" s="377"/>
      <c r="L293" s="347"/>
      <c r="M293" s="347"/>
      <c r="N293" s="389" t="s">
        <v>141</v>
      </c>
      <c r="O293" s="390" t="s">
        <v>458</v>
      </c>
      <c r="P293" s="390"/>
      <c r="Q293" s="347" t="s">
        <v>38</v>
      </c>
      <c r="R293" s="347" t="s">
        <v>38</v>
      </c>
      <c r="S293" s="365" t="s">
        <v>38</v>
      </c>
      <c r="T293" s="347" t="s">
        <v>38</v>
      </c>
      <c r="U293" s="360"/>
      <c r="V293" s="377"/>
      <c r="W293" s="375"/>
      <c r="X293" s="375"/>
      <c r="Y293" s="390"/>
      <c r="Z293" s="390"/>
      <c r="AA293" s="390"/>
      <c r="AB293" s="390"/>
      <c r="AC293" s="390"/>
      <c r="AD293" s="390"/>
      <c r="AE293" s="390"/>
      <c r="AF293" s="390"/>
      <c r="AG293" s="392"/>
      <c r="AH293" s="390"/>
      <c r="AI293" s="392"/>
      <c r="AJ293" s="392"/>
      <c r="AK293" s="392"/>
      <c r="AL293" s="390"/>
      <c r="AM293" s="390"/>
      <c r="AN293" s="390"/>
      <c r="AO293" s="390"/>
      <c r="AP293" s="390"/>
      <c r="AQ293" s="377"/>
      <c r="AR293" s="382"/>
      <c r="AS293" s="385"/>
      <c r="AT293" s="385"/>
      <c r="AU293" s="383"/>
      <c r="AV293" s="377"/>
      <c r="AW293" s="393"/>
      <c r="AX293" s="394"/>
      <c r="AY293" s="395"/>
      <c r="AZ293" s="395"/>
      <c r="BA293" s="375"/>
      <c r="BB293" s="375" t="s">
        <v>38</v>
      </c>
      <c r="BC293" s="375" t="s">
        <v>38</v>
      </c>
      <c r="BD293" s="375"/>
      <c r="BE293" s="377"/>
      <c r="BF293" s="393"/>
      <c r="BG293" s="393"/>
      <c r="BH293" s="393"/>
      <c r="BI293" s="393"/>
      <c r="BJ293" s="393"/>
      <c r="BK293" s="377"/>
      <c r="BL293" s="396"/>
      <c r="BM293" s="377"/>
      <c r="BN293" s="390"/>
      <c r="BO293" s="390"/>
      <c r="BP293" s="375" t="s">
        <v>38</v>
      </c>
      <c r="BQ293" s="377"/>
      <c r="BR293" s="397"/>
      <c r="BS293" s="390"/>
      <c r="BT293" s="397"/>
      <c r="BU293" s="375" t="s">
        <v>38</v>
      </c>
      <c r="BV293" s="397"/>
      <c r="BW293" s="375" t="s">
        <v>38</v>
      </c>
      <c r="BX293" s="375" t="s">
        <v>38</v>
      </c>
      <c r="BY293" s="375" t="s">
        <v>38</v>
      </c>
      <c r="BZ293" s="377"/>
      <c r="CA293" s="390"/>
      <c r="CB293" s="347"/>
      <c r="CC293" s="396"/>
      <c r="CD293" s="375" t="s">
        <v>38</v>
      </c>
      <c r="CE293" s="375" t="s">
        <v>38</v>
      </c>
      <c r="CF293" s="376"/>
      <c r="CG293" s="383"/>
      <c r="CH293" s="377"/>
      <c r="CI293" s="390"/>
      <c r="CJ293" s="390"/>
      <c r="CK293" s="375" t="s">
        <v>38</v>
      </c>
      <c r="CL293" s="376"/>
      <c r="CM293" s="376"/>
      <c r="CN293" s="377"/>
      <c r="CO293" s="385"/>
      <c r="CP293" s="385"/>
      <c r="CQ293" s="385"/>
      <c r="CR293" s="399"/>
      <c r="CS293" s="377"/>
      <c r="CT293" s="385"/>
      <c r="CU293" s="385"/>
      <c r="CV293" s="383"/>
      <c r="CW293" s="399"/>
      <c r="CY293" s="88"/>
      <c r="CZ293" s="88"/>
    </row>
    <row r="294" spans="1:104" s="56" customFormat="1" ht="24" customHeight="1">
      <c r="A294" s="57">
        <v>5</v>
      </c>
      <c r="B294" s="57"/>
      <c r="C294" s="57"/>
      <c r="D294" s="58"/>
      <c r="E294" s="58"/>
      <c r="F294" s="59"/>
      <c r="G294" s="59"/>
      <c r="H294" s="60">
        <v>260</v>
      </c>
      <c r="I294" s="443" t="s">
        <v>681</v>
      </c>
      <c r="J294" s="443"/>
      <c r="K294" s="377"/>
      <c r="L294" s="347"/>
      <c r="M294" s="347"/>
      <c r="N294" s="389" t="s">
        <v>141</v>
      </c>
      <c r="O294" s="390"/>
      <c r="P294" s="390"/>
      <c r="Q294" s="347" t="s">
        <v>38</v>
      </c>
      <c r="R294" s="347" t="s">
        <v>38</v>
      </c>
      <c r="S294" s="365" t="s">
        <v>38</v>
      </c>
      <c r="T294" s="347" t="s">
        <v>38</v>
      </c>
      <c r="U294" s="360"/>
      <c r="V294" s="377"/>
      <c r="W294" s="375"/>
      <c r="X294" s="375"/>
      <c r="Y294" s="390"/>
      <c r="Z294" s="390"/>
      <c r="AA294" s="390"/>
      <c r="AB294" s="390"/>
      <c r="AC294" s="390"/>
      <c r="AD294" s="390"/>
      <c r="AE294" s="390"/>
      <c r="AF294" s="390"/>
      <c r="AG294" s="392"/>
      <c r="AH294" s="390"/>
      <c r="AI294" s="392"/>
      <c r="AJ294" s="392"/>
      <c r="AK294" s="392"/>
      <c r="AL294" s="390"/>
      <c r="AM294" s="390"/>
      <c r="AN294" s="390"/>
      <c r="AO294" s="390"/>
      <c r="AP294" s="390"/>
      <c r="AQ294" s="377"/>
      <c r="AR294" s="382"/>
      <c r="AS294" s="385"/>
      <c r="AT294" s="385"/>
      <c r="AU294" s="383"/>
      <c r="AV294" s="377"/>
      <c r="AW294" s="393"/>
      <c r="AX294" s="394"/>
      <c r="AY294" s="395"/>
      <c r="AZ294" s="395"/>
      <c r="BA294" s="375"/>
      <c r="BB294" s="375" t="s">
        <v>38</v>
      </c>
      <c r="BC294" s="375" t="s">
        <v>38</v>
      </c>
      <c r="BD294" s="375"/>
      <c r="BE294" s="377"/>
      <c r="BF294" s="393"/>
      <c r="BG294" s="393"/>
      <c r="BH294" s="393"/>
      <c r="BI294" s="393"/>
      <c r="BJ294" s="393"/>
      <c r="BK294" s="377"/>
      <c r="BL294" s="396"/>
      <c r="BM294" s="377"/>
      <c r="BN294" s="390"/>
      <c r="BO294" s="390"/>
      <c r="BP294" s="375" t="s">
        <v>38</v>
      </c>
      <c r="BQ294" s="377"/>
      <c r="BR294" s="397"/>
      <c r="BS294" s="390"/>
      <c r="BT294" s="397"/>
      <c r="BU294" s="375" t="s">
        <v>38</v>
      </c>
      <c r="BV294" s="397"/>
      <c r="BW294" s="375" t="s">
        <v>38</v>
      </c>
      <c r="BX294" s="375" t="s">
        <v>38</v>
      </c>
      <c r="BY294" s="375" t="s">
        <v>38</v>
      </c>
      <c r="BZ294" s="377"/>
      <c r="CA294" s="390"/>
      <c r="CB294" s="347"/>
      <c r="CC294" s="396"/>
      <c r="CD294" s="375" t="s">
        <v>38</v>
      </c>
      <c r="CE294" s="375" t="s">
        <v>38</v>
      </c>
      <c r="CF294" s="376"/>
      <c r="CG294" s="383"/>
      <c r="CH294" s="377"/>
      <c r="CI294" s="390"/>
      <c r="CJ294" s="390"/>
      <c r="CK294" s="375" t="s">
        <v>38</v>
      </c>
      <c r="CL294" s="376"/>
      <c r="CM294" s="376"/>
      <c r="CN294" s="377"/>
      <c r="CO294" s="385"/>
      <c r="CP294" s="385"/>
      <c r="CQ294" s="385"/>
      <c r="CR294" s="399"/>
      <c r="CS294" s="377"/>
      <c r="CT294" s="385"/>
      <c r="CU294" s="385"/>
      <c r="CV294" s="383"/>
      <c r="CW294" s="399"/>
      <c r="CY294" s="88"/>
      <c r="CZ294" s="88"/>
    </row>
    <row r="295" spans="1:104" s="56" customFormat="1" ht="36" customHeight="1">
      <c r="A295" s="57">
        <v>5</v>
      </c>
      <c r="B295" s="57"/>
      <c r="C295" s="57"/>
      <c r="D295" s="58"/>
      <c r="E295" s="58"/>
      <c r="F295" s="59"/>
      <c r="G295" s="59"/>
      <c r="H295" s="60">
        <v>261</v>
      </c>
      <c r="I295" s="443" t="s">
        <v>761</v>
      </c>
      <c r="J295" s="443"/>
      <c r="K295" s="377"/>
      <c r="L295" s="347"/>
      <c r="M295" s="347"/>
      <c r="N295" s="389" t="s">
        <v>141</v>
      </c>
      <c r="O295" s="390" t="s">
        <v>459</v>
      </c>
      <c r="P295" s="390"/>
      <c r="Q295" s="347" t="s">
        <v>38</v>
      </c>
      <c r="R295" s="347" t="s">
        <v>38</v>
      </c>
      <c r="S295" s="365" t="s">
        <v>38</v>
      </c>
      <c r="T295" s="347" t="s">
        <v>38</v>
      </c>
      <c r="U295" s="360"/>
      <c r="V295" s="377"/>
      <c r="W295" s="375"/>
      <c r="X295" s="375"/>
      <c r="Y295" s="390"/>
      <c r="Z295" s="390"/>
      <c r="AA295" s="390"/>
      <c r="AB295" s="390"/>
      <c r="AC295" s="390"/>
      <c r="AD295" s="390"/>
      <c r="AE295" s="390"/>
      <c r="AF295" s="390"/>
      <c r="AG295" s="392"/>
      <c r="AH295" s="390"/>
      <c r="AI295" s="392"/>
      <c r="AJ295" s="392"/>
      <c r="AK295" s="392"/>
      <c r="AL295" s="390"/>
      <c r="AM295" s="390"/>
      <c r="AN295" s="390"/>
      <c r="AO295" s="390"/>
      <c r="AP295" s="390"/>
      <c r="AQ295" s="377"/>
      <c r="AR295" s="382"/>
      <c r="AS295" s="385"/>
      <c r="AT295" s="385"/>
      <c r="AU295" s="383"/>
      <c r="AV295" s="377"/>
      <c r="AW295" s="393"/>
      <c r="AX295" s="394"/>
      <c r="AY295" s="395"/>
      <c r="AZ295" s="395"/>
      <c r="BA295" s="375"/>
      <c r="BB295" s="375" t="s">
        <v>38</v>
      </c>
      <c r="BC295" s="375" t="s">
        <v>38</v>
      </c>
      <c r="BD295" s="375"/>
      <c r="BE295" s="377"/>
      <c r="BF295" s="393"/>
      <c r="BG295" s="393"/>
      <c r="BH295" s="393"/>
      <c r="BI295" s="393"/>
      <c r="BJ295" s="393"/>
      <c r="BK295" s="377"/>
      <c r="BL295" s="396"/>
      <c r="BM295" s="377"/>
      <c r="BN295" s="390"/>
      <c r="BO295" s="390"/>
      <c r="BP295" s="375" t="s">
        <v>38</v>
      </c>
      <c r="BQ295" s="377"/>
      <c r="BR295" s="397"/>
      <c r="BS295" s="390"/>
      <c r="BT295" s="397"/>
      <c r="BU295" s="375" t="s">
        <v>38</v>
      </c>
      <c r="BV295" s="397"/>
      <c r="BW295" s="375" t="s">
        <v>38</v>
      </c>
      <c r="BX295" s="375" t="s">
        <v>38</v>
      </c>
      <c r="BY295" s="375" t="s">
        <v>38</v>
      </c>
      <c r="BZ295" s="377"/>
      <c r="CA295" s="390"/>
      <c r="CB295" s="347"/>
      <c r="CC295" s="396"/>
      <c r="CD295" s="375" t="s">
        <v>38</v>
      </c>
      <c r="CE295" s="375" t="s">
        <v>38</v>
      </c>
      <c r="CF295" s="376"/>
      <c r="CG295" s="383"/>
      <c r="CH295" s="377"/>
      <c r="CI295" s="390"/>
      <c r="CJ295" s="390"/>
      <c r="CK295" s="375" t="s">
        <v>38</v>
      </c>
      <c r="CL295" s="376"/>
      <c r="CM295" s="376"/>
      <c r="CN295" s="377"/>
      <c r="CO295" s="385"/>
      <c r="CP295" s="385"/>
      <c r="CQ295" s="385"/>
      <c r="CR295" s="399"/>
      <c r="CS295" s="377"/>
      <c r="CT295" s="385"/>
      <c r="CU295" s="385"/>
      <c r="CV295" s="383"/>
      <c r="CW295" s="399"/>
      <c r="CY295" s="88"/>
      <c r="CZ295" s="88"/>
    </row>
    <row r="296" spans="1:104" s="56" customFormat="1" ht="24" customHeight="1">
      <c r="A296" s="57">
        <v>5</v>
      </c>
      <c r="B296" s="57"/>
      <c r="C296" s="57"/>
      <c r="D296" s="58"/>
      <c r="E296" s="58"/>
      <c r="F296" s="59"/>
      <c r="G296" s="59"/>
      <c r="H296" s="60">
        <v>262</v>
      </c>
      <c r="I296" s="443" t="s">
        <v>682</v>
      </c>
      <c r="J296" s="443"/>
      <c r="K296" s="377"/>
      <c r="L296" s="347"/>
      <c r="M296" s="347"/>
      <c r="N296" s="389" t="s">
        <v>141</v>
      </c>
      <c r="O296" s="390"/>
      <c r="P296" s="390"/>
      <c r="Q296" s="347" t="s">
        <v>38</v>
      </c>
      <c r="R296" s="347" t="s">
        <v>38</v>
      </c>
      <c r="S296" s="365" t="s">
        <v>38</v>
      </c>
      <c r="T296" s="347" t="s">
        <v>38</v>
      </c>
      <c r="U296" s="360"/>
      <c r="V296" s="377"/>
      <c r="W296" s="375"/>
      <c r="X296" s="375"/>
      <c r="Y296" s="390"/>
      <c r="Z296" s="390"/>
      <c r="AA296" s="390"/>
      <c r="AB296" s="390"/>
      <c r="AC296" s="390"/>
      <c r="AD296" s="390"/>
      <c r="AE296" s="390"/>
      <c r="AF296" s="390"/>
      <c r="AG296" s="392"/>
      <c r="AH296" s="390"/>
      <c r="AI296" s="392"/>
      <c r="AJ296" s="392"/>
      <c r="AK296" s="392"/>
      <c r="AL296" s="390"/>
      <c r="AM296" s="390"/>
      <c r="AN296" s="390"/>
      <c r="AO296" s="390"/>
      <c r="AP296" s="390"/>
      <c r="AQ296" s="377"/>
      <c r="AR296" s="382"/>
      <c r="AS296" s="385"/>
      <c r="AT296" s="385"/>
      <c r="AU296" s="383"/>
      <c r="AV296" s="377"/>
      <c r="AW296" s="393"/>
      <c r="AX296" s="394"/>
      <c r="AY296" s="395"/>
      <c r="AZ296" s="395"/>
      <c r="BA296" s="375"/>
      <c r="BB296" s="375" t="s">
        <v>38</v>
      </c>
      <c r="BC296" s="375" t="s">
        <v>38</v>
      </c>
      <c r="BD296" s="375"/>
      <c r="BE296" s="377"/>
      <c r="BF296" s="393"/>
      <c r="BG296" s="393"/>
      <c r="BH296" s="393"/>
      <c r="BI296" s="393"/>
      <c r="BJ296" s="393"/>
      <c r="BK296" s="377"/>
      <c r="BL296" s="396"/>
      <c r="BM296" s="377"/>
      <c r="BN296" s="390"/>
      <c r="BO296" s="390"/>
      <c r="BP296" s="375" t="s">
        <v>38</v>
      </c>
      <c r="BQ296" s="377"/>
      <c r="BR296" s="397"/>
      <c r="BS296" s="390"/>
      <c r="BT296" s="397"/>
      <c r="BU296" s="375" t="s">
        <v>38</v>
      </c>
      <c r="BV296" s="397"/>
      <c r="BW296" s="375" t="s">
        <v>38</v>
      </c>
      <c r="BX296" s="375" t="s">
        <v>38</v>
      </c>
      <c r="BY296" s="375" t="s">
        <v>38</v>
      </c>
      <c r="BZ296" s="377"/>
      <c r="CA296" s="390"/>
      <c r="CB296" s="347"/>
      <c r="CC296" s="396"/>
      <c r="CD296" s="375" t="s">
        <v>38</v>
      </c>
      <c r="CE296" s="375" t="s">
        <v>38</v>
      </c>
      <c r="CF296" s="376"/>
      <c r="CG296" s="383"/>
      <c r="CH296" s="377"/>
      <c r="CI296" s="390"/>
      <c r="CJ296" s="390"/>
      <c r="CK296" s="375" t="s">
        <v>38</v>
      </c>
      <c r="CL296" s="376"/>
      <c r="CM296" s="376"/>
      <c r="CN296" s="377"/>
      <c r="CO296" s="385"/>
      <c r="CP296" s="385"/>
      <c r="CQ296" s="385"/>
      <c r="CR296" s="399"/>
      <c r="CS296" s="377"/>
      <c r="CT296" s="385"/>
      <c r="CU296" s="385"/>
      <c r="CV296" s="383"/>
      <c r="CW296" s="399"/>
      <c r="CY296" s="88"/>
      <c r="CZ296" s="88"/>
    </row>
    <row r="297" spans="1:104" s="56" customFormat="1" ht="15" customHeight="1">
      <c r="A297" s="57">
        <v>5</v>
      </c>
      <c r="B297" s="57"/>
      <c r="C297" s="57"/>
      <c r="D297" s="58"/>
      <c r="E297" s="58"/>
      <c r="F297" s="59"/>
      <c r="G297" s="59"/>
      <c r="H297" s="60">
        <v>263</v>
      </c>
      <c r="I297" s="443" t="s">
        <v>579</v>
      </c>
      <c r="J297" s="443"/>
      <c r="K297" s="377"/>
      <c r="L297" s="347"/>
      <c r="M297" s="347"/>
      <c r="N297" s="389" t="s">
        <v>141</v>
      </c>
      <c r="O297" s="390"/>
      <c r="P297" s="390"/>
      <c r="Q297" s="347" t="s">
        <v>38</v>
      </c>
      <c r="R297" s="347" t="s">
        <v>38</v>
      </c>
      <c r="S297" s="365" t="s">
        <v>38</v>
      </c>
      <c r="T297" s="347" t="s">
        <v>38</v>
      </c>
      <c r="U297" s="360"/>
      <c r="V297" s="377"/>
      <c r="W297" s="375"/>
      <c r="X297" s="375"/>
      <c r="Y297" s="390"/>
      <c r="Z297" s="390"/>
      <c r="AA297" s="390"/>
      <c r="AB297" s="390"/>
      <c r="AC297" s="390"/>
      <c r="AD297" s="390"/>
      <c r="AE297" s="390"/>
      <c r="AF297" s="390"/>
      <c r="AG297" s="392"/>
      <c r="AH297" s="390"/>
      <c r="AI297" s="392"/>
      <c r="AJ297" s="392"/>
      <c r="AK297" s="392"/>
      <c r="AL297" s="390"/>
      <c r="AM297" s="390"/>
      <c r="AN297" s="390"/>
      <c r="AO297" s="390"/>
      <c r="AP297" s="390"/>
      <c r="AQ297" s="377"/>
      <c r="AR297" s="382"/>
      <c r="AS297" s="385"/>
      <c r="AT297" s="385"/>
      <c r="AU297" s="383"/>
      <c r="AV297" s="377"/>
      <c r="AW297" s="393"/>
      <c r="AX297" s="394"/>
      <c r="AY297" s="395"/>
      <c r="AZ297" s="395"/>
      <c r="BA297" s="375"/>
      <c r="BB297" s="375" t="s">
        <v>38</v>
      </c>
      <c r="BC297" s="375" t="s">
        <v>38</v>
      </c>
      <c r="BD297" s="375"/>
      <c r="BE297" s="377"/>
      <c r="BF297" s="393"/>
      <c r="BG297" s="393"/>
      <c r="BH297" s="393"/>
      <c r="BI297" s="393"/>
      <c r="BJ297" s="393"/>
      <c r="BK297" s="377"/>
      <c r="BL297" s="396"/>
      <c r="BM297" s="377"/>
      <c r="BN297" s="390"/>
      <c r="BO297" s="390"/>
      <c r="BP297" s="375" t="s">
        <v>38</v>
      </c>
      <c r="BQ297" s="377"/>
      <c r="BR297" s="397"/>
      <c r="BS297" s="390"/>
      <c r="BT297" s="397"/>
      <c r="BU297" s="375" t="s">
        <v>38</v>
      </c>
      <c r="BV297" s="397"/>
      <c r="BW297" s="375" t="s">
        <v>38</v>
      </c>
      <c r="BX297" s="375" t="s">
        <v>38</v>
      </c>
      <c r="BY297" s="375" t="s">
        <v>38</v>
      </c>
      <c r="BZ297" s="377"/>
      <c r="CA297" s="390"/>
      <c r="CB297" s="347"/>
      <c r="CC297" s="396"/>
      <c r="CD297" s="375" t="s">
        <v>38</v>
      </c>
      <c r="CE297" s="375" t="s">
        <v>38</v>
      </c>
      <c r="CF297" s="376"/>
      <c r="CG297" s="383"/>
      <c r="CH297" s="377"/>
      <c r="CI297" s="390"/>
      <c r="CJ297" s="390"/>
      <c r="CK297" s="375" t="s">
        <v>38</v>
      </c>
      <c r="CL297" s="376"/>
      <c r="CM297" s="376"/>
      <c r="CN297" s="377"/>
      <c r="CO297" s="385"/>
      <c r="CP297" s="385"/>
      <c r="CQ297" s="385"/>
      <c r="CR297" s="399"/>
      <c r="CS297" s="377"/>
      <c r="CT297" s="385"/>
      <c r="CU297" s="385"/>
      <c r="CV297" s="383"/>
      <c r="CW297" s="399"/>
      <c r="CY297" s="88"/>
      <c r="CZ297" s="88"/>
    </row>
    <row r="298" spans="1:104" s="56" customFormat="1" ht="51.75" customHeight="1" collapsed="1">
      <c r="A298" s="109">
        <v>4</v>
      </c>
      <c r="D298" s="110"/>
      <c r="E298" s="110"/>
      <c r="F298" s="59"/>
      <c r="G298" s="60"/>
      <c r="H298" s="444" t="s">
        <v>909</v>
      </c>
      <c r="I298" s="444"/>
      <c r="J298" s="444"/>
      <c r="K298" s="377"/>
      <c r="L298" s="347"/>
      <c r="M298" s="361" t="s">
        <v>141</v>
      </c>
      <c r="N298" s="378"/>
      <c r="O298" s="379" t="s">
        <v>354</v>
      </c>
      <c r="P298" s="380"/>
      <c r="Q298" s="377"/>
      <c r="R298" s="347" t="s">
        <v>38</v>
      </c>
      <c r="S298" s="360"/>
      <c r="T298" s="360"/>
      <c r="U298" s="360"/>
      <c r="V298" s="360"/>
      <c r="W298" s="375" t="s">
        <v>38</v>
      </c>
      <c r="X298" s="375" t="s">
        <v>38</v>
      </c>
      <c r="Y298" s="381"/>
      <c r="Z298" s="381"/>
      <c r="AA298" s="381"/>
      <c r="AB298" s="381"/>
      <c r="AC298" s="381"/>
      <c r="AD298" s="381"/>
      <c r="AE298" s="381"/>
      <c r="AF298" s="381"/>
      <c r="AG298" s="381"/>
      <c r="AH298" s="381"/>
      <c r="AI298" s="381"/>
      <c r="AJ298" s="381"/>
      <c r="AK298" s="381"/>
      <c r="AL298" s="381"/>
      <c r="AM298" s="381"/>
      <c r="AN298" s="381"/>
      <c r="AO298" s="381"/>
      <c r="AP298" s="381"/>
      <c r="AQ298" s="377"/>
      <c r="AR298" s="382"/>
      <c r="AS298" s="375" t="s">
        <v>38</v>
      </c>
      <c r="AT298" s="375" t="s">
        <v>38</v>
      </c>
      <c r="AU298" s="383"/>
      <c r="AV298" s="377"/>
      <c r="AW298" s="384"/>
      <c r="AX298" s="384"/>
      <c r="AY298" s="384"/>
      <c r="AZ298" s="384"/>
      <c r="BA298" s="385"/>
      <c r="BB298" s="383"/>
      <c r="BC298" s="383"/>
      <c r="BD298" s="383"/>
      <c r="BE298" s="377"/>
      <c r="BF298" s="384"/>
      <c r="BG298" s="384"/>
      <c r="BH298" s="384"/>
      <c r="BI298" s="384"/>
      <c r="BJ298" s="384"/>
      <c r="BK298" s="377"/>
      <c r="BL298" s="386"/>
      <c r="BM298" s="377"/>
      <c r="BN298" s="378"/>
      <c r="BO298" s="378"/>
      <c r="BP298" s="387" t="s">
        <v>37</v>
      </c>
      <c r="BQ298" s="377"/>
      <c r="BR298" s="384"/>
      <c r="BS298" s="378"/>
      <c r="BT298" s="388"/>
      <c r="BU298" s="383"/>
      <c r="BV298" s="388"/>
      <c r="BW298" s="383"/>
      <c r="BX298" s="383"/>
      <c r="BY298" s="383"/>
      <c r="BZ298" s="377"/>
      <c r="CA298" s="378"/>
      <c r="CB298" s="347"/>
      <c r="CC298" s="386"/>
      <c r="CD298" s="383"/>
      <c r="CE298" s="383"/>
      <c r="CF298" s="347"/>
      <c r="CG298" s="383"/>
      <c r="CH298" s="377"/>
      <c r="CI298" s="378"/>
      <c r="CJ298" s="378"/>
      <c r="CK298" s="383"/>
      <c r="CL298" s="347"/>
      <c r="CM298" s="347"/>
      <c r="CN298" s="377"/>
      <c r="CO298" s="383"/>
      <c r="CP298" s="385"/>
      <c r="CQ298" s="375" t="s">
        <v>38</v>
      </c>
      <c r="CR298" s="347"/>
      <c r="CS298" s="377"/>
      <c r="CT298" s="383"/>
      <c r="CU298" s="385"/>
      <c r="CV298" s="375" t="s">
        <v>38</v>
      </c>
      <c r="CW298" s="347"/>
      <c r="CY298" s="276" t="s">
        <v>38</v>
      </c>
      <c r="CZ298" s="276" t="s">
        <v>38</v>
      </c>
    </row>
    <row r="299" spans="1:104" s="56" customFormat="1" ht="60" customHeight="1">
      <c r="A299" s="57">
        <v>5</v>
      </c>
      <c r="B299" s="57"/>
      <c r="C299" s="57"/>
      <c r="D299" s="58"/>
      <c r="E299" s="58"/>
      <c r="F299" s="59"/>
      <c r="G299" s="59"/>
      <c r="H299" s="60">
        <v>264</v>
      </c>
      <c r="I299" s="443" t="s">
        <v>873</v>
      </c>
      <c r="J299" s="443"/>
      <c r="K299" s="377"/>
      <c r="L299" s="347"/>
      <c r="M299" s="347"/>
      <c r="N299" s="389" t="s">
        <v>141</v>
      </c>
      <c r="O299" s="390" t="s">
        <v>460</v>
      </c>
      <c r="P299" s="390"/>
      <c r="Q299" s="347" t="s">
        <v>38</v>
      </c>
      <c r="R299" s="347" t="s">
        <v>38</v>
      </c>
      <c r="S299" s="365" t="s">
        <v>38</v>
      </c>
      <c r="T299" s="347" t="s">
        <v>38</v>
      </c>
      <c r="U299" s="360"/>
      <c r="V299" s="360"/>
      <c r="W299" s="375"/>
      <c r="X299" s="375"/>
      <c r="Y299" s="390"/>
      <c r="Z299" s="390"/>
      <c r="AA299" s="390"/>
      <c r="AB299" s="390"/>
      <c r="AC299" s="390"/>
      <c r="AD299" s="390"/>
      <c r="AE299" s="390"/>
      <c r="AF299" s="390"/>
      <c r="AG299" s="392"/>
      <c r="AH299" s="390"/>
      <c r="AI299" s="392"/>
      <c r="AJ299" s="392"/>
      <c r="AK299" s="392"/>
      <c r="AL299" s="390"/>
      <c r="AM299" s="390"/>
      <c r="AN299" s="390"/>
      <c r="AO299" s="390"/>
      <c r="AP299" s="390"/>
      <c r="AQ299" s="377"/>
      <c r="AR299" s="382"/>
      <c r="AS299" s="385"/>
      <c r="AT299" s="385"/>
      <c r="AU299" s="383"/>
      <c r="AV299" s="377"/>
      <c r="AW299" s="393"/>
      <c r="AX299" s="394"/>
      <c r="AY299" s="395"/>
      <c r="AZ299" s="395"/>
      <c r="BA299" s="375"/>
      <c r="BB299" s="375" t="s">
        <v>38</v>
      </c>
      <c r="BC299" s="375" t="s">
        <v>38</v>
      </c>
      <c r="BD299" s="375"/>
      <c r="BE299" s="377"/>
      <c r="BF299" s="393"/>
      <c r="BG299" s="393"/>
      <c r="BH299" s="393"/>
      <c r="BI299" s="393"/>
      <c r="BJ299" s="393"/>
      <c r="BK299" s="377"/>
      <c r="BL299" s="396"/>
      <c r="BM299" s="377"/>
      <c r="BN299" s="390"/>
      <c r="BO299" s="390"/>
      <c r="BP299" s="375" t="s">
        <v>38</v>
      </c>
      <c r="BQ299" s="360"/>
      <c r="BR299" s="397"/>
      <c r="BS299" s="390"/>
      <c r="BT299" s="397"/>
      <c r="BU299" s="375" t="s">
        <v>38</v>
      </c>
      <c r="BV299" s="397"/>
      <c r="BW299" s="375" t="s">
        <v>38</v>
      </c>
      <c r="BX299" s="375" t="s">
        <v>38</v>
      </c>
      <c r="BY299" s="375" t="s">
        <v>38</v>
      </c>
      <c r="BZ299" s="360"/>
      <c r="CA299" s="390"/>
      <c r="CB299" s="347"/>
      <c r="CC299" s="396"/>
      <c r="CD299" s="375" t="s">
        <v>38</v>
      </c>
      <c r="CE299" s="375" t="s">
        <v>38</v>
      </c>
      <c r="CF299" s="376"/>
      <c r="CG299" s="383"/>
      <c r="CH299" s="377"/>
      <c r="CI299" s="390"/>
      <c r="CJ299" s="390"/>
      <c r="CK299" s="375" t="s">
        <v>38</v>
      </c>
      <c r="CL299" s="376"/>
      <c r="CM299" s="376"/>
      <c r="CN299" s="377"/>
      <c r="CO299" s="385"/>
      <c r="CP299" s="385"/>
      <c r="CQ299" s="385"/>
      <c r="CR299" s="399"/>
      <c r="CS299" s="377"/>
      <c r="CT299" s="385"/>
      <c r="CU299" s="385"/>
      <c r="CV299" s="383"/>
      <c r="CW299" s="399"/>
      <c r="CY299" s="88"/>
      <c r="CZ299" s="88"/>
    </row>
    <row r="300" spans="1:104" s="56" customFormat="1" ht="24" customHeight="1">
      <c r="A300" s="57">
        <v>5</v>
      </c>
      <c r="B300" s="57"/>
      <c r="C300" s="57"/>
      <c r="D300" s="58"/>
      <c r="E300" s="58"/>
      <c r="F300" s="59"/>
      <c r="G300" s="59"/>
      <c r="H300" s="60">
        <v>265</v>
      </c>
      <c r="I300" s="443" t="s">
        <v>683</v>
      </c>
      <c r="J300" s="443"/>
      <c r="K300" s="377"/>
      <c r="L300" s="347"/>
      <c r="M300" s="347"/>
      <c r="N300" s="389" t="s">
        <v>141</v>
      </c>
      <c r="O300" s="390"/>
      <c r="P300" s="390"/>
      <c r="Q300" s="347" t="s">
        <v>38</v>
      </c>
      <c r="R300" s="347" t="s">
        <v>38</v>
      </c>
      <c r="S300" s="365" t="s">
        <v>38</v>
      </c>
      <c r="T300" s="347" t="s">
        <v>38</v>
      </c>
      <c r="U300" s="360"/>
      <c r="V300" s="360"/>
      <c r="W300" s="375"/>
      <c r="X300" s="375"/>
      <c r="Y300" s="390"/>
      <c r="Z300" s="390"/>
      <c r="AA300" s="390"/>
      <c r="AB300" s="390"/>
      <c r="AC300" s="390"/>
      <c r="AD300" s="390"/>
      <c r="AE300" s="390"/>
      <c r="AF300" s="390"/>
      <c r="AG300" s="392"/>
      <c r="AH300" s="390"/>
      <c r="AI300" s="392"/>
      <c r="AJ300" s="392"/>
      <c r="AK300" s="392"/>
      <c r="AL300" s="390"/>
      <c r="AM300" s="390"/>
      <c r="AN300" s="390"/>
      <c r="AO300" s="390"/>
      <c r="AP300" s="390"/>
      <c r="AQ300" s="377"/>
      <c r="AR300" s="382"/>
      <c r="AS300" s="385"/>
      <c r="AT300" s="385"/>
      <c r="AU300" s="383"/>
      <c r="AV300" s="377"/>
      <c r="AW300" s="393"/>
      <c r="AX300" s="394"/>
      <c r="AY300" s="395"/>
      <c r="AZ300" s="395"/>
      <c r="BA300" s="375"/>
      <c r="BB300" s="375" t="s">
        <v>38</v>
      </c>
      <c r="BC300" s="375" t="s">
        <v>38</v>
      </c>
      <c r="BD300" s="375"/>
      <c r="BE300" s="377"/>
      <c r="BF300" s="393"/>
      <c r="BG300" s="393"/>
      <c r="BH300" s="393"/>
      <c r="BI300" s="393"/>
      <c r="BJ300" s="393"/>
      <c r="BK300" s="377"/>
      <c r="BL300" s="396"/>
      <c r="BM300" s="377"/>
      <c r="BN300" s="390"/>
      <c r="BO300" s="390"/>
      <c r="BP300" s="375" t="s">
        <v>38</v>
      </c>
      <c r="BQ300" s="360"/>
      <c r="BR300" s="397"/>
      <c r="BS300" s="390"/>
      <c r="BT300" s="397"/>
      <c r="BU300" s="375" t="s">
        <v>38</v>
      </c>
      <c r="BV300" s="397"/>
      <c r="BW300" s="375" t="s">
        <v>38</v>
      </c>
      <c r="BX300" s="375" t="s">
        <v>38</v>
      </c>
      <c r="BY300" s="375" t="s">
        <v>38</v>
      </c>
      <c r="BZ300" s="360"/>
      <c r="CA300" s="390"/>
      <c r="CB300" s="347"/>
      <c r="CC300" s="396"/>
      <c r="CD300" s="375" t="s">
        <v>38</v>
      </c>
      <c r="CE300" s="375" t="s">
        <v>38</v>
      </c>
      <c r="CF300" s="376"/>
      <c r="CG300" s="383"/>
      <c r="CH300" s="377"/>
      <c r="CI300" s="390"/>
      <c r="CJ300" s="390"/>
      <c r="CK300" s="375" t="s">
        <v>38</v>
      </c>
      <c r="CL300" s="376"/>
      <c r="CM300" s="376"/>
      <c r="CN300" s="377"/>
      <c r="CO300" s="385"/>
      <c r="CP300" s="385"/>
      <c r="CQ300" s="385"/>
      <c r="CR300" s="399"/>
      <c r="CS300" s="377"/>
      <c r="CT300" s="385"/>
      <c r="CU300" s="385"/>
      <c r="CV300" s="383"/>
      <c r="CW300" s="399"/>
      <c r="CY300" s="88"/>
      <c r="CZ300" s="88"/>
    </row>
    <row r="301" spans="1:104" s="56" customFormat="1" ht="15" customHeight="1">
      <c r="A301" s="57">
        <v>5</v>
      </c>
      <c r="B301" s="57"/>
      <c r="C301" s="57"/>
      <c r="D301" s="58"/>
      <c r="E301" s="58"/>
      <c r="F301" s="59"/>
      <c r="G301" s="59"/>
      <c r="H301" s="60">
        <v>266</v>
      </c>
      <c r="I301" s="443" t="s">
        <v>580</v>
      </c>
      <c r="J301" s="443"/>
      <c r="K301" s="377"/>
      <c r="L301" s="347"/>
      <c r="M301" s="347"/>
      <c r="N301" s="389" t="s">
        <v>141</v>
      </c>
      <c r="O301" s="390"/>
      <c r="P301" s="390"/>
      <c r="Q301" s="347" t="s">
        <v>38</v>
      </c>
      <c r="R301" s="347" t="s">
        <v>38</v>
      </c>
      <c r="S301" s="365" t="s">
        <v>38</v>
      </c>
      <c r="T301" s="347" t="s">
        <v>38</v>
      </c>
      <c r="U301" s="360"/>
      <c r="V301" s="360"/>
      <c r="W301" s="375"/>
      <c r="X301" s="375"/>
      <c r="Y301" s="390"/>
      <c r="Z301" s="390"/>
      <c r="AA301" s="390"/>
      <c r="AB301" s="390"/>
      <c r="AC301" s="390"/>
      <c r="AD301" s="390"/>
      <c r="AE301" s="390"/>
      <c r="AF301" s="390"/>
      <c r="AG301" s="392"/>
      <c r="AH301" s="390"/>
      <c r="AI301" s="392"/>
      <c r="AJ301" s="392"/>
      <c r="AK301" s="392"/>
      <c r="AL301" s="390"/>
      <c r="AM301" s="390"/>
      <c r="AN301" s="390"/>
      <c r="AO301" s="390"/>
      <c r="AP301" s="390"/>
      <c r="AQ301" s="377"/>
      <c r="AR301" s="382"/>
      <c r="AS301" s="385"/>
      <c r="AT301" s="385"/>
      <c r="AU301" s="383"/>
      <c r="AV301" s="377"/>
      <c r="AW301" s="393"/>
      <c r="AX301" s="394"/>
      <c r="AY301" s="395"/>
      <c r="AZ301" s="395"/>
      <c r="BA301" s="375"/>
      <c r="BB301" s="375" t="s">
        <v>38</v>
      </c>
      <c r="BC301" s="375" t="s">
        <v>38</v>
      </c>
      <c r="BD301" s="375"/>
      <c r="BE301" s="377"/>
      <c r="BF301" s="393"/>
      <c r="BG301" s="393"/>
      <c r="BH301" s="393"/>
      <c r="BI301" s="393"/>
      <c r="BJ301" s="393"/>
      <c r="BK301" s="377"/>
      <c r="BL301" s="396"/>
      <c r="BM301" s="377"/>
      <c r="BN301" s="390"/>
      <c r="BO301" s="390"/>
      <c r="BP301" s="375" t="s">
        <v>38</v>
      </c>
      <c r="BQ301" s="360"/>
      <c r="BR301" s="397"/>
      <c r="BS301" s="390"/>
      <c r="BT301" s="397"/>
      <c r="BU301" s="375" t="s">
        <v>38</v>
      </c>
      <c r="BV301" s="397"/>
      <c r="BW301" s="375" t="s">
        <v>38</v>
      </c>
      <c r="BX301" s="375" t="s">
        <v>38</v>
      </c>
      <c r="BY301" s="375" t="s">
        <v>38</v>
      </c>
      <c r="BZ301" s="360"/>
      <c r="CA301" s="390"/>
      <c r="CB301" s="347"/>
      <c r="CC301" s="396"/>
      <c r="CD301" s="375" t="s">
        <v>38</v>
      </c>
      <c r="CE301" s="375" t="s">
        <v>38</v>
      </c>
      <c r="CF301" s="376"/>
      <c r="CG301" s="383"/>
      <c r="CH301" s="377"/>
      <c r="CI301" s="390"/>
      <c r="CJ301" s="390"/>
      <c r="CK301" s="375" t="s">
        <v>38</v>
      </c>
      <c r="CL301" s="376"/>
      <c r="CM301" s="376"/>
      <c r="CN301" s="377"/>
      <c r="CO301" s="385"/>
      <c r="CP301" s="385"/>
      <c r="CQ301" s="385"/>
      <c r="CR301" s="399"/>
      <c r="CS301" s="377"/>
      <c r="CT301" s="385"/>
      <c r="CU301" s="385"/>
      <c r="CV301" s="383"/>
      <c r="CW301" s="399"/>
      <c r="CY301" s="88"/>
      <c r="CZ301" s="88"/>
    </row>
    <row r="302" spans="1:104" s="56" customFormat="1" ht="24" customHeight="1">
      <c r="A302" s="57">
        <v>5</v>
      </c>
      <c r="B302" s="57"/>
      <c r="C302" s="57"/>
      <c r="D302" s="58"/>
      <c r="E302" s="58"/>
      <c r="F302" s="59"/>
      <c r="G302" s="59"/>
      <c r="H302" s="60">
        <v>267</v>
      </c>
      <c r="I302" s="443" t="s">
        <v>685</v>
      </c>
      <c r="J302" s="443"/>
      <c r="K302" s="377"/>
      <c r="L302" s="347"/>
      <c r="M302" s="347"/>
      <c r="N302" s="389" t="s">
        <v>141</v>
      </c>
      <c r="O302" s="390"/>
      <c r="P302" s="390"/>
      <c r="Q302" s="347" t="s">
        <v>38</v>
      </c>
      <c r="R302" s="347" t="s">
        <v>38</v>
      </c>
      <c r="S302" s="365" t="s">
        <v>38</v>
      </c>
      <c r="T302" s="347" t="s">
        <v>38</v>
      </c>
      <c r="U302" s="360"/>
      <c r="V302" s="360"/>
      <c r="W302" s="375"/>
      <c r="X302" s="375"/>
      <c r="Y302" s="390"/>
      <c r="Z302" s="390"/>
      <c r="AA302" s="390"/>
      <c r="AB302" s="390"/>
      <c r="AC302" s="390"/>
      <c r="AD302" s="390"/>
      <c r="AE302" s="390"/>
      <c r="AF302" s="390"/>
      <c r="AG302" s="392"/>
      <c r="AH302" s="390"/>
      <c r="AI302" s="392"/>
      <c r="AJ302" s="392"/>
      <c r="AK302" s="392"/>
      <c r="AL302" s="390"/>
      <c r="AM302" s="390"/>
      <c r="AN302" s="390"/>
      <c r="AO302" s="390"/>
      <c r="AP302" s="390"/>
      <c r="AQ302" s="377"/>
      <c r="AR302" s="382"/>
      <c r="AS302" s="385"/>
      <c r="AT302" s="385"/>
      <c r="AU302" s="383"/>
      <c r="AV302" s="377"/>
      <c r="AW302" s="393"/>
      <c r="AX302" s="394"/>
      <c r="AY302" s="395"/>
      <c r="AZ302" s="395"/>
      <c r="BA302" s="375"/>
      <c r="BB302" s="375" t="s">
        <v>38</v>
      </c>
      <c r="BC302" s="375" t="s">
        <v>38</v>
      </c>
      <c r="BD302" s="375"/>
      <c r="BE302" s="377"/>
      <c r="BF302" s="393"/>
      <c r="BG302" s="393"/>
      <c r="BH302" s="393"/>
      <c r="BI302" s="393"/>
      <c r="BJ302" s="393"/>
      <c r="BK302" s="377"/>
      <c r="BL302" s="396"/>
      <c r="BM302" s="377"/>
      <c r="BN302" s="390"/>
      <c r="BO302" s="390"/>
      <c r="BP302" s="375" t="s">
        <v>38</v>
      </c>
      <c r="BQ302" s="360"/>
      <c r="BR302" s="397"/>
      <c r="BS302" s="390"/>
      <c r="BT302" s="397"/>
      <c r="BU302" s="375" t="s">
        <v>38</v>
      </c>
      <c r="BV302" s="397"/>
      <c r="BW302" s="375" t="s">
        <v>38</v>
      </c>
      <c r="BX302" s="375" t="s">
        <v>38</v>
      </c>
      <c r="BY302" s="375" t="s">
        <v>38</v>
      </c>
      <c r="BZ302" s="360"/>
      <c r="CA302" s="390"/>
      <c r="CB302" s="347"/>
      <c r="CC302" s="396"/>
      <c r="CD302" s="375" t="s">
        <v>38</v>
      </c>
      <c r="CE302" s="375" t="s">
        <v>38</v>
      </c>
      <c r="CF302" s="376"/>
      <c r="CG302" s="383"/>
      <c r="CH302" s="377"/>
      <c r="CI302" s="390"/>
      <c r="CJ302" s="390"/>
      <c r="CK302" s="375" t="s">
        <v>38</v>
      </c>
      <c r="CL302" s="376"/>
      <c r="CM302" s="376"/>
      <c r="CN302" s="377"/>
      <c r="CO302" s="385"/>
      <c r="CP302" s="385"/>
      <c r="CQ302" s="385"/>
      <c r="CR302" s="399"/>
      <c r="CS302" s="377"/>
      <c r="CT302" s="385"/>
      <c r="CU302" s="385"/>
      <c r="CV302" s="383"/>
      <c r="CW302" s="399"/>
      <c r="CY302" s="88"/>
      <c r="CZ302" s="88"/>
    </row>
    <row r="303" spans="1:104" s="56" customFormat="1" ht="24" customHeight="1">
      <c r="A303" s="57">
        <v>5</v>
      </c>
      <c r="B303" s="57"/>
      <c r="C303" s="57"/>
      <c r="D303" s="58"/>
      <c r="E303" s="58"/>
      <c r="F303" s="59"/>
      <c r="G303" s="59"/>
      <c r="H303" s="60">
        <v>268</v>
      </c>
      <c r="I303" s="443" t="s">
        <v>684</v>
      </c>
      <c r="J303" s="443"/>
      <c r="K303" s="377"/>
      <c r="L303" s="347"/>
      <c r="M303" s="347"/>
      <c r="N303" s="389" t="s">
        <v>141</v>
      </c>
      <c r="O303" s="390"/>
      <c r="P303" s="390"/>
      <c r="Q303" s="347" t="s">
        <v>38</v>
      </c>
      <c r="R303" s="347" t="s">
        <v>38</v>
      </c>
      <c r="S303" s="365" t="s">
        <v>38</v>
      </c>
      <c r="T303" s="347" t="s">
        <v>38</v>
      </c>
      <c r="U303" s="360"/>
      <c r="V303" s="360"/>
      <c r="W303" s="375"/>
      <c r="X303" s="375"/>
      <c r="Y303" s="390"/>
      <c r="Z303" s="390"/>
      <c r="AA303" s="390"/>
      <c r="AB303" s="390"/>
      <c r="AC303" s="390"/>
      <c r="AD303" s="390"/>
      <c r="AE303" s="390"/>
      <c r="AF303" s="390"/>
      <c r="AG303" s="392"/>
      <c r="AH303" s="390"/>
      <c r="AI303" s="392"/>
      <c r="AJ303" s="392"/>
      <c r="AK303" s="392"/>
      <c r="AL303" s="390"/>
      <c r="AM303" s="390"/>
      <c r="AN303" s="390"/>
      <c r="AO303" s="390"/>
      <c r="AP303" s="390"/>
      <c r="AQ303" s="377"/>
      <c r="AR303" s="382"/>
      <c r="AS303" s="385"/>
      <c r="AT303" s="385"/>
      <c r="AU303" s="383"/>
      <c r="AV303" s="377"/>
      <c r="AW303" s="393"/>
      <c r="AX303" s="394"/>
      <c r="AY303" s="395"/>
      <c r="AZ303" s="395"/>
      <c r="BA303" s="375"/>
      <c r="BB303" s="375" t="s">
        <v>38</v>
      </c>
      <c r="BC303" s="375" t="s">
        <v>38</v>
      </c>
      <c r="BD303" s="375"/>
      <c r="BE303" s="377"/>
      <c r="BF303" s="393"/>
      <c r="BG303" s="393"/>
      <c r="BH303" s="393"/>
      <c r="BI303" s="393"/>
      <c r="BJ303" s="393"/>
      <c r="BK303" s="377"/>
      <c r="BL303" s="396"/>
      <c r="BM303" s="377"/>
      <c r="BN303" s="390"/>
      <c r="BO303" s="390"/>
      <c r="BP303" s="375" t="s">
        <v>38</v>
      </c>
      <c r="BQ303" s="360"/>
      <c r="BR303" s="397"/>
      <c r="BS303" s="390"/>
      <c r="BT303" s="397"/>
      <c r="BU303" s="375" t="s">
        <v>38</v>
      </c>
      <c r="BV303" s="397"/>
      <c r="BW303" s="375" t="s">
        <v>38</v>
      </c>
      <c r="BX303" s="375" t="s">
        <v>38</v>
      </c>
      <c r="BY303" s="375" t="s">
        <v>38</v>
      </c>
      <c r="BZ303" s="360"/>
      <c r="CA303" s="390"/>
      <c r="CB303" s="347"/>
      <c r="CC303" s="396"/>
      <c r="CD303" s="375" t="s">
        <v>38</v>
      </c>
      <c r="CE303" s="375" t="s">
        <v>38</v>
      </c>
      <c r="CF303" s="376"/>
      <c r="CG303" s="383"/>
      <c r="CH303" s="377"/>
      <c r="CI303" s="390"/>
      <c r="CJ303" s="390"/>
      <c r="CK303" s="375" t="s">
        <v>38</v>
      </c>
      <c r="CL303" s="376"/>
      <c r="CM303" s="376"/>
      <c r="CN303" s="377"/>
      <c r="CO303" s="385"/>
      <c r="CP303" s="385"/>
      <c r="CQ303" s="385"/>
      <c r="CR303" s="399"/>
      <c r="CS303" s="377"/>
      <c r="CT303" s="385"/>
      <c r="CU303" s="385"/>
      <c r="CV303" s="383"/>
      <c r="CW303" s="399"/>
      <c r="CY303" s="88"/>
      <c r="CZ303" s="88"/>
    </row>
    <row r="304" spans="1:104" s="56" customFormat="1" ht="84" customHeight="1">
      <c r="A304" s="57">
        <v>5</v>
      </c>
      <c r="B304" s="57"/>
      <c r="C304" s="57"/>
      <c r="D304" s="58"/>
      <c r="E304" s="58"/>
      <c r="F304" s="59"/>
      <c r="G304" s="59"/>
      <c r="H304" s="60">
        <v>269</v>
      </c>
      <c r="I304" s="443" t="s">
        <v>874</v>
      </c>
      <c r="J304" s="443"/>
      <c r="K304" s="377"/>
      <c r="L304" s="347"/>
      <c r="M304" s="347"/>
      <c r="N304" s="389" t="s">
        <v>141</v>
      </c>
      <c r="O304" s="390" t="s">
        <v>461</v>
      </c>
      <c r="P304" s="390"/>
      <c r="Q304" s="347" t="s">
        <v>38</v>
      </c>
      <c r="R304" s="347" t="s">
        <v>38</v>
      </c>
      <c r="S304" s="365" t="s">
        <v>38</v>
      </c>
      <c r="T304" s="347" t="s">
        <v>38</v>
      </c>
      <c r="U304" s="360"/>
      <c r="V304" s="360"/>
      <c r="W304" s="375"/>
      <c r="X304" s="375"/>
      <c r="Y304" s="390"/>
      <c r="Z304" s="390"/>
      <c r="AA304" s="390"/>
      <c r="AB304" s="390"/>
      <c r="AC304" s="390"/>
      <c r="AD304" s="390"/>
      <c r="AE304" s="390"/>
      <c r="AF304" s="390"/>
      <c r="AG304" s="392"/>
      <c r="AH304" s="390"/>
      <c r="AI304" s="392"/>
      <c r="AJ304" s="392"/>
      <c r="AK304" s="392"/>
      <c r="AL304" s="390"/>
      <c r="AM304" s="390"/>
      <c r="AN304" s="390"/>
      <c r="AO304" s="390"/>
      <c r="AP304" s="390"/>
      <c r="AQ304" s="377"/>
      <c r="AR304" s="382"/>
      <c r="AS304" s="385"/>
      <c r="AT304" s="385"/>
      <c r="AU304" s="383"/>
      <c r="AV304" s="377"/>
      <c r="AW304" s="393"/>
      <c r="AX304" s="394"/>
      <c r="AY304" s="395"/>
      <c r="AZ304" s="395"/>
      <c r="BA304" s="375"/>
      <c r="BB304" s="375" t="s">
        <v>38</v>
      </c>
      <c r="BC304" s="375" t="s">
        <v>38</v>
      </c>
      <c r="BD304" s="375"/>
      <c r="BE304" s="377"/>
      <c r="BF304" s="393"/>
      <c r="BG304" s="393"/>
      <c r="BH304" s="393"/>
      <c r="BI304" s="393"/>
      <c r="BJ304" s="393"/>
      <c r="BK304" s="377"/>
      <c r="BL304" s="396"/>
      <c r="BM304" s="377"/>
      <c r="BN304" s="390"/>
      <c r="BO304" s="390"/>
      <c r="BP304" s="375" t="s">
        <v>38</v>
      </c>
      <c r="BQ304" s="360"/>
      <c r="BR304" s="397"/>
      <c r="BS304" s="390"/>
      <c r="BT304" s="397"/>
      <c r="BU304" s="375" t="s">
        <v>38</v>
      </c>
      <c r="BV304" s="397"/>
      <c r="BW304" s="375" t="s">
        <v>38</v>
      </c>
      <c r="BX304" s="375" t="s">
        <v>38</v>
      </c>
      <c r="BY304" s="375" t="s">
        <v>38</v>
      </c>
      <c r="BZ304" s="360"/>
      <c r="CA304" s="390"/>
      <c r="CB304" s="347"/>
      <c r="CC304" s="396"/>
      <c r="CD304" s="375" t="s">
        <v>38</v>
      </c>
      <c r="CE304" s="375" t="s">
        <v>38</v>
      </c>
      <c r="CF304" s="376"/>
      <c r="CG304" s="383"/>
      <c r="CH304" s="377"/>
      <c r="CI304" s="390"/>
      <c r="CJ304" s="390"/>
      <c r="CK304" s="375" t="s">
        <v>38</v>
      </c>
      <c r="CL304" s="376"/>
      <c r="CM304" s="376"/>
      <c r="CN304" s="377"/>
      <c r="CO304" s="385"/>
      <c r="CP304" s="385"/>
      <c r="CQ304" s="385"/>
      <c r="CR304" s="399"/>
      <c r="CS304" s="377"/>
      <c r="CT304" s="385"/>
      <c r="CU304" s="385"/>
      <c r="CV304" s="383"/>
      <c r="CW304" s="399"/>
      <c r="CY304" s="88"/>
      <c r="CZ304" s="88"/>
    </row>
    <row r="305" spans="1:104" s="56" customFormat="1" ht="24" customHeight="1">
      <c r="A305" s="57">
        <v>5</v>
      </c>
      <c r="B305" s="57"/>
      <c r="C305" s="57"/>
      <c r="D305" s="58"/>
      <c r="E305" s="58"/>
      <c r="F305" s="59"/>
      <c r="G305" s="59"/>
      <c r="H305" s="60">
        <v>270</v>
      </c>
      <c r="I305" s="443" t="s">
        <v>581</v>
      </c>
      <c r="J305" s="443"/>
      <c r="K305" s="377"/>
      <c r="L305" s="347"/>
      <c r="M305" s="347"/>
      <c r="N305" s="389" t="s">
        <v>141</v>
      </c>
      <c r="O305" s="390"/>
      <c r="P305" s="390"/>
      <c r="Q305" s="347" t="s">
        <v>38</v>
      </c>
      <c r="R305" s="347" t="s">
        <v>38</v>
      </c>
      <c r="S305" s="365" t="s">
        <v>38</v>
      </c>
      <c r="T305" s="347" t="s">
        <v>38</v>
      </c>
      <c r="U305" s="360"/>
      <c r="V305" s="360"/>
      <c r="W305" s="375"/>
      <c r="X305" s="375"/>
      <c r="Y305" s="390"/>
      <c r="Z305" s="390"/>
      <c r="AA305" s="390"/>
      <c r="AB305" s="390"/>
      <c r="AC305" s="390"/>
      <c r="AD305" s="390"/>
      <c r="AE305" s="390"/>
      <c r="AF305" s="390"/>
      <c r="AG305" s="392"/>
      <c r="AH305" s="390"/>
      <c r="AI305" s="392"/>
      <c r="AJ305" s="392"/>
      <c r="AK305" s="392"/>
      <c r="AL305" s="390"/>
      <c r="AM305" s="390"/>
      <c r="AN305" s="390"/>
      <c r="AO305" s="390"/>
      <c r="AP305" s="390"/>
      <c r="AQ305" s="377"/>
      <c r="AR305" s="382"/>
      <c r="AS305" s="385"/>
      <c r="AT305" s="385"/>
      <c r="AU305" s="383"/>
      <c r="AV305" s="377"/>
      <c r="AW305" s="393"/>
      <c r="AX305" s="394"/>
      <c r="AY305" s="395"/>
      <c r="AZ305" s="395"/>
      <c r="BA305" s="375"/>
      <c r="BB305" s="375" t="s">
        <v>38</v>
      </c>
      <c r="BC305" s="375" t="s">
        <v>38</v>
      </c>
      <c r="BD305" s="375"/>
      <c r="BE305" s="377"/>
      <c r="BF305" s="393"/>
      <c r="BG305" s="393"/>
      <c r="BH305" s="393"/>
      <c r="BI305" s="393"/>
      <c r="BJ305" s="393"/>
      <c r="BK305" s="377"/>
      <c r="BL305" s="396"/>
      <c r="BM305" s="377"/>
      <c r="BN305" s="390"/>
      <c r="BO305" s="390"/>
      <c r="BP305" s="375" t="s">
        <v>38</v>
      </c>
      <c r="BQ305" s="360"/>
      <c r="BR305" s="397"/>
      <c r="BS305" s="390"/>
      <c r="BT305" s="397"/>
      <c r="BU305" s="375" t="s">
        <v>38</v>
      </c>
      <c r="BV305" s="397"/>
      <c r="BW305" s="375" t="s">
        <v>38</v>
      </c>
      <c r="BX305" s="375" t="s">
        <v>38</v>
      </c>
      <c r="BY305" s="375" t="s">
        <v>38</v>
      </c>
      <c r="BZ305" s="360"/>
      <c r="CA305" s="390"/>
      <c r="CB305" s="347"/>
      <c r="CC305" s="396"/>
      <c r="CD305" s="375" t="s">
        <v>38</v>
      </c>
      <c r="CE305" s="375" t="s">
        <v>38</v>
      </c>
      <c r="CF305" s="376"/>
      <c r="CG305" s="383"/>
      <c r="CH305" s="377"/>
      <c r="CI305" s="390"/>
      <c r="CJ305" s="390"/>
      <c r="CK305" s="375" t="s">
        <v>38</v>
      </c>
      <c r="CL305" s="376"/>
      <c r="CM305" s="376"/>
      <c r="CN305" s="377"/>
      <c r="CO305" s="385"/>
      <c r="CP305" s="385"/>
      <c r="CQ305" s="385"/>
      <c r="CR305" s="399"/>
      <c r="CS305" s="377"/>
      <c r="CT305" s="385"/>
      <c r="CU305" s="385"/>
      <c r="CV305" s="383"/>
      <c r="CW305" s="399"/>
      <c r="CY305" s="88"/>
      <c r="CZ305" s="88"/>
    </row>
    <row r="306" spans="1:104" s="56" customFormat="1" ht="24" customHeight="1">
      <c r="A306" s="57">
        <v>5</v>
      </c>
      <c r="B306" s="57"/>
      <c r="C306" s="57"/>
      <c r="D306" s="58"/>
      <c r="E306" s="58"/>
      <c r="F306" s="59"/>
      <c r="G306" s="59"/>
      <c r="H306" s="60">
        <v>271</v>
      </c>
      <c r="I306" s="443" t="s">
        <v>582</v>
      </c>
      <c r="J306" s="443"/>
      <c r="K306" s="377"/>
      <c r="L306" s="347"/>
      <c r="M306" s="347"/>
      <c r="N306" s="389" t="s">
        <v>141</v>
      </c>
      <c r="O306" s="390"/>
      <c r="P306" s="390"/>
      <c r="Q306" s="347" t="s">
        <v>38</v>
      </c>
      <c r="R306" s="347" t="s">
        <v>38</v>
      </c>
      <c r="S306" s="365" t="s">
        <v>38</v>
      </c>
      <c r="T306" s="347" t="s">
        <v>38</v>
      </c>
      <c r="U306" s="360"/>
      <c r="V306" s="360"/>
      <c r="W306" s="375"/>
      <c r="X306" s="375"/>
      <c r="Y306" s="390"/>
      <c r="Z306" s="390"/>
      <c r="AA306" s="390"/>
      <c r="AB306" s="390"/>
      <c r="AC306" s="390"/>
      <c r="AD306" s="390"/>
      <c r="AE306" s="390"/>
      <c r="AF306" s="390"/>
      <c r="AG306" s="392"/>
      <c r="AH306" s="390"/>
      <c r="AI306" s="392"/>
      <c r="AJ306" s="392"/>
      <c r="AK306" s="392"/>
      <c r="AL306" s="390"/>
      <c r="AM306" s="390"/>
      <c r="AN306" s="390"/>
      <c r="AO306" s="390"/>
      <c r="AP306" s="390"/>
      <c r="AQ306" s="377"/>
      <c r="AR306" s="382"/>
      <c r="AS306" s="385"/>
      <c r="AT306" s="385"/>
      <c r="AU306" s="383"/>
      <c r="AV306" s="377"/>
      <c r="AW306" s="393"/>
      <c r="AX306" s="394"/>
      <c r="AY306" s="395"/>
      <c r="AZ306" s="395"/>
      <c r="BA306" s="375"/>
      <c r="BB306" s="375" t="s">
        <v>38</v>
      </c>
      <c r="BC306" s="375" t="s">
        <v>38</v>
      </c>
      <c r="BD306" s="375"/>
      <c r="BE306" s="377"/>
      <c r="BF306" s="393"/>
      <c r="BG306" s="393"/>
      <c r="BH306" s="393"/>
      <c r="BI306" s="393"/>
      <c r="BJ306" s="393"/>
      <c r="BK306" s="377"/>
      <c r="BL306" s="396"/>
      <c r="BM306" s="377"/>
      <c r="BN306" s="390"/>
      <c r="BO306" s="390"/>
      <c r="BP306" s="375" t="s">
        <v>38</v>
      </c>
      <c r="BQ306" s="360"/>
      <c r="BR306" s="397"/>
      <c r="BS306" s="390"/>
      <c r="BT306" s="397"/>
      <c r="BU306" s="375" t="s">
        <v>38</v>
      </c>
      <c r="BV306" s="397"/>
      <c r="BW306" s="375" t="s">
        <v>38</v>
      </c>
      <c r="BX306" s="375" t="s">
        <v>38</v>
      </c>
      <c r="BY306" s="375" t="s">
        <v>38</v>
      </c>
      <c r="BZ306" s="360"/>
      <c r="CA306" s="390"/>
      <c r="CB306" s="347"/>
      <c r="CC306" s="396"/>
      <c r="CD306" s="375" t="s">
        <v>38</v>
      </c>
      <c r="CE306" s="375" t="s">
        <v>38</v>
      </c>
      <c r="CF306" s="376"/>
      <c r="CG306" s="383"/>
      <c r="CH306" s="377"/>
      <c r="CI306" s="390"/>
      <c r="CJ306" s="390"/>
      <c r="CK306" s="375" t="s">
        <v>38</v>
      </c>
      <c r="CL306" s="376"/>
      <c r="CM306" s="376"/>
      <c r="CN306" s="377"/>
      <c r="CO306" s="385"/>
      <c r="CP306" s="385"/>
      <c r="CQ306" s="385"/>
      <c r="CR306" s="399"/>
      <c r="CS306" s="377"/>
      <c r="CT306" s="385"/>
      <c r="CU306" s="385"/>
      <c r="CV306" s="383"/>
      <c r="CW306" s="399"/>
      <c r="CY306" s="88"/>
      <c r="CZ306" s="88"/>
    </row>
    <row r="307" spans="1:104" s="56" customFormat="1" ht="60" customHeight="1">
      <c r="A307" s="57">
        <v>5</v>
      </c>
      <c r="B307" s="57"/>
      <c r="C307" s="57"/>
      <c r="D307" s="58"/>
      <c r="E307" s="58"/>
      <c r="F307" s="59"/>
      <c r="G307" s="59"/>
      <c r="H307" s="60">
        <v>272</v>
      </c>
      <c r="I307" s="443" t="s">
        <v>875</v>
      </c>
      <c r="J307" s="443"/>
      <c r="K307" s="377"/>
      <c r="L307" s="347"/>
      <c r="M307" s="347"/>
      <c r="N307" s="389" t="s">
        <v>141</v>
      </c>
      <c r="O307" s="390" t="s">
        <v>462</v>
      </c>
      <c r="P307" s="390"/>
      <c r="Q307" s="347" t="s">
        <v>38</v>
      </c>
      <c r="R307" s="347" t="s">
        <v>38</v>
      </c>
      <c r="S307" s="365" t="s">
        <v>38</v>
      </c>
      <c r="T307" s="347" t="s">
        <v>38</v>
      </c>
      <c r="U307" s="360"/>
      <c r="V307" s="360"/>
      <c r="W307" s="375"/>
      <c r="X307" s="375"/>
      <c r="Y307" s="390"/>
      <c r="Z307" s="390"/>
      <c r="AA307" s="390"/>
      <c r="AB307" s="390"/>
      <c r="AC307" s="390"/>
      <c r="AD307" s="390"/>
      <c r="AE307" s="390"/>
      <c r="AF307" s="390"/>
      <c r="AG307" s="392"/>
      <c r="AH307" s="390"/>
      <c r="AI307" s="392"/>
      <c r="AJ307" s="392"/>
      <c r="AK307" s="392"/>
      <c r="AL307" s="390"/>
      <c r="AM307" s="390"/>
      <c r="AN307" s="390"/>
      <c r="AO307" s="390"/>
      <c r="AP307" s="390"/>
      <c r="AQ307" s="377"/>
      <c r="AR307" s="382"/>
      <c r="AS307" s="385"/>
      <c r="AT307" s="385"/>
      <c r="AU307" s="383"/>
      <c r="AV307" s="377"/>
      <c r="AW307" s="393"/>
      <c r="AX307" s="394"/>
      <c r="AY307" s="395"/>
      <c r="AZ307" s="395"/>
      <c r="BA307" s="375"/>
      <c r="BB307" s="375" t="s">
        <v>38</v>
      </c>
      <c r="BC307" s="375" t="s">
        <v>38</v>
      </c>
      <c r="BD307" s="375"/>
      <c r="BE307" s="377"/>
      <c r="BF307" s="393"/>
      <c r="BG307" s="393"/>
      <c r="BH307" s="393"/>
      <c r="BI307" s="393"/>
      <c r="BJ307" s="393"/>
      <c r="BK307" s="377"/>
      <c r="BL307" s="396"/>
      <c r="BM307" s="377"/>
      <c r="BN307" s="390"/>
      <c r="BO307" s="390"/>
      <c r="BP307" s="375" t="s">
        <v>38</v>
      </c>
      <c r="BQ307" s="360"/>
      <c r="BR307" s="397"/>
      <c r="BS307" s="390"/>
      <c r="BT307" s="397"/>
      <c r="BU307" s="375" t="s">
        <v>38</v>
      </c>
      <c r="BV307" s="397"/>
      <c r="BW307" s="375" t="s">
        <v>38</v>
      </c>
      <c r="BX307" s="375" t="s">
        <v>38</v>
      </c>
      <c r="BY307" s="375" t="s">
        <v>38</v>
      </c>
      <c r="BZ307" s="360"/>
      <c r="CA307" s="390"/>
      <c r="CB307" s="347"/>
      <c r="CC307" s="396"/>
      <c r="CD307" s="375" t="s">
        <v>38</v>
      </c>
      <c r="CE307" s="375" t="s">
        <v>38</v>
      </c>
      <c r="CF307" s="376"/>
      <c r="CG307" s="383"/>
      <c r="CH307" s="377"/>
      <c r="CI307" s="390"/>
      <c r="CJ307" s="390"/>
      <c r="CK307" s="375" t="s">
        <v>38</v>
      </c>
      <c r="CL307" s="376"/>
      <c r="CM307" s="376"/>
      <c r="CN307" s="377"/>
      <c r="CO307" s="385"/>
      <c r="CP307" s="385"/>
      <c r="CQ307" s="385"/>
      <c r="CR307" s="399"/>
      <c r="CS307" s="377"/>
      <c r="CT307" s="385"/>
      <c r="CU307" s="385"/>
      <c r="CV307" s="383"/>
      <c r="CW307" s="399"/>
      <c r="CY307" s="88"/>
      <c r="CZ307" s="88"/>
    </row>
    <row r="308" spans="1:104" s="56" customFormat="1" ht="24" customHeight="1">
      <c r="A308" s="57">
        <v>5</v>
      </c>
      <c r="B308" s="57"/>
      <c r="C308" s="57"/>
      <c r="D308" s="58"/>
      <c r="E308" s="58"/>
      <c r="F308" s="59"/>
      <c r="G308" s="59"/>
      <c r="H308" s="60">
        <v>273</v>
      </c>
      <c r="I308" s="443" t="s">
        <v>762</v>
      </c>
      <c r="J308" s="443"/>
      <c r="K308" s="377"/>
      <c r="L308" s="347"/>
      <c r="M308" s="347"/>
      <c r="N308" s="389" t="s">
        <v>141</v>
      </c>
      <c r="O308" s="390"/>
      <c r="P308" s="390"/>
      <c r="Q308" s="347" t="s">
        <v>38</v>
      </c>
      <c r="R308" s="347" t="s">
        <v>38</v>
      </c>
      <c r="S308" s="365" t="s">
        <v>38</v>
      </c>
      <c r="T308" s="347" t="s">
        <v>38</v>
      </c>
      <c r="U308" s="360"/>
      <c r="V308" s="360"/>
      <c r="W308" s="375"/>
      <c r="X308" s="375"/>
      <c r="Y308" s="390"/>
      <c r="Z308" s="390"/>
      <c r="AA308" s="390"/>
      <c r="AB308" s="390"/>
      <c r="AC308" s="390"/>
      <c r="AD308" s="390"/>
      <c r="AE308" s="390"/>
      <c r="AF308" s="390"/>
      <c r="AG308" s="392"/>
      <c r="AH308" s="390"/>
      <c r="AI308" s="392"/>
      <c r="AJ308" s="392"/>
      <c r="AK308" s="392"/>
      <c r="AL308" s="390"/>
      <c r="AM308" s="390"/>
      <c r="AN308" s="390"/>
      <c r="AO308" s="390"/>
      <c r="AP308" s="390"/>
      <c r="AQ308" s="377"/>
      <c r="AR308" s="382"/>
      <c r="AS308" s="385"/>
      <c r="AT308" s="385"/>
      <c r="AU308" s="383"/>
      <c r="AV308" s="377"/>
      <c r="AW308" s="393"/>
      <c r="AX308" s="394"/>
      <c r="AY308" s="395"/>
      <c r="AZ308" s="395"/>
      <c r="BA308" s="375"/>
      <c r="BB308" s="375" t="s">
        <v>38</v>
      </c>
      <c r="BC308" s="375" t="s">
        <v>38</v>
      </c>
      <c r="BD308" s="375"/>
      <c r="BE308" s="377"/>
      <c r="BF308" s="393"/>
      <c r="BG308" s="393"/>
      <c r="BH308" s="393"/>
      <c r="BI308" s="393"/>
      <c r="BJ308" s="393"/>
      <c r="BK308" s="377"/>
      <c r="BL308" s="396"/>
      <c r="BM308" s="377"/>
      <c r="BN308" s="390"/>
      <c r="BO308" s="390"/>
      <c r="BP308" s="375" t="s">
        <v>38</v>
      </c>
      <c r="BQ308" s="360"/>
      <c r="BR308" s="397"/>
      <c r="BS308" s="390"/>
      <c r="BT308" s="397"/>
      <c r="BU308" s="375" t="s">
        <v>38</v>
      </c>
      <c r="BV308" s="397"/>
      <c r="BW308" s="375" t="s">
        <v>38</v>
      </c>
      <c r="BX308" s="375" t="s">
        <v>38</v>
      </c>
      <c r="BY308" s="375" t="s">
        <v>38</v>
      </c>
      <c r="BZ308" s="360"/>
      <c r="CA308" s="390"/>
      <c r="CB308" s="347"/>
      <c r="CC308" s="396"/>
      <c r="CD308" s="375" t="s">
        <v>38</v>
      </c>
      <c r="CE308" s="375" t="s">
        <v>38</v>
      </c>
      <c r="CF308" s="376"/>
      <c r="CG308" s="383"/>
      <c r="CH308" s="377"/>
      <c r="CI308" s="390"/>
      <c r="CJ308" s="390"/>
      <c r="CK308" s="375" t="s">
        <v>38</v>
      </c>
      <c r="CL308" s="376"/>
      <c r="CM308" s="376"/>
      <c r="CN308" s="377"/>
      <c r="CO308" s="385"/>
      <c r="CP308" s="385"/>
      <c r="CQ308" s="385"/>
      <c r="CR308" s="399"/>
      <c r="CS308" s="377"/>
      <c r="CT308" s="385"/>
      <c r="CU308" s="385"/>
      <c r="CV308" s="383"/>
      <c r="CW308" s="399"/>
      <c r="CY308" s="88"/>
      <c r="CZ308" s="88"/>
    </row>
    <row r="309" spans="1:104" s="56" customFormat="1" ht="24" customHeight="1">
      <c r="A309" s="57">
        <v>5</v>
      </c>
      <c r="B309" s="57"/>
      <c r="C309" s="57"/>
      <c r="D309" s="58"/>
      <c r="E309" s="58"/>
      <c r="F309" s="59"/>
      <c r="G309" s="59"/>
      <c r="H309" s="60">
        <v>274</v>
      </c>
      <c r="I309" s="443" t="s">
        <v>583</v>
      </c>
      <c r="J309" s="443"/>
      <c r="K309" s="377"/>
      <c r="L309" s="347"/>
      <c r="M309" s="347"/>
      <c r="N309" s="389" t="s">
        <v>141</v>
      </c>
      <c r="O309" s="390"/>
      <c r="P309" s="390"/>
      <c r="Q309" s="347" t="s">
        <v>38</v>
      </c>
      <c r="R309" s="347" t="s">
        <v>38</v>
      </c>
      <c r="S309" s="365" t="s">
        <v>38</v>
      </c>
      <c r="T309" s="347" t="s">
        <v>38</v>
      </c>
      <c r="U309" s="360"/>
      <c r="V309" s="360"/>
      <c r="W309" s="375"/>
      <c r="X309" s="375"/>
      <c r="Y309" s="390"/>
      <c r="Z309" s="390"/>
      <c r="AA309" s="390"/>
      <c r="AB309" s="390"/>
      <c r="AC309" s="390"/>
      <c r="AD309" s="390"/>
      <c r="AE309" s="390"/>
      <c r="AF309" s="390"/>
      <c r="AG309" s="392"/>
      <c r="AH309" s="390"/>
      <c r="AI309" s="392"/>
      <c r="AJ309" s="392"/>
      <c r="AK309" s="392"/>
      <c r="AL309" s="390"/>
      <c r="AM309" s="390"/>
      <c r="AN309" s="390"/>
      <c r="AO309" s="390"/>
      <c r="AP309" s="390"/>
      <c r="AQ309" s="377"/>
      <c r="AR309" s="382"/>
      <c r="AS309" s="385"/>
      <c r="AT309" s="385"/>
      <c r="AU309" s="383"/>
      <c r="AV309" s="377"/>
      <c r="AW309" s="393"/>
      <c r="AX309" s="394"/>
      <c r="AY309" s="395"/>
      <c r="AZ309" s="395"/>
      <c r="BA309" s="375"/>
      <c r="BB309" s="375" t="s">
        <v>38</v>
      </c>
      <c r="BC309" s="375" t="s">
        <v>38</v>
      </c>
      <c r="BD309" s="375"/>
      <c r="BE309" s="377"/>
      <c r="BF309" s="393"/>
      <c r="BG309" s="393"/>
      <c r="BH309" s="393"/>
      <c r="BI309" s="393"/>
      <c r="BJ309" s="393"/>
      <c r="BK309" s="377"/>
      <c r="BL309" s="396"/>
      <c r="BM309" s="377"/>
      <c r="BN309" s="390"/>
      <c r="BO309" s="390"/>
      <c r="BP309" s="375" t="s">
        <v>38</v>
      </c>
      <c r="BQ309" s="360"/>
      <c r="BR309" s="397"/>
      <c r="BS309" s="390"/>
      <c r="BT309" s="397"/>
      <c r="BU309" s="375" t="s">
        <v>38</v>
      </c>
      <c r="BV309" s="397"/>
      <c r="BW309" s="375" t="s">
        <v>38</v>
      </c>
      <c r="BX309" s="375" t="s">
        <v>38</v>
      </c>
      <c r="BY309" s="375" t="s">
        <v>38</v>
      </c>
      <c r="BZ309" s="360"/>
      <c r="CA309" s="390"/>
      <c r="CB309" s="347"/>
      <c r="CC309" s="396"/>
      <c r="CD309" s="375" t="s">
        <v>38</v>
      </c>
      <c r="CE309" s="375" t="s">
        <v>38</v>
      </c>
      <c r="CF309" s="376"/>
      <c r="CG309" s="383"/>
      <c r="CH309" s="377"/>
      <c r="CI309" s="390"/>
      <c r="CJ309" s="390"/>
      <c r="CK309" s="375" t="s">
        <v>38</v>
      </c>
      <c r="CL309" s="376"/>
      <c r="CM309" s="376"/>
      <c r="CN309" s="377"/>
      <c r="CO309" s="385"/>
      <c r="CP309" s="385"/>
      <c r="CQ309" s="385"/>
      <c r="CR309" s="399"/>
      <c r="CS309" s="377"/>
      <c r="CT309" s="385"/>
      <c r="CU309" s="385"/>
      <c r="CV309" s="383"/>
      <c r="CW309" s="399"/>
      <c r="CY309" s="88"/>
      <c r="CZ309" s="88"/>
    </row>
    <row r="310" spans="1:104" s="56" customFormat="1" ht="24" customHeight="1">
      <c r="A310" s="57">
        <v>5</v>
      </c>
      <c r="B310" s="57"/>
      <c r="C310" s="57"/>
      <c r="D310" s="58"/>
      <c r="E310" s="58"/>
      <c r="F310" s="59"/>
      <c r="G310" s="59"/>
      <c r="H310" s="60">
        <v>275</v>
      </c>
      <c r="I310" s="443" t="s">
        <v>763</v>
      </c>
      <c r="J310" s="443"/>
      <c r="K310" s="377"/>
      <c r="L310" s="347"/>
      <c r="M310" s="347"/>
      <c r="N310" s="389" t="s">
        <v>141</v>
      </c>
      <c r="O310" s="390"/>
      <c r="P310" s="390"/>
      <c r="Q310" s="347" t="s">
        <v>38</v>
      </c>
      <c r="R310" s="347" t="s">
        <v>38</v>
      </c>
      <c r="S310" s="365" t="s">
        <v>38</v>
      </c>
      <c r="T310" s="347" t="s">
        <v>38</v>
      </c>
      <c r="U310" s="360"/>
      <c r="V310" s="360"/>
      <c r="W310" s="375"/>
      <c r="X310" s="375"/>
      <c r="Y310" s="390"/>
      <c r="Z310" s="390"/>
      <c r="AA310" s="390"/>
      <c r="AB310" s="390"/>
      <c r="AC310" s="390"/>
      <c r="AD310" s="390"/>
      <c r="AE310" s="390"/>
      <c r="AF310" s="390"/>
      <c r="AG310" s="392"/>
      <c r="AH310" s="390"/>
      <c r="AI310" s="392"/>
      <c r="AJ310" s="392"/>
      <c r="AK310" s="392"/>
      <c r="AL310" s="390"/>
      <c r="AM310" s="390"/>
      <c r="AN310" s="390"/>
      <c r="AO310" s="390"/>
      <c r="AP310" s="390"/>
      <c r="AQ310" s="377"/>
      <c r="AR310" s="382"/>
      <c r="AS310" s="385"/>
      <c r="AT310" s="385"/>
      <c r="AU310" s="383"/>
      <c r="AV310" s="377"/>
      <c r="AW310" s="393"/>
      <c r="AX310" s="394"/>
      <c r="AY310" s="395"/>
      <c r="AZ310" s="395"/>
      <c r="BA310" s="375"/>
      <c r="BB310" s="375" t="s">
        <v>38</v>
      </c>
      <c r="BC310" s="375" t="s">
        <v>38</v>
      </c>
      <c r="BD310" s="375"/>
      <c r="BE310" s="377"/>
      <c r="BF310" s="393"/>
      <c r="BG310" s="393"/>
      <c r="BH310" s="393"/>
      <c r="BI310" s="393"/>
      <c r="BJ310" s="393"/>
      <c r="BK310" s="377"/>
      <c r="BL310" s="396"/>
      <c r="BM310" s="377"/>
      <c r="BN310" s="390"/>
      <c r="BO310" s="390"/>
      <c r="BP310" s="375" t="s">
        <v>38</v>
      </c>
      <c r="BQ310" s="360"/>
      <c r="BR310" s="397"/>
      <c r="BS310" s="390"/>
      <c r="BT310" s="397"/>
      <c r="BU310" s="375" t="s">
        <v>38</v>
      </c>
      <c r="BV310" s="397"/>
      <c r="BW310" s="375" t="s">
        <v>38</v>
      </c>
      <c r="BX310" s="375" t="s">
        <v>38</v>
      </c>
      <c r="BY310" s="375" t="s">
        <v>38</v>
      </c>
      <c r="BZ310" s="360"/>
      <c r="CA310" s="390"/>
      <c r="CB310" s="347"/>
      <c r="CC310" s="396"/>
      <c r="CD310" s="375" t="s">
        <v>38</v>
      </c>
      <c r="CE310" s="375" t="s">
        <v>38</v>
      </c>
      <c r="CF310" s="376"/>
      <c r="CG310" s="383"/>
      <c r="CH310" s="377"/>
      <c r="CI310" s="390"/>
      <c r="CJ310" s="390"/>
      <c r="CK310" s="375" t="s">
        <v>38</v>
      </c>
      <c r="CL310" s="376"/>
      <c r="CM310" s="376"/>
      <c r="CN310" s="377"/>
      <c r="CO310" s="385"/>
      <c r="CP310" s="385"/>
      <c r="CQ310" s="385"/>
      <c r="CR310" s="399"/>
      <c r="CS310" s="377"/>
      <c r="CT310" s="385"/>
      <c r="CU310" s="385"/>
      <c r="CV310" s="383"/>
      <c r="CW310" s="399"/>
      <c r="CY310" s="88"/>
      <c r="CZ310" s="88"/>
    </row>
    <row r="311" spans="1:104" s="56" customFormat="1" ht="48" customHeight="1">
      <c r="A311" s="57">
        <v>5</v>
      </c>
      <c r="B311" s="57"/>
      <c r="C311" s="57"/>
      <c r="D311" s="58"/>
      <c r="E311" s="58"/>
      <c r="F311" s="59"/>
      <c r="G311" s="59"/>
      <c r="H311" s="60">
        <v>276</v>
      </c>
      <c r="I311" s="445" t="s">
        <v>876</v>
      </c>
      <c r="J311" s="445"/>
      <c r="K311" s="377"/>
      <c r="L311" s="347"/>
      <c r="M311" s="347"/>
      <c r="N311" s="389" t="s">
        <v>141</v>
      </c>
      <c r="O311" s="390" t="s">
        <v>463</v>
      </c>
      <c r="P311" s="390"/>
      <c r="Q311" s="347" t="s">
        <v>38</v>
      </c>
      <c r="R311" s="347" t="s">
        <v>38</v>
      </c>
      <c r="S311" s="365" t="s">
        <v>38</v>
      </c>
      <c r="T311" s="347" t="s">
        <v>38</v>
      </c>
      <c r="U311" s="360"/>
      <c r="V311" s="360"/>
      <c r="W311" s="375"/>
      <c r="X311" s="375"/>
      <c r="Y311" s="390"/>
      <c r="Z311" s="390"/>
      <c r="AA311" s="390"/>
      <c r="AB311" s="390"/>
      <c r="AC311" s="390"/>
      <c r="AD311" s="390"/>
      <c r="AE311" s="390"/>
      <c r="AF311" s="390"/>
      <c r="AG311" s="392"/>
      <c r="AH311" s="390"/>
      <c r="AI311" s="392"/>
      <c r="AJ311" s="392"/>
      <c r="AK311" s="392"/>
      <c r="AL311" s="390"/>
      <c r="AM311" s="390"/>
      <c r="AN311" s="390"/>
      <c r="AO311" s="390"/>
      <c r="AP311" s="390"/>
      <c r="AQ311" s="377"/>
      <c r="AR311" s="382"/>
      <c r="AS311" s="385"/>
      <c r="AT311" s="385"/>
      <c r="AU311" s="383"/>
      <c r="AV311" s="377"/>
      <c r="AW311" s="393"/>
      <c r="AX311" s="394"/>
      <c r="AY311" s="395"/>
      <c r="AZ311" s="395"/>
      <c r="BA311" s="375"/>
      <c r="BB311" s="375" t="s">
        <v>38</v>
      </c>
      <c r="BC311" s="375" t="s">
        <v>38</v>
      </c>
      <c r="BD311" s="375"/>
      <c r="BE311" s="377"/>
      <c r="BF311" s="393"/>
      <c r="BG311" s="393"/>
      <c r="BH311" s="393"/>
      <c r="BI311" s="393"/>
      <c r="BJ311" s="393"/>
      <c r="BK311" s="377"/>
      <c r="BL311" s="396"/>
      <c r="BM311" s="377"/>
      <c r="BN311" s="390"/>
      <c r="BO311" s="390"/>
      <c r="BP311" s="375" t="s">
        <v>38</v>
      </c>
      <c r="BQ311" s="360"/>
      <c r="BR311" s="397"/>
      <c r="BS311" s="390"/>
      <c r="BT311" s="397"/>
      <c r="BU311" s="375" t="s">
        <v>38</v>
      </c>
      <c r="BV311" s="397"/>
      <c r="BW311" s="375" t="s">
        <v>38</v>
      </c>
      <c r="BX311" s="375" t="s">
        <v>38</v>
      </c>
      <c r="BY311" s="375" t="s">
        <v>38</v>
      </c>
      <c r="BZ311" s="360"/>
      <c r="CA311" s="390"/>
      <c r="CB311" s="347"/>
      <c r="CC311" s="396"/>
      <c r="CD311" s="375" t="s">
        <v>38</v>
      </c>
      <c r="CE311" s="375" t="s">
        <v>38</v>
      </c>
      <c r="CF311" s="376"/>
      <c r="CG311" s="383"/>
      <c r="CH311" s="377"/>
      <c r="CI311" s="390"/>
      <c r="CJ311" s="390"/>
      <c r="CK311" s="375" t="s">
        <v>38</v>
      </c>
      <c r="CL311" s="376"/>
      <c r="CM311" s="376"/>
      <c r="CN311" s="377"/>
      <c r="CO311" s="385"/>
      <c r="CP311" s="385"/>
      <c r="CQ311" s="385"/>
      <c r="CR311" s="399"/>
      <c r="CS311" s="377"/>
      <c r="CT311" s="385"/>
      <c r="CU311" s="385"/>
      <c r="CV311" s="383"/>
      <c r="CW311" s="399"/>
      <c r="CY311" s="88"/>
      <c r="CZ311" s="88"/>
    </row>
    <row r="312" spans="1:104" s="56" customFormat="1" ht="36" customHeight="1">
      <c r="A312" s="57">
        <v>5</v>
      </c>
      <c r="B312" s="57"/>
      <c r="C312" s="57"/>
      <c r="D312" s="58"/>
      <c r="E312" s="58"/>
      <c r="F312" s="59"/>
      <c r="G312" s="59"/>
      <c r="H312" s="60">
        <v>277</v>
      </c>
      <c r="I312" s="443" t="s">
        <v>686</v>
      </c>
      <c r="J312" s="443"/>
      <c r="K312" s="377"/>
      <c r="L312" s="347"/>
      <c r="M312" s="347"/>
      <c r="N312" s="389" t="s">
        <v>141</v>
      </c>
      <c r="O312" s="390"/>
      <c r="P312" s="390"/>
      <c r="Q312" s="347" t="s">
        <v>38</v>
      </c>
      <c r="R312" s="347" t="s">
        <v>38</v>
      </c>
      <c r="S312" s="365" t="s">
        <v>38</v>
      </c>
      <c r="T312" s="347" t="s">
        <v>38</v>
      </c>
      <c r="U312" s="360"/>
      <c r="V312" s="360"/>
      <c r="W312" s="375"/>
      <c r="X312" s="375"/>
      <c r="Y312" s="390"/>
      <c r="Z312" s="390"/>
      <c r="AA312" s="390"/>
      <c r="AB312" s="390"/>
      <c r="AC312" s="390"/>
      <c r="AD312" s="390"/>
      <c r="AE312" s="390"/>
      <c r="AF312" s="390"/>
      <c r="AG312" s="392"/>
      <c r="AH312" s="390"/>
      <c r="AI312" s="392"/>
      <c r="AJ312" s="392"/>
      <c r="AK312" s="392"/>
      <c r="AL312" s="390"/>
      <c r="AM312" s="390"/>
      <c r="AN312" s="390"/>
      <c r="AO312" s="390"/>
      <c r="AP312" s="390"/>
      <c r="AQ312" s="377"/>
      <c r="AR312" s="382"/>
      <c r="AS312" s="385"/>
      <c r="AT312" s="385"/>
      <c r="AU312" s="383"/>
      <c r="AV312" s="377"/>
      <c r="AW312" s="393"/>
      <c r="AX312" s="394"/>
      <c r="AY312" s="395"/>
      <c r="AZ312" s="395"/>
      <c r="BA312" s="375"/>
      <c r="BB312" s="375" t="s">
        <v>38</v>
      </c>
      <c r="BC312" s="375" t="s">
        <v>38</v>
      </c>
      <c r="BD312" s="375"/>
      <c r="BE312" s="377"/>
      <c r="BF312" s="393"/>
      <c r="BG312" s="393"/>
      <c r="BH312" s="393"/>
      <c r="BI312" s="393"/>
      <c r="BJ312" s="393"/>
      <c r="BK312" s="377"/>
      <c r="BL312" s="396"/>
      <c r="BM312" s="377"/>
      <c r="BN312" s="390"/>
      <c r="BO312" s="390"/>
      <c r="BP312" s="375" t="s">
        <v>38</v>
      </c>
      <c r="BQ312" s="360"/>
      <c r="BR312" s="397"/>
      <c r="BS312" s="390"/>
      <c r="BT312" s="397"/>
      <c r="BU312" s="375" t="s">
        <v>38</v>
      </c>
      <c r="BV312" s="397"/>
      <c r="BW312" s="375" t="s">
        <v>38</v>
      </c>
      <c r="BX312" s="375" t="s">
        <v>38</v>
      </c>
      <c r="BY312" s="375" t="s">
        <v>38</v>
      </c>
      <c r="BZ312" s="360"/>
      <c r="CA312" s="390"/>
      <c r="CB312" s="347"/>
      <c r="CC312" s="396"/>
      <c r="CD312" s="375" t="s">
        <v>38</v>
      </c>
      <c r="CE312" s="375" t="s">
        <v>38</v>
      </c>
      <c r="CF312" s="376"/>
      <c r="CG312" s="383"/>
      <c r="CH312" s="377"/>
      <c r="CI312" s="390"/>
      <c r="CJ312" s="390"/>
      <c r="CK312" s="375" t="s">
        <v>38</v>
      </c>
      <c r="CL312" s="376"/>
      <c r="CM312" s="376"/>
      <c r="CN312" s="377"/>
      <c r="CO312" s="385"/>
      <c r="CP312" s="385"/>
      <c r="CQ312" s="385"/>
      <c r="CR312" s="399"/>
      <c r="CS312" s="377"/>
      <c r="CT312" s="385"/>
      <c r="CU312" s="385"/>
      <c r="CV312" s="383"/>
      <c r="CW312" s="399"/>
      <c r="CY312" s="88"/>
      <c r="CZ312" s="88"/>
    </row>
    <row r="313" spans="1:104" ht="24" customHeight="1">
      <c r="A313">
        <v>3</v>
      </c>
      <c r="F313" s="49"/>
      <c r="G313" s="446" t="s">
        <v>846</v>
      </c>
      <c r="H313" s="446"/>
      <c r="I313" s="446"/>
      <c r="J313" s="446"/>
      <c r="K313" s="360"/>
      <c r="L313" s="351"/>
      <c r="M313" s="361" t="s">
        <v>141</v>
      </c>
      <c r="N313" s="362"/>
      <c r="O313" s="363" t="s">
        <v>341</v>
      </c>
      <c r="P313" s="400"/>
      <c r="Q313" s="360"/>
      <c r="R313" s="347" t="s">
        <v>38</v>
      </c>
      <c r="S313" s="360"/>
      <c r="T313" s="360"/>
      <c r="U313" s="360"/>
      <c r="V313" s="360"/>
      <c r="W313" s="366"/>
      <c r="X313" s="366"/>
      <c r="Y313" s="367"/>
      <c r="Z313" s="367"/>
      <c r="AA313" s="367"/>
      <c r="AB313" s="367"/>
      <c r="AC313" s="367"/>
      <c r="AD313" s="367"/>
      <c r="AE313" s="367"/>
      <c r="AF313" s="367"/>
      <c r="AG313" s="367"/>
      <c r="AH313" s="367"/>
      <c r="AI313" s="367"/>
      <c r="AJ313" s="367"/>
      <c r="AK313" s="367"/>
      <c r="AL313" s="367"/>
      <c r="AM313" s="367"/>
      <c r="AN313" s="367"/>
      <c r="AO313" s="367"/>
      <c r="AP313" s="367"/>
      <c r="AQ313" s="360"/>
      <c r="AR313" s="368"/>
      <c r="AS313" s="369"/>
      <c r="AT313" s="357"/>
      <c r="AU313" s="355"/>
      <c r="AV313" s="360"/>
      <c r="AW313" s="370"/>
      <c r="AX313" s="370"/>
      <c r="AY313" s="370"/>
      <c r="AZ313" s="370"/>
      <c r="BA313" s="357"/>
      <c r="BB313" s="355"/>
      <c r="BC313" s="355"/>
      <c r="BD313" s="355"/>
      <c r="BE313" s="360"/>
      <c r="BF313" s="370"/>
      <c r="BG313" s="370"/>
      <c r="BH313" s="370"/>
      <c r="BI313" s="370"/>
      <c r="BJ313" s="370"/>
      <c r="BK313" s="360"/>
      <c r="BL313" s="371"/>
      <c r="BM313" s="360"/>
      <c r="BN313" s="372"/>
      <c r="BO313" s="372"/>
      <c r="BP313" s="355"/>
      <c r="BQ313" s="360"/>
      <c r="BR313" s="373"/>
      <c r="BS313" s="372"/>
      <c r="BT313" s="373"/>
      <c r="BU313" s="355"/>
      <c r="BV313" s="373"/>
      <c r="BW313" s="355"/>
      <c r="BX313" s="355"/>
      <c r="BY313" s="355"/>
      <c r="BZ313" s="360"/>
      <c r="CA313" s="372"/>
      <c r="CB313" s="351"/>
      <c r="CC313" s="358"/>
      <c r="CD313" s="355"/>
      <c r="CE313" s="355"/>
      <c r="CF313" s="374"/>
      <c r="CG313" s="355"/>
      <c r="CH313" s="360"/>
      <c r="CI313" s="372"/>
      <c r="CJ313" s="372"/>
      <c r="CK313" s="355"/>
      <c r="CL313" s="374"/>
      <c r="CM313" s="374"/>
      <c r="CN313" s="360"/>
      <c r="CO313" s="369"/>
      <c r="CP313" s="357"/>
      <c r="CQ313" s="375" t="s">
        <v>38</v>
      </c>
      <c r="CR313" s="374"/>
      <c r="CS313" s="360"/>
      <c r="CT313" s="369"/>
      <c r="CU313" s="357"/>
      <c r="CV313" s="375" t="s">
        <v>38</v>
      </c>
      <c r="CW313" s="374"/>
    </row>
    <row r="314" spans="1:104" s="56" customFormat="1" ht="51.75" customHeight="1" collapsed="1">
      <c r="A314" s="109">
        <v>4</v>
      </c>
      <c r="D314" s="110"/>
      <c r="E314" s="110"/>
      <c r="F314" s="59"/>
      <c r="G314" s="60"/>
      <c r="H314" s="444" t="s">
        <v>910</v>
      </c>
      <c r="I314" s="444"/>
      <c r="J314" s="444"/>
      <c r="K314" s="377"/>
      <c r="L314" s="347"/>
      <c r="M314" s="361" t="s">
        <v>141</v>
      </c>
      <c r="N314" s="378"/>
      <c r="O314" s="379" t="s">
        <v>334</v>
      </c>
      <c r="P314" s="380"/>
      <c r="Q314" s="377"/>
      <c r="R314" s="347" t="s">
        <v>38</v>
      </c>
      <c r="S314" s="360"/>
      <c r="T314" s="360"/>
      <c r="U314" s="360"/>
      <c r="V314" s="360"/>
      <c r="W314" s="375" t="s">
        <v>38</v>
      </c>
      <c r="X314" s="375" t="s">
        <v>38</v>
      </c>
      <c r="Y314" s="381"/>
      <c r="Z314" s="381"/>
      <c r="AA314" s="381"/>
      <c r="AB314" s="381"/>
      <c r="AC314" s="381"/>
      <c r="AD314" s="381"/>
      <c r="AE314" s="381"/>
      <c r="AF314" s="381"/>
      <c r="AG314" s="381"/>
      <c r="AH314" s="381"/>
      <c r="AI314" s="381"/>
      <c r="AJ314" s="381"/>
      <c r="AK314" s="381"/>
      <c r="AL314" s="381"/>
      <c r="AM314" s="381"/>
      <c r="AN314" s="381"/>
      <c r="AO314" s="381"/>
      <c r="AP314" s="381"/>
      <c r="AQ314" s="377"/>
      <c r="AR314" s="382"/>
      <c r="AS314" s="375" t="s">
        <v>38</v>
      </c>
      <c r="AT314" s="375" t="s">
        <v>38</v>
      </c>
      <c r="AU314" s="383"/>
      <c r="AV314" s="377"/>
      <c r="AW314" s="384"/>
      <c r="AX314" s="384"/>
      <c r="AY314" s="384"/>
      <c r="AZ314" s="384"/>
      <c r="BA314" s="385"/>
      <c r="BB314" s="383"/>
      <c r="BC314" s="383"/>
      <c r="BD314" s="383"/>
      <c r="BE314" s="377"/>
      <c r="BF314" s="384"/>
      <c r="BG314" s="384"/>
      <c r="BH314" s="384"/>
      <c r="BI314" s="384"/>
      <c r="BJ314" s="384"/>
      <c r="BK314" s="377"/>
      <c r="BL314" s="386"/>
      <c r="BM314" s="377"/>
      <c r="BN314" s="378"/>
      <c r="BO314" s="378"/>
      <c r="BP314" s="387" t="s">
        <v>37</v>
      </c>
      <c r="BQ314" s="377"/>
      <c r="BR314" s="384"/>
      <c r="BS314" s="378"/>
      <c r="BT314" s="388"/>
      <c r="BU314" s="383"/>
      <c r="BV314" s="388"/>
      <c r="BW314" s="383"/>
      <c r="BX314" s="383"/>
      <c r="BY314" s="383"/>
      <c r="BZ314" s="377"/>
      <c r="CA314" s="378"/>
      <c r="CB314" s="347"/>
      <c r="CC314" s="386"/>
      <c r="CD314" s="383"/>
      <c r="CE314" s="383"/>
      <c r="CF314" s="347"/>
      <c r="CG314" s="383"/>
      <c r="CH314" s="377"/>
      <c r="CI314" s="378"/>
      <c r="CJ314" s="378"/>
      <c r="CK314" s="383"/>
      <c r="CL314" s="347"/>
      <c r="CM314" s="347"/>
      <c r="CN314" s="377"/>
      <c r="CO314" s="383"/>
      <c r="CP314" s="385"/>
      <c r="CQ314" s="375" t="s">
        <v>38</v>
      </c>
      <c r="CR314" s="347"/>
      <c r="CS314" s="377"/>
      <c r="CT314" s="383"/>
      <c r="CU314" s="385"/>
      <c r="CV314" s="375" t="s">
        <v>38</v>
      </c>
      <c r="CW314" s="347"/>
      <c r="CY314" s="276" t="s">
        <v>38</v>
      </c>
      <c r="CZ314" s="276" t="s">
        <v>38</v>
      </c>
    </row>
    <row r="315" spans="1:104" s="56" customFormat="1" ht="48" customHeight="1">
      <c r="A315" s="57">
        <v>5</v>
      </c>
      <c r="B315" s="57"/>
      <c r="C315" s="57"/>
      <c r="D315" s="58"/>
      <c r="E315" s="58"/>
      <c r="F315" s="59"/>
      <c r="G315" s="59"/>
      <c r="H315" s="60">
        <v>278</v>
      </c>
      <c r="I315" s="445" t="s">
        <v>584</v>
      </c>
      <c r="J315" s="445"/>
      <c r="K315" s="377"/>
      <c r="L315" s="347"/>
      <c r="M315" s="347"/>
      <c r="N315" s="389" t="s">
        <v>141</v>
      </c>
      <c r="O315" s="390" t="s">
        <v>464</v>
      </c>
      <c r="P315" s="390"/>
      <c r="Q315" s="347" t="s">
        <v>38</v>
      </c>
      <c r="R315" s="347" t="s">
        <v>38</v>
      </c>
      <c r="S315" s="365" t="s">
        <v>38</v>
      </c>
      <c r="T315" s="347" t="s">
        <v>38</v>
      </c>
      <c r="U315" s="360"/>
      <c r="V315" s="377"/>
      <c r="W315" s="375"/>
      <c r="X315" s="375"/>
      <c r="Y315" s="390"/>
      <c r="Z315" s="390"/>
      <c r="AA315" s="390"/>
      <c r="AB315" s="390"/>
      <c r="AC315" s="390"/>
      <c r="AD315" s="390"/>
      <c r="AE315" s="390"/>
      <c r="AF315" s="390"/>
      <c r="AG315" s="392"/>
      <c r="AH315" s="390"/>
      <c r="AI315" s="392"/>
      <c r="AJ315" s="392"/>
      <c r="AK315" s="392"/>
      <c r="AL315" s="390"/>
      <c r="AM315" s="390"/>
      <c r="AN315" s="390"/>
      <c r="AO315" s="390"/>
      <c r="AP315" s="390"/>
      <c r="AQ315" s="377"/>
      <c r="AR315" s="382"/>
      <c r="AS315" s="385"/>
      <c r="AT315" s="385"/>
      <c r="AU315" s="383"/>
      <c r="AV315" s="377"/>
      <c r="AW315" s="393"/>
      <c r="AX315" s="394"/>
      <c r="AY315" s="395"/>
      <c r="AZ315" s="395"/>
      <c r="BA315" s="375"/>
      <c r="BB315" s="375" t="s">
        <v>38</v>
      </c>
      <c r="BC315" s="375" t="s">
        <v>38</v>
      </c>
      <c r="BD315" s="375"/>
      <c r="BE315" s="377"/>
      <c r="BF315" s="393"/>
      <c r="BG315" s="393"/>
      <c r="BH315" s="393"/>
      <c r="BI315" s="393"/>
      <c r="BJ315" s="393"/>
      <c r="BK315" s="377"/>
      <c r="BL315" s="396"/>
      <c r="BM315" s="377"/>
      <c r="BN315" s="390"/>
      <c r="BO315" s="390"/>
      <c r="BP315" s="375" t="s">
        <v>38</v>
      </c>
      <c r="BQ315" s="377"/>
      <c r="BR315" s="397"/>
      <c r="BS315" s="390"/>
      <c r="BT315" s="397"/>
      <c r="BU315" s="375" t="s">
        <v>38</v>
      </c>
      <c r="BV315" s="397"/>
      <c r="BW315" s="375" t="s">
        <v>38</v>
      </c>
      <c r="BX315" s="375" t="s">
        <v>38</v>
      </c>
      <c r="BY315" s="375" t="s">
        <v>38</v>
      </c>
      <c r="BZ315" s="377"/>
      <c r="CA315" s="390"/>
      <c r="CB315" s="347"/>
      <c r="CC315" s="396"/>
      <c r="CD315" s="375" t="s">
        <v>38</v>
      </c>
      <c r="CE315" s="375" t="s">
        <v>38</v>
      </c>
      <c r="CF315" s="376"/>
      <c r="CG315" s="383"/>
      <c r="CH315" s="377"/>
      <c r="CI315" s="390"/>
      <c r="CJ315" s="390"/>
      <c r="CK315" s="375" t="s">
        <v>38</v>
      </c>
      <c r="CL315" s="376"/>
      <c r="CM315" s="376"/>
      <c r="CN315" s="377"/>
      <c r="CO315" s="385"/>
      <c r="CP315" s="385"/>
      <c r="CQ315" s="385"/>
      <c r="CR315" s="399"/>
      <c r="CS315" s="377"/>
      <c r="CT315" s="385"/>
      <c r="CU315" s="385"/>
      <c r="CV315" s="383"/>
      <c r="CW315" s="399"/>
      <c r="CY315" s="88"/>
      <c r="CZ315" s="88"/>
    </row>
    <row r="316" spans="1:104" s="56" customFormat="1" ht="15" customHeight="1">
      <c r="A316" s="57">
        <v>5</v>
      </c>
      <c r="B316" s="57"/>
      <c r="C316" s="57"/>
      <c r="D316" s="58"/>
      <c r="E316" s="58"/>
      <c r="F316" s="59"/>
      <c r="G316" s="59"/>
      <c r="H316" s="60">
        <v>279</v>
      </c>
      <c r="I316" s="443" t="s">
        <v>764</v>
      </c>
      <c r="J316" s="443"/>
      <c r="K316" s="377"/>
      <c r="L316" s="347"/>
      <c r="M316" s="347"/>
      <c r="N316" s="389" t="s">
        <v>141</v>
      </c>
      <c r="O316" s="390"/>
      <c r="P316" s="390"/>
      <c r="Q316" s="347" t="s">
        <v>38</v>
      </c>
      <c r="R316" s="347" t="s">
        <v>38</v>
      </c>
      <c r="S316" s="365" t="s">
        <v>38</v>
      </c>
      <c r="T316" s="347" t="s">
        <v>38</v>
      </c>
      <c r="U316" s="360"/>
      <c r="V316" s="377"/>
      <c r="W316" s="375"/>
      <c r="X316" s="375"/>
      <c r="Y316" s="390"/>
      <c r="Z316" s="390"/>
      <c r="AA316" s="390"/>
      <c r="AB316" s="390"/>
      <c r="AC316" s="390"/>
      <c r="AD316" s="390"/>
      <c r="AE316" s="390"/>
      <c r="AF316" s="390"/>
      <c r="AG316" s="392"/>
      <c r="AH316" s="390"/>
      <c r="AI316" s="392"/>
      <c r="AJ316" s="392"/>
      <c r="AK316" s="392"/>
      <c r="AL316" s="390"/>
      <c r="AM316" s="390"/>
      <c r="AN316" s="390"/>
      <c r="AO316" s="390"/>
      <c r="AP316" s="390"/>
      <c r="AQ316" s="377"/>
      <c r="AR316" s="382"/>
      <c r="AS316" s="385"/>
      <c r="AT316" s="385"/>
      <c r="AU316" s="383"/>
      <c r="AV316" s="377"/>
      <c r="AW316" s="393"/>
      <c r="AX316" s="394"/>
      <c r="AY316" s="395"/>
      <c r="AZ316" s="395"/>
      <c r="BA316" s="375"/>
      <c r="BB316" s="375" t="s">
        <v>38</v>
      </c>
      <c r="BC316" s="375" t="s">
        <v>38</v>
      </c>
      <c r="BD316" s="375"/>
      <c r="BE316" s="377"/>
      <c r="BF316" s="393"/>
      <c r="BG316" s="393"/>
      <c r="BH316" s="393"/>
      <c r="BI316" s="393"/>
      <c r="BJ316" s="393"/>
      <c r="BK316" s="377"/>
      <c r="BL316" s="396"/>
      <c r="BM316" s="377"/>
      <c r="BN316" s="390"/>
      <c r="BO316" s="390"/>
      <c r="BP316" s="375" t="s">
        <v>38</v>
      </c>
      <c r="BQ316" s="377"/>
      <c r="BR316" s="397"/>
      <c r="BS316" s="390"/>
      <c r="BT316" s="397"/>
      <c r="BU316" s="375" t="s">
        <v>38</v>
      </c>
      <c r="BV316" s="397"/>
      <c r="BW316" s="375" t="s">
        <v>38</v>
      </c>
      <c r="BX316" s="375" t="s">
        <v>38</v>
      </c>
      <c r="BY316" s="375" t="s">
        <v>38</v>
      </c>
      <c r="BZ316" s="377"/>
      <c r="CA316" s="390"/>
      <c r="CB316" s="347"/>
      <c r="CC316" s="396"/>
      <c r="CD316" s="375" t="s">
        <v>38</v>
      </c>
      <c r="CE316" s="375" t="s">
        <v>38</v>
      </c>
      <c r="CF316" s="376"/>
      <c r="CG316" s="383"/>
      <c r="CH316" s="377"/>
      <c r="CI316" s="390"/>
      <c r="CJ316" s="390"/>
      <c r="CK316" s="375" t="s">
        <v>38</v>
      </c>
      <c r="CL316" s="376"/>
      <c r="CM316" s="376"/>
      <c r="CN316" s="377"/>
      <c r="CO316" s="385"/>
      <c r="CP316" s="385"/>
      <c r="CQ316" s="385"/>
      <c r="CR316" s="399"/>
      <c r="CS316" s="377"/>
      <c r="CT316" s="385"/>
      <c r="CU316" s="385"/>
      <c r="CV316" s="383"/>
      <c r="CW316" s="399"/>
      <c r="CY316" s="88"/>
      <c r="CZ316" s="88"/>
    </row>
    <row r="317" spans="1:104" s="56" customFormat="1" ht="24" customHeight="1">
      <c r="A317" s="57">
        <v>5</v>
      </c>
      <c r="B317" s="57"/>
      <c r="C317" s="57"/>
      <c r="D317" s="58"/>
      <c r="E317" s="58"/>
      <c r="F317" s="59"/>
      <c r="G317" s="59"/>
      <c r="H317" s="60">
        <v>280</v>
      </c>
      <c r="I317" s="443" t="s">
        <v>687</v>
      </c>
      <c r="J317" s="443"/>
      <c r="K317" s="377"/>
      <c r="L317" s="347"/>
      <c r="M317" s="347"/>
      <c r="N317" s="389" t="s">
        <v>141</v>
      </c>
      <c r="O317" s="390"/>
      <c r="P317" s="390"/>
      <c r="Q317" s="347" t="s">
        <v>38</v>
      </c>
      <c r="R317" s="347" t="s">
        <v>38</v>
      </c>
      <c r="S317" s="365" t="s">
        <v>38</v>
      </c>
      <c r="T317" s="347" t="s">
        <v>38</v>
      </c>
      <c r="U317" s="360"/>
      <c r="V317" s="377"/>
      <c r="W317" s="375"/>
      <c r="X317" s="375"/>
      <c r="Y317" s="390"/>
      <c r="Z317" s="390"/>
      <c r="AA317" s="390"/>
      <c r="AB317" s="390"/>
      <c r="AC317" s="390"/>
      <c r="AD317" s="390"/>
      <c r="AE317" s="390"/>
      <c r="AF317" s="390"/>
      <c r="AG317" s="392"/>
      <c r="AH317" s="390"/>
      <c r="AI317" s="392"/>
      <c r="AJ317" s="392"/>
      <c r="AK317" s="392"/>
      <c r="AL317" s="390"/>
      <c r="AM317" s="390"/>
      <c r="AN317" s="390"/>
      <c r="AO317" s="390"/>
      <c r="AP317" s="390"/>
      <c r="AQ317" s="377"/>
      <c r="AR317" s="382"/>
      <c r="AS317" s="385"/>
      <c r="AT317" s="385"/>
      <c r="AU317" s="383"/>
      <c r="AV317" s="377"/>
      <c r="AW317" s="393"/>
      <c r="AX317" s="394"/>
      <c r="AY317" s="395"/>
      <c r="AZ317" s="395"/>
      <c r="BA317" s="375"/>
      <c r="BB317" s="375" t="s">
        <v>38</v>
      </c>
      <c r="BC317" s="375" t="s">
        <v>38</v>
      </c>
      <c r="BD317" s="375"/>
      <c r="BE317" s="377"/>
      <c r="BF317" s="393"/>
      <c r="BG317" s="393"/>
      <c r="BH317" s="393"/>
      <c r="BI317" s="393"/>
      <c r="BJ317" s="393"/>
      <c r="BK317" s="377"/>
      <c r="BL317" s="396"/>
      <c r="BM317" s="377"/>
      <c r="BN317" s="390"/>
      <c r="BO317" s="390"/>
      <c r="BP317" s="375" t="s">
        <v>38</v>
      </c>
      <c r="BQ317" s="377"/>
      <c r="BR317" s="397"/>
      <c r="BS317" s="390"/>
      <c r="BT317" s="397"/>
      <c r="BU317" s="375" t="s">
        <v>38</v>
      </c>
      <c r="BV317" s="397"/>
      <c r="BW317" s="375" t="s">
        <v>38</v>
      </c>
      <c r="BX317" s="375" t="s">
        <v>38</v>
      </c>
      <c r="BY317" s="375" t="s">
        <v>38</v>
      </c>
      <c r="BZ317" s="377"/>
      <c r="CA317" s="390"/>
      <c r="CB317" s="347"/>
      <c r="CC317" s="396"/>
      <c r="CD317" s="375" t="s">
        <v>38</v>
      </c>
      <c r="CE317" s="375" t="s">
        <v>38</v>
      </c>
      <c r="CF317" s="376"/>
      <c r="CG317" s="383"/>
      <c r="CH317" s="377"/>
      <c r="CI317" s="390"/>
      <c r="CJ317" s="390"/>
      <c r="CK317" s="375" t="s">
        <v>38</v>
      </c>
      <c r="CL317" s="376"/>
      <c r="CM317" s="376"/>
      <c r="CN317" s="377"/>
      <c r="CO317" s="385"/>
      <c r="CP317" s="385"/>
      <c r="CQ317" s="385"/>
      <c r="CR317" s="399"/>
      <c r="CS317" s="377"/>
      <c r="CT317" s="385"/>
      <c r="CU317" s="385"/>
      <c r="CV317" s="383"/>
      <c r="CW317" s="399"/>
      <c r="CY317" s="88"/>
      <c r="CZ317" s="88"/>
    </row>
    <row r="318" spans="1:104" s="56" customFormat="1" ht="24" customHeight="1">
      <c r="A318" s="57">
        <v>5</v>
      </c>
      <c r="B318" s="57"/>
      <c r="C318" s="57"/>
      <c r="D318" s="58"/>
      <c r="E318" s="58"/>
      <c r="F318" s="59"/>
      <c r="G318" s="59"/>
      <c r="H318" s="60">
        <v>281</v>
      </c>
      <c r="I318" s="443" t="s">
        <v>688</v>
      </c>
      <c r="J318" s="443"/>
      <c r="K318" s="377"/>
      <c r="L318" s="347"/>
      <c r="M318" s="347"/>
      <c r="N318" s="389" t="s">
        <v>141</v>
      </c>
      <c r="O318" s="390"/>
      <c r="P318" s="390"/>
      <c r="Q318" s="347" t="s">
        <v>38</v>
      </c>
      <c r="R318" s="347" t="s">
        <v>38</v>
      </c>
      <c r="S318" s="365" t="s">
        <v>38</v>
      </c>
      <c r="T318" s="347" t="s">
        <v>38</v>
      </c>
      <c r="U318" s="360"/>
      <c r="V318" s="377"/>
      <c r="W318" s="375"/>
      <c r="X318" s="375"/>
      <c r="Y318" s="390"/>
      <c r="Z318" s="390"/>
      <c r="AA318" s="390"/>
      <c r="AB318" s="390"/>
      <c r="AC318" s="390"/>
      <c r="AD318" s="390"/>
      <c r="AE318" s="390"/>
      <c r="AF318" s="390"/>
      <c r="AG318" s="392"/>
      <c r="AH318" s="390"/>
      <c r="AI318" s="392"/>
      <c r="AJ318" s="392"/>
      <c r="AK318" s="392"/>
      <c r="AL318" s="390"/>
      <c r="AM318" s="390"/>
      <c r="AN318" s="390"/>
      <c r="AO318" s="390"/>
      <c r="AP318" s="390"/>
      <c r="AQ318" s="377"/>
      <c r="AR318" s="382"/>
      <c r="AS318" s="385"/>
      <c r="AT318" s="385"/>
      <c r="AU318" s="383"/>
      <c r="AV318" s="377"/>
      <c r="AW318" s="393"/>
      <c r="AX318" s="394"/>
      <c r="AY318" s="395"/>
      <c r="AZ318" s="395"/>
      <c r="BA318" s="375"/>
      <c r="BB318" s="375" t="s">
        <v>38</v>
      </c>
      <c r="BC318" s="375" t="s">
        <v>38</v>
      </c>
      <c r="BD318" s="375"/>
      <c r="BE318" s="377"/>
      <c r="BF318" s="393"/>
      <c r="BG318" s="393"/>
      <c r="BH318" s="393"/>
      <c r="BI318" s="393"/>
      <c r="BJ318" s="393"/>
      <c r="BK318" s="377"/>
      <c r="BL318" s="396"/>
      <c r="BM318" s="377"/>
      <c r="BN318" s="390"/>
      <c r="BO318" s="390"/>
      <c r="BP318" s="375" t="s">
        <v>38</v>
      </c>
      <c r="BQ318" s="377"/>
      <c r="BR318" s="397"/>
      <c r="BS318" s="390"/>
      <c r="BT318" s="397"/>
      <c r="BU318" s="375" t="s">
        <v>38</v>
      </c>
      <c r="BV318" s="397"/>
      <c r="BW318" s="375" t="s">
        <v>38</v>
      </c>
      <c r="BX318" s="375" t="s">
        <v>38</v>
      </c>
      <c r="BY318" s="375" t="s">
        <v>38</v>
      </c>
      <c r="BZ318" s="377"/>
      <c r="CA318" s="390"/>
      <c r="CB318" s="347"/>
      <c r="CC318" s="396"/>
      <c r="CD318" s="375" t="s">
        <v>38</v>
      </c>
      <c r="CE318" s="375" t="s">
        <v>38</v>
      </c>
      <c r="CF318" s="376"/>
      <c r="CG318" s="383"/>
      <c r="CH318" s="377"/>
      <c r="CI318" s="390"/>
      <c r="CJ318" s="390"/>
      <c r="CK318" s="375" t="s">
        <v>38</v>
      </c>
      <c r="CL318" s="376"/>
      <c r="CM318" s="376"/>
      <c r="CN318" s="377"/>
      <c r="CO318" s="385"/>
      <c r="CP318" s="385"/>
      <c r="CQ318" s="385"/>
      <c r="CR318" s="399"/>
      <c r="CS318" s="377"/>
      <c r="CT318" s="385"/>
      <c r="CU318" s="385"/>
      <c r="CV318" s="383"/>
      <c r="CW318" s="399"/>
      <c r="CY318" s="88"/>
      <c r="CZ318" s="88"/>
    </row>
    <row r="319" spans="1:104" s="56" customFormat="1" ht="36" customHeight="1">
      <c r="A319" s="57">
        <v>5</v>
      </c>
      <c r="B319" s="57"/>
      <c r="C319" s="57"/>
      <c r="D319" s="58"/>
      <c r="E319" s="58"/>
      <c r="F319" s="59"/>
      <c r="G319" s="59"/>
      <c r="H319" s="60">
        <v>282</v>
      </c>
      <c r="I319" s="445" t="s">
        <v>689</v>
      </c>
      <c r="J319" s="445"/>
      <c r="K319" s="377"/>
      <c r="L319" s="347"/>
      <c r="M319" s="347"/>
      <c r="N319" s="389" t="s">
        <v>141</v>
      </c>
      <c r="O319" s="390" t="s">
        <v>465</v>
      </c>
      <c r="P319" s="390"/>
      <c r="Q319" s="347" t="s">
        <v>38</v>
      </c>
      <c r="R319" s="347" t="s">
        <v>38</v>
      </c>
      <c r="S319" s="365" t="s">
        <v>38</v>
      </c>
      <c r="T319" s="347" t="s">
        <v>38</v>
      </c>
      <c r="U319" s="360"/>
      <c r="V319" s="377"/>
      <c r="W319" s="375"/>
      <c r="X319" s="375"/>
      <c r="Y319" s="390"/>
      <c r="Z319" s="390"/>
      <c r="AA319" s="390"/>
      <c r="AB319" s="390"/>
      <c r="AC319" s="390"/>
      <c r="AD319" s="390"/>
      <c r="AE319" s="390"/>
      <c r="AF319" s="390"/>
      <c r="AG319" s="392"/>
      <c r="AH319" s="390"/>
      <c r="AI319" s="392"/>
      <c r="AJ319" s="392"/>
      <c r="AK319" s="392"/>
      <c r="AL319" s="390"/>
      <c r="AM319" s="390"/>
      <c r="AN319" s="390"/>
      <c r="AO319" s="390"/>
      <c r="AP319" s="390"/>
      <c r="AQ319" s="377"/>
      <c r="AR319" s="382"/>
      <c r="AS319" s="385"/>
      <c r="AT319" s="385"/>
      <c r="AU319" s="383"/>
      <c r="AV319" s="377"/>
      <c r="AW319" s="393"/>
      <c r="AX319" s="394"/>
      <c r="AY319" s="395"/>
      <c r="AZ319" s="395"/>
      <c r="BA319" s="375"/>
      <c r="BB319" s="375" t="s">
        <v>38</v>
      </c>
      <c r="BC319" s="375" t="s">
        <v>38</v>
      </c>
      <c r="BD319" s="375"/>
      <c r="BE319" s="377"/>
      <c r="BF319" s="393"/>
      <c r="BG319" s="393"/>
      <c r="BH319" s="393"/>
      <c r="BI319" s="393"/>
      <c r="BJ319" s="393"/>
      <c r="BK319" s="377"/>
      <c r="BL319" s="396"/>
      <c r="BM319" s="377"/>
      <c r="BN319" s="390"/>
      <c r="BO319" s="390"/>
      <c r="BP319" s="375" t="s">
        <v>38</v>
      </c>
      <c r="BQ319" s="377"/>
      <c r="BR319" s="397"/>
      <c r="BS319" s="390"/>
      <c r="BT319" s="397"/>
      <c r="BU319" s="375" t="s">
        <v>38</v>
      </c>
      <c r="BV319" s="397"/>
      <c r="BW319" s="375" t="s">
        <v>38</v>
      </c>
      <c r="BX319" s="375" t="s">
        <v>38</v>
      </c>
      <c r="BY319" s="375" t="s">
        <v>38</v>
      </c>
      <c r="BZ319" s="377"/>
      <c r="CA319" s="390"/>
      <c r="CB319" s="347"/>
      <c r="CC319" s="396"/>
      <c r="CD319" s="375" t="s">
        <v>38</v>
      </c>
      <c r="CE319" s="375" t="s">
        <v>38</v>
      </c>
      <c r="CF319" s="376"/>
      <c r="CG319" s="383"/>
      <c r="CH319" s="377"/>
      <c r="CI319" s="390"/>
      <c r="CJ319" s="390"/>
      <c r="CK319" s="375" t="s">
        <v>38</v>
      </c>
      <c r="CL319" s="376"/>
      <c r="CM319" s="376"/>
      <c r="CN319" s="377"/>
      <c r="CO319" s="385"/>
      <c r="CP319" s="385"/>
      <c r="CQ319" s="385"/>
      <c r="CR319" s="399"/>
      <c r="CS319" s="377"/>
      <c r="CT319" s="385"/>
      <c r="CU319" s="385"/>
      <c r="CV319" s="383"/>
      <c r="CW319" s="399"/>
      <c r="CY319" s="88"/>
      <c r="CZ319" s="88"/>
    </row>
    <row r="320" spans="1:104" s="56" customFormat="1" ht="48" customHeight="1">
      <c r="A320" s="57">
        <v>5</v>
      </c>
      <c r="B320" s="57"/>
      <c r="C320" s="57"/>
      <c r="D320" s="58"/>
      <c r="E320" s="58"/>
      <c r="F320" s="59"/>
      <c r="G320" s="59"/>
      <c r="H320" s="60">
        <v>283</v>
      </c>
      <c r="I320" s="443" t="s">
        <v>877</v>
      </c>
      <c r="J320" s="443"/>
      <c r="K320" s="377"/>
      <c r="L320" s="347"/>
      <c r="M320" s="347"/>
      <c r="N320" s="389" t="s">
        <v>141</v>
      </c>
      <c r="O320" s="390" t="s">
        <v>466</v>
      </c>
      <c r="P320" s="390"/>
      <c r="Q320" s="347" t="s">
        <v>38</v>
      </c>
      <c r="R320" s="347" t="s">
        <v>38</v>
      </c>
      <c r="S320" s="365" t="s">
        <v>38</v>
      </c>
      <c r="T320" s="347" t="s">
        <v>38</v>
      </c>
      <c r="U320" s="360"/>
      <c r="V320" s="377"/>
      <c r="W320" s="375"/>
      <c r="X320" s="375"/>
      <c r="Y320" s="390"/>
      <c r="Z320" s="390"/>
      <c r="AA320" s="390"/>
      <c r="AB320" s="390"/>
      <c r="AC320" s="390"/>
      <c r="AD320" s="390"/>
      <c r="AE320" s="390"/>
      <c r="AF320" s="390"/>
      <c r="AG320" s="392"/>
      <c r="AH320" s="390"/>
      <c r="AI320" s="392"/>
      <c r="AJ320" s="392"/>
      <c r="AK320" s="392"/>
      <c r="AL320" s="390"/>
      <c r="AM320" s="390"/>
      <c r="AN320" s="390"/>
      <c r="AO320" s="390"/>
      <c r="AP320" s="390"/>
      <c r="AQ320" s="377"/>
      <c r="AR320" s="382"/>
      <c r="AS320" s="385"/>
      <c r="AT320" s="385"/>
      <c r="AU320" s="383"/>
      <c r="AV320" s="377"/>
      <c r="AW320" s="393"/>
      <c r="AX320" s="394"/>
      <c r="AY320" s="395"/>
      <c r="AZ320" s="395"/>
      <c r="BA320" s="375"/>
      <c r="BB320" s="375" t="s">
        <v>38</v>
      </c>
      <c r="BC320" s="375" t="s">
        <v>38</v>
      </c>
      <c r="BD320" s="375"/>
      <c r="BE320" s="377"/>
      <c r="BF320" s="393"/>
      <c r="BG320" s="393"/>
      <c r="BH320" s="393"/>
      <c r="BI320" s="393"/>
      <c r="BJ320" s="393"/>
      <c r="BK320" s="377"/>
      <c r="BL320" s="396"/>
      <c r="BM320" s="377"/>
      <c r="BN320" s="390"/>
      <c r="BO320" s="390"/>
      <c r="BP320" s="375" t="s">
        <v>38</v>
      </c>
      <c r="BQ320" s="377"/>
      <c r="BR320" s="397"/>
      <c r="BS320" s="390"/>
      <c r="BT320" s="397"/>
      <c r="BU320" s="375" t="s">
        <v>38</v>
      </c>
      <c r="BV320" s="397"/>
      <c r="BW320" s="375" t="s">
        <v>38</v>
      </c>
      <c r="BX320" s="375" t="s">
        <v>38</v>
      </c>
      <c r="BY320" s="375" t="s">
        <v>38</v>
      </c>
      <c r="BZ320" s="377"/>
      <c r="CA320" s="390"/>
      <c r="CB320" s="347"/>
      <c r="CC320" s="396"/>
      <c r="CD320" s="375" t="s">
        <v>38</v>
      </c>
      <c r="CE320" s="375" t="s">
        <v>38</v>
      </c>
      <c r="CF320" s="376"/>
      <c r="CG320" s="383"/>
      <c r="CH320" s="377"/>
      <c r="CI320" s="390"/>
      <c r="CJ320" s="390"/>
      <c r="CK320" s="375" t="s">
        <v>38</v>
      </c>
      <c r="CL320" s="376"/>
      <c r="CM320" s="376"/>
      <c r="CN320" s="377"/>
      <c r="CO320" s="385"/>
      <c r="CP320" s="385"/>
      <c r="CQ320" s="385"/>
      <c r="CR320" s="399"/>
      <c r="CS320" s="377"/>
      <c r="CT320" s="385"/>
      <c r="CU320" s="385"/>
      <c r="CV320" s="383"/>
      <c r="CW320" s="399"/>
      <c r="CY320" s="88"/>
      <c r="CZ320" s="88"/>
    </row>
    <row r="321" spans="1:104" s="56" customFormat="1" ht="24" customHeight="1">
      <c r="A321" s="57">
        <v>5</v>
      </c>
      <c r="B321" s="57"/>
      <c r="C321" s="57"/>
      <c r="D321" s="58"/>
      <c r="E321" s="58"/>
      <c r="F321" s="59"/>
      <c r="G321" s="59"/>
      <c r="H321" s="60">
        <v>284</v>
      </c>
      <c r="I321" s="443" t="s">
        <v>690</v>
      </c>
      <c r="J321" s="443"/>
      <c r="K321" s="377"/>
      <c r="L321" s="347"/>
      <c r="M321" s="347"/>
      <c r="N321" s="389" t="s">
        <v>141</v>
      </c>
      <c r="O321" s="390"/>
      <c r="P321" s="390"/>
      <c r="Q321" s="347" t="s">
        <v>38</v>
      </c>
      <c r="R321" s="347" t="s">
        <v>38</v>
      </c>
      <c r="S321" s="365" t="s">
        <v>38</v>
      </c>
      <c r="T321" s="347" t="s">
        <v>38</v>
      </c>
      <c r="U321" s="360"/>
      <c r="V321" s="377"/>
      <c r="W321" s="375"/>
      <c r="X321" s="375"/>
      <c r="Y321" s="390"/>
      <c r="Z321" s="390"/>
      <c r="AA321" s="390"/>
      <c r="AB321" s="390"/>
      <c r="AC321" s="390"/>
      <c r="AD321" s="390"/>
      <c r="AE321" s="390"/>
      <c r="AF321" s="390"/>
      <c r="AG321" s="392"/>
      <c r="AH321" s="390"/>
      <c r="AI321" s="392"/>
      <c r="AJ321" s="392"/>
      <c r="AK321" s="392"/>
      <c r="AL321" s="390"/>
      <c r="AM321" s="390"/>
      <c r="AN321" s="390"/>
      <c r="AO321" s="390"/>
      <c r="AP321" s="390"/>
      <c r="AQ321" s="377"/>
      <c r="AR321" s="382"/>
      <c r="AS321" s="385"/>
      <c r="AT321" s="385"/>
      <c r="AU321" s="383"/>
      <c r="AV321" s="377"/>
      <c r="AW321" s="393"/>
      <c r="AX321" s="394"/>
      <c r="AY321" s="395"/>
      <c r="AZ321" s="395"/>
      <c r="BA321" s="375"/>
      <c r="BB321" s="375" t="s">
        <v>38</v>
      </c>
      <c r="BC321" s="375" t="s">
        <v>38</v>
      </c>
      <c r="BD321" s="375"/>
      <c r="BE321" s="377"/>
      <c r="BF321" s="393"/>
      <c r="BG321" s="393"/>
      <c r="BH321" s="393"/>
      <c r="BI321" s="393"/>
      <c r="BJ321" s="393"/>
      <c r="BK321" s="377"/>
      <c r="BL321" s="396"/>
      <c r="BM321" s="377"/>
      <c r="BN321" s="390"/>
      <c r="BO321" s="390"/>
      <c r="BP321" s="375" t="s">
        <v>38</v>
      </c>
      <c r="BQ321" s="377"/>
      <c r="BR321" s="397"/>
      <c r="BS321" s="390"/>
      <c r="BT321" s="397"/>
      <c r="BU321" s="375" t="s">
        <v>38</v>
      </c>
      <c r="BV321" s="397"/>
      <c r="BW321" s="375" t="s">
        <v>38</v>
      </c>
      <c r="BX321" s="375" t="s">
        <v>38</v>
      </c>
      <c r="BY321" s="375" t="s">
        <v>38</v>
      </c>
      <c r="BZ321" s="377"/>
      <c r="CA321" s="390"/>
      <c r="CB321" s="347"/>
      <c r="CC321" s="396"/>
      <c r="CD321" s="375" t="s">
        <v>38</v>
      </c>
      <c r="CE321" s="375" t="s">
        <v>38</v>
      </c>
      <c r="CF321" s="376"/>
      <c r="CG321" s="383"/>
      <c r="CH321" s="377"/>
      <c r="CI321" s="390"/>
      <c r="CJ321" s="390"/>
      <c r="CK321" s="375" t="s">
        <v>38</v>
      </c>
      <c r="CL321" s="376"/>
      <c r="CM321" s="376"/>
      <c r="CN321" s="377"/>
      <c r="CO321" s="385"/>
      <c r="CP321" s="385"/>
      <c r="CQ321" s="385"/>
      <c r="CR321" s="399"/>
      <c r="CS321" s="377"/>
      <c r="CT321" s="385"/>
      <c r="CU321" s="385"/>
      <c r="CV321" s="383"/>
      <c r="CW321" s="399"/>
      <c r="CY321" s="88"/>
      <c r="CZ321" s="88"/>
    </row>
    <row r="322" spans="1:104" s="56" customFormat="1" ht="48" customHeight="1">
      <c r="A322" s="57">
        <v>5</v>
      </c>
      <c r="B322" s="57"/>
      <c r="C322" s="57"/>
      <c r="D322" s="58"/>
      <c r="E322" s="58"/>
      <c r="F322" s="59"/>
      <c r="G322" s="59"/>
      <c r="H322" s="60">
        <v>285</v>
      </c>
      <c r="I322" s="445" t="s">
        <v>585</v>
      </c>
      <c r="J322" s="445"/>
      <c r="K322" s="377"/>
      <c r="L322" s="347"/>
      <c r="M322" s="347"/>
      <c r="N322" s="389" t="s">
        <v>141</v>
      </c>
      <c r="O322" s="390" t="s">
        <v>467</v>
      </c>
      <c r="P322" s="390"/>
      <c r="Q322" s="347" t="s">
        <v>38</v>
      </c>
      <c r="R322" s="347" t="s">
        <v>38</v>
      </c>
      <c r="S322" s="365" t="s">
        <v>38</v>
      </c>
      <c r="T322" s="347" t="s">
        <v>38</v>
      </c>
      <c r="U322" s="360"/>
      <c r="V322" s="377"/>
      <c r="W322" s="375"/>
      <c r="X322" s="375"/>
      <c r="Y322" s="390"/>
      <c r="Z322" s="390"/>
      <c r="AA322" s="390"/>
      <c r="AB322" s="390"/>
      <c r="AC322" s="390"/>
      <c r="AD322" s="390"/>
      <c r="AE322" s="390"/>
      <c r="AF322" s="390"/>
      <c r="AG322" s="392"/>
      <c r="AH322" s="390"/>
      <c r="AI322" s="392"/>
      <c r="AJ322" s="392"/>
      <c r="AK322" s="392"/>
      <c r="AL322" s="390"/>
      <c r="AM322" s="390"/>
      <c r="AN322" s="390"/>
      <c r="AO322" s="390"/>
      <c r="AP322" s="390"/>
      <c r="AQ322" s="377"/>
      <c r="AR322" s="382"/>
      <c r="AS322" s="385"/>
      <c r="AT322" s="385"/>
      <c r="AU322" s="383"/>
      <c r="AV322" s="377"/>
      <c r="AW322" s="393"/>
      <c r="AX322" s="394"/>
      <c r="AY322" s="395"/>
      <c r="AZ322" s="395"/>
      <c r="BA322" s="375"/>
      <c r="BB322" s="375" t="s">
        <v>38</v>
      </c>
      <c r="BC322" s="375" t="s">
        <v>38</v>
      </c>
      <c r="BD322" s="375"/>
      <c r="BE322" s="377"/>
      <c r="BF322" s="393"/>
      <c r="BG322" s="393"/>
      <c r="BH322" s="393"/>
      <c r="BI322" s="393"/>
      <c r="BJ322" s="393"/>
      <c r="BK322" s="377"/>
      <c r="BL322" s="396"/>
      <c r="BM322" s="377"/>
      <c r="BN322" s="390"/>
      <c r="BO322" s="390"/>
      <c r="BP322" s="375" t="s">
        <v>38</v>
      </c>
      <c r="BQ322" s="377"/>
      <c r="BR322" s="397"/>
      <c r="BS322" s="390"/>
      <c r="BT322" s="397"/>
      <c r="BU322" s="375" t="s">
        <v>38</v>
      </c>
      <c r="BV322" s="397"/>
      <c r="BW322" s="375" t="s">
        <v>38</v>
      </c>
      <c r="BX322" s="375" t="s">
        <v>38</v>
      </c>
      <c r="BY322" s="375" t="s">
        <v>38</v>
      </c>
      <c r="BZ322" s="377"/>
      <c r="CA322" s="390"/>
      <c r="CB322" s="347"/>
      <c r="CC322" s="396"/>
      <c r="CD322" s="375" t="s">
        <v>38</v>
      </c>
      <c r="CE322" s="375" t="s">
        <v>38</v>
      </c>
      <c r="CF322" s="376"/>
      <c r="CG322" s="383"/>
      <c r="CH322" s="377"/>
      <c r="CI322" s="390"/>
      <c r="CJ322" s="390"/>
      <c r="CK322" s="375" t="s">
        <v>38</v>
      </c>
      <c r="CL322" s="376"/>
      <c r="CM322" s="376"/>
      <c r="CN322" s="377"/>
      <c r="CO322" s="385"/>
      <c r="CP322" s="385"/>
      <c r="CQ322" s="385"/>
      <c r="CR322" s="399"/>
      <c r="CS322" s="377"/>
      <c r="CT322" s="385"/>
      <c r="CU322" s="385"/>
      <c r="CV322" s="383"/>
      <c r="CW322" s="399"/>
      <c r="CY322" s="88"/>
      <c r="CZ322" s="88"/>
    </row>
    <row r="323" spans="1:104" s="56" customFormat="1" ht="15" customHeight="1">
      <c r="A323" s="57">
        <v>5</v>
      </c>
      <c r="B323" s="57"/>
      <c r="C323" s="57"/>
      <c r="D323" s="58"/>
      <c r="E323" s="58"/>
      <c r="F323" s="59"/>
      <c r="G323" s="59"/>
      <c r="H323" s="60">
        <v>286</v>
      </c>
      <c r="I323" s="443" t="s">
        <v>765</v>
      </c>
      <c r="J323" s="443"/>
      <c r="K323" s="377"/>
      <c r="L323" s="347"/>
      <c r="M323" s="347"/>
      <c r="N323" s="389" t="s">
        <v>141</v>
      </c>
      <c r="O323" s="390"/>
      <c r="P323" s="390"/>
      <c r="Q323" s="347" t="s">
        <v>38</v>
      </c>
      <c r="R323" s="347" t="s">
        <v>38</v>
      </c>
      <c r="S323" s="365" t="s">
        <v>38</v>
      </c>
      <c r="T323" s="347" t="s">
        <v>38</v>
      </c>
      <c r="U323" s="360"/>
      <c r="V323" s="377"/>
      <c r="W323" s="375"/>
      <c r="X323" s="375"/>
      <c r="Y323" s="390"/>
      <c r="Z323" s="390"/>
      <c r="AA323" s="390"/>
      <c r="AB323" s="390"/>
      <c r="AC323" s="390"/>
      <c r="AD323" s="390"/>
      <c r="AE323" s="390"/>
      <c r="AF323" s="390"/>
      <c r="AG323" s="392"/>
      <c r="AH323" s="390"/>
      <c r="AI323" s="392"/>
      <c r="AJ323" s="392"/>
      <c r="AK323" s="392"/>
      <c r="AL323" s="390"/>
      <c r="AM323" s="390"/>
      <c r="AN323" s="390"/>
      <c r="AO323" s="390"/>
      <c r="AP323" s="390"/>
      <c r="AQ323" s="377"/>
      <c r="AR323" s="382"/>
      <c r="AS323" s="385"/>
      <c r="AT323" s="385"/>
      <c r="AU323" s="383"/>
      <c r="AV323" s="377"/>
      <c r="AW323" s="393"/>
      <c r="AX323" s="394"/>
      <c r="AY323" s="395"/>
      <c r="AZ323" s="395"/>
      <c r="BA323" s="375"/>
      <c r="BB323" s="375" t="s">
        <v>38</v>
      </c>
      <c r="BC323" s="375" t="s">
        <v>38</v>
      </c>
      <c r="BD323" s="375"/>
      <c r="BE323" s="377"/>
      <c r="BF323" s="393"/>
      <c r="BG323" s="393"/>
      <c r="BH323" s="393"/>
      <c r="BI323" s="393"/>
      <c r="BJ323" s="393"/>
      <c r="BK323" s="377"/>
      <c r="BL323" s="396"/>
      <c r="BM323" s="377"/>
      <c r="BN323" s="390"/>
      <c r="BO323" s="390"/>
      <c r="BP323" s="375" t="s">
        <v>38</v>
      </c>
      <c r="BQ323" s="377"/>
      <c r="BR323" s="397"/>
      <c r="BS323" s="390"/>
      <c r="BT323" s="397"/>
      <c r="BU323" s="375" t="s">
        <v>38</v>
      </c>
      <c r="BV323" s="397"/>
      <c r="BW323" s="375" t="s">
        <v>38</v>
      </c>
      <c r="BX323" s="375" t="s">
        <v>38</v>
      </c>
      <c r="BY323" s="375" t="s">
        <v>38</v>
      </c>
      <c r="BZ323" s="377"/>
      <c r="CA323" s="390"/>
      <c r="CB323" s="347"/>
      <c r="CC323" s="396"/>
      <c r="CD323" s="375" t="s">
        <v>38</v>
      </c>
      <c r="CE323" s="375" t="s">
        <v>38</v>
      </c>
      <c r="CF323" s="376"/>
      <c r="CG323" s="383"/>
      <c r="CH323" s="377"/>
      <c r="CI323" s="390"/>
      <c r="CJ323" s="390"/>
      <c r="CK323" s="375" t="s">
        <v>38</v>
      </c>
      <c r="CL323" s="376"/>
      <c r="CM323" s="376"/>
      <c r="CN323" s="377"/>
      <c r="CO323" s="385"/>
      <c r="CP323" s="385"/>
      <c r="CQ323" s="385"/>
      <c r="CR323" s="399"/>
      <c r="CS323" s="377"/>
      <c r="CT323" s="385"/>
      <c r="CU323" s="385"/>
      <c r="CV323" s="383"/>
      <c r="CW323" s="399"/>
      <c r="CY323" s="88"/>
      <c r="CZ323" s="88"/>
    </row>
    <row r="324" spans="1:104" s="56" customFormat="1" ht="36" customHeight="1">
      <c r="A324" s="57">
        <v>5</v>
      </c>
      <c r="B324" s="57"/>
      <c r="C324" s="57"/>
      <c r="D324" s="58"/>
      <c r="E324" s="58"/>
      <c r="F324" s="59"/>
      <c r="G324" s="59"/>
      <c r="H324" s="60">
        <v>287</v>
      </c>
      <c r="I324" s="445" t="s">
        <v>766</v>
      </c>
      <c r="J324" s="445"/>
      <c r="K324" s="377"/>
      <c r="L324" s="347"/>
      <c r="M324" s="347"/>
      <c r="N324" s="389" t="s">
        <v>141</v>
      </c>
      <c r="O324" s="390" t="s">
        <v>468</v>
      </c>
      <c r="P324" s="390"/>
      <c r="Q324" s="347" t="s">
        <v>38</v>
      </c>
      <c r="R324" s="347" t="s">
        <v>38</v>
      </c>
      <c r="S324" s="365" t="s">
        <v>38</v>
      </c>
      <c r="T324" s="347" t="s">
        <v>38</v>
      </c>
      <c r="U324" s="360"/>
      <c r="V324" s="377"/>
      <c r="W324" s="375"/>
      <c r="X324" s="375"/>
      <c r="Y324" s="390"/>
      <c r="Z324" s="390"/>
      <c r="AA324" s="390"/>
      <c r="AB324" s="390"/>
      <c r="AC324" s="390"/>
      <c r="AD324" s="390"/>
      <c r="AE324" s="390"/>
      <c r="AF324" s="390"/>
      <c r="AG324" s="392"/>
      <c r="AH324" s="390"/>
      <c r="AI324" s="392"/>
      <c r="AJ324" s="392"/>
      <c r="AK324" s="392"/>
      <c r="AL324" s="390"/>
      <c r="AM324" s="390"/>
      <c r="AN324" s="390"/>
      <c r="AO324" s="390"/>
      <c r="AP324" s="390"/>
      <c r="AQ324" s="377"/>
      <c r="AR324" s="382"/>
      <c r="AS324" s="385"/>
      <c r="AT324" s="385"/>
      <c r="AU324" s="383"/>
      <c r="AV324" s="377"/>
      <c r="AW324" s="393"/>
      <c r="AX324" s="394"/>
      <c r="AY324" s="395"/>
      <c r="AZ324" s="395"/>
      <c r="BA324" s="375"/>
      <c r="BB324" s="375" t="s">
        <v>38</v>
      </c>
      <c r="BC324" s="375" t="s">
        <v>38</v>
      </c>
      <c r="BD324" s="375"/>
      <c r="BE324" s="377"/>
      <c r="BF324" s="393"/>
      <c r="BG324" s="393"/>
      <c r="BH324" s="393"/>
      <c r="BI324" s="393"/>
      <c r="BJ324" s="393"/>
      <c r="BK324" s="377"/>
      <c r="BL324" s="396"/>
      <c r="BM324" s="377"/>
      <c r="BN324" s="390"/>
      <c r="BO324" s="390"/>
      <c r="BP324" s="375" t="s">
        <v>38</v>
      </c>
      <c r="BQ324" s="377"/>
      <c r="BR324" s="397"/>
      <c r="BS324" s="390"/>
      <c r="BT324" s="397"/>
      <c r="BU324" s="375" t="s">
        <v>38</v>
      </c>
      <c r="BV324" s="397"/>
      <c r="BW324" s="375" t="s">
        <v>38</v>
      </c>
      <c r="BX324" s="375" t="s">
        <v>38</v>
      </c>
      <c r="BY324" s="375" t="s">
        <v>38</v>
      </c>
      <c r="BZ324" s="377"/>
      <c r="CA324" s="390"/>
      <c r="CB324" s="347"/>
      <c r="CC324" s="396"/>
      <c r="CD324" s="375" t="s">
        <v>38</v>
      </c>
      <c r="CE324" s="375" t="s">
        <v>38</v>
      </c>
      <c r="CF324" s="376"/>
      <c r="CG324" s="383"/>
      <c r="CH324" s="377"/>
      <c r="CI324" s="390"/>
      <c r="CJ324" s="390"/>
      <c r="CK324" s="375" t="s">
        <v>38</v>
      </c>
      <c r="CL324" s="376"/>
      <c r="CM324" s="376"/>
      <c r="CN324" s="377"/>
      <c r="CO324" s="385"/>
      <c r="CP324" s="385"/>
      <c r="CQ324" s="385"/>
      <c r="CR324" s="399"/>
      <c r="CS324" s="377"/>
      <c r="CT324" s="385"/>
      <c r="CU324" s="385"/>
      <c r="CV324" s="383"/>
      <c r="CW324" s="399"/>
      <c r="CY324" s="88"/>
      <c r="CZ324" s="88"/>
    </row>
    <row r="325" spans="1:104" s="56" customFormat="1" ht="15" customHeight="1">
      <c r="A325" s="57">
        <v>5</v>
      </c>
      <c r="B325" s="57"/>
      <c r="C325" s="57"/>
      <c r="D325" s="58"/>
      <c r="E325" s="58"/>
      <c r="F325" s="59"/>
      <c r="G325" s="59"/>
      <c r="H325" s="60">
        <v>288</v>
      </c>
      <c r="I325" s="443" t="s">
        <v>586</v>
      </c>
      <c r="J325" s="443"/>
      <c r="K325" s="377"/>
      <c r="L325" s="347"/>
      <c r="M325" s="347"/>
      <c r="N325" s="389" t="s">
        <v>141</v>
      </c>
      <c r="O325" s="390"/>
      <c r="P325" s="390"/>
      <c r="Q325" s="347" t="s">
        <v>38</v>
      </c>
      <c r="R325" s="347" t="s">
        <v>38</v>
      </c>
      <c r="S325" s="365" t="s">
        <v>38</v>
      </c>
      <c r="T325" s="347" t="s">
        <v>38</v>
      </c>
      <c r="U325" s="360"/>
      <c r="V325" s="377"/>
      <c r="W325" s="375"/>
      <c r="X325" s="375"/>
      <c r="Y325" s="390"/>
      <c r="Z325" s="390"/>
      <c r="AA325" s="390"/>
      <c r="AB325" s="390"/>
      <c r="AC325" s="390"/>
      <c r="AD325" s="390"/>
      <c r="AE325" s="390"/>
      <c r="AF325" s="390"/>
      <c r="AG325" s="392"/>
      <c r="AH325" s="390"/>
      <c r="AI325" s="392"/>
      <c r="AJ325" s="392"/>
      <c r="AK325" s="392"/>
      <c r="AL325" s="390"/>
      <c r="AM325" s="390"/>
      <c r="AN325" s="390"/>
      <c r="AO325" s="390"/>
      <c r="AP325" s="390"/>
      <c r="AQ325" s="377"/>
      <c r="AR325" s="382"/>
      <c r="AS325" s="385"/>
      <c r="AT325" s="385"/>
      <c r="AU325" s="383"/>
      <c r="AV325" s="377"/>
      <c r="AW325" s="393"/>
      <c r="AX325" s="394"/>
      <c r="AY325" s="395"/>
      <c r="AZ325" s="395"/>
      <c r="BA325" s="375"/>
      <c r="BB325" s="375" t="s">
        <v>38</v>
      </c>
      <c r="BC325" s="375" t="s">
        <v>38</v>
      </c>
      <c r="BD325" s="375"/>
      <c r="BE325" s="377"/>
      <c r="BF325" s="393"/>
      <c r="BG325" s="393"/>
      <c r="BH325" s="393"/>
      <c r="BI325" s="393"/>
      <c r="BJ325" s="393"/>
      <c r="BK325" s="377"/>
      <c r="BL325" s="396"/>
      <c r="BM325" s="377"/>
      <c r="BN325" s="390"/>
      <c r="BO325" s="390"/>
      <c r="BP325" s="375" t="s">
        <v>38</v>
      </c>
      <c r="BQ325" s="377"/>
      <c r="BR325" s="397"/>
      <c r="BS325" s="390"/>
      <c r="BT325" s="397"/>
      <c r="BU325" s="375" t="s">
        <v>38</v>
      </c>
      <c r="BV325" s="397"/>
      <c r="BW325" s="375" t="s">
        <v>38</v>
      </c>
      <c r="BX325" s="375" t="s">
        <v>38</v>
      </c>
      <c r="BY325" s="375" t="s">
        <v>38</v>
      </c>
      <c r="BZ325" s="377"/>
      <c r="CA325" s="390"/>
      <c r="CB325" s="347"/>
      <c r="CC325" s="396"/>
      <c r="CD325" s="375" t="s">
        <v>38</v>
      </c>
      <c r="CE325" s="375" t="s">
        <v>38</v>
      </c>
      <c r="CF325" s="376"/>
      <c r="CG325" s="383"/>
      <c r="CH325" s="377"/>
      <c r="CI325" s="390"/>
      <c r="CJ325" s="390"/>
      <c r="CK325" s="375" t="s">
        <v>38</v>
      </c>
      <c r="CL325" s="376"/>
      <c r="CM325" s="376"/>
      <c r="CN325" s="377"/>
      <c r="CO325" s="385"/>
      <c r="CP325" s="385"/>
      <c r="CQ325" s="385"/>
      <c r="CR325" s="399"/>
      <c r="CS325" s="377"/>
      <c r="CT325" s="385"/>
      <c r="CU325" s="385"/>
      <c r="CV325" s="383"/>
      <c r="CW325" s="399"/>
      <c r="CY325" s="88"/>
      <c r="CZ325" s="88"/>
    </row>
    <row r="326" spans="1:104" s="56" customFormat="1" ht="24" customHeight="1">
      <c r="A326" s="57">
        <v>5</v>
      </c>
      <c r="B326" s="57"/>
      <c r="C326" s="57"/>
      <c r="D326" s="58"/>
      <c r="E326" s="58"/>
      <c r="F326" s="59"/>
      <c r="G326" s="59"/>
      <c r="H326" s="60">
        <v>289</v>
      </c>
      <c r="I326" s="443" t="s">
        <v>691</v>
      </c>
      <c r="J326" s="443"/>
      <c r="K326" s="377"/>
      <c r="L326" s="347"/>
      <c r="M326" s="347"/>
      <c r="N326" s="389" t="s">
        <v>141</v>
      </c>
      <c r="O326" s="390"/>
      <c r="P326" s="390"/>
      <c r="Q326" s="347" t="s">
        <v>38</v>
      </c>
      <c r="R326" s="347" t="s">
        <v>38</v>
      </c>
      <c r="S326" s="365" t="s">
        <v>38</v>
      </c>
      <c r="T326" s="347" t="s">
        <v>38</v>
      </c>
      <c r="U326" s="360"/>
      <c r="V326" s="377"/>
      <c r="W326" s="375"/>
      <c r="X326" s="375"/>
      <c r="Y326" s="390"/>
      <c r="Z326" s="390"/>
      <c r="AA326" s="390"/>
      <c r="AB326" s="390"/>
      <c r="AC326" s="390"/>
      <c r="AD326" s="390"/>
      <c r="AE326" s="390"/>
      <c r="AF326" s="390"/>
      <c r="AG326" s="392"/>
      <c r="AH326" s="390"/>
      <c r="AI326" s="392"/>
      <c r="AJ326" s="392"/>
      <c r="AK326" s="392"/>
      <c r="AL326" s="390"/>
      <c r="AM326" s="390"/>
      <c r="AN326" s="390"/>
      <c r="AO326" s="390"/>
      <c r="AP326" s="390"/>
      <c r="AQ326" s="377"/>
      <c r="AR326" s="382"/>
      <c r="AS326" s="385"/>
      <c r="AT326" s="385"/>
      <c r="AU326" s="383"/>
      <c r="AV326" s="377"/>
      <c r="AW326" s="393"/>
      <c r="AX326" s="394"/>
      <c r="AY326" s="395"/>
      <c r="AZ326" s="395"/>
      <c r="BA326" s="375"/>
      <c r="BB326" s="375" t="s">
        <v>38</v>
      </c>
      <c r="BC326" s="375" t="s">
        <v>38</v>
      </c>
      <c r="BD326" s="375"/>
      <c r="BE326" s="377"/>
      <c r="BF326" s="393"/>
      <c r="BG326" s="393"/>
      <c r="BH326" s="393"/>
      <c r="BI326" s="393"/>
      <c r="BJ326" s="393"/>
      <c r="BK326" s="377"/>
      <c r="BL326" s="396"/>
      <c r="BM326" s="377"/>
      <c r="BN326" s="390"/>
      <c r="BO326" s="390"/>
      <c r="BP326" s="375" t="s">
        <v>38</v>
      </c>
      <c r="BQ326" s="377"/>
      <c r="BR326" s="397"/>
      <c r="BS326" s="390"/>
      <c r="BT326" s="397"/>
      <c r="BU326" s="375" t="s">
        <v>38</v>
      </c>
      <c r="BV326" s="397"/>
      <c r="BW326" s="375" t="s">
        <v>38</v>
      </c>
      <c r="BX326" s="375" t="s">
        <v>38</v>
      </c>
      <c r="BY326" s="375" t="s">
        <v>38</v>
      </c>
      <c r="BZ326" s="377"/>
      <c r="CA326" s="390"/>
      <c r="CB326" s="347"/>
      <c r="CC326" s="396"/>
      <c r="CD326" s="375" t="s">
        <v>38</v>
      </c>
      <c r="CE326" s="375" t="s">
        <v>38</v>
      </c>
      <c r="CF326" s="376"/>
      <c r="CG326" s="383"/>
      <c r="CH326" s="377"/>
      <c r="CI326" s="390"/>
      <c r="CJ326" s="390"/>
      <c r="CK326" s="375" t="s">
        <v>38</v>
      </c>
      <c r="CL326" s="376"/>
      <c r="CM326" s="376"/>
      <c r="CN326" s="377"/>
      <c r="CO326" s="385"/>
      <c r="CP326" s="385"/>
      <c r="CQ326" s="385"/>
      <c r="CR326" s="399"/>
      <c r="CS326" s="377"/>
      <c r="CT326" s="385"/>
      <c r="CU326" s="385"/>
      <c r="CV326" s="383"/>
      <c r="CW326" s="399"/>
      <c r="CY326" s="88"/>
      <c r="CZ326" s="88"/>
    </row>
    <row r="327" spans="1:104" s="56" customFormat="1" ht="72" customHeight="1">
      <c r="A327" s="57">
        <v>5</v>
      </c>
      <c r="B327" s="57"/>
      <c r="C327" s="57"/>
      <c r="D327" s="58"/>
      <c r="E327" s="58"/>
      <c r="F327" s="59"/>
      <c r="G327" s="59"/>
      <c r="H327" s="60">
        <v>290</v>
      </c>
      <c r="I327" s="445" t="s">
        <v>587</v>
      </c>
      <c r="J327" s="445"/>
      <c r="K327" s="377"/>
      <c r="L327" s="347"/>
      <c r="M327" s="347"/>
      <c r="N327" s="389" t="s">
        <v>141</v>
      </c>
      <c r="O327" s="390" t="s">
        <v>469</v>
      </c>
      <c r="P327" s="390"/>
      <c r="Q327" s="347" t="s">
        <v>38</v>
      </c>
      <c r="R327" s="347" t="s">
        <v>38</v>
      </c>
      <c r="S327" s="365" t="s">
        <v>38</v>
      </c>
      <c r="T327" s="347" t="s">
        <v>38</v>
      </c>
      <c r="U327" s="360"/>
      <c r="V327" s="377"/>
      <c r="W327" s="375"/>
      <c r="X327" s="375"/>
      <c r="Y327" s="390"/>
      <c r="Z327" s="390"/>
      <c r="AA327" s="390"/>
      <c r="AB327" s="390"/>
      <c r="AC327" s="390"/>
      <c r="AD327" s="390"/>
      <c r="AE327" s="390"/>
      <c r="AF327" s="390"/>
      <c r="AG327" s="392"/>
      <c r="AH327" s="390"/>
      <c r="AI327" s="392"/>
      <c r="AJ327" s="392"/>
      <c r="AK327" s="392"/>
      <c r="AL327" s="390"/>
      <c r="AM327" s="390"/>
      <c r="AN327" s="390"/>
      <c r="AO327" s="390"/>
      <c r="AP327" s="390"/>
      <c r="AQ327" s="377"/>
      <c r="AR327" s="382"/>
      <c r="AS327" s="385"/>
      <c r="AT327" s="385"/>
      <c r="AU327" s="383"/>
      <c r="AV327" s="377"/>
      <c r="AW327" s="393"/>
      <c r="AX327" s="394"/>
      <c r="AY327" s="395"/>
      <c r="AZ327" s="395"/>
      <c r="BA327" s="375"/>
      <c r="BB327" s="375" t="s">
        <v>38</v>
      </c>
      <c r="BC327" s="375" t="s">
        <v>38</v>
      </c>
      <c r="BD327" s="375"/>
      <c r="BE327" s="377"/>
      <c r="BF327" s="393"/>
      <c r="BG327" s="393"/>
      <c r="BH327" s="393"/>
      <c r="BI327" s="393"/>
      <c r="BJ327" s="393"/>
      <c r="BK327" s="377"/>
      <c r="BL327" s="396"/>
      <c r="BM327" s="377"/>
      <c r="BN327" s="390"/>
      <c r="BO327" s="390"/>
      <c r="BP327" s="375" t="s">
        <v>38</v>
      </c>
      <c r="BQ327" s="377"/>
      <c r="BR327" s="397"/>
      <c r="BS327" s="390"/>
      <c r="BT327" s="397"/>
      <c r="BU327" s="375" t="s">
        <v>38</v>
      </c>
      <c r="BV327" s="397"/>
      <c r="BW327" s="375" t="s">
        <v>38</v>
      </c>
      <c r="BX327" s="375" t="s">
        <v>38</v>
      </c>
      <c r="BY327" s="375" t="s">
        <v>38</v>
      </c>
      <c r="BZ327" s="377"/>
      <c r="CA327" s="390"/>
      <c r="CB327" s="347"/>
      <c r="CC327" s="396"/>
      <c r="CD327" s="375" t="s">
        <v>38</v>
      </c>
      <c r="CE327" s="375" t="s">
        <v>38</v>
      </c>
      <c r="CF327" s="376"/>
      <c r="CG327" s="383"/>
      <c r="CH327" s="377"/>
      <c r="CI327" s="390"/>
      <c r="CJ327" s="390"/>
      <c r="CK327" s="375" t="s">
        <v>38</v>
      </c>
      <c r="CL327" s="376"/>
      <c r="CM327" s="376"/>
      <c r="CN327" s="377"/>
      <c r="CO327" s="385"/>
      <c r="CP327" s="385"/>
      <c r="CQ327" s="385"/>
      <c r="CR327" s="399"/>
      <c r="CS327" s="377"/>
      <c r="CT327" s="385"/>
      <c r="CU327" s="385"/>
      <c r="CV327" s="383"/>
      <c r="CW327" s="399"/>
      <c r="CY327" s="88"/>
      <c r="CZ327" s="88"/>
    </row>
    <row r="328" spans="1:104" s="56" customFormat="1" ht="24" customHeight="1">
      <c r="A328" s="57">
        <v>5</v>
      </c>
      <c r="B328" s="57"/>
      <c r="C328" s="57"/>
      <c r="D328" s="58"/>
      <c r="E328" s="58"/>
      <c r="F328" s="59"/>
      <c r="G328" s="59"/>
      <c r="H328" s="60">
        <v>291</v>
      </c>
      <c r="I328" s="443" t="s">
        <v>692</v>
      </c>
      <c r="J328" s="443"/>
      <c r="K328" s="377"/>
      <c r="L328" s="347"/>
      <c r="M328" s="347"/>
      <c r="N328" s="389" t="s">
        <v>141</v>
      </c>
      <c r="O328" s="390"/>
      <c r="P328" s="390"/>
      <c r="Q328" s="347" t="s">
        <v>38</v>
      </c>
      <c r="R328" s="347" t="s">
        <v>38</v>
      </c>
      <c r="S328" s="365" t="s">
        <v>38</v>
      </c>
      <c r="T328" s="347" t="s">
        <v>38</v>
      </c>
      <c r="U328" s="360"/>
      <c r="V328" s="377"/>
      <c r="W328" s="375"/>
      <c r="X328" s="375"/>
      <c r="Y328" s="390"/>
      <c r="Z328" s="390"/>
      <c r="AA328" s="390"/>
      <c r="AB328" s="390"/>
      <c r="AC328" s="390"/>
      <c r="AD328" s="390"/>
      <c r="AE328" s="390"/>
      <c r="AF328" s="390"/>
      <c r="AG328" s="392"/>
      <c r="AH328" s="390"/>
      <c r="AI328" s="392"/>
      <c r="AJ328" s="392"/>
      <c r="AK328" s="392"/>
      <c r="AL328" s="390"/>
      <c r="AM328" s="390"/>
      <c r="AN328" s="390"/>
      <c r="AO328" s="390"/>
      <c r="AP328" s="390"/>
      <c r="AQ328" s="377"/>
      <c r="AR328" s="382"/>
      <c r="AS328" s="385"/>
      <c r="AT328" s="385"/>
      <c r="AU328" s="383"/>
      <c r="AV328" s="377"/>
      <c r="AW328" s="393"/>
      <c r="AX328" s="394"/>
      <c r="AY328" s="395"/>
      <c r="AZ328" s="395"/>
      <c r="BA328" s="375"/>
      <c r="BB328" s="375" t="s">
        <v>38</v>
      </c>
      <c r="BC328" s="375" t="s">
        <v>38</v>
      </c>
      <c r="BD328" s="375"/>
      <c r="BE328" s="377"/>
      <c r="BF328" s="393"/>
      <c r="BG328" s="393"/>
      <c r="BH328" s="393"/>
      <c r="BI328" s="393"/>
      <c r="BJ328" s="393"/>
      <c r="BK328" s="377"/>
      <c r="BL328" s="396"/>
      <c r="BM328" s="377"/>
      <c r="BN328" s="390"/>
      <c r="BO328" s="390"/>
      <c r="BP328" s="375" t="s">
        <v>38</v>
      </c>
      <c r="BQ328" s="377"/>
      <c r="BR328" s="397"/>
      <c r="BS328" s="390"/>
      <c r="BT328" s="397"/>
      <c r="BU328" s="375" t="s">
        <v>38</v>
      </c>
      <c r="BV328" s="397"/>
      <c r="BW328" s="375" t="s">
        <v>38</v>
      </c>
      <c r="BX328" s="375" t="s">
        <v>38</v>
      </c>
      <c r="BY328" s="375" t="s">
        <v>38</v>
      </c>
      <c r="BZ328" s="377"/>
      <c r="CA328" s="390"/>
      <c r="CB328" s="347"/>
      <c r="CC328" s="396"/>
      <c r="CD328" s="375" t="s">
        <v>38</v>
      </c>
      <c r="CE328" s="375" t="s">
        <v>38</v>
      </c>
      <c r="CF328" s="376"/>
      <c r="CG328" s="383"/>
      <c r="CH328" s="377"/>
      <c r="CI328" s="390"/>
      <c r="CJ328" s="390"/>
      <c r="CK328" s="375" t="s">
        <v>38</v>
      </c>
      <c r="CL328" s="376"/>
      <c r="CM328" s="376"/>
      <c r="CN328" s="377"/>
      <c r="CO328" s="385"/>
      <c r="CP328" s="385"/>
      <c r="CQ328" s="385"/>
      <c r="CR328" s="399"/>
      <c r="CS328" s="377"/>
      <c r="CT328" s="385"/>
      <c r="CU328" s="385"/>
      <c r="CV328" s="383"/>
      <c r="CW328" s="399"/>
      <c r="CY328" s="88"/>
      <c r="CZ328" s="88"/>
    </row>
    <row r="329" spans="1:104" s="56" customFormat="1" ht="24" customHeight="1">
      <c r="A329" s="57">
        <v>5</v>
      </c>
      <c r="B329" s="57"/>
      <c r="C329" s="57"/>
      <c r="D329" s="58"/>
      <c r="E329" s="58"/>
      <c r="F329" s="59"/>
      <c r="G329" s="59"/>
      <c r="H329" s="60">
        <v>292</v>
      </c>
      <c r="I329" s="443" t="s">
        <v>767</v>
      </c>
      <c r="J329" s="443"/>
      <c r="K329" s="377"/>
      <c r="L329" s="347"/>
      <c r="M329" s="347"/>
      <c r="N329" s="389" t="s">
        <v>141</v>
      </c>
      <c r="O329" s="390"/>
      <c r="P329" s="390"/>
      <c r="Q329" s="347" t="s">
        <v>38</v>
      </c>
      <c r="R329" s="347" t="s">
        <v>38</v>
      </c>
      <c r="S329" s="365" t="s">
        <v>38</v>
      </c>
      <c r="T329" s="347" t="s">
        <v>38</v>
      </c>
      <c r="U329" s="360"/>
      <c r="V329" s="377"/>
      <c r="W329" s="375"/>
      <c r="X329" s="375"/>
      <c r="Y329" s="390"/>
      <c r="Z329" s="390"/>
      <c r="AA329" s="390"/>
      <c r="AB329" s="390"/>
      <c r="AC329" s="390"/>
      <c r="AD329" s="390"/>
      <c r="AE329" s="390"/>
      <c r="AF329" s="390"/>
      <c r="AG329" s="392"/>
      <c r="AH329" s="390"/>
      <c r="AI329" s="392"/>
      <c r="AJ329" s="392"/>
      <c r="AK329" s="392"/>
      <c r="AL329" s="390"/>
      <c r="AM329" s="390"/>
      <c r="AN329" s="390"/>
      <c r="AO329" s="390"/>
      <c r="AP329" s="390"/>
      <c r="AQ329" s="377"/>
      <c r="AR329" s="382"/>
      <c r="AS329" s="385"/>
      <c r="AT329" s="385"/>
      <c r="AU329" s="383"/>
      <c r="AV329" s="377"/>
      <c r="AW329" s="393"/>
      <c r="AX329" s="394"/>
      <c r="AY329" s="395"/>
      <c r="AZ329" s="395"/>
      <c r="BA329" s="375"/>
      <c r="BB329" s="375" t="s">
        <v>38</v>
      </c>
      <c r="BC329" s="375" t="s">
        <v>38</v>
      </c>
      <c r="BD329" s="375"/>
      <c r="BE329" s="377"/>
      <c r="BF329" s="393"/>
      <c r="BG329" s="393"/>
      <c r="BH329" s="393"/>
      <c r="BI329" s="393"/>
      <c r="BJ329" s="393"/>
      <c r="BK329" s="377"/>
      <c r="BL329" s="396"/>
      <c r="BM329" s="377"/>
      <c r="BN329" s="390"/>
      <c r="BO329" s="390"/>
      <c r="BP329" s="375" t="s">
        <v>38</v>
      </c>
      <c r="BQ329" s="377"/>
      <c r="BR329" s="397"/>
      <c r="BS329" s="390"/>
      <c r="BT329" s="397"/>
      <c r="BU329" s="375" t="s">
        <v>38</v>
      </c>
      <c r="BV329" s="397"/>
      <c r="BW329" s="375" t="s">
        <v>38</v>
      </c>
      <c r="BX329" s="375" t="s">
        <v>38</v>
      </c>
      <c r="BY329" s="375" t="s">
        <v>38</v>
      </c>
      <c r="BZ329" s="377"/>
      <c r="CA329" s="390"/>
      <c r="CB329" s="347"/>
      <c r="CC329" s="396"/>
      <c r="CD329" s="375" t="s">
        <v>38</v>
      </c>
      <c r="CE329" s="375" t="s">
        <v>38</v>
      </c>
      <c r="CF329" s="376"/>
      <c r="CG329" s="383"/>
      <c r="CH329" s="377"/>
      <c r="CI329" s="390"/>
      <c r="CJ329" s="390"/>
      <c r="CK329" s="375" t="s">
        <v>38</v>
      </c>
      <c r="CL329" s="376"/>
      <c r="CM329" s="376"/>
      <c r="CN329" s="377"/>
      <c r="CO329" s="385"/>
      <c r="CP329" s="385"/>
      <c r="CQ329" s="385"/>
      <c r="CR329" s="399"/>
      <c r="CS329" s="377"/>
      <c r="CT329" s="385"/>
      <c r="CU329" s="385"/>
      <c r="CV329" s="383"/>
      <c r="CW329" s="399"/>
      <c r="CY329" s="88"/>
      <c r="CZ329" s="88"/>
    </row>
    <row r="330" spans="1:104" s="56" customFormat="1" ht="48" customHeight="1">
      <c r="A330" s="57">
        <v>5</v>
      </c>
      <c r="B330" s="57"/>
      <c r="C330" s="57"/>
      <c r="D330" s="58"/>
      <c r="E330" s="58"/>
      <c r="F330" s="59"/>
      <c r="G330" s="59"/>
      <c r="H330" s="60">
        <v>293</v>
      </c>
      <c r="I330" s="443" t="s">
        <v>878</v>
      </c>
      <c r="J330" s="443"/>
      <c r="K330" s="377"/>
      <c r="L330" s="347"/>
      <c r="M330" s="347"/>
      <c r="N330" s="389" t="s">
        <v>141</v>
      </c>
      <c r="O330" s="390" t="s">
        <v>470</v>
      </c>
      <c r="P330" s="390"/>
      <c r="Q330" s="347" t="s">
        <v>38</v>
      </c>
      <c r="R330" s="347" t="s">
        <v>38</v>
      </c>
      <c r="S330" s="365" t="s">
        <v>38</v>
      </c>
      <c r="T330" s="347" t="s">
        <v>38</v>
      </c>
      <c r="U330" s="360"/>
      <c r="V330" s="377"/>
      <c r="W330" s="375"/>
      <c r="X330" s="375"/>
      <c r="Y330" s="390"/>
      <c r="Z330" s="390"/>
      <c r="AA330" s="390"/>
      <c r="AB330" s="390"/>
      <c r="AC330" s="390"/>
      <c r="AD330" s="390"/>
      <c r="AE330" s="390"/>
      <c r="AF330" s="390"/>
      <c r="AG330" s="392"/>
      <c r="AH330" s="390"/>
      <c r="AI330" s="392"/>
      <c r="AJ330" s="392"/>
      <c r="AK330" s="392"/>
      <c r="AL330" s="390"/>
      <c r="AM330" s="390"/>
      <c r="AN330" s="390"/>
      <c r="AO330" s="390"/>
      <c r="AP330" s="390"/>
      <c r="AQ330" s="377"/>
      <c r="AR330" s="382"/>
      <c r="AS330" s="385"/>
      <c r="AT330" s="385"/>
      <c r="AU330" s="383"/>
      <c r="AV330" s="377"/>
      <c r="AW330" s="393"/>
      <c r="AX330" s="394"/>
      <c r="AY330" s="395"/>
      <c r="AZ330" s="395"/>
      <c r="BA330" s="375"/>
      <c r="BB330" s="375" t="s">
        <v>38</v>
      </c>
      <c r="BC330" s="375" t="s">
        <v>38</v>
      </c>
      <c r="BD330" s="375"/>
      <c r="BE330" s="377"/>
      <c r="BF330" s="393"/>
      <c r="BG330" s="393"/>
      <c r="BH330" s="393"/>
      <c r="BI330" s="393"/>
      <c r="BJ330" s="393"/>
      <c r="BK330" s="377"/>
      <c r="BL330" s="396"/>
      <c r="BM330" s="377"/>
      <c r="BN330" s="390"/>
      <c r="BO330" s="390"/>
      <c r="BP330" s="375" t="s">
        <v>38</v>
      </c>
      <c r="BQ330" s="377"/>
      <c r="BR330" s="397"/>
      <c r="BS330" s="390"/>
      <c r="BT330" s="397"/>
      <c r="BU330" s="375" t="s">
        <v>38</v>
      </c>
      <c r="BV330" s="397"/>
      <c r="BW330" s="375" t="s">
        <v>38</v>
      </c>
      <c r="BX330" s="375" t="s">
        <v>38</v>
      </c>
      <c r="BY330" s="375" t="s">
        <v>38</v>
      </c>
      <c r="BZ330" s="377"/>
      <c r="CA330" s="390"/>
      <c r="CB330" s="347"/>
      <c r="CC330" s="396"/>
      <c r="CD330" s="375" t="s">
        <v>38</v>
      </c>
      <c r="CE330" s="375" t="s">
        <v>38</v>
      </c>
      <c r="CF330" s="376"/>
      <c r="CG330" s="383"/>
      <c r="CH330" s="377"/>
      <c r="CI330" s="390"/>
      <c r="CJ330" s="390"/>
      <c r="CK330" s="375" t="s">
        <v>38</v>
      </c>
      <c r="CL330" s="376"/>
      <c r="CM330" s="376"/>
      <c r="CN330" s="377"/>
      <c r="CO330" s="385"/>
      <c r="CP330" s="385"/>
      <c r="CQ330" s="385"/>
      <c r="CR330" s="399"/>
      <c r="CS330" s="377"/>
      <c r="CT330" s="385"/>
      <c r="CU330" s="385"/>
      <c r="CV330" s="383"/>
      <c r="CW330" s="399"/>
      <c r="CY330" s="88"/>
      <c r="CZ330" s="88"/>
    </row>
    <row r="331" spans="1:104" s="56" customFormat="1" ht="24" customHeight="1">
      <c r="A331" s="57">
        <v>5</v>
      </c>
      <c r="B331" s="57"/>
      <c r="C331" s="57"/>
      <c r="D331" s="58"/>
      <c r="E331" s="58"/>
      <c r="F331" s="59"/>
      <c r="G331" s="59"/>
      <c r="H331" s="60">
        <v>294</v>
      </c>
      <c r="I331" s="443" t="s">
        <v>768</v>
      </c>
      <c r="J331" s="443"/>
      <c r="K331" s="377"/>
      <c r="L331" s="347"/>
      <c r="M331" s="347"/>
      <c r="N331" s="389" t="s">
        <v>141</v>
      </c>
      <c r="O331" s="390"/>
      <c r="P331" s="390"/>
      <c r="Q331" s="347" t="s">
        <v>38</v>
      </c>
      <c r="R331" s="347" t="s">
        <v>38</v>
      </c>
      <c r="S331" s="365" t="s">
        <v>38</v>
      </c>
      <c r="T331" s="347" t="s">
        <v>38</v>
      </c>
      <c r="U331" s="360"/>
      <c r="V331" s="377"/>
      <c r="W331" s="375"/>
      <c r="X331" s="375"/>
      <c r="Y331" s="390"/>
      <c r="Z331" s="390"/>
      <c r="AA331" s="390"/>
      <c r="AB331" s="390"/>
      <c r="AC331" s="390"/>
      <c r="AD331" s="390"/>
      <c r="AE331" s="390"/>
      <c r="AF331" s="390"/>
      <c r="AG331" s="392"/>
      <c r="AH331" s="390"/>
      <c r="AI331" s="392"/>
      <c r="AJ331" s="392"/>
      <c r="AK331" s="392"/>
      <c r="AL331" s="390"/>
      <c r="AM331" s="390"/>
      <c r="AN331" s="390"/>
      <c r="AO331" s="390"/>
      <c r="AP331" s="390"/>
      <c r="AQ331" s="377"/>
      <c r="AR331" s="382"/>
      <c r="AS331" s="385"/>
      <c r="AT331" s="385"/>
      <c r="AU331" s="383"/>
      <c r="AV331" s="377"/>
      <c r="AW331" s="393"/>
      <c r="AX331" s="394"/>
      <c r="AY331" s="395"/>
      <c r="AZ331" s="395"/>
      <c r="BA331" s="375"/>
      <c r="BB331" s="375" t="s">
        <v>38</v>
      </c>
      <c r="BC331" s="375" t="s">
        <v>38</v>
      </c>
      <c r="BD331" s="375"/>
      <c r="BE331" s="377"/>
      <c r="BF331" s="393"/>
      <c r="BG331" s="393"/>
      <c r="BH331" s="393"/>
      <c r="BI331" s="393"/>
      <c r="BJ331" s="393"/>
      <c r="BK331" s="377"/>
      <c r="BL331" s="396"/>
      <c r="BM331" s="377"/>
      <c r="BN331" s="390"/>
      <c r="BO331" s="390"/>
      <c r="BP331" s="375" t="s">
        <v>38</v>
      </c>
      <c r="BQ331" s="377"/>
      <c r="BR331" s="397"/>
      <c r="BS331" s="390"/>
      <c r="BT331" s="397"/>
      <c r="BU331" s="375" t="s">
        <v>38</v>
      </c>
      <c r="BV331" s="397"/>
      <c r="BW331" s="375" t="s">
        <v>38</v>
      </c>
      <c r="BX331" s="375" t="s">
        <v>38</v>
      </c>
      <c r="BY331" s="375" t="s">
        <v>38</v>
      </c>
      <c r="BZ331" s="377"/>
      <c r="CA331" s="390"/>
      <c r="CB331" s="347"/>
      <c r="CC331" s="396"/>
      <c r="CD331" s="375" t="s">
        <v>38</v>
      </c>
      <c r="CE331" s="375" t="s">
        <v>38</v>
      </c>
      <c r="CF331" s="376"/>
      <c r="CG331" s="383"/>
      <c r="CH331" s="377"/>
      <c r="CI331" s="390"/>
      <c r="CJ331" s="390"/>
      <c r="CK331" s="375" t="s">
        <v>38</v>
      </c>
      <c r="CL331" s="376"/>
      <c r="CM331" s="376"/>
      <c r="CN331" s="377"/>
      <c r="CO331" s="385"/>
      <c r="CP331" s="385"/>
      <c r="CQ331" s="385"/>
      <c r="CR331" s="399"/>
      <c r="CS331" s="377"/>
      <c r="CT331" s="385"/>
      <c r="CU331" s="385"/>
      <c r="CV331" s="383"/>
      <c r="CW331" s="399"/>
      <c r="CY331" s="88"/>
      <c r="CZ331" s="88"/>
    </row>
    <row r="332" spans="1:104" s="56" customFormat="1" ht="24" customHeight="1">
      <c r="A332" s="57">
        <v>5</v>
      </c>
      <c r="B332" s="57"/>
      <c r="C332" s="57"/>
      <c r="D332" s="58"/>
      <c r="E332" s="58"/>
      <c r="F332" s="59"/>
      <c r="G332" s="59"/>
      <c r="H332" s="60">
        <v>295</v>
      </c>
      <c r="I332" s="443" t="s">
        <v>769</v>
      </c>
      <c r="J332" s="443"/>
      <c r="K332" s="377"/>
      <c r="L332" s="347"/>
      <c r="M332" s="347"/>
      <c r="N332" s="389" t="s">
        <v>141</v>
      </c>
      <c r="O332" s="390"/>
      <c r="P332" s="390"/>
      <c r="Q332" s="347" t="s">
        <v>38</v>
      </c>
      <c r="R332" s="347" t="s">
        <v>38</v>
      </c>
      <c r="S332" s="365" t="s">
        <v>38</v>
      </c>
      <c r="T332" s="347" t="s">
        <v>38</v>
      </c>
      <c r="U332" s="360"/>
      <c r="V332" s="377"/>
      <c r="W332" s="375"/>
      <c r="X332" s="375"/>
      <c r="Y332" s="390"/>
      <c r="Z332" s="390"/>
      <c r="AA332" s="390"/>
      <c r="AB332" s="390"/>
      <c r="AC332" s="390"/>
      <c r="AD332" s="390"/>
      <c r="AE332" s="390"/>
      <c r="AF332" s="390"/>
      <c r="AG332" s="392"/>
      <c r="AH332" s="390"/>
      <c r="AI332" s="392"/>
      <c r="AJ332" s="392"/>
      <c r="AK332" s="392"/>
      <c r="AL332" s="390"/>
      <c r="AM332" s="390"/>
      <c r="AN332" s="390"/>
      <c r="AO332" s="390"/>
      <c r="AP332" s="390"/>
      <c r="AQ332" s="377"/>
      <c r="AR332" s="382"/>
      <c r="AS332" s="385"/>
      <c r="AT332" s="385"/>
      <c r="AU332" s="383"/>
      <c r="AV332" s="377"/>
      <c r="AW332" s="393"/>
      <c r="AX332" s="394"/>
      <c r="AY332" s="395"/>
      <c r="AZ332" s="395"/>
      <c r="BA332" s="375"/>
      <c r="BB332" s="375" t="s">
        <v>38</v>
      </c>
      <c r="BC332" s="375" t="s">
        <v>38</v>
      </c>
      <c r="BD332" s="375"/>
      <c r="BE332" s="377"/>
      <c r="BF332" s="393"/>
      <c r="BG332" s="393"/>
      <c r="BH332" s="393"/>
      <c r="BI332" s="393"/>
      <c r="BJ332" s="393"/>
      <c r="BK332" s="377"/>
      <c r="BL332" s="396"/>
      <c r="BM332" s="377"/>
      <c r="BN332" s="390"/>
      <c r="BO332" s="390"/>
      <c r="BP332" s="375" t="s">
        <v>38</v>
      </c>
      <c r="BQ332" s="377"/>
      <c r="BR332" s="397"/>
      <c r="BS332" s="390"/>
      <c r="BT332" s="397"/>
      <c r="BU332" s="375" t="s">
        <v>38</v>
      </c>
      <c r="BV332" s="397"/>
      <c r="BW332" s="375" t="s">
        <v>38</v>
      </c>
      <c r="BX332" s="375" t="s">
        <v>38</v>
      </c>
      <c r="BY332" s="375" t="s">
        <v>38</v>
      </c>
      <c r="BZ332" s="377"/>
      <c r="CA332" s="390"/>
      <c r="CB332" s="347"/>
      <c r="CC332" s="396"/>
      <c r="CD332" s="375" t="s">
        <v>38</v>
      </c>
      <c r="CE332" s="375" t="s">
        <v>38</v>
      </c>
      <c r="CF332" s="376"/>
      <c r="CG332" s="383"/>
      <c r="CH332" s="377"/>
      <c r="CI332" s="390"/>
      <c r="CJ332" s="390"/>
      <c r="CK332" s="375" t="s">
        <v>38</v>
      </c>
      <c r="CL332" s="376"/>
      <c r="CM332" s="376"/>
      <c r="CN332" s="377"/>
      <c r="CO332" s="385"/>
      <c r="CP332" s="385"/>
      <c r="CQ332" s="385"/>
      <c r="CR332" s="399"/>
      <c r="CS332" s="377"/>
      <c r="CT332" s="385"/>
      <c r="CU332" s="385"/>
      <c r="CV332" s="383"/>
      <c r="CW332" s="399"/>
      <c r="CY332" s="88"/>
      <c r="CZ332" s="88"/>
    </row>
    <row r="333" spans="1:104" s="56" customFormat="1" ht="48" customHeight="1">
      <c r="A333" s="57">
        <v>5</v>
      </c>
      <c r="B333" s="57"/>
      <c r="C333" s="57"/>
      <c r="D333" s="58"/>
      <c r="E333" s="58"/>
      <c r="F333" s="59"/>
      <c r="G333" s="59"/>
      <c r="H333" s="60">
        <v>296</v>
      </c>
      <c r="I333" s="443" t="s">
        <v>693</v>
      </c>
      <c r="J333" s="443"/>
      <c r="K333" s="377"/>
      <c r="L333" s="347"/>
      <c r="M333" s="347"/>
      <c r="N333" s="389" t="s">
        <v>141</v>
      </c>
      <c r="O333" s="390"/>
      <c r="P333" s="390"/>
      <c r="Q333" s="347" t="s">
        <v>38</v>
      </c>
      <c r="R333" s="347" t="s">
        <v>38</v>
      </c>
      <c r="S333" s="365" t="s">
        <v>38</v>
      </c>
      <c r="T333" s="347" t="s">
        <v>38</v>
      </c>
      <c r="U333" s="360"/>
      <c r="V333" s="377"/>
      <c r="W333" s="375"/>
      <c r="X333" s="375"/>
      <c r="Y333" s="390"/>
      <c r="Z333" s="390"/>
      <c r="AA333" s="390"/>
      <c r="AB333" s="390"/>
      <c r="AC333" s="390"/>
      <c r="AD333" s="390"/>
      <c r="AE333" s="390"/>
      <c r="AF333" s="390"/>
      <c r="AG333" s="392"/>
      <c r="AH333" s="390"/>
      <c r="AI333" s="392"/>
      <c r="AJ333" s="392"/>
      <c r="AK333" s="392"/>
      <c r="AL333" s="390"/>
      <c r="AM333" s="390"/>
      <c r="AN333" s="390"/>
      <c r="AO333" s="390"/>
      <c r="AP333" s="390"/>
      <c r="AQ333" s="377"/>
      <c r="AR333" s="382"/>
      <c r="AS333" s="385"/>
      <c r="AT333" s="385"/>
      <c r="AU333" s="383"/>
      <c r="AV333" s="377"/>
      <c r="AW333" s="393"/>
      <c r="AX333" s="394"/>
      <c r="AY333" s="395"/>
      <c r="AZ333" s="395"/>
      <c r="BA333" s="375"/>
      <c r="BB333" s="375" t="s">
        <v>38</v>
      </c>
      <c r="BC333" s="375" t="s">
        <v>38</v>
      </c>
      <c r="BD333" s="375"/>
      <c r="BE333" s="377"/>
      <c r="BF333" s="393"/>
      <c r="BG333" s="393"/>
      <c r="BH333" s="393"/>
      <c r="BI333" s="393"/>
      <c r="BJ333" s="393"/>
      <c r="BK333" s="377"/>
      <c r="BL333" s="396"/>
      <c r="BM333" s="377"/>
      <c r="BN333" s="390"/>
      <c r="BO333" s="390"/>
      <c r="BP333" s="375" t="s">
        <v>38</v>
      </c>
      <c r="BQ333" s="377"/>
      <c r="BR333" s="397"/>
      <c r="BS333" s="390"/>
      <c r="BT333" s="397"/>
      <c r="BU333" s="375" t="s">
        <v>38</v>
      </c>
      <c r="BV333" s="397"/>
      <c r="BW333" s="375" t="s">
        <v>38</v>
      </c>
      <c r="BX333" s="375" t="s">
        <v>38</v>
      </c>
      <c r="BY333" s="375" t="s">
        <v>38</v>
      </c>
      <c r="BZ333" s="377"/>
      <c r="CA333" s="390"/>
      <c r="CB333" s="347"/>
      <c r="CC333" s="396"/>
      <c r="CD333" s="375" t="s">
        <v>38</v>
      </c>
      <c r="CE333" s="375" t="s">
        <v>38</v>
      </c>
      <c r="CF333" s="376"/>
      <c r="CG333" s="383"/>
      <c r="CH333" s="377"/>
      <c r="CI333" s="390"/>
      <c r="CJ333" s="390"/>
      <c r="CK333" s="375" t="s">
        <v>38</v>
      </c>
      <c r="CL333" s="376"/>
      <c r="CM333" s="376"/>
      <c r="CN333" s="377"/>
      <c r="CO333" s="385"/>
      <c r="CP333" s="385"/>
      <c r="CQ333" s="385"/>
      <c r="CR333" s="399"/>
      <c r="CS333" s="377"/>
      <c r="CT333" s="385"/>
      <c r="CU333" s="385"/>
      <c r="CV333" s="383"/>
      <c r="CW333" s="399"/>
      <c r="CY333" s="88"/>
      <c r="CZ333" s="88"/>
    </row>
    <row r="334" spans="1:104" s="56" customFormat="1" ht="60" customHeight="1">
      <c r="A334" s="57">
        <v>5</v>
      </c>
      <c r="B334" s="57"/>
      <c r="C334" s="57"/>
      <c r="D334" s="58"/>
      <c r="E334" s="58"/>
      <c r="F334" s="59"/>
      <c r="G334" s="59"/>
      <c r="H334" s="60">
        <v>297</v>
      </c>
      <c r="I334" s="443" t="s">
        <v>879</v>
      </c>
      <c r="J334" s="443"/>
      <c r="K334" s="377"/>
      <c r="L334" s="347"/>
      <c r="M334" s="347"/>
      <c r="N334" s="389" t="s">
        <v>141</v>
      </c>
      <c r="O334" s="390" t="s">
        <v>471</v>
      </c>
      <c r="P334" s="390"/>
      <c r="Q334" s="347" t="s">
        <v>38</v>
      </c>
      <c r="R334" s="347" t="s">
        <v>38</v>
      </c>
      <c r="S334" s="365" t="s">
        <v>38</v>
      </c>
      <c r="T334" s="347" t="s">
        <v>38</v>
      </c>
      <c r="U334" s="360"/>
      <c r="V334" s="377"/>
      <c r="W334" s="375"/>
      <c r="X334" s="375"/>
      <c r="Y334" s="390"/>
      <c r="Z334" s="390"/>
      <c r="AA334" s="390"/>
      <c r="AB334" s="390"/>
      <c r="AC334" s="390"/>
      <c r="AD334" s="390"/>
      <c r="AE334" s="390"/>
      <c r="AF334" s="390"/>
      <c r="AG334" s="392"/>
      <c r="AH334" s="390"/>
      <c r="AI334" s="392"/>
      <c r="AJ334" s="392"/>
      <c r="AK334" s="392"/>
      <c r="AL334" s="390"/>
      <c r="AM334" s="390"/>
      <c r="AN334" s="390"/>
      <c r="AO334" s="390"/>
      <c r="AP334" s="390"/>
      <c r="AQ334" s="377"/>
      <c r="AR334" s="382"/>
      <c r="AS334" s="385"/>
      <c r="AT334" s="385"/>
      <c r="AU334" s="383"/>
      <c r="AV334" s="377"/>
      <c r="AW334" s="393"/>
      <c r="AX334" s="394"/>
      <c r="AY334" s="395"/>
      <c r="AZ334" s="395"/>
      <c r="BA334" s="375"/>
      <c r="BB334" s="375" t="s">
        <v>38</v>
      </c>
      <c r="BC334" s="375" t="s">
        <v>38</v>
      </c>
      <c r="BD334" s="375"/>
      <c r="BE334" s="377"/>
      <c r="BF334" s="393"/>
      <c r="BG334" s="393"/>
      <c r="BH334" s="393"/>
      <c r="BI334" s="393"/>
      <c r="BJ334" s="393"/>
      <c r="BK334" s="377"/>
      <c r="BL334" s="396"/>
      <c r="BM334" s="377"/>
      <c r="BN334" s="390"/>
      <c r="BO334" s="390"/>
      <c r="BP334" s="375" t="s">
        <v>38</v>
      </c>
      <c r="BQ334" s="377"/>
      <c r="BR334" s="397"/>
      <c r="BS334" s="390"/>
      <c r="BT334" s="397"/>
      <c r="BU334" s="375" t="s">
        <v>38</v>
      </c>
      <c r="BV334" s="397"/>
      <c r="BW334" s="375" t="s">
        <v>38</v>
      </c>
      <c r="BX334" s="375" t="s">
        <v>38</v>
      </c>
      <c r="BY334" s="375" t="s">
        <v>38</v>
      </c>
      <c r="BZ334" s="377"/>
      <c r="CA334" s="390"/>
      <c r="CB334" s="347"/>
      <c r="CC334" s="396"/>
      <c r="CD334" s="375" t="s">
        <v>38</v>
      </c>
      <c r="CE334" s="375" t="s">
        <v>38</v>
      </c>
      <c r="CF334" s="376"/>
      <c r="CG334" s="383" t="s">
        <v>40</v>
      </c>
      <c r="CH334" s="377"/>
      <c r="CI334" s="390"/>
      <c r="CJ334" s="390"/>
      <c r="CK334" s="375" t="s">
        <v>38</v>
      </c>
      <c r="CL334" s="376"/>
      <c r="CM334" s="376"/>
      <c r="CN334" s="377"/>
      <c r="CO334" s="385"/>
      <c r="CP334" s="385"/>
      <c r="CQ334" s="385"/>
      <c r="CR334" s="399"/>
      <c r="CS334" s="377"/>
      <c r="CT334" s="385"/>
      <c r="CU334" s="385"/>
      <c r="CV334" s="383"/>
      <c r="CW334" s="399"/>
      <c r="CY334" s="88"/>
      <c r="CZ334" s="88"/>
    </row>
    <row r="335" spans="1:104" s="56" customFormat="1" ht="36" customHeight="1">
      <c r="A335" s="57">
        <v>5</v>
      </c>
      <c r="B335" s="57"/>
      <c r="C335" s="57"/>
      <c r="D335" s="58"/>
      <c r="E335" s="58"/>
      <c r="F335" s="59"/>
      <c r="G335" s="59"/>
      <c r="H335" s="60">
        <v>298</v>
      </c>
      <c r="I335" s="443" t="s">
        <v>694</v>
      </c>
      <c r="J335" s="443"/>
      <c r="K335" s="377"/>
      <c r="L335" s="347"/>
      <c r="M335" s="347"/>
      <c r="N335" s="389" t="s">
        <v>141</v>
      </c>
      <c r="O335" s="390"/>
      <c r="P335" s="390"/>
      <c r="Q335" s="347" t="s">
        <v>38</v>
      </c>
      <c r="R335" s="347" t="s">
        <v>38</v>
      </c>
      <c r="S335" s="365" t="s">
        <v>38</v>
      </c>
      <c r="T335" s="347" t="s">
        <v>38</v>
      </c>
      <c r="U335" s="360"/>
      <c r="V335" s="377"/>
      <c r="W335" s="375"/>
      <c r="X335" s="375"/>
      <c r="Y335" s="390"/>
      <c r="Z335" s="390"/>
      <c r="AA335" s="390"/>
      <c r="AB335" s="390"/>
      <c r="AC335" s="390"/>
      <c r="AD335" s="390"/>
      <c r="AE335" s="390"/>
      <c r="AF335" s="390"/>
      <c r="AG335" s="392"/>
      <c r="AH335" s="390"/>
      <c r="AI335" s="392"/>
      <c r="AJ335" s="392"/>
      <c r="AK335" s="392"/>
      <c r="AL335" s="390"/>
      <c r="AM335" s="390"/>
      <c r="AN335" s="390"/>
      <c r="AO335" s="390"/>
      <c r="AP335" s="390"/>
      <c r="AQ335" s="377"/>
      <c r="AR335" s="382"/>
      <c r="AS335" s="385"/>
      <c r="AT335" s="385"/>
      <c r="AU335" s="383"/>
      <c r="AV335" s="377"/>
      <c r="AW335" s="393"/>
      <c r="AX335" s="394"/>
      <c r="AY335" s="395"/>
      <c r="AZ335" s="395"/>
      <c r="BA335" s="375"/>
      <c r="BB335" s="375" t="s">
        <v>38</v>
      </c>
      <c r="BC335" s="375" t="s">
        <v>38</v>
      </c>
      <c r="BD335" s="375"/>
      <c r="BE335" s="377"/>
      <c r="BF335" s="393"/>
      <c r="BG335" s="393"/>
      <c r="BH335" s="393"/>
      <c r="BI335" s="393"/>
      <c r="BJ335" s="393"/>
      <c r="BK335" s="377"/>
      <c r="BL335" s="396"/>
      <c r="BM335" s="377"/>
      <c r="BN335" s="390"/>
      <c r="BO335" s="390"/>
      <c r="BP335" s="375" t="s">
        <v>38</v>
      </c>
      <c r="BQ335" s="377"/>
      <c r="BR335" s="397"/>
      <c r="BS335" s="390"/>
      <c r="BT335" s="397"/>
      <c r="BU335" s="375" t="s">
        <v>38</v>
      </c>
      <c r="BV335" s="397"/>
      <c r="BW335" s="375" t="s">
        <v>38</v>
      </c>
      <c r="BX335" s="375" t="s">
        <v>38</v>
      </c>
      <c r="BY335" s="375" t="s">
        <v>38</v>
      </c>
      <c r="BZ335" s="377"/>
      <c r="CA335" s="390"/>
      <c r="CB335" s="347"/>
      <c r="CC335" s="396"/>
      <c r="CD335" s="375" t="s">
        <v>38</v>
      </c>
      <c r="CE335" s="375" t="s">
        <v>38</v>
      </c>
      <c r="CF335" s="376"/>
      <c r="CG335" s="383"/>
      <c r="CH335" s="377"/>
      <c r="CI335" s="390"/>
      <c r="CJ335" s="390"/>
      <c r="CK335" s="375" t="s">
        <v>38</v>
      </c>
      <c r="CL335" s="376"/>
      <c r="CM335" s="376"/>
      <c r="CN335" s="377"/>
      <c r="CO335" s="385"/>
      <c r="CP335" s="385"/>
      <c r="CQ335" s="385"/>
      <c r="CR335" s="399"/>
      <c r="CS335" s="377"/>
      <c r="CT335" s="385"/>
      <c r="CU335" s="385"/>
      <c r="CV335" s="383"/>
      <c r="CW335" s="399"/>
      <c r="CY335" s="88"/>
      <c r="CZ335" s="88"/>
    </row>
    <row r="336" spans="1:104" s="56" customFormat="1" ht="24" customHeight="1">
      <c r="A336" s="57">
        <v>5</v>
      </c>
      <c r="B336" s="57"/>
      <c r="C336" s="57"/>
      <c r="D336" s="58"/>
      <c r="E336" s="58"/>
      <c r="F336" s="59"/>
      <c r="G336" s="59"/>
      <c r="H336" s="60">
        <v>299</v>
      </c>
      <c r="I336" s="443" t="s">
        <v>695</v>
      </c>
      <c r="J336" s="443"/>
      <c r="K336" s="377"/>
      <c r="L336" s="347"/>
      <c r="M336" s="347"/>
      <c r="N336" s="389" t="s">
        <v>141</v>
      </c>
      <c r="O336" s="390"/>
      <c r="P336" s="390"/>
      <c r="Q336" s="347" t="s">
        <v>38</v>
      </c>
      <c r="R336" s="347" t="s">
        <v>38</v>
      </c>
      <c r="S336" s="365" t="s">
        <v>38</v>
      </c>
      <c r="T336" s="347" t="s">
        <v>38</v>
      </c>
      <c r="U336" s="360"/>
      <c r="V336" s="377"/>
      <c r="W336" s="375"/>
      <c r="X336" s="375"/>
      <c r="Y336" s="390"/>
      <c r="Z336" s="390"/>
      <c r="AA336" s="390"/>
      <c r="AB336" s="390"/>
      <c r="AC336" s="390"/>
      <c r="AD336" s="390"/>
      <c r="AE336" s="390"/>
      <c r="AF336" s="390"/>
      <c r="AG336" s="392"/>
      <c r="AH336" s="390"/>
      <c r="AI336" s="392"/>
      <c r="AJ336" s="392"/>
      <c r="AK336" s="392"/>
      <c r="AL336" s="390"/>
      <c r="AM336" s="390"/>
      <c r="AN336" s="390"/>
      <c r="AO336" s="390"/>
      <c r="AP336" s="390"/>
      <c r="AQ336" s="377"/>
      <c r="AR336" s="382"/>
      <c r="AS336" s="385"/>
      <c r="AT336" s="385"/>
      <c r="AU336" s="383"/>
      <c r="AV336" s="377"/>
      <c r="AW336" s="393"/>
      <c r="AX336" s="394"/>
      <c r="AY336" s="395"/>
      <c r="AZ336" s="395"/>
      <c r="BA336" s="375"/>
      <c r="BB336" s="375" t="s">
        <v>38</v>
      </c>
      <c r="BC336" s="375" t="s">
        <v>38</v>
      </c>
      <c r="BD336" s="375"/>
      <c r="BE336" s="377"/>
      <c r="BF336" s="393"/>
      <c r="BG336" s="393"/>
      <c r="BH336" s="393"/>
      <c r="BI336" s="393"/>
      <c r="BJ336" s="393"/>
      <c r="BK336" s="377"/>
      <c r="BL336" s="396"/>
      <c r="BM336" s="377"/>
      <c r="BN336" s="390"/>
      <c r="BO336" s="390"/>
      <c r="BP336" s="375" t="s">
        <v>38</v>
      </c>
      <c r="BQ336" s="377"/>
      <c r="BR336" s="397"/>
      <c r="BS336" s="390"/>
      <c r="BT336" s="397"/>
      <c r="BU336" s="375" t="s">
        <v>38</v>
      </c>
      <c r="BV336" s="397"/>
      <c r="BW336" s="375" t="s">
        <v>38</v>
      </c>
      <c r="BX336" s="375" t="s">
        <v>38</v>
      </c>
      <c r="BY336" s="375" t="s">
        <v>38</v>
      </c>
      <c r="BZ336" s="377"/>
      <c r="CA336" s="390"/>
      <c r="CB336" s="347"/>
      <c r="CC336" s="396"/>
      <c r="CD336" s="375" t="s">
        <v>38</v>
      </c>
      <c r="CE336" s="375" t="s">
        <v>38</v>
      </c>
      <c r="CF336" s="376"/>
      <c r="CG336" s="383"/>
      <c r="CH336" s="377"/>
      <c r="CI336" s="390"/>
      <c r="CJ336" s="390"/>
      <c r="CK336" s="375" t="s">
        <v>38</v>
      </c>
      <c r="CL336" s="376"/>
      <c r="CM336" s="376"/>
      <c r="CN336" s="377"/>
      <c r="CO336" s="385"/>
      <c r="CP336" s="385"/>
      <c r="CQ336" s="385"/>
      <c r="CR336" s="399"/>
      <c r="CS336" s="377"/>
      <c r="CT336" s="385"/>
      <c r="CU336" s="385"/>
      <c r="CV336" s="383"/>
      <c r="CW336" s="399"/>
      <c r="CY336" s="88"/>
      <c r="CZ336" s="88"/>
    </row>
    <row r="337" spans="1:104" s="56" customFormat="1" ht="15" customHeight="1">
      <c r="A337" s="57">
        <v>5</v>
      </c>
      <c r="B337" s="57"/>
      <c r="C337" s="57"/>
      <c r="D337" s="58"/>
      <c r="E337" s="58"/>
      <c r="F337" s="59"/>
      <c r="G337" s="59"/>
      <c r="H337" s="60">
        <v>300</v>
      </c>
      <c r="I337" s="443" t="s">
        <v>696</v>
      </c>
      <c r="J337" s="443"/>
      <c r="K337" s="377"/>
      <c r="L337" s="347"/>
      <c r="M337" s="347"/>
      <c r="N337" s="389" t="s">
        <v>141</v>
      </c>
      <c r="O337" s="390"/>
      <c r="P337" s="390"/>
      <c r="Q337" s="347" t="s">
        <v>38</v>
      </c>
      <c r="R337" s="347" t="s">
        <v>38</v>
      </c>
      <c r="S337" s="365" t="s">
        <v>38</v>
      </c>
      <c r="T337" s="347" t="s">
        <v>38</v>
      </c>
      <c r="U337" s="360"/>
      <c r="V337" s="377"/>
      <c r="W337" s="375"/>
      <c r="X337" s="375"/>
      <c r="Y337" s="390"/>
      <c r="Z337" s="390"/>
      <c r="AA337" s="390"/>
      <c r="AB337" s="390"/>
      <c r="AC337" s="390"/>
      <c r="AD337" s="390"/>
      <c r="AE337" s="390"/>
      <c r="AF337" s="390"/>
      <c r="AG337" s="392"/>
      <c r="AH337" s="390"/>
      <c r="AI337" s="392"/>
      <c r="AJ337" s="392"/>
      <c r="AK337" s="392"/>
      <c r="AL337" s="390"/>
      <c r="AM337" s="390"/>
      <c r="AN337" s="390"/>
      <c r="AO337" s="390"/>
      <c r="AP337" s="390"/>
      <c r="AQ337" s="377"/>
      <c r="AR337" s="382"/>
      <c r="AS337" s="385"/>
      <c r="AT337" s="385"/>
      <c r="AU337" s="383"/>
      <c r="AV337" s="377"/>
      <c r="AW337" s="393"/>
      <c r="AX337" s="394"/>
      <c r="AY337" s="395"/>
      <c r="AZ337" s="395"/>
      <c r="BA337" s="375"/>
      <c r="BB337" s="375" t="s">
        <v>38</v>
      </c>
      <c r="BC337" s="375" t="s">
        <v>38</v>
      </c>
      <c r="BD337" s="375"/>
      <c r="BE337" s="377"/>
      <c r="BF337" s="393"/>
      <c r="BG337" s="393"/>
      <c r="BH337" s="393"/>
      <c r="BI337" s="393"/>
      <c r="BJ337" s="393"/>
      <c r="BK337" s="377"/>
      <c r="BL337" s="396"/>
      <c r="BM337" s="377"/>
      <c r="BN337" s="390"/>
      <c r="BO337" s="390"/>
      <c r="BP337" s="375" t="s">
        <v>38</v>
      </c>
      <c r="BQ337" s="377"/>
      <c r="BR337" s="397"/>
      <c r="BS337" s="390"/>
      <c r="BT337" s="397"/>
      <c r="BU337" s="375" t="s">
        <v>38</v>
      </c>
      <c r="BV337" s="397"/>
      <c r="BW337" s="375" t="s">
        <v>38</v>
      </c>
      <c r="BX337" s="375" t="s">
        <v>38</v>
      </c>
      <c r="BY337" s="375" t="s">
        <v>38</v>
      </c>
      <c r="BZ337" s="377"/>
      <c r="CA337" s="390"/>
      <c r="CB337" s="347"/>
      <c r="CC337" s="396"/>
      <c r="CD337" s="375" t="s">
        <v>38</v>
      </c>
      <c r="CE337" s="375" t="s">
        <v>38</v>
      </c>
      <c r="CF337" s="376"/>
      <c r="CG337" s="383"/>
      <c r="CH337" s="377"/>
      <c r="CI337" s="390"/>
      <c r="CJ337" s="390"/>
      <c r="CK337" s="375" t="s">
        <v>38</v>
      </c>
      <c r="CL337" s="376"/>
      <c r="CM337" s="376"/>
      <c r="CN337" s="377"/>
      <c r="CO337" s="385"/>
      <c r="CP337" s="385"/>
      <c r="CQ337" s="385"/>
      <c r="CR337" s="399"/>
      <c r="CS337" s="377"/>
      <c r="CT337" s="385"/>
      <c r="CU337" s="385"/>
      <c r="CV337" s="383"/>
      <c r="CW337" s="399"/>
      <c r="CY337" s="88"/>
      <c r="CZ337" s="88"/>
    </row>
    <row r="338" spans="1:104" s="56" customFormat="1" ht="24" customHeight="1">
      <c r="A338" s="57">
        <v>5</v>
      </c>
      <c r="B338" s="57"/>
      <c r="C338" s="57"/>
      <c r="D338" s="58"/>
      <c r="E338" s="58"/>
      <c r="F338" s="59"/>
      <c r="G338" s="59"/>
      <c r="H338" s="60">
        <v>301</v>
      </c>
      <c r="I338" s="443" t="s">
        <v>770</v>
      </c>
      <c r="J338" s="443"/>
      <c r="K338" s="377"/>
      <c r="L338" s="347"/>
      <c r="M338" s="347"/>
      <c r="N338" s="389" t="s">
        <v>141</v>
      </c>
      <c r="O338" s="390"/>
      <c r="P338" s="390"/>
      <c r="Q338" s="347" t="s">
        <v>38</v>
      </c>
      <c r="R338" s="347" t="s">
        <v>38</v>
      </c>
      <c r="S338" s="365" t="s">
        <v>38</v>
      </c>
      <c r="T338" s="347" t="s">
        <v>38</v>
      </c>
      <c r="U338" s="360"/>
      <c r="V338" s="377"/>
      <c r="W338" s="375"/>
      <c r="X338" s="375"/>
      <c r="Y338" s="390"/>
      <c r="Z338" s="390"/>
      <c r="AA338" s="390"/>
      <c r="AB338" s="390"/>
      <c r="AC338" s="390"/>
      <c r="AD338" s="390"/>
      <c r="AE338" s="390"/>
      <c r="AF338" s="390"/>
      <c r="AG338" s="392"/>
      <c r="AH338" s="390"/>
      <c r="AI338" s="392"/>
      <c r="AJ338" s="392"/>
      <c r="AK338" s="392"/>
      <c r="AL338" s="390"/>
      <c r="AM338" s="390"/>
      <c r="AN338" s="390"/>
      <c r="AO338" s="390"/>
      <c r="AP338" s="390"/>
      <c r="AQ338" s="377"/>
      <c r="AR338" s="382"/>
      <c r="AS338" s="385"/>
      <c r="AT338" s="385"/>
      <c r="AU338" s="383"/>
      <c r="AV338" s="377"/>
      <c r="AW338" s="393"/>
      <c r="AX338" s="394"/>
      <c r="AY338" s="395"/>
      <c r="AZ338" s="395"/>
      <c r="BA338" s="375"/>
      <c r="BB338" s="375" t="s">
        <v>38</v>
      </c>
      <c r="BC338" s="375" t="s">
        <v>38</v>
      </c>
      <c r="BD338" s="375"/>
      <c r="BE338" s="377"/>
      <c r="BF338" s="393"/>
      <c r="BG338" s="393"/>
      <c r="BH338" s="393"/>
      <c r="BI338" s="393"/>
      <c r="BJ338" s="393"/>
      <c r="BK338" s="377"/>
      <c r="BL338" s="396"/>
      <c r="BM338" s="377"/>
      <c r="BN338" s="390"/>
      <c r="BO338" s="390"/>
      <c r="BP338" s="375" t="s">
        <v>38</v>
      </c>
      <c r="BQ338" s="377"/>
      <c r="BR338" s="397"/>
      <c r="BS338" s="390"/>
      <c r="BT338" s="397"/>
      <c r="BU338" s="375" t="s">
        <v>38</v>
      </c>
      <c r="BV338" s="397"/>
      <c r="BW338" s="375" t="s">
        <v>38</v>
      </c>
      <c r="BX338" s="375" t="s">
        <v>38</v>
      </c>
      <c r="BY338" s="375" t="s">
        <v>38</v>
      </c>
      <c r="BZ338" s="377"/>
      <c r="CA338" s="390"/>
      <c r="CB338" s="347"/>
      <c r="CC338" s="396"/>
      <c r="CD338" s="375" t="s">
        <v>38</v>
      </c>
      <c r="CE338" s="375" t="s">
        <v>38</v>
      </c>
      <c r="CF338" s="376"/>
      <c r="CG338" s="383"/>
      <c r="CH338" s="377"/>
      <c r="CI338" s="390"/>
      <c r="CJ338" s="390"/>
      <c r="CK338" s="375" t="s">
        <v>38</v>
      </c>
      <c r="CL338" s="376"/>
      <c r="CM338" s="376"/>
      <c r="CN338" s="377"/>
      <c r="CO338" s="385"/>
      <c r="CP338" s="385"/>
      <c r="CQ338" s="385"/>
      <c r="CR338" s="399"/>
      <c r="CS338" s="377"/>
      <c r="CT338" s="385"/>
      <c r="CU338" s="385"/>
      <c r="CV338" s="383"/>
      <c r="CW338" s="399"/>
      <c r="CY338" s="88"/>
      <c r="CZ338" s="88"/>
    </row>
    <row r="339" spans="1:104" s="56" customFormat="1" ht="36" customHeight="1">
      <c r="A339" s="57">
        <v>5</v>
      </c>
      <c r="B339" s="57"/>
      <c r="C339" s="57"/>
      <c r="D339" s="58"/>
      <c r="E339" s="58"/>
      <c r="F339" s="59"/>
      <c r="G339" s="59"/>
      <c r="H339" s="60">
        <v>302</v>
      </c>
      <c r="I339" s="445" t="s">
        <v>588</v>
      </c>
      <c r="J339" s="445"/>
      <c r="K339" s="377"/>
      <c r="L339" s="347"/>
      <c r="M339" s="347"/>
      <c r="N339" s="389" t="s">
        <v>141</v>
      </c>
      <c r="O339" s="390" t="s">
        <v>472</v>
      </c>
      <c r="P339" s="390"/>
      <c r="Q339" s="347" t="s">
        <v>38</v>
      </c>
      <c r="R339" s="347" t="s">
        <v>38</v>
      </c>
      <c r="S339" s="365" t="s">
        <v>38</v>
      </c>
      <c r="T339" s="347" t="s">
        <v>38</v>
      </c>
      <c r="U339" s="360"/>
      <c r="V339" s="377"/>
      <c r="W339" s="375"/>
      <c r="X339" s="375"/>
      <c r="Y339" s="390"/>
      <c r="Z339" s="390"/>
      <c r="AA339" s="390"/>
      <c r="AB339" s="390"/>
      <c r="AC339" s="390"/>
      <c r="AD339" s="390"/>
      <c r="AE339" s="390"/>
      <c r="AF339" s="390"/>
      <c r="AG339" s="392"/>
      <c r="AH339" s="390"/>
      <c r="AI339" s="392"/>
      <c r="AJ339" s="392"/>
      <c r="AK339" s="392"/>
      <c r="AL339" s="390"/>
      <c r="AM339" s="390"/>
      <c r="AN339" s="390"/>
      <c r="AO339" s="390"/>
      <c r="AP339" s="390"/>
      <c r="AQ339" s="377"/>
      <c r="AR339" s="382"/>
      <c r="AS339" s="385"/>
      <c r="AT339" s="385"/>
      <c r="AU339" s="383"/>
      <c r="AV339" s="377"/>
      <c r="AW339" s="393"/>
      <c r="AX339" s="394"/>
      <c r="AY339" s="395"/>
      <c r="AZ339" s="395"/>
      <c r="BA339" s="375"/>
      <c r="BB339" s="375" t="s">
        <v>38</v>
      </c>
      <c r="BC339" s="375" t="s">
        <v>38</v>
      </c>
      <c r="BD339" s="375"/>
      <c r="BE339" s="377"/>
      <c r="BF339" s="393"/>
      <c r="BG339" s="393"/>
      <c r="BH339" s="393"/>
      <c r="BI339" s="393"/>
      <c r="BJ339" s="393"/>
      <c r="BK339" s="377"/>
      <c r="BL339" s="396"/>
      <c r="BM339" s="377"/>
      <c r="BN339" s="390"/>
      <c r="BO339" s="390"/>
      <c r="BP339" s="375" t="s">
        <v>38</v>
      </c>
      <c r="BQ339" s="377"/>
      <c r="BR339" s="397"/>
      <c r="BS339" s="390"/>
      <c r="BT339" s="397"/>
      <c r="BU339" s="375" t="s">
        <v>38</v>
      </c>
      <c r="BV339" s="397"/>
      <c r="BW339" s="375" t="s">
        <v>38</v>
      </c>
      <c r="BX339" s="375" t="s">
        <v>38</v>
      </c>
      <c r="BY339" s="375" t="s">
        <v>38</v>
      </c>
      <c r="BZ339" s="377"/>
      <c r="CA339" s="390"/>
      <c r="CB339" s="347"/>
      <c r="CC339" s="396"/>
      <c r="CD339" s="375" t="s">
        <v>38</v>
      </c>
      <c r="CE339" s="375" t="s">
        <v>38</v>
      </c>
      <c r="CF339" s="376"/>
      <c r="CG339" s="383"/>
      <c r="CH339" s="377"/>
      <c r="CI339" s="390"/>
      <c r="CJ339" s="390"/>
      <c r="CK339" s="375" t="s">
        <v>38</v>
      </c>
      <c r="CL339" s="376"/>
      <c r="CM339" s="376"/>
      <c r="CN339" s="377"/>
      <c r="CO339" s="385"/>
      <c r="CP339" s="385"/>
      <c r="CQ339" s="385"/>
      <c r="CR339" s="399"/>
      <c r="CS339" s="377"/>
      <c r="CT339" s="385"/>
      <c r="CU339" s="385"/>
      <c r="CV339" s="383"/>
      <c r="CW339" s="399"/>
      <c r="CY339" s="88"/>
      <c r="CZ339" s="88"/>
    </row>
    <row r="340" spans="1:104" s="56" customFormat="1" ht="39" customHeight="1" collapsed="1">
      <c r="A340" s="109">
        <v>4</v>
      </c>
      <c r="D340" s="110"/>
      <c r="E340" s="110"/>
      <c r="F340" s="59"/>
      <c r="G340" s="60"/>
      <c r="H340" s="444" t="s">
        <v>911</v>
      </c>
      <c r="I340" s="444"/>
      <c r="J340" s="444"/>
      <c r="K340" s="377"/>
      <c r="L340" s="347"/>
      <c r="M340" s="361" t="s">
        <v>141</v>
      </c>
      <c r="N340" s="378"/>
      <c r="O340" s="379" t="s">
        <v>355</v>
      </c>
      <c r="P340" s="380"/>
      <c r="Q340" s="377"/>
      <c r="R340" s="347" t="s">
        <v>38</v>
      </c>
      <c r="S340" s="360"/>
      <c r="T340" s="360"/>
      <c r="U340" s="360"/>
      <c r="V340" s="360"/>
      <c r="W340" s="375" t="s">
        <v>38</v>
      </c>
      <c r="X340" s="375" t="s">
        <v>38</v>
      </c>
      <c r="Y340" s="381"/>
      <c r="Z340" s="381"/>
      <c r="AA340" s="381"/>
      <c r="AB340" s="381"/>
      <c r="AC340" s="381"/>
      <c r="AD340" s="381"/>
      <c r="AE340" s="381"/>
      <c r="AF340" s="381"/>
      <c r="AG340" s="381"/>
      <c r="AH340" s="381"/>
      <c r="AI340" s="381"/>
      <c r="AJ340" s="381"/>
      <c r="AK340" s="381"/>
      <c r="AL340" s="381"/>
      <c r="AM340" s="381"/>
      <c r="AN340" s="381"/>
      <c r="AO340" s="381"/>
      <c r="AP340" s="381"/>
      <c r="AQ340" s="377"/>
      <c r="AR340" s="382"/>
      <c r="AS340" s="375" t="s">
        <v>38</v>
      </c>
      <c r="AT340" s="375" t="s">
        <v>38</v>
      </c>
      <c r="AU340" s="383"/>
      <c r="AV340" s="377"/>
      <c r="AW340" s="384"/>
      <c r="AX340" s="384"/>
      <c r="AY340" s="384"/>
      <c r="AZ340" s="384"/>
      <c r="BA340" s="385"/>
      <c r="BB340" s="383"/>
      <c r="BC340" s="383"/>
      <c r="BD340" s="383"/>
      <c r="BE340" s="377"/>
      <c r="BF340" s="384"/>
      <c r="BG340" s="384"/>
      <c r="BH340" s="384"/>
      <c r="BI340" s="384"/>
      <c r="BJ340" s="384"/>
      <c r="BK340" s="377"/>
      <c r="BL340" s="386"/>
      <c r="BM340" s="377"/>
      <c r="BN340" s="378"/>
      <c r="BO340" s="378"/>
      <c r="BP340" s="387" t="s">
        <v>37</v>
      </c>
      <c r="BQ340" s="377"/>
      <c r="BR340" s="384"/>
      <c r="BS340" s="378"/>
      <c r="BT340" s="388"/>
      <c r="BU340" s="383"/>
      <c r="BV340" s="388"/>
      <c r="BW340" s="383"/>
      <c r="BX340" s="383"/>
      <c r="BY340" s="383"/>
      <c r="BZ340" s="377"/>
      <c r="CA340" s="378"/>
      <c r="CB340" s="347"/>
      <c r="CC340" s="386"/>
      <c r="CD340" s="383"/>
      <c r="CE340" s="383"/>
      <c r="CF340" s="347"/>
      <c r="CG340" s="383"/>
      <c r="CH340" s="377"/>
      <c r="CI340" s="378"/>
      <c r="CJ340" s="378"/>
      <c r="CK340" s="383"/>
      <c r="CL340" s="347"/>
      <c r="CM340" s="347"/>
      <c r="CN340" s="377"/>
      <c r="CO340" s="383"/>
      <c r="CP340" s="385"/>
      <c r="CQ340" s="375" t="s">
        <v>38</v>
      </c>
      <c r="CR340" s="347"/>
      <c r="CS340" s="377"/>
      <c r="CT340" s="383"/>
      <c r="CU340" s="385"/>
      <c r="CV340" s="375" t="s">
        <v>38</v>
      </c>
      <c r="CW340" s="347"/>
      <c r="CY340" s="276" t="s">
        <v>38</v>
      </c>
      <c r="CZ340" s="276" t="s">
        <v>38</v>
      </c>
    </row>
    <row r="341" spans="1:104" s="56" customFormat="1" ht="48" customHeight="1">
      <c r="A341" s="57">
        <v>5</v>
      </c>
      <c r="B341" s="57"/>
      <c r="C341" s="57"/>
      <c r="D341" s="58"/>
      <c r="E341" s="58"/>
      <c r="F341" s="59"/>
      <c r="G341" s="59"/>
      <c r="H341" s="60">
        <v>303</v>
      </c>
      <c r="I341" s="443" t="s">
        <v>697</v>
      </c>
      <c r="J341" s="443"/>
      <c r="K341" s="377"/>
      <c r="L341" s="347"/>
      <c r="M341" s="347"/>
      <c r="N341" s="389" t="s">
        <v>141</v>
      </c>
      <c r="O341" s="390" t="s">
        <v>473</v>
      </c>
      <c r="P341" s="390"/>
      <c r="Q341" s="347" t="s">
        <v>38</v>
      </c>
      <c r="R341" s="347" t="s">
        <v>38</v>
      </c>
      <c r="S341" s="365" t="s">
        <v>38</v>
      </c>
      <c r="T341" s="347" t="s">
        <v>38</v>
      </c>
      <c r="U341" s="360"/>
      <c r="V341" s="377"/>
      <c r="W341" s="375"/>
      <c r="X341" s="375"/>
      <c r="Y341" s="390"/>
      <c r="Z341" s="390"/>
      <c r="AA341" s="390"/>
      <c r="AB341" s="390"/>
      <c r="AC341" s="390"/>
      <c r="AD341" s="390"/>
      <c r="AE341" s="390"/>
      <c r="AF341" s="390"/>
      <c r="AG341" s="392"/>
      <c r="AH341" s="390"/>
      <c r="AI341" s="392"/>
      <c r="AJ341" s="392"/>
      <c r="AK341" s="392"/>
      <c r="AL341" s="390"/>
      <c r="AM341" s="390"/>
      <c r="AN341" s="390"/>
      <c r="AO341" s="390"/>
      <c r="AP341" s="390"/>
      <c r="AQ341" s="377"/>
      <c r="AR341" s="382"/>
      <c r="AS341" s="385"/>
      <c r="AT341" s="385"/>
      <c r="AU341" s="383"/>
      <c r="AV341" s="377"/>
      <c r="AW341" s="393"/>
      <c r="AX341" s="394"/>
      <c r="AY341" s="395"/>
      <c r="AZ341" s="395"/>
      <c r="BA341" s="375"/>
      <c r="BB341" s="375" t="s">
        <v>38</v>
      </c>
      <c r="BC341" s="375" t="s">
        <v>38</v>
      </c>
      <c r="BD341" s="375"/>
      <c r="BE341" s="377"/>
      <c r="BF341" s="393"/>
      <c r="BG341" s="393"/>
      <c r="BH341" s="393"/>
      <c r="BI341" s="393"/>
      <c r="BJ341" s="393"/>
      <c r="BK341" s="377"/>
      <c r="BL341" s="396"/>
      <c r="BM341" s="377"/>
      <c r="BN341" s="390"/>
      <c r="BO341" s="390"/>
      <c r="BP341" s="375" t="s">
        <v>38</v>
      </c>
      <c r="BQ341" s="377"/>
      <c r="BR341" s="397"/>
      <c r="BS341" s="390"/>
      <c r="BT341" s="397"/>
      <c r="BU341" s="375" t="s">
        <v>38</v>
      </c>
      <c r="BV341" s="397"/>
      <c r="BW341" s="375" t="s">
        <v>38</v>
      </c>
      <c r="BX341" s="375" t="s">
        <v>38</v>
      </c>
      <c r="BY341" s="375" t="s">
        <v>38</v>
      </c>
      <c r="BZ341" s="377"/>
      <c r="CA341" s="390"/>
      <c r="CB341" s="347"/>
      <c r="CC341" s="396"/>
      <c r="CD341" s="375" t="s">
        <v>38</v>
      </c>
      <c r="CE341" s="375" t="s">
        <v>38</v>
      </c>
      <c r="CF341" s="376"/>
      <c r="CG341" s="383"/>
      <c r="CH341" s="377"/>
      <c r="CI341" s="390"/>
      <c r="CJ341" s="390"/>
      <c r="CK341" s="375" t="s">
        <v>38</v>
      </c>
      <c r="CL341" s="376"/>
      <c r="CM341" s="376"/>
      <c r="CN341" s="377"/>
      <c r="CO341" s="385"/>
      <c r="CP341" s="385"/>
      <c r="CQ341" s="385"/>
      <c r="CR341" s="399"/>
      <c r="CS341" s="377"/>
      <c r="CT341" s="385"/>
      <c r="CU341" s="385"/>
      <c r="CV341" s="383"/>
      <c r="CW341" s="399"/>
      <c r="CY341" s="88"/>
      <c r="CZ341" s="88"/>
    </row>
    <row r="342" spans="1:104" s="56" customFormat="1" ht="36" customHeight="1">
      <c r="A342" s="57">
        <v>5</v>
      </c>
      <c r="B342" s="57"/>
      <c r="C342" s="57"/>
      <c r="D342" s="58"/>
      <c r="E342" s="58"/>
      <c r="F342" s="59"/>
      <c r="G342" s="59"/>
      <c r="H342" s="60">
        <v>304</v>
      </c>
      <c r="I342" s="443" t="s">
        <v>698</v>
      </c>
      <c r="J342" s="443"/>
      <c r="K342" s="377"/>
      <c r="L342" s="347"/>
      <c r="M342" s="347"/>
      <c r="N342" s="389" t="s">
        <v>141</v>
      </c>
      <c r="O342" s="390"/>
      <c r="P342" s="390"/>
      <c r="Q342" s="347" t="s">
        <v>38</v>
      </c>
      <c r="R342" s="347" t="s">
        <v>38</v>
      </c>
      <c r="S342" s="365" t="s">
        <v>38</v>
      </c>
      <c r="T342" s="347" t="s">
        <v>38</v>
      </c>
      <c r="U342" s="360"/>
      <c r="V342" s="377"/>
      <c r="W342" s="375"/>
      <c r="X342" s="375"/>
      <c r="Y342" s="390"/>
      <c r="Z342" s="390"/>
      <c r="AA342" s="390"/>
      <c r="AB342" s="390"/>
      <c r="AC342" s="390"/>
      <c r="AD342" s="390"/>
      <c r="AE342" s="390"/>
      <c r="AF342" s="390"/>
      <c r="AG342" s="392"/>
      <c r="AH342" s="390"/>
      <c r="AI342" s="392"/>
      <c r="AJ342" s="392"/>
      <c r="AK342" s="392"/>
      <c r="AL342" s="390"/>
      <c r="AM342" s="390"/>
      <c r="AN342" s="390"/>
      <c r="AO342" s="390"/>
      <c r="AP342" s="390"/>
      <c r="AQ342" s="377"/>
      <c r="AR342" s="382"/>
      <c r="AS342" s="385"/>
      <c r="AT342" s="385"/>
      <c r="AU342" s="383"/>
      <c r="AV342" s="377"/>
      <c r="AW342" s="393"/>
      <c r="AX342" s="394"/>
      <c r="AY342" s="395"/>
      <c r="AZ342" s="395"/>
      <c r="BA342" s="375"/>
      <c r="BB342" s="375" t="s">
        <v>38</v>
      </c>
      <c r="BC342" s="375" t="s">
        <v>38</v>
      </c>
      <c r="BD342" s="375"/>
      <c r="BE342" s="377"/>
      <c r="BF342" s="393"/>
      <c r="BG342" s="393"/>
      <c r="BH342" s="393"/>
      <c r="BI342" s="393"/>
      <c r="BJ342" s="393"/>
      <c r="BK342" s="377"/>
      <c r="BL342" s="396"/>
      <c r="BM342" s="377"/>
      <c r="BN342" s="390"/>
      <c r="BO342" s="390"/>
      <c r="BP342" s="375" t="s">
        <v>38</v>
      </c>
      <c r="BQ342" s="377"/>
      <c r="BR342" s="397"/>
      <c r="BS342" s="390"/>
      <c r="BT342" s="397"/>
      <c r="BU342" s="375" t="s">
        <v>38</v>
      </c>
      <c r="BV342" s="397"/>
      <c r="BW342" s="375" t="s">
        <v>38</v>
      </c>
      <c r="BX342" s="375" t="s">
        <v>38</v>
      </c>
      <c r="BY342" s="375" t="s">
        <v>38</v>
      </c>
      <c r="BZ342" s="377"/>
      <c r="CA342" s="390"/>
      <c r="CB342" s="347"/>
      <c r="CC342" s="396"/>
      <c r="CD342" s="375" t="s">
        <v>38</v>
      </c>
      <c r="CE342" s="375" t="s">
        <v>38</v>
      </c>
      <c r="CF342" s="376"/>
      <c r="CG342" s="383"/>
      <c r="CH342" s="377"/>
      <c r="CI342" s="390"/>
      <c r="CJ342" s="390"/>
      <c r="CK342" s="375" t="s">
        <v>38</v>
      </c>
      <c r="CL342" s="376"/>
      <c r="CM342" s="376"/>
      <c r="CN342" s="377"/>
      <c r="CO342" s="385"/>
      <c r="CP342" s="385"/>
      <c r="CQ342" s="385"/>
      <c r="CR342" s="399"/>
      <c r="CS342" s="377"/>
      <c r="CT342" s="385"/>
      <c r="CU342" s="385"/>
      <c r="CV342" s="383"/>
      <c r="CW342" s="399"/>
      <c r="CY342" s="88"/>
      <c r="CZ342" s="88"/>
    </row>
    <row r="343" spans="1:104" s="56" customFormat="1" ht="24" customHeight="1">
      <c r="A343" s="57">
        <v>5</v>
      </c>
      <c r="B343" s="57"/>
      <c r="C343" s="57"/>
      <c r="D343" s="58"/>
      <c r="E343" s="58"/>
      <c r="F343" s="59"/>
      <c r="G343" s="59"/>
      <c r="H343" s="60">
        <v>305</v>
      </c>
      <c r="I343" s="443" t="s">
        <v>699</v>
      </c>
      <c r="J343" s="443"/>
      <c r="K343" s="377"/>
      <c r="L343" s="347"/>
      <c r="M343" s="347"/>
      <c r="N343" s="389" t="s">
        <v>141</v>
      </c>
      <c r="O343" s="390"/>
      <c r="P343" s="390"/>
      <c r="Q343" s="347" t="s">
        <v>38</v>
      </c>
      <c r="R343" s="347" t="s">
        <v>38</v>
      </c>
      <c r="S343" s="365" t="s">
        <v>38</v>
      </c>
      <c r="T343" s="347" t="s">
        <v>38</v>
      </c>
      <c r="U343" s="360"/>
      <c r="V343" s="377"/>
      <c r="W343" s="375"/>
      <c r="X343" s="375"/>
      <c r="Y343" s="390"/>
      <c r="Z343" s="390"/>
      <c r="AA343" s="390"/>
      <c r="AB343" s="390"/>
      <c r="AC343" s="390"/>
      <c r="AD343" s="390"/>
      <c r="AE343" s="390"/>
      <c r="AF343" s="390"/>
      <c r="AG343" s="392"/>
      <c r="AH343" s="390"/>
      <c r="AI343" s="392"/>
      <c r="AJ343" s="392"/>
      <c r="AK343" s="392"/>
      <c r="AL343" s="390"/>
      <c r="AM343" s="390"/>
      <c r="AN343" s="390"/>
      <c r="AO343" s="390"/>
      <c r="AP343" s="390"/>
      <c r="AQ343" s="377"/>
      <c r="AR343" s="382"/>
      <c r="AS343" s="385"/>
      <c r="AT343" s="385"/>
      <c r="AU343" s="383"/>
      <c r="AV343" s="377"/>
      <c r="AW343" s="393"/>
      <c r="AX343" s="394"/>
      <c r="AY343" s="395"/>
      <c r="AZ343" s="395"/>
      <c r="BA343" s="375"/>
      <c r="BB343" s="375" t="s">
        <v>38</v>
      </c>
      <c r="BC343" s="375" t="s">
        <v>38</v>
      </c>
      <c r="BD343" s="375"/>
      <c r="BE343" s="377"/>
      <c r="BF343" s="393"/>
      <c r="BG343" s="393"/>
      <c r="BH343" s="393"/>
      <c r="BI343" s="393"/>
      <c r="BJ343" s="393"/>
      <c r="BK343" s="377"/>
      <c r="BL343" s="396"/>
      <c r="BM343" s="377"/>
      <c r="BN343" s="390"/>
      <c r="BO343" s="390"/>
      <c r="BP343" s="375" t="s">
        <v>38</v>
      </c>
      <c r="BQ343" s="377"/>
      <c r="BR343" s="397"/>
      <c r="BS343" s="390"/>
      <c r="BT343" s="397"/>
      <c r="BU343" s="375" t="s">
        <v>38</v>
      </c>
      <c r="BV343" s="397"/>
      <c r="BW343" s="375" t="s">
        <v>38</v>
      </c>
      <c r="BX343" s="375" t="s">
        <v>38</v>
      </c>
      <c r="BY343" s="375" t="s">
        <v>38</v>
      </c>
      <c r="BZ343" s="377"/>
      <c r="CA343" s="390"/>
      <c r="CB343" s="347"/>
      <c r="CC343" s="396"/>
      <c r="CD343" s="375" t="s">
        <v>38</v>
      </c>
      <c r="CE343" s="375" t="s">
        <v>38</v>
      </c>
      <c r="CF343" s="376"/>
      <c r="CG343" s="383"/>
      <c r="CH343" s="377"/>
      <c r="CI343" s="390"/>
      <c r="CJ343" s="390"/>
      <c r="CK343" s="375" t="s">
        <v>38</v>
      </c>
      <c r="CL343" s="376"/>
      <c r="CM343" s="376"/>
      <c r="CN343" s="377"/>
      <c r="CO343" s="385"/>
      <c r="CP343" s="385"/>
      <c r="CQ343" s="385"/>
      <c r="CR343" s="399"/>
      <c r="CS343" s="377"/>
      <c r="CT343" s="385"/>
      <c r="CU343" s="385"/>
      <c r="CV343" s="383"/>
      <c r="CW343" s="399"/>
      <c r="CY343" s="88"/>
      <c r="CZ343" s="88"/>
    </row>
    <row r="344" spans="1:104" s="56" customFormat="1" ht="24" customHeight="1">
      <c r="A344" s="57">
        <v>5</v>
      </c>
      <c r="B344" s="57"/>
      <c r="C344" s="57"/>
      <c r="D344" s="58"/>
      <c r="E344" s="58"/>
      <c r="F344" s="59"/>
      <c r="G344" s="59"/>
      <c r="H344" s="60">
        <v>306</v>
      </c>
      <c r="I344" s="445" t="s">
        <v>700</v>
      </c>
      <c r="J344" s="445"/>
      <c r="K344" s="377"/>
      <c r="L344" s="347"/>
      <c r="M344" s="347"/>
      <c r="N344" s="389" t="s">
        <v>141</v>
      </c>
      <c r="O344" s="390" t="s">
        <v>474</v>
      </c>
      <c r="P344" s="390"/>
      <c r="Q344" s="347" t="s">
        <v>38</v>
      </c>
      <c r="R344" s="347" t="s">
        <v>38</v>
      </c>
      <c r="S344" s="365" t="s">
        <v>38</v>
      </c>
      <c r="T344" s="347" t="s">
        <v>38</v>
      </c>
      <c r="U344" s="360"/>
      <c r="V344" s="377"/>
      <c r="W344" s="375"/>
      <c r="X344" s="375"/>
      <c r="Y344" s="390"/>
      <c r="Z344" s="390"/>
      <c r="AA344" s="390"/>
      <c r="AB344" s="390"/>
      <c r="AC344" s="390"/>
      <c r="AD344" s="390"/>
      <c r="AE344" s="390"/>
      <c r="AF344" s="390"/>
      <c r="AG344" s="392"/>
      <c r="AH344" s="390"/>
      <c r="AI344" s="392"/>
      <c r="AJ344" s="392"/>
      <c r="AK344" s="392"/>
      <c r="AL344" s="390"/>
      <c r="AM344" s="390"/>
      <c r="AN344" s="390"/>
      <c r="AO344" s="390"/>
      <c r="AP344" s="390"/>
      <c r="AQ344" s="377"/>
      <c r="AR344" s="382"/>
      <c r="AS344" s="385"/>
      <c r="AT344" s="385"/>
      <c r="AU344" s="383"/>
      <c r="AV344" s="377"/>
      <c r="AW344" s="393"/>
      <c r="AX344" s="394"/>
      <c r="AY344" s="395"/>
      <c r="AZ344" s="395"/>
      <c r="BA344" s="375"/>
      <c r="BB344" s="375" t="s">
        <v>38</v>
      </c>
      <c r="BC344" s="375" t="s">
        <v>38</v>
      </c>
      <c r="BD344" s="375"/>
      <c r="BE344" s="377"/>
      <c r="BF344" s="393"/>
      <c r="BG344" s="393"/>
      <c r="BH344" s="393"/>
      <c r="BI344" s="393"/>
      <c r="BJ344" s="393"/>
      <c r="BK344" s="377"/>
      <c r="BL344" s="396"/>
      <c r="BM344" s="377"/>
      <c r="BN344" s="390"/>
      <c r="BO344" s="390"/>
      <c r="BP344" s="375" t="s">
        <v>38</v>
      </c>
      <c r="BQ344" s="377"/>
      <c r="BR344" s="397"/>
      <c r="BS344" s="390"/>
      <c r="BT344" s="397"/>
      <c r="BU344" s="375" t="s">
        <v>38</v>
      </c>
      <c r="BV344" s="397"/>
      <c r="BW344" s="375" t="s">
        <v>38</v>
      </c>
      <c r="BX344" s="375" t="s">
        <v>38</v>
      </c>
      <c r="BY344" s="375" t="s">
        <v>38</v>
      </c>
      <c r="BZ344" s="377"/>
      <c r="CA344" s="390"/>
      <c r="CB344" s="347"/>
      <c r="CC344" s="396"/>
      <c r="CD344" s="375" t="s">
        <v>38</v>
      </c>
      <c r="CE344" s="375" t="s">
        <v>38</v>
      </c>
      <c r="CF344" s="376"/>
      <c r="CG344" s="383"/>
      <c r="CH344" s="377"/>
      <c r="CI344" s="390"/>
      <c r="CJ344" s="390"/>
      <c r="CK344" s="375" t="s">
        <v>38</v>
      </c>
      <c r="CL344" s="376"/>
      <c r="CM344" s="376"/>
      <c r="CN344" s="377"/>
      <c r="CO344" s="385"/>
      <c r="CP344" s="385"/>
      <c r="CQ344" s="385"/>
      <c r="CR344" s="399"/>
      <c r="CS344" s="377"/>
      <c r="CT344" s="385"/>
      <c r="CU344" s="385"/>
      <c r="CV344" s="383"/>
      <c r="CW344" s="399"/>
      <c r="CY344" s="88"/>
      <c r="CZ344" s="88"/>
    </row>
    <row r="345" spans="1:104" s="56" customFormat="1" ht="36" customHeight="1">
      <c r="A345" s="57">
        <v>5</v>
      </c>
      <c r="B345" s="57"/>
      <c r="C345" s="57"/>
      <c r="D345" s="58"/>
      <c r="E345" s="58"/>
      <c r="F345" s="59"/>
      <c r="G345" s="59"/>
      <c r="H345" s="60">
        <v>307</v>
      </c>
      <c r="I345" s="443" t="s">
        <v>701</v>
      </c>
      <c r="J345" s="443"/>
      <c r="K345" s="377"/>
      <c r="L345" s="347"/>
      <c r="M345" s="347"/>
      <c r="N345" s="389" t="s">
        <v>141</v>
      </c>
      <c r="O345" s="390"/>
      <c r="P345" s="390"/>
      <c r="Q345" s="347" t="s">
        <v>38</v>
      </c>
      <c r="R345" s="347" t="s">
        <v>38</v>
      </c>
      <c r="S345" s="365" t="s">
        <v>38</v>
      </c>
      <c r="T345" s="347" t="s">
        <v>38</v>
      </c>
      <c r="U345" s="360"/>
      <c r="V345" s="377"/>
      <c r="W345" s="375"/>
      <c r="X345" s="375"/>
      <c r="Y345" s="390"/>
      <c r="Z345" s="390"/>
      <c r="AA345" s="390"/>
      <c r="AB345" s="390"/>
      <c r="AC345" s="390"/>
      <c r="AD345" s="390"/>
      <c r="AE345" s="390"/>
      <c r="AF345" s="390"/>
      <c r="AG345" s="392"/>
      <c r="AH345" s="390"/>
      <c r="AI345" s="392"/>
      <c r="AJ345" s="392"/>
      <c r="AK345" s="392"/>
      <c r="AL345" s="390"/>
      <c r="AM345" s="390"/>
      <c r="AN345" s="390"/>
      <c r="AO345" s="390"/>
      <c r="AP345" s="390"/>
      <c r="AQ345" s="377"/>
      <c r="AR345" s="382"/>
      <c r="AS345" s="385"/>
      <c r="AT345" s="385"/>
      <c r="AU345" s="383"/>
      <c r="AV345" s="377"/>
      <c r="AW345" s="393"/>
      <c r="AX345" s="394"/>
      <c r="AY345" s="395"/>
      <c r="AZ345" s="395"/>
      <c r="BA345" s="375"/>
      <c r="BB345" s="375" t="s">
        <v>38</v>
      </c>
      <c r="BC345" s="375" t="s">
        <v>38</v>
      </c>
      <c r="BD345" s="375"/>
      <c r="BE345" s="377"/>
      <c r="BF345" s="393"/>
      <c r="BG345" s="393"/>
      <c r="BH345" s="393"/>
      <c r="BI345" s="393"/>
      <c r="BJ345" s="393"/>
      <c r="BK345" s="377"/>
      <c r="BL345" s="396"/>
      <c r="BM345" s="377"/>
      <c r="BN345" s="390"/>
      <c r="BO345" s="390"/>
      <c r="BP345" s="375" t="s">
        <v>38</v>
      </c>
      <c r="BQ345" s="377"/>
      <c r="BR345" s="397"/>
      <c r="BS345" s="390"/>
      <c r="BT345" s="397"/>
      <c r="BU345" s="375" t="s">
        <v>38</v>
      </c>
      <c r="BV345" s="397"/>
      <c r="BW345" s="375" t="s">
        <v>38</v>
      </c>
      <c r="BX345" s="375" t="s">
        <v>38</v>
      </c>
      <c r="BY345" s="375" t="s">
        <v>38</v>
      </c>
      <c r="BZ345" s="377"/>
      <c r="CA345" s="390"/>
      <c r="CB345" s="347"/>
      <c r="CC345" s="396"/>
      <c r="CD345" s="375" t="s">
        <v>38</v>
      </c>
      <c r="CE345" s="375" t="s">
        <v>38</v>
      </c>
      <c r="CF345" s="376"/>
      <c r="CG345" s="383"/>
      <c r="CH345" s="377"/>
      <c r="CI345" s="390"/>
      <c r="CJ345" s="390"/>
      <c r="CK345" s="375" t="s">
        <v>38</v>
      </c>
      <c r="CL345" s="376"/>
      <c r="CM345" s="376"/>
      <c r="CN345" s="377"/>
      <c r="CO345" s="385"/>
      <c r="CP345" s="385"/>
      <c r="CQ345" s="385"/>
      <c r="CR345" s="399"/>
      <c r="CS345" s="377"/>
      <c r="CT345" s="385"/>
      <c r="CU345" s="385"/>
      <c r="CV345" s="383"/>
      <c r="CW345" s="399"/>
      <c r="CY345" s="88"/>
      <c r="CZ345" s="88"/>
    </row>
    <row r="346" spans="1:104" s="56" customFormat="1" ht="15" customHeight="1">
      <c r="A346" s="57">
        <v>5</v>
      </c>
      <c r="B346" s="57"/>
      <c r="C346" s="57"/>
      <c r="D346" s="58"/>
      <c r="E346" s="58"/>
      <c r="F346" s="59"/>
      <c r="G346" s="59"/>
      <c r="H346" s="60">
        <v>308</v>
      </c>
      <c r="I346" s="443" t="s">
        <v>589</v>
      </c>
      <c r="J346" s="443"/>
      <c r="K346" s="377"/>
      <c r="L346" s="347"/>
      <c r="M346" s="347"/>
      <c r="N346" s="389" t="s">
        <v>141</v>
      </c>
      <c r="O346" s="390"/>
      <c r="P346" s="390"/>
      <c r="Q346" s="347" t="s">
        <v>38</v>
      </c>
      <c r="R346" s="347" t="s">
        <v>38</v>
      </c>
      <c r="S346" s="365" t="s">
        <v>38</v>
      </c>
      <c r="T346" s="347" t="s">
        <v>38</v>
      </c>
      <c r="U346" s="360"/>
      <c r="V346" s="377"/>
      <c r="W346" s="375"/>
      <c r="X346" s="375"/>
      <c r="Y346" s="390"/>
      <c r="Z346" s="390"/>
      <c r="AA346" s="390"/>
      <c r="AB346" s="390"/>
      <c r="AC346" s="390"/>
      <c r="AD346" s="390"/>
      <c r="AE346" s="390"/>
      <c r="AF346" s="390"/>
      <c r="AG346" s="392"/>
      <c r="AH346" s="390"/>
      <c r="AI346" s="392"/>
      <c r="AJ346" s="392"/>
      <c r="AK346" s="392"/>
      <c r="AL346" s="390"/>
      <c r="AM346" s="390"/>
      <c r="AN346" s="390"/>
      <c r="AO346" s="390"/>
      <c r="AP346" s="390"/>
      <c r="AQ346" s="377"/>
      <c r="AR346" s="382"/>
      <c r="AS346" s="385"/>
      <c r="AT346" s="385"/>
      <c r="AU346" s="383"/>
      <c r="AV346" s="377"/>
      <c r="AW346" s="393"/>
      <c r="AX346" s="394"/>
      <c r="AY346" s="395"/>
      <c r="AZ346" s="395"/>
      <c r="BA346" s="375"/>
      <c r="BB346" s="375" t="s">
        <v>38</v>
      </c>
      <c r="BC346" s="375" t="s">
        <v>38</v>
      </c>
      <c r="BD346" s="375"/>
      <c r="BE346" s="377"/>
      <c r="BF346" s="393"/>
      <c r="BG346" s="393"/>
      <c r="BH346" s="393"/>
      <c r="BI346" s="393"/>
      <c r="BJ346" s="393"/>
      <c r="BK346" s="377"/>
      <c r="BL346" s="396"/>
      <c r="BM346" s="377"/>
      <c r="BN346" s="390"/>
      <c r="BO346" s="390"/>
      <c r="BP346" s="375" t="s">
        <v>38</v>
      </c>
      <c r="BQ346" s="377"/>
      <c r="BR346" s="397"/>
      <c r="BS346" s="390"/>
      <c r="BT346" s="397"/>
      <c r="BU346" s="375" t="s">
        <v>38</v>
      </c>
      <c r="BV346" s="397"/>
      <c r="BW346" s="375" t="s">
        <v>38</v>
      </c>
      <c r="BX346" s="375" t="s">
        <v>38</v>
      </c>
      <c r="BY346" s="375" t="s">
        <v>38</v>
      </c>
      <c r="BZ346" s="377"/>
      <c r="CA346" s="390"/>
      <c r="CB346" s="347"/>
      <c r="CC346" s="396"/>
      <c r="CD346" s="375" t="s">
        <v>38</v>
      </c>
      <c r="CE346" s="375" t="s">
        <v>38</v>
      </c>
      <c r="CF346" s="376"/>
      <c r="CG346" s="383"/>
      <c r="CH346" s="377"/>
      <c r="CI346" s="390"/>
      <c r="CJ346" s="390"/>
      <c r="CK346" s="375" t="s">
        <v>38</v>
      </c>
      <c r="CL346" s="376"/>
      <c r="CM346" s="376"/>
      <c r="CN346" s="377"/>
      <c r="CO346" s="385"/>
      <c r="CP346" s="385"/>
      <c r="CQ346" s="385"/>
      <c r="CR346" s="399"/>
      <c r="CS346" s="377"/>
      <c r="CT346" s="385"/>
      <c r="CU346" s="385"/>
      <c r="CV346" s="383"/>
      <c r="CW346" s="399"/>
      <c r="CY346" s="88"/>
      <c r="CZ346" s="88"/>
    </row>
    <row r="347" spans="1:104" s="56" customFormat="1" ht="36" customHeight="1">
      <c r="A347" s="57">
        <v>5</v>
      </c>
      <c r="B347" s="57"/>
      <c r="C347" s="57"/>
      <c r="D347" s="58"/>
      <c r="E347" s="58"/>
      <c r="F347" s="59"/>
      <c r="G347" s="59"/>
      <c r="H347" s="60">
        <v>309</v>
      </c>
      <c r="I347" s="445" t="s">
        <v>771</v>
      </c>
      <c r="J347" s="445"/>
      <c r="K347" s="377"/>
      <c r="L347" s="347"/>
      <c r="M347" s="347"/>
      <c r="N347" s="389" t="s">
        <v>141</v>
      </c>
      <c r="O347" s="390" t="s">
        <v>475</v>
      </c>
      <c r="P347" s="390"/>
      <c r="Q347" s="347" t="s">
        <v>38</v>
      </c>
      <c r="R347" s="347" t="s">
        <v>38</v>
      </c>
      <c r="S347" s="365" t="s">
        <v>38</v>
      </c>
      <c r="T347" s="347" t="s">
        <v>38</v>
      </c>
      <c r="U347" s="360"/>
      <c r="V347" s="377"/>
      <c r="W347" s="375"/>
      <c r="X347" s="375"/>
      <c r="Y347" s="390"/>
      <c r="Z347" s="390"/>
      <c r="AA347" s="390"/>
      <c r="AB347" s="390"/>
      <c r="AC347" s="390"/>
      <c r="AD347" s="390"/>
      <c r="AE347" s="390"/>
      <c r="AF347" s="390"/>
      <c r="AG347" s="392"/>
      <c r="AH347" s="390"/>
      <c r="AI347" s="392"/>
      <c r="AJ347" s="392"/>
      <c r="AK347" s="392"/>
      <c r="AL347" s="390"/>
      <c r="AM347" s="390"/>
      <c r="AN347" s="390"/>
      <c r="AO347" s="390"/>
      <c r="AP347" s="390"/>
      <c r="AQ347" s="377"/>
      <c r="AR347" s="382"/>
      <c r="AS347" s="385"/>
      <c r="AT347" s="385"/>
      <c r="AU347" s="383"/>
      <c r="AV347" s="377"/>
      <c r="AW347" s="393"/>
      <c r="AX347" s="394"/>
      <c r="AY347" s="395"/>
      <c r="AZ347" s="395"/>
      <c r="BA347" s="375"/>
      <c r="BB347" s="375" t="s">
        <v>38</v>
      </c>
      <c r="BC347" s="375" t="s">
        <v>38</v>
      </c>
      <c r="BD347" s="375"/>
      <c r="BE347" s="377"/>
      <c r="BF347" s="393"/>
      <c r="BG347" s="393"/>
      <c r="BH347" s="393"/>
      <c r="BI347" s="393"/>
      <c r="BJ347" s="393"/>
      <c r="BK347" s="377"/>
      <c r="BL347" s="396"/>
      <c r="BM347" s="377"/>
      <c r="BN347" s="390"/>
      <c r="BO347" s="390"/>
      <c r="BP347" s="375" t="s">
        <v>38</v>
      </c>
      <c r="BQ347" s="377"/>
      <c r="BR347" s="397"/>
      <c r="BS347" s="390"/>
      <c r="BT347" s="397"/>
      <c r="BU347" s="375" t="s">
        <v>38</v>
      </c>
      <c r="BV347" s="397"/>
      <c r="BW347" s="375" t="s">
        <v>38</v>
      </c>
      <c r="BX347" s="375" t="s">
        <v>38</v>
      </c>
      <c r="BY347" s="375" t="s">
        <v>38</v>
      </c>
      <c r="BZ347" s="377"/>
      <c r="CA347" s="390"/>
      <c r="CB347" s="347"/>
      <c r="CC347" s="396"/>
      <c r="CD347" s="375" t="s">
        <v>38</v>
      </c>
      <c r="CE347" s="375" t="s">
        <v>38</v>
      </c>
      <c r="CF347" s="376"/>
      <c r="CG347" s="383"/>
      <c r="CH347" s="377"/>
      <c r="CI347" s="390"/>
      <c r="CJ347" s="390"/>
      <c r="CK347" s="375" t="s">
        <v>38</v>
      </c>
      <c r="CL347" s="376"/>
      <c r="CM347" s="376"/>
      <c r="CN347" s="377"/>
      <c r="CO347" s="385"/>
      <c r="CP347" s="385"/>
      <c r="CQ347" s="385"/>
      <c r="CR347" s="399"/>
      <c r="CS347" s="377"/>
      <c r="CT347" s="385"/>
      <c r="CU347" s="385"/>
      <c r="CV347" s="383"/>
      <c r="CW347" s="399"/>
      <c r="CY347" s="88"/>
      <c r="CZ347" s="88"/>
    </row>
    <row r="348" spans="1:104" s="56" customFormat="1" ht="15" customHeight="1">
      <c r="A348" s="57">
        <v>5</v>
      </c>
      <c r="B348" s="57"/>
      <c r="C348" s="57"/>
      <c r="D348" s="58"/>
      <c r="E348" s="58"/>
      <c r="F348" s="59"/>
      <c r="G348" s="59"/>
      <c r="H348" s="60">
        <v>310</v>
      </c>
      <c r="I348" s="443" t="s">
        <v>702</v>
      </c>
      <c r="J348" s="443"/>
      <c r="K348" s="377"/>
      <c r="L348" s="347"/>
      <c r="M348" s="347"/>
      <c r="N348" s="389" t="s">
        <v>141</v>
      </c>
      <c r="O348" s="390"/>
      <c r="P348" s="390"/>
      <c r="Q348" s="347" t="s">
        <v>38</v>
      </c>
      <c r="R348" s="347" t="s">
        <v>38</v>
      </c>
      <c r="S348" s="365" t="s">
        <v>38</v>
      </c>
      <c r="T348" s="347" t="s">
        <v>38</v>
      </c>
      <c r="U348" s="360"/>
      <c r="V348" s="377"/>
      <c r="W348" s="375"/>
      <c r="X348" s="375"/>
      <c r="Y348" s="390"/>
      <c r="Z348" s="390"/>
      <c r="AA348" s="390"/>
      <c r="AB348" s="390"/>
      <c r="AC348" s="390"/>
      <c r="AD348" s="390"/>
      <c r="AE348" s="390"/>
      <c r="AF348" s="390"/>
      <c r="AG348" s="392"/>
      <c r="AH348" s="390"/>
      <c r="AI348" s="392"/>
      <c r="AJ348" s="392"/>
      <c r="AK348" s="392"/>
      <c r="AL348" s="390"/>
      <c r="AM348" s="390"/>
      <c r="AN348" s="390"/>
      <c r="AO348" s="390"/>
      <c r="AP348" s="390"/>
      <c r="AQ348" s="377"/>
      <c r="AR348" s="382"/>
      <c r="AS348" s="385"/>
      <c r="AT348" s="385"/>
      <c r="AU348" s="383"/>
      <c r="AV348" s="377"/>
      <c r="AW348" s="393"/>
      <c r="AX348" s="394"/>
      <c r="AY348" s="395"/>
      <c r="AZ348" s="395"/>
      <c r="BA348" s="375"/>
      <c r="BB348" s="375" t="s">
        <v>38</v>
      </c>
      <c r="BC348" s="375" t="s">
        <v>38</v>
      </c>
      <c r="BD348" s="375"/>
      <c r="BE348" s="377"/>
      <c r="BF348" s="393"/>
      <c r="BG348" s="393"/>
      <c r="BH348" s="393"/>
      <c r="BI348" s="393"/>
      <c r="BJ348" s="393"/>
      <c r="BK348" s="377"/>
      <c r="BL348" s="396"/>
      <c r="BM348" s="377"/>
      <c r="BN348" s="390"/>
      <c r="BO348" s="390"/>
      <c r="BP348" s="375" t="s">
        <v>38</v>
      </c>
      <c r="BQ348" s="377"/>
      <c r="BR348" s="397"/>
      <c r="BS348" s="390"/>
      <c r="BT348" s="397"/>
      <c r="BU348" s="375" t="s">
        <v>38</v>
      </c>
      <c r="BV348" s="397"/>
      <c r="BW348" s="375" t="s">
        <v>38</v>
      </c>
      <c r="BX348" s="375" t="s">
        <v>38</v>
      </c>
      <c r="BY348" s="375" t="s">
        <v>38</v>
      </c>
      <c r="BZ348" s="377"/>
      <c r="CA348" s="390"/>
      <c r="CB348" s="347"/>
      <c r="CC348" s="396"/>
      <c r="CD348" s="375" t="s">
        <v>38</v>
      </c>
      <c r="CE348" s="375" t="s">
        <v>38</v>
      </c>
      <c r="CF348" s="376"/>
      <c r="CG348" s="383"/>
      <c r="CH348" s="377"/>
      <c r="CI348" s="390"/>
      <c r="CJ348" s="390"/>
      <c r="CK348" s="375" t="s">
        <v>38</v>
      </c>
      <c r="CL348" s="376"/>
      <c r="CM348" s="376"/>
      <c r="CN348" s="377"/>
      <c r="CO348" s="385"/>
      <c r="CP348" s="385"/>
      <c r="CQ348" s="385"/>
      <c r="CR348" s="399"/>
      <c r="CS348" s="377"/>
      <c r="CT348" s="385"/>
      <c r="CU348" s="385"/>
      <c r="CV348" s="383"/>
      <c r="CW348" s="399"/>
      <c r="CY348" s="88"/>
      <c r="CZ348" s="88"/>
    </row>
    <row r="349" spans="1:104" s="56" customFormat="1" ht="24" customHeight="1">
      <c r="A349" s="57">
        <v>5</v>
      </c>
      <c r="B349" s="57"/>
      <c r="C349" s="57"/>
      <c r="D349" s="58"/>
      <c r="E349" s="58"/>
      <c r="F349" s="59"/>
      <c r="G349" s="59"/>
      <c r="H349" s="60">
        <v>311</v>
      </c>
      <c r="I349" s="443" t="s">
        <v>703</v>
      </c>
      <c r="J349" s="443"/>
      <c r="K349" s="377"/>
      <c r="L349" s="347"/>
      <c r="M349" s="347"/>
      <c r="N349" s="389" t="s">
        <v>141</v>
      </c>
      <c r="O349" s="390"/>
      <c r="P349" s="390"/>
      <c r="Q349" s="347" t="s">
        <v>38</v>
      </c>
      <c r="R349" s="347" t="s">
        <v>38</v>
      </c>
      <c r="S349" s="365" t="s">
        <v>38</v>
      </c>
      <c r="T349" s="347" t="s">
        <v>38</v>
      </c>
      <c r="U349" s="360"/>
      <c r="V349" s="377"/>
      <c r="W349" s="375"/>
      <c r="X349" s="375"/>
      <c r="Y349" s="390"/>
      <c r="Z349" s="390"/>
      <c r="AA349" s="390"/>
      <c r="AB349" s="390"/>
      <c r="AC349" s="390"/>
      <c r="AD349" s="390"/>
      <c r="AE349" s="390"/>
      <c r="AF349" s="390"/>
      <c r="AG349" s="392"/>
      <c r="AH349" s="390"/>
      <c r="AI349" s="392"/>
      <c r="AJ349" s="392"/>
      <c r="AK349" s="392"/>
      <c r="AL349" s="390"/>
      <c r="AM349" s="390"/>
      <c r="AN349" s="390"/>
      <c r="AO349" s="390"/>
      <c r="AP349" s="390"/>
      <c r="AQ349" s="377"/>
      <c r="AR349" s="382"/>
      <c r="AS349" s="385"/>
      <c r="AT349" s="385"/>
      <c r="AU349" s="383"/>
      <c r="AV349" s="377"/>
      <c r="AW349" s="393"/>
      <c r="AX349" s="394"/>
      <c r="AY349" s="395"/>
      <c r="AZ349" s="395"/>
      <c r="BA349" s="375"/>
      <c r="BB349" s="375" t="s">
        <v>38</v>
      </c>
      <c r="BC349" s="375" t="s">
        <v>38</v>
      </c>
      <c r="BD349" s="375"/>
      <c r="BE349" s="377"/>
      <c r="BF349" s="393"/>
      <c r="BG349" s="393"/>
      <c r="BH349" s="393"/>
      <c r="BI349" s="393"/>
      <c r="BJ349" s="393"/>
      <c r="BK349" s="377"/>
      <c r="BL349" s="396"/>
      <c r="BM349" s="377"/>
      <c r="BN349" s="390"/>
      <c r="BO349" s="390"/>
      <c r="BP349" s="375" t="s">
        <v>38</v>
      </c>
      <c r="BQ349" s="377"/>
      <c r="BR349" s="397"/>
      <c r="BS349" s="390"/>
      <c r="BT349" s="397"/>
      <c r="BU349" s="375" t="s">
        <v>38</v>
      </c>
      <c r="BV349" s="397"/>
      <c r="BW349" s="375" t="s">
        <v>38</v>
      </c>
      <c r="BX349" s="375" t="s">
        <v>38</v>
      </c>
      <c r="BY349" s="375" t="s">
        <v>38</v>
      </c>
      <c r="BZ349" s="377"/>
      <c r="CA349" s="390"/>
      <c r="CB349" s="347"/>
      <c r="CC349" s="396"/>
      <c r="CD349" s="375" t="s">
        <v>38</v>
      </c>
      <c r="CE349" s="375" t="s">
        <v>38</v>
      </c>
      <c r="CF349" s="376"/>
      <c r="CG349" s="383"/>
      <c r="CH349" s="377"/>
      <c r="CI349" s="390"/>
      <c r="CJ349" s="390"/>
      <c r="CK349" s="375" t="s">
        <v>38</v>
      </c>
      <c r="CL349" s="376"/>
      <c r="CM349" s="376"/>
      <c r="CN349" s="377"/>
      <c r="CO349" s="385"/>
      <c r="CP349" s="385"/>
      <c r="CQ349" s="385"/>
      <c r="CR349" s="399"/>
      <c r="CS349" s="377"/>
      <c r="CT349" s="385"/>
      <c r="CU349" s="385"/>
      <c r="CV349" s="383"/>
      <c r="CW349" s="399"/>
      <c r="CY349" s="88"/>
      <c r="CZ349" s="88"/>
    </row>
    <row r="350" spans="1:104" s="56" customFormat="1" ht="24" customHeight="1">
      <c r="A350" s="57">
        <v>5</v>
      </c>
      <c r="B350" s="57"/>
      <c r="C350" s="57"/>
      <c r="D350" s="58"/>
      <c r="E350" s="58"/>
      <c r="F350" s="59"/>
      <c r="G350" s="59"/>
      <c r="H350" s="60">
        <v>312</v>
      </c>
      <c r="I350" s="443" t="s">
        <v>704</v>
      </c>
      <c r="J350" s="443"/>
      <c r="K350" s="377"/>
      <c r="L350" s="347"/>
      <c r="M350" s="347"/>
      <c r="N350" s="389" t="s">
        <v>141</v>
      </c>
      <c r="O350" s="390"/>
      <c r="P350" s="390"/>
      <c r="Q350" s="347" t="s">
        <v>38</v>
      </c>
      <c r="R350" s="347" t="s">
        <v>38</v>
      </c>
      <c r="S350" s="365" t="s">
        <v>38</v>
      </c>
      <c r="T350" s="347" t="s">
        <v>38</v>
      </c>
      <c r="U350" s="360"/>
      <c r="V350" s="377"/>
      <c r="W350" s="375"/>
      <c r="X350" s="375"/>
      <c r="Y350" s="390"/>
      <c r="Z350" s="390"/>
      <c r="AA350" s="390"/>
      <c r="AB350" s="390"/>
      <c r="AC350" s="390"/>
      <c r="AD350" s="390"/>
      <c r="AE350" s="390"/>
      <c r="AF350" s="390"/>
      <c r="AG350" s="392"/>
      <c r="AH350" s="390"/>
      <c r="AI350" s="392"/>
      <c r="AJ350" s="392"/>
      <c r="AK350" s="392"/>
      <c r="AL350" s="390"/>
      <c r="AM350" s="390"/>
      <c r="AN350" s="390"/>
      <c r="AO350" s="390"/>
      <c r="AP350" s="390"/>
      <c r="AQ350" s="377"/>
      <c r="AR350" s="382"/>
      <c r="AS350" s="385"/>
      <c r="AT350" s="385"/>
      <c r="AU350" s="383"/>
      <c r="AV350" s="377"/>
      <c r="AW350" s="393"/>
      <c r="AX350" s="394"/>
      <c r="AY350" s="395"/>
      <c r="AZ350" s="395"/>
      <c r="BA350" s="375"/>
      <c r="BB350" s="375" t="s">
        <v>38</v>
      </c>
      <c r="BC350" s="375" t="s">
        <v>38</v>
      </c>
      <c r="BD350" s="375"/>
      <c r="BE350" s="377"/>
      <c r="BF350" s="393"/>
      <c r="BG350" s="393"/>
      <c r="BH350" s="393"/>
      <c r="BI350" s="393"/>
      <c r="BJ350" s="393"/>
      <c r="BK350" s="377"/>
      <c r="BL350" s="396"/>
      <c r="BM350" s="377"/>
      <c r="BN350" s="390"/>
      <c r="BO350" s="390"/>
      <c r="BP350" s="375" t="s">
        <v>38</v>
      </c>
      <c r="BQ350" s="377"/>
      <c r="BR350" s="397"/>
      <c r="BS350" s="390"/>
      <c r="BT350" s="397"/>
      <c r="BU350" s="375" t="s">
        <v>38</v>
      </c>
      <c r="BV350" s="397"/>
      <c r="BW350" s="375" t="s">
        <v>38</v>
      </c>
      <c r="BX350" s="375" t="s">
        <v>38</v>
      </c>
      <c r="BY350" s="375" t="s">
        <v>38</v>
      </c>
      <c r="BZ350" s="377"/>
      <c r="CA350" s="390"/>
      <c r="CB350" s="347"/>
      <c r="CC350" s="396"/>
      <c r="CD350" s="375" t="s">
        <v>38</v>
      </c>
      <c r="CE350" s="375" t="s">
        <v>38</v>
      </c>
      <c r="CF350" s="376"/>
      <c r="CG350" s="383"/>
      <c r="CH350" s="377"/>
      <c r="CI350" s="390"/>
      <c r="CJ350" s="390"/>
      <c r="CK350" s="375" t="s">
        <v>38</v>
      </c>
      <c r="CL350" s="376"/>
      <c r="CM350" s="376"/>
      <c r="CN350" s="377"/>
      <c r="CO350" s="385"/>
      <c r="CP350" s="385"/>
      <c r="CQ350" s="385"/>
      <c r="CR350" s="399"/>
      <c r="CS350" s="377"/>
      <c r="CT350" s="385"/>
      <c r="CU350" s="385"/>
      <c r="CV350" s="383"/>
      <c r="CW350" s="399"/>
      <c r="CY350" s="88"/>
      <c r="CZ350" s="88"/>
    </row>
    <row r="351" spans="1:104" s="56" customFormat="1" ht="24" customHeight="1">
      <c r="A351" s="57">
        <v>5</v>
      </c>
      <c r="B351" s="57"/>
      <c r="C351" s="57"/>
      <c r="D351" s="58"/>
      <c r="E351" s="58"/>
      <c r="F351" s="59"/>
      <c r="G351" s="59"/>
      <c r="H351" s="60">
        <v>313</v>
      </c>
      <c r="I351" s="443" t="s">
        <v>772</v>
      </c>
      <c r="J351" s="443"/>
      <c r="K351" s="377"/>
      <c r="L351" s="347"/>
      <c r="M351" s="347"/>
      <c r="N351" s="389" t="s">
        <v>141</v>
      </c>
      <c r="O351" s="390"/>
      <c r="P351" s="390"/>
      <c r="Q351" s="347" t="s">
        <v>38</v>
      </c>
      <c r="R351" s="347" t="s">
        <v>38</v>
      </c>
      <c r="S351" s="365" t="s">
        <v>38</v>
      </c>
      <c r="T351" s="347" t="s">
        <v>38</v>
      </c>
      <c r="U351" s="360"/>
      <c r="V351" s="377"/>
      <c r="W351" s="375"/>
      <c r="X351" s="375"/>
      <c r="Y351" s="390"/>
      <c r="Z351" s="390"/>
      <c r="AA351" s="390"/>
      <c r="AB351" s="390"/>
      <c r="AC351" s="390"/>
      <c r="AD351" s="390"/>
      <c r="AE351" s="390"/>
      <c r="AF351" s="390"/>
      <c r="AG351" s="392"/>
      <c r="AH351" s="390"/>
      <c r="AI351" s="392"/>
      <c r="AJ351" s="392"/>
      <c r="AK351" s="392"/>
      <c r="AL351" s="390"/>
      <c r="AM351" s="390"/>
      <c r="AN351" s="390"/>
      <c r="AO351" s="390"/>
      <c r="AP351" s="390"/>
      <c r="AQ351" s="377"/>
      <c r="AR351" s="382"/>
      <c r="AS351" s="385"/>
      <c r="AT351" s="385"/>
      <c r="AU351" s="383"/>
      <c r="AV351" s="377"/>
      <c r="AW351" s="393"/>
      <c r="AX351" s="394"/>
      <c r="AY351" s="395"/>
      <c r="AZ351" s="395"/>
      <c r="BA351" s="375"/>
      <c r="BB351" s="375" t="s">
        <v>38</v>
      </c>
      <c r="BC351" s="375" t="s">
        <v>38</v>
      </c>
      <c r="BD351" s="375"/>
      <c r="BE351" s="377"/>
      <c r="BF351" s="393"/>
      <c r="BG351" s="393"/>
      <c r="BH351" s="393"/>
      <c r="BI351" s="393"/>
      <c r="BJ351" s="393"/>
      <c r="BK351" s="377"/>
      <c r="BL351" s="396"/>
      <c r="BM351" s="377"/>
      <c r="BN351" s="390"/>
      <c r="BO351" s="390"/>
      <c r="BP351" s="375" t="s">
        <v>38</v>
      </c>
      <c r="BQ351" s="377"/>
      <c r="BR351" s="397"/>
      <c r="BS351" s="390"/>
      <c r="BT351" s="397"/>
      <c r="BU351" s="375" t="s">
        <v>38</v>
      </c>
      <c r="BV351" s="397"/>
      <c r="BW351" s="375" t="s">
        <v>38</v>
      </c>
      <c r="BX351" s="375" t="s">
        <v>38</v>
      </c>
      <c r="BY351" s="375" t="s">
        <v>38</v>
      </c>
      <c r="BZ351" s="377"/>
      <c r="CA351" s="390"/>
      <c r="CB351" s="347"/>
      <c r="CC351" s="396"/>
      <c r="CD351" s="375" t="s">
        <v>38</v>
      </c>
      <c r="CE351" s="375" t="s">
        <v>38</v>
      </c>
      <c r="CF351" s="376"/>
      <c r="CG351" s="383"/>
      <c r="CH351" s="377"/>
      <c r="CI351" s="390"/>
      <c r="CJ351" s="390"/>
      <c r="CK351" s="375" t="s">
        <v>38</v>
      </c>
      <c r="CL351" s="376"/>
      <c r="CM351" s="376"/>
      <c r="CN351" s="377"/>
      <c r="CO351" s="385"/>
      <c r="CP351" s="385"/>
      <c r="CQ351" s="385"/>
      <c r="CR351" s="399"/>
      <c r="CS351" s="377"/>
      <c r="CT351" s="385"/>
      <c r="CU351" s="385"/>
      <c r="CV351" s="383"/>
      <c r="CW351" s="399"/>
      <c r="CY351" s="88"/>
      <c r="CZ351" s="88"/>
    </row>
    <row r="352" spans="1:104" s="56" customFormat="1" ht="24" customHeight="1">
      <c r="A352" s="57">
        <v>5</v>
      </c>
      <c r="B352" s="57"/>
      <c r="C352" s="57"/>
      <c r="D352" s="58"/>
      <c r="E352" s="58"/>
      <c r="F352" s="59"/>
      <c r="G352" s="59"/>
      <c r="H352" s="60">
        <v>314</v>
      </c>
      <c r="I352" s="445" t="s">
        <v>705</v>
      </c>
      <c r="J352" s="445"/>
      <c r="K352" s="377"/>
      <c r="L352" s="347"/>
      <c r="M352" s="347"/>
      <c r="N352" s="389" t="s">
        <v>141</v>
      </c>
      <c r="O352" s="390" t="s">
        <v>396</v>
      </c>
      <c r="P352" s="390"/>
      <c r="Q352" s="347" t="s">
        <v>38</v>
      </c>
      <c r="R352" s="347" t="s">
        <v>38</v>
      </c>
      <c r="S352" s="365" t="s">
        <v>38</v>
      </c>
      <c r="T352" s="347" t="s">
        <v>38</v>
      </c>
      <c r="U352" s="360"/>
      <c r="V352" s="377"/>
      <c r="W352" s="375"/>
      <c r="X352" s="375"/>
      <c r="Y352" s="390"/>
      <c r="Z352" s="390"/>
      <c r="AA352" s="390"/>
      <c r="AB352" s="390"/>
      <c r="AC352" s="390"/>
      <c r="AD352" s="390"/>
      <c r="AE352" s="390"/>
      <c r="AF352" s="390"/>
      <c r="AG352" s="392"/>
      <c r="AH352" s="390"/>
      <c r="AI352" s="392"/>
      <c r="AJ352" s="392"/>
      <c r="AK352" s="392"/>
      <c r="AL352" s="390"/>
      <c r="AM352" s="390"/>
      <c r="AN352" s="390"/>
      <c r="AO352" s="390"/>
      <c r="AP352" s="390"/>
      <c r="AQ352" s="377"/>
      <c r="AR352" s="382"/>
      <c r="AS352" s="385"/>
      <c r="AT352" s="385"/>
      <c r="AU352" s="383"/>
      <c r="AV352" s="377"/>
      <c r="AW352" s="393"/>
      <c r="AX352" s="394"/>
      <c r="AY352" s="395"/>
      <c r="AZ352" s="395"/>
      <c r="BA352" s="375"/>
      <c r="BB352" s="375" t="s">
        <v>38</v>
      </c>
      <c r="BC352" s="375" t="s">
        <v>38</v>
      </c>
      <c r="BD352" s="375"/>
      <c r="BE352" s="377"/>
      <c r="BF352" s="393"/>
      <c r="BG352" s="393"/>
      <c r="BH352" s="393"/>
      <c r="BI352" s="393"/>
      <c r="BJ352" s="393"/>
      <c r="BK352" s="377"/>
      <c r="BL352" s="396"/>
      <c r="BM352" s="377"/>
      <c r="BN352" s="390"/>
      <c r="BO352" s="390"/>
      <c r="BP352" s="375" t="s">
        <v>38</v>
      </c>
      <c r="BQ352" s="377"/>
      <c r="BR352" s="397"/>
      <c r="BS352" s="390"/>
      <c r="BT352" s="397"/>
      <c r="BU352" s="375" t="s">
        <v>38</v>
      </c>
      <c r="BV352" s="397"/>
      <c r="BW352" s="375" t="s">
        <v>38</v>
      </c>
      <c r="BX352" s="375" t="s">
        <v>38</v>
      </c>
      <c r="BY352" s="375" t="s">
        <v>38</v>
      </c>
      <c r="BZ352" s="377"/>
      <c r="CA352" s="390"/>
      <c r="CB352" s="347"/>
      <c r="CC352" s="396"/>
      <c r="CD352" s="375" t="s">
        <v>38</v>
      </c>
      <c r="CE352" s="375" t="s">
        <v>38</v>
      </c>
      <c r="CF352" s="376"/>
      <c r="CG352" s="383"/>
      <c r="CH352" s="377"/>
      <c r="CI352" s="390"/>
      <c r="CJ352" s="390"/>
      <c r="CK352" s="375" t="s">
        <v>38</v>
      </c>
      <c r="CL352" s="376"/>
      <c r="CM352" s="376"/>
      <c r="CN352" s="377"/>
      <c r="CO352" s="385"/>
      <c r="CP352" s="385"/>
      <c r="CQ352" s="385"/>
      <c r="CR352" s="399"/>
      <c r="CS352" s="377"/>
      <c r="CT352" s="385"/>
      <c r="CU352" s="385"/>
      <c r="CV352" s="383"/>
      <c r="CW352" s="399"/>
      <c r="CY352" s="88"/>
      <c r="CZ352" s="88"/>
    </row>
    <row r="353" spans="1:104" s="56" customFormat="1" ht="15" customHeight="1">
      <c r="A353" s="57">
        <v>5</v>
      </c>
      <c r="B353" s="57"/>
      <c r="C353" s="57"/>
      <c r="D353" s="58"/>
      <c r="E353" s="58"/>
      <c r="F353" s="59"/>
      <c r="G353" s="59"/>
      <c r="H353" s="60">
        <v>315</v>
      </c>
      <c r="I353" s="443" t="s">
        <v>706</v>
      </c>
      <c r="J353" s="443"/>
      <c r="K353" s="377"/>
      <c r="L353" s="347"/>
      <c r="M353" s="347"/>
      <c r="N353" s="389" t="s">
        <v>141</v>
      </c>
      <c r="O353" s="390"/>
      <c r="P353" s="390"/>
      <c r="Q353" s="347" t="s">
        <v>38</v>
      </c>
      <c r="R353" s="347" t="s">
        <v>38</v>
      </c>
      <c r="S353" s="365" t="s">
        <v>38</v>
      </c>
      <c r="T353" s="347" t="s">
        <v>38</v>
      </c>
      <c r="U353" s="360"/>
      <c r="V353" s="377"/>
      <c r="W353" s="375"/>
      <c r="X353" s="375"/>
      <c r="Y353" s="390"/>
      <c r="Z353" s="390"/>
      <c r="AA353" s="390"/>
      <c r="AB353" s="390"/>
      <c r="AC353" s="390"/>
      <c r="AD353" s="390"/>
      <c r="AE353" s="390"/>
      <c r="AF353" s="390"/>
      <c r="AG353" s="392"/>
      <c r="AH353" s="390"/>
      <c r="AI353" s="392"/>
      <c r="AJ353" s="392"/>
      <c r="AK353" s="392"/>
      <c r="AL353" s="390"/>
      <c r="AM353" s="390"/>
      <c r="AN353" s="390"/>
      <c r="AO353" s="390"/>
      <c r="AP353" s="390"/>
      <c r="AQ353" s="377"/>
      <c r="AR353" s="382"/>
      <c r="AS353" s="385"/>
      <c r="AT353" s="385"/>
      <c r="AU353" s="383"/>
      <c r="AV353" s="377"/>
      <c r="AW353" s="393"/>
      <c r="AX353" s="394"/>
      <c r="AY353" s="395"/>
      <c r="AZ353" s="395"/>
      <c r="BA353" s="375"/>
      <c r="BB353" s="375" t="s">
        <v>38</v>
      </c>
      <c r="BC353" s="375" t="s">
        <v>38</v>
      </c>
      <c r="BD353" s="375"/>
      <c r="BE353" s="377"/>
      <c r="BF353" s="393"/>
      <c r="BG353" s="393"/>
      <c r="BH353" s="393"/>
      <c r="BI353" s="393"/>
      <c r="BJ353" s="393"/>
      <c r="BK353" s="377"/>
      <c r="BL353" s="396"/>
      <c r="BM353" s="377"/>
      <c r="BN353" s="390"/>
      <c r="BO353" s="390"/>
      <c r="BP353" s="375" t="s">
        <v>38</v>
      </c>
      <c r="BQ353" s="377"/>
      <c r="BR353" s="397"/>
      <c r="BS353" s="390"/>
      <c r="BT353" s="397"/>
      <c r="BU353" s="375" t="s">
        <v>38</v>
      </c>
      <c r="BV353" s="397"/>
      <c r="BW353" s="375" t="s">
        <v>38</v>
      </c>
      <c r="BX353" s="375" t="s">
        <v>38</v>
      </c>
      <c r="BY353" s="375" t="s">
        <v>38</v>
      </c>
      <c r="BZ353" s="377"/>
      <c r="CA353" s="390"/>
      <c r="CB353" s="347"/>
      <c r="CC353" s="396"/>
      <c r="CD353" s="375" t="s">
        <v>38</v>
      </c>
      <c r="CE353" s="375" t="s">
        <v>38</v>
      </c>
      <c r="CF353" s="376"/>
      <c r="CG353" s="383"/>
      <c r="CH353" s="377"/>
      <c r="CI353" s="390"/>
      <c r="CJ353" s="390"/>
      <c r="CK353" s="375" t="s">
        <v>38</v>
      </c>
      <c r="CL353" s="376"/>
      <c r="CM353" s="376"/>
      <c r="CN353" s="377"/>
      <c r="CO353" s="385"/>
      <c r="CP353" s="385"/>
      <c r="CQ353" s="385"/>
      <c r="CR353" s="399"/>
      <c r="CS353" s="377"/>
      <c r="CT353" s="385"/>
      <c r="CU353" s="385"/>
      <c r="CV353" s="383"/>
      <c r="CW353" s="399"/>
      <c r="CY353" s="88"/>
      <c r="CZ353" s="88"/>
    </row>
    <row r="354" spans="1:104" s="56" customFormat="1" ht="24" customHeight="1">
      <c r="A354" s="57">
        <v>5</v>
      </c>
      <c r="B354" s="57"/>
      <c r="C354" s="57"/>
      <c r="D354" s="58"/>
      <c r="E354" s="58"/>
      <c r="F354" s="59"/>
      <c r="G354" s="59"/>
      <c r="H354" s="60">
        <v>316</v>
      </c>
      <c r="I354" s="443" t="s">
        <v>590</v>
      </c>
      <c r="J354" s="443"/>
      <c r="K354" s="377"/>
      <c r="L354" s="347"/>
      <c r="M354" s="347"/>
      <c r="N354" s="389" t="s">
        <v>141</v>
      </c>
      <c r="O354" s="390"/>
      <c r="P354" s="390"/>
      <c r="Q354" s="347" t="s">
        <v>38</v>
      </c>
      <c r="R354" s="347" t="s">
        <v>38</v>
      </c>
      <c r="S354" s="365" t="s">
        <v>38</v>
      </c>
      <c r="T354" s="347" t="s">
        <v>38</v>
      </c>
      <c r="U354" s="360"/>
      <c r="V354" s="377"/>
      <c r="W354" s="375"/>
      <c r="X354" s="375"/>
      <c r="Y354" s="390"/>
      <c r="Z354" s="390"/>
      <c r="AA354" s="390"/>
      <c r="AB354" s="390"/>
      <c r="AC354" s="390"/>
      <c r="AD354" s="390"/>
      <c r="AE354" s="390"/>
      <c r="AF354" s="390"/>
      <c r="AG354" s="392"/>
      <c r="AH354" s="390"/>
      <c r="AI354" s="392"/>
      <c r="AJ354" s="392"/>
      <c r="AK354" s="392"/>
      <c r="AL354" s="390"/>
      <c r="AM354" s="390"/>
      <c r="AN354" s="390"/>
      <c r="AO354" s="390"/>
      <c r="AP354" s="390"/>
      <c r="AQ354" s="377"/>
      <c r="AR354" s="382"/>
      <c r="AS354" s="385"/>
      <c r="AT354" s="385"/>
      <c r="AU354" s="383"/>
      <c r="AV354" s="377"/>
      <c r="AW354" s="393"/>
      <c r="AX354" s="394"/>
      <c r="AY354" s="395"/>
      <c r="AZ354" s="395"/>
      <c r="BA354" s="375"/>
      <c r="BB354" s="375" t="s">
        <v>38</v>
      </c>
      <c r="BC354" s="375" t="s">
        <v>38</v>
      </c>
      <c r="BD354" s="375"/>
      <c r="BE354" s="377"/>
      <c r="BF354" s="393"/>
      <c r="BG354" s="393"/>
      <c r="BH354" s="393"/>
      <c r="BI354" s="393"/>
      <c r="BJ354" s="393"/>
      <c r="BK354" s="377"/>
      <c r="BL354" s="396"/>
      <c r="BM354" s="377"/>
      <c r="BN354" s="390"/>
      <c r="BO354" s="390"/>
      <c r="BP354" s="375" t="s">
        <v>38</v>
      </c>
      <c r="BQ354" s="377"/>
      <c r="BR354" s="397"/>
      <c r="BS354" s="390"/>
      <c r="BT354" s="397"/>
      <c r="BU354" s="375" t="s">
        <v>38</v>
      </c>
      <c r="BV354" s="397"/>
      <c r="BW354" s="375" t="s">
        <v>38</v>
      </c>
      <c r="BX354" s="375" t="s">
        <v>38</v>
      </c>
      <c r="BY354" s="375" t="s">
        <v>38</v>
      </c>
      <c r="BZ354" s="377"/>
      <c r="CA354" s="390"/>
      <c r="CB354" s="347"/>
      <c r="CC354" s="396"/>
      <c r="CD354" s="375" t="s">
        <v>38</v>
      </c>
      <c r="CE354" s="375" t="s">
        <v>38</v>
      </c>
      <c r="CF354" s="376"/>
      <c r="CG354" s="383"/>
      <c r="CH354" s="377"/>
      <c r="CI354" s="390"/>
      <c r="CJ354" s="390"/>
      <c r="CK354" s="375" t="s">
        <v>38</v>
      </c>
      <c r="CL354" s="376"/>
      <c r="CM354" s="376"/>
      <c r="CN354" s="377"/>
      <c r="CO354" s="385"/>
      <c r="CP354" s="385"/>
      <c r="CQ354" s="385"/>
      <c r="CR354" s="399"/>
      <c r="CS354" s="377"/>
      <c r="CT354" s="385"/>
      <c r="CU354" s="385"/>
      <c r="CV354" s="383"/>
      <c r="CW354" s="399"/>
      <c r="CY354" s="88"/>
      <c r="CZ354" s="88"/>
    </row>
    <row r="355" spans="1:104" s="56" customFormat="1" ht="24" customHeight="1">
      <c r="A355" s="57">
        <v>5</v>
      </c>
      <c r="B355" s="57"/>
      <c r="C355" s="57"/>
      <c r="D355" s="58"/>
      <c r="E355" s="58"/>
      <c r="F355" s="59"/>
      <c r="G355" s="59"/>
      <c r="H355" s="60">
        <v>317</v>
      </c>
      <c r="I355" s="443" t="s">
        <v>707</v>
      </c>
      <c r="J355" s="443"/>
      <c r="K355" s="377"/>
      <c r="L355" s="347"/>
      <c r="M355" s="347"/>
      <c r="N355" s="389" t="s">
        <v>141</v>
      </c>
      <c r="O355" s="390"/>
      <c r="P355" s="390"/>
      <c r="Q355" s="347" t="s">
        <v>38</v>
      </c>
      <c r="R355" s="347" t="s">
        <v>38</v>
      </c>
      <c r="S355" s="365" t="s">
        <v>38</v>
      </c>
      <c r="T355" s="347" t="s">
        <v>38</v>
      </c>
      <c r="U355" s="360"/>
      <c r="V355" s="377"/>
      <c r="W355" s="375"/>
      <c r="X355" s="375"/>
      <c r="Y355" s="390"/>
      <c r="Z355" s="390"/>
      <c r="AA355" s="390"/>
      <c r="AB355" s="390"/>
      <c r="AC355" s="390"/>
      <c r="AD355" s="390"/>
      <c r="AE355" s="390"/>
      <c r="AF355" s="390"/>
      <c r="AG355" s="392"/>
      <c r="AH355" s="390"/>
      <c r="AI355" s="392"/>
      <c r="AJ355" s="392"/>
      <c r="AK355" s="392"/>
      <c r="AL355" s="390"/>
      <c r="AM355" s="390"/>
      <c r="AN355" s="390"/>
      <c r="AO355" s="390"/>
      <c r="AP355" s="390"/>
      <c r="AQ355" s="377"/>
      <c r="AR355" s="382"/>
      <c r="AS355" s="385"/>
      <c r="AT355" s="385"/>
      <c r="AU355" s="383"/>
      <c r="AV355" s="377"/>
      <c r="AW355" s="393"/>
      <c r="AX355" s="394"/>
      <c r="AY355" s="395"/>
      <c r="AZ355" s="395"/>
      <c r="BA355" s="375"/>
      <c r="BB355" s="375" t="s">
        <v>38</v>
      </c>
      <c r="BC355" s="375" t="s">
        <v>38</v>
      </c>
      <c r="BD355" s="375"/>
      <c r="BE355" s="377"/>
      <c r="BF355" s="393"/>
      <c r="BG355" s="393"/>
      <c r="BH355" s="393"/>
      <c r="BI355" s="393"/>
      <c r="BJ355" s="393"/>
      <c r="BK355" s="377"/>
      <c r="BL355" s="396"/>
      <c r="BM355" s="377"/>
      <c r="BN355" s="390"/>
      <c r="BO355" s="390"/>
      <c r="BP355" s="375" t="s">
        <v>38</v>
      </c>
      <c r="BQ355" s="377"/>
      <c r="BR355" s="397"/>
      <c r="BS355" s="390"/>
      <c r="BT355" s="397"/>
      <c r="BU355" s="375" t="s">
        <v>38</v>
      </c>
      <c r="BV355" s="397"/>
      <c r="BW355" s="375" t="s">
        <v>38</v>
      </c>
      <c r="BX355" s="375" t="s">
        <v>38</v>
      </c>
      <c r="BY355" s="375" t="s">
        <v>38</v>
      </c>
      <c r="BZ355" s="377"/>
      <c r="CA355" s="390"/>
      <c r="CB355" s="347"/>
      <c r="CC355" s="396"/>
      <c r="CD355" s="375" t="s">
        <v>38</v>
      </c>
      <c r="CE355" s="375" t="s">
        <v>38</v>
      </c>
      <c r="CF355" s="376"/>
      <c r="CG355" s="383"/>
      <c r="CH355" s="377"/>
      <c r="CI355" s="390"/>
      <c r="CJ355" s="390"/>
      <c r="CK355" s="375" t="s">
        <v>38</v>
      </c>
      <c r="CL355" s="376"/>
      <c r="CM355" s="376"/>
      <c r="CN355" s="377"/>
      <c r="CO355" s="385"/>
      <c r="CP355" s="385"/>
      <c r="CQ355" s="385"/>
      <c r="CR355" s="399"/>
      <c r="CS355" s="377"/>
      <c r="CT355" s="385"/>
      <c r="CU355" s="385"/>
      <c r="CV355" s="383"/>
      <c r="CW355" s="399"/>
      <c r="CY355" s="88"/>
      <c r="CZ355" s="88"/>
    </row>
    <row r="356" spans="1:104" s="56" customFormat="1" ht="24" customHeight="1">
      <c r="A356" s="57">
        <v>5</v>
      </c>
      <c r="B356" s="57"/>
      <c r="C356" s="57"/>
      <c r="D356" s="58"/>
      <c r="E356" s="58"/>
      <c r="F356" s="59"/>
      <c r="G356" s="59"/>
      <c r="H356" s="60">
        <v>318</v>
      </c>
      <c r="I356" s="445" t="s">
        <v>708</v>
      </c>
      <c r="J356" s="445"/>
      <c r="K356" s="377"/>
      <c r="L356" s="347"/>
      <c r="M356" s="347"/>
      <c r="N356" s="389" t="s">
        <v>141</v>
      </c>
      <c r="O356" s="390" t="s">
        <v>476</v>
      </c>
      <c r="P356" s="390"/>
      <c r="Q356" s="347" t="s">
        <v>38</v>
      </c>
      <c r="R356" s="347" t="s">
        <v>38</v>
      </c>
      <c r="S356" s="365" t="s">
        <v>38</v>
      </c>
      <c r="T356" s="347" t="s">
        <v>38</v>
      </c>
      <c r="U356" s="360"/>
      <c r="V356" s="377"/>
      <c r="W356" s="375"/>
      <c r="X356" s="375"/>
      <c r="Y356" s="390"/>
      <c r="Z356" s="390"/>
      <c r="AA356" s="390"/>
      <c r="AB356" s="390"/>
      <c r="AC356" s="390"/>
      <c r="AD356" s="390"/>
      <c r="AE356" s="390"/>
      <c r="AF356" s="390"/>
      <c r="AG356" s="392"/>
      <c r="AH356" s="390"/>
      <c r="AI356" s="392"/>
      <c r="AJ356" s="392"/>
      <c r="AK356" s="392"/>
      <c r="AL356" s="390"/>
      <c r="AM356" s="390"/>
      <c r="AN356" s="390"/>
      <c r="AO356" s="390"/>
      <c r="AP356" s="390"/>
      <c r="AQ356" s="377"/>
      <c r="AR356" s="382"/>
      <c r="AS356" s="385"/>
      <c r="AT356" s="385"/>
      <c r="AU356" s="383"/>
      <c r="AV356" s="377"/>
      <c r="AW356" s="393"/>
      <c r="AX356" s="394"/>
      <c r="AY356" s="395"/>
      <c r="AZ356" s="395"/>
      <c r="BA356" s="375"/>
      <c r="BB356" s="375" t="s">
        <v>38</v>
      </c>
      <c r="BC356" s="375" t="s">
        <v>38</v>
      </c>
      <c r="BD356" s="375"/>
      <c r="BE356" s="377"/>
      <c r="BF356" s="393"/>
      <c r="BG356" s="393"/>
      <c r="BH356" s="393"/>
      <c r="BI356" s="393"/>
      <c r="BJ356" s="393"/>
      <c r="BK356" s="377"/>
      <c r="BL356" s="396"/>
      <c r="BM356" s="377"/>
      <c r="BN356" s="390"/>
      <c r="BO356" s="390"/>
      <c r="BP356" s="375" t="s">
        <v>38</v>
      </c>
      <c r="BQ356" s="377"/>
      <c r="BR356" s="397"/>
      <c r="BS356" s="390"/>
      <c r="BT356" s="397"/>
      <c r="BU356" s="375" t="s">
        <v>38</v>
      </c>
      <c r="BV356" s="397"/>
      <c r="BW356" s="375" t="s">
        <v>38</v>
      </c>
      <c r="BX356" s="375" t="s">
        <v>38</v>
      </c>
      <c r="BY356" s="375" t="s">
        <v>38</v>
      </c>
      <c r="BZ356" s="377"/>
      <c r="CA356" s="390"/>
      <c r="CB356" s="347"/>
      <c r="CC356" s="396"/>
      <c r="CD356" s="375" t="s">
        <v>38</v>
      </c>
      <c r="CE356" s="375" t="s">
        <v>38</v>
      </c>
      <c r="CF356" s="376"/>
      <c r="CG356" s="383"/>
      <c r="CH356" s="377"/>
      <c r="CI356" s="390"/>
      <c r="CJ356" s="390"/>
      <c r="CK356" s="375" t="s">
        <v>38</v>
      </c>
      <c r="CL356" s="376"/>
      <c r="CM356" s="376"/>
      <c r="CN356" s="377"/>
      <c r="CO356" s="385"/>
      <c r="CP356" s="385"/>
      <c r="CQ356" s="385"/>
      <c r="CR356" s="399"/>
      <c r="CS356" s="377"/>
      <c r="CT356" s="385"/>
      <c r="CU356" s="385"/>
      <c r="CV356" s="383"/>
      <c r="CW356" s="399"/>
      <c r="CY356" s="88"/>
      <c r="CZ356" s="88"/>
    </row>
    <row r="357" spans="1:104" s="56" customFormat="1" ht="15" customHeight="1">
      <c r="A357" s="57">
        <v>5</v>
      </c>
      <c r="B357" s="57"/>
      <c r="C357" s="57"/>
      <c r="D357" s="58"/>
      <c r="E357" s="58"/>
      <c r="F357" s="59"/>
      <c r="G357" s="59"/>
      <c r="H357" s="60">
        <v>319</v>
      </c>
      <c r="I357" s="443" t="s">
        <v>709</v>
      </c>
      <c r="J357" s="443"/>
      <c r="K357" s="377"/>
      <c r="L357" s="347"/>
      <c r="M357" s="347"/>
      <c r="N357" s="389" t="s">
        <v>141</v>
      </c>
      <c r="O357" s="390"/>
      <c r="P357" s="390"/>
      <c r="Q357" s="347" t="s">
        <v>38</v>
      </c>
      <c r="R357" s="347" t="s">
        <v>38</v>
      </c>
      <c r="S357" s="365" t="s">
        <v>38</v>
      </c>
      <c r="T357" s="347" t="s">
        <v>38</v>
      </c>
      <c r="U357" s="360"/>
      <c r="V357" s="377"/>
      <c r="W357" s="375"/>
      <c r="X357" s="375"/>
      <c r="Y357" s="390"/>
      <c r="Z357" s="390"/>
      <c r="AA357" s="390"/>
      <c r="AB357" s="390"/>
      <c r="AC357" s="390"/>
      <c r="AD357" s="390"/>
      <c r="AE357" s="390"/>
      <c r="AF357" s="390"/>
      <c r="AG357" s="392"/>
      <c r="AH357" s="390"/>
      <c r="AI357" s="392"/>
      <c r="AJ357" s="392"/>
      <c r="AK357" s="392"/>
      <c r="AL357" s="390"/>
      <c r="AM357" s="390"/>
      <c r="AN357" s="390"/>
      <c r="AO357" s="390"/>
      <c r="AP357" s="390"/>
      <c r="AQ357" s="377"/>
      <c r="AR357" s="382"/>
      <c r="AS357" s="385"/>
      <c r="AT357" s="385"/>
      <c r="AU357" s="383"/>
      <c r="AV357" s="377"/>
      <c r="AW357" s="393"/>
      <c r="AX357" s="394"/>
      <c r="AY357" s="395"/>
      <c r="AZ357" s="395"/>
      <c r="BA357" s="375"/>
      <c r="BB357" s="375" t="s">
        <v>38</v>
      </c>
      <c r="BC357" s="375" t="s">
        <v>38</v>
      </c>
      <c r="BD357" s="375"/>
      <c r="BE357" s="377"/>
      <c r="BF357" s="393"/>
      <c r="BG357" s="393"/>
      <c r="BH357" s="393"/>
      <c r="BI357" s="393"/>
      <c r="BJ357" s="393"/>
      <c r="BK357" s="377"/>
      <c r="BL357" s="396"/>
      <c r="BM357" s="377"/>
      <c r="BN357" s="390"/>
      <c r="BO357" s="390"/>
      <c r="BP357" s="375" t="s">
        <v>38</v>
      </c>
      <c r="BQ357" s="377"/>
      <c r="BR357" s="397"/>
      <c r="BS357" s="390"/>
      <c r="BT357" s="397"/>
      <c r="BU357" s="375" t="s">
        <v>38</v>
      </c>
      <c r="BV357" s="397"/>
      <c r="BW357" s="375" t="s">
        <v>38</v>
      </c>
      <c r="BX357" s="375" t="s">
        <v>38</v>
      </c>
      <c r="BY357" s="375" t="s">
        <v>38</v>
      </c>
      <c r="BZ357" s="377"/>
      <c r="CA357" s="390"/>
      <c r="CB357" s="347"/>
      <c r="CC357" s="396"/>
      <c r="CD357" s="375" t="s">
        <v>38</v>
      </c>
      <c r="CE357" s="375" t="s">
        <v>38</v>
      </c>
      <c r="CF357" s="376"/>
      <c r="CG357" s="383"/>
      <c r="CH357" s="377"/>
      <c r="CI357" s="390"/>
      <c r="CJ357" s="390"/>
      <c r="CK357" s="375" t="s">
        <v>38</v>
      </c>
      <c r="CL357" s="376"/>
      <c r="CM357" s="376"/>
      <c r="CN357" s="377"/>
      <c r="CO357" s="385"/>
      <c r="CP357" s="385"/>
      <c r="CQ357" s="385"/>
      <c r="CR357" s="399"/>
      <c r="CS357" s="377"/>
      <c r="CT357" s="385"/>
      <c r="CU357" s="385"/>
      <c r="CV357" s="383"/>
      <c r="CW357" s="399"/>
      <c r="CY357" s="88"/>
      <c r="CZ357" s="88"/>
    </row>
    <row r="358" spans="1:104" s="56" customFormat="1" ht="45" customHeight="1" collapsed="1">
      <c r="A358" s="109">
        <v>4</v>
      </c>
      <c r="D358" s="110"/>
      <c r="E358" s="110"/>
      <c r="F358" s="59"/>
      <c r="G358" s="60"/>
      <c r="H358" s="444" t="s">
        <v>1096</v>
      </c>
      <c r="I358" s="444"/>
      <c r="J358" s="444"/>
      <c r="K358" s="377"/>
      <c r="L358" s="347"/>
      <c r="M358" s="361" t="s">
        <v>141</v>
      </c>
      <c r="N358" s="378"/>
      <c r="O358" s="379"/>
      <c r="P358" s="380"/>
      <c r="Q358" s="377"/>
      <c r="R358" s="347" t="s">
        <v>38</v>
      </c>
      <c r="S358" s="360"/>
      <c r="T358" s="360"/>
      <c r="U358" s="360"/>
      <c r="V358" s="360"/>
      <c r="W358" s="375" t="s">
        <v>38</v>
      </c>
      <c r="X358" s="375" t="s">
        <v>38</v>
      </c>
      <c r="Y358" s="381"/>
      <c r="Z358" s="381"/>
      <c r="AA358" s="381"/>
      <c r="AB358" s="381"/>
      <c r="AC358" s="381"/>
      <c r="AD358" s="381"/>
      <c r="AE358" s="381"/>
      <c r="AF358" s="381"/>
      <c r="AG358" s="381"/>
      <c r="AH358" s="381"/>
      <c r="AI358" s="381"/>
      <c r="AJ358" s="381"/>
      <c r="AK358" s="381"/>
      <c r="AL358" s="381"/>
      <c r="AM358" s="381"/>
      <c r="AN358" s="381"/>
      <c r="AO358" s="381"/>
      <c r="AP358" s="381"/>
      <c r="AQ358" s="377"/>
      <c r="AR358" s="382"/>
      <c r="AS358" s="375" t="s">
        <v>38</v>
      </c>
      <c r="AT358" s="375" t="s">
        <v>38</v>
      </c>
      <c r="AU358" s="383"/>
      <c r="AV358" s="377"/>
      <c r="AW358" s="384"/>
      <c r="AX358" s="384"/>
      <c r="AY358" s="384"/>
      <c r="AZ358" s="384"/>
      <c r="BA358" s="385"/>
      <c r="BB358" s="383"/>
      <c r="BC358" s="383"/>
      <c r="BD358" s="383"/>
      <c r="BE358" s="377"/>
      <c r="BF358" s="384"/>
      <c r="BG358" s="384"/>
      <c r="BH358" s="384"/>
      <c r="BI358" s="384"/>
      <c r="BJ358" s="384"/>
      <c r="BK358" s="377"/>
      <c r="BL358" s="386"/>
      <c r="BM358" s="377"/>
      <c r="BN358" s="378"/>
      <c r="BO358" s="378"/>
      <c r="BP358" s="387" t="s">
        <v>37</v>
      </c>
      <c r="BQ358" s="377"/>
      <c r="BR358" s="384"/>
      <c r="BS358" s="378"/>
      <c r="BT358" s="388"/>
      <c r="BU358" s="383"/>
      <c r="BV358" s="388"/>
      <c r="BW358" s="383"/>
      <c r="BX358" s="383"/>
      <c r="BY358" s="383"/>
      <c r="BZ358" s="377"/>
      <c r="CA358" s="378"/>
      <c r="CB358" s="347"/>
      <c r="CC358" s="386"/>
      <c r="CD358" s="383"/>
      <c r="CE358" s="383"/>
      <c r="CF358" s="347"/>
      <c r="CG358" s="383"/>
      <c r="CH358" s="377"/>
      <c r="CI358" s="378"/>
      <c r="CJ358" s="378"/>
      <c r="CK358" s="383"/>
      <c r="CL358" s="347"/>
      <c r="CM358" s="347"/>
      <c r="CN358" s="377"/>
      <c r="CO358" s="383"/>
      <c r="CP358" s="385"/>
      <c r="CQ358" s="375" t="s">
        <v>38</v>
      </c>
      <c r="CR358" s="347"/>
      <c r="CS358" s="377"/>
      <c r="CT358" s="383"/>
      <c r="CU358" s="385"/>
      <c r="CV358" s="375" t="s">
        <v>38</v>
      </c>
      <c r="CW358" s="347"/>
      <c r="CY358" s="276" t="s">
        <v>38</v>
      </c>
      <c r="CZ358" s="276" t="s">
        <v>38</v>
      </c>
    </row>
    <row r="359" spans="1:104" s="56" customFormat="1" ht="48" customHeight="1">
      <c r="A359" s="57">
        <v>5</v>
      </c>
      <c r="B359" s="57"/>
      <c r="C359" s="57"/>
      <c r="D359" s="58"/>
      <c r="E359" s="58"/>
      <c r="F359" s="59"/>
      <c r="G359" s="59"/>
      <c r="H359" s="60">
        <v>320</v>
      </c>
      <c r="I359" s="443" t="s">
        <v>773</v>
      </c>
      <c r="J359" s="443"/>
      <c r="K359" s="377"/>
      <c r="L359" s="347"/>
      <c r="M359" s="347"/>
      <c r="N359" s="389" t="s">
        <v>141</v>
      </c>
      <c r="O359" s="390" t="s">
        <v>477</v>
      </c>
      <c r="P359" s="390"/>
      <c r="Q359" s="347" t="s">
        <v>38</v>
      </c>
      <c r="R359" s="347" t="s">
        <v>38</v>
      </c>
      <c r="S359" s="365" t="s">
        <v>38</v>
      </c>
      <c r="T359" s="347" t="s">
        <v>38</v>
      </c>
      <c r="U359" s="360"/>
      <c r="V359" s="377"/>
      <c r="W359" s="375"/>
      <c r="X359" s="375"/>
      <c r="Y359" s="390"/>
      <c r="Z359" s="390"/>
      <c r="AA359" s="390"/>
      <c r="AB359" s="390"/>
      <c r="AC359" s="390"/>
      <c r="AD359" s="390"/>
      <c r="AE359" s="390"/>
      <c r="AF359" s="390"/>
      <c r="AG359" s="392"/>
      <c r="AH359" s="390"/>
      <c r="AI359" s="392"/>
      <c r="AJ359" s="392"/>
      <c r="AK359" s="392"/>
      <c r="AL359" s="390"/>
      <c r="AM359" s="390"/>
      <c r="AN359" s="390"/>
      <c r="AO359" s="390"/>
      <c r="AP359" s="390"/>
      <c r="AQ359" s="377"/>
      <c r="AR359" s="382"/>
      <c r="AS359" s="385"/>
      <c r="AT359" s="385"/>
      <c r="AU359" s="383"/>
      <c r="AV359" s="377"/>
      <c r="AW359" s="393"/>
      <c r="AX359" s="394"/>
      <c r="AY359" s="395"/>
      <c r="AZ359" s="395"/>
      <c r="BA359" s="375"/>
      <c r="BB359" s="375" t="s">
        <v>38</v>
      </c>
      <c r="BC359" s="375" t="s">
        <v>38</v>
      </c>
      <c r="BD359" s="375"/>
      <c r="BE359" s="377"/>
      <c r="BF359" s="393"/>
      <c r="BG359" s="393"/>
      <c r="BH359" s="393"/>
      <c r="BI359" s="393"/>
      <c r="BJ359" s="393"/>
      <c r="BK359" s="377"/>
      <c r="BL359" s="396"/>
      <c r="BM359" s="377"/>
      <c r="BN359" s="390"/>
      <c r="BO359" s="390"/>
      <c r="BP359" s="375" t="s">
        <v>38</v>
      </c>
      <c r="BQ359" s="377"/>
      <c r="BR359" s="397"/>
      <c r="BS359" s="390"/>
      <c r="BT359" s="397"/>
      <c r="BU359" s="375" t="s">
        <v>38</v>
      </c>
      <c r="BV359" s="397"/>
      <c r="BW359" s="375" t="s">
        <v>38</v>
      </c>
      <c r="BX359" s="375" t="s">
        <v>38</v>
      </c>
      <c r="BY359" s="375" t="s">
        <v>38</v>
      </c>
      <c r="BZ359" s="377"/>
      <c r="CA359" s="390"/>
      <c r="CB359" s="347"/>
      <c r="CC359" s="396"/>
      <c r="CD359" s="375" t="s">
        <v>38</v>
      </c>
      <c r="CE359" s="375" t="s">
        <v>38</v>
      </c>
      <c r="CF359" s="376"/>
      <c r="CG359" s="383"/>
      <c r="CH359" s="377"/>
      <c r="CI359" s="390"/>
      <c r="CJ359" s="390"/>
      <c r="CK359" s="375" t="s">
        <v>38</v>
      </c>
      <c r="CL359" s="376"/>
      <c r="CM359" s="376"/>
      <c r="CN359" s="377"/>
      <c r="CO359" s="385"/>
      <c r="CP359" s="385"/>
      <c r="CQ359" s="385"/>
      <c r="CR359" s="399"/>
      <c r="CS359" s="377"/>
      <c r="CT359" s="385"/>
      <c r="CU359" s="385"/>
      <c r="CV359" s="383"/>
      <c r="CW359" s="399"/>
      <c r="CY359" s="88"/>
      <c r="CZ359" s="88"/>
    </row>
    <row r="360" spans="1:104" s="56" customFormat="1" ht="15" customHeight="1">
      <c r="A360" s="57">
        <v>5</v>
      </c>
      <c r="B360" s="57"/>
      <c r="C360" s="57"/>
      <c r="D360" s="58"/>
      <c r="E360" s="58"/>
      <c r="F360" s="59"/>
      <c r="G360" s="59"/>
      <c r="H360" s="60">
        <v>321</v>
      </c>
      <c r="I360" s="443" t="s">
        <v>591</v>
      </c>
      <c r="J360" s="443"/>
      <c r="K360" s="377"/>
      <c r="L360" s="347"/>
      <c r="M360" s="347"/>
      <c r="N360" s="389" t="s">
        <v>141</v>
      </c>
      <c r="O360" s="390"/>
      <c r="P360" s="390"/>
      <c r="Q360" s="347" t="s">
        <v>38</v>
      </c>
      <c r="R360" s="347" t="s">
        <v>38</v>
      </c>
      <c r="S360" s="365" t="s">
        <v>38</v>
      </c>
      <c r="T360" s="347" t="s">
        <v>38</v>
      </c>
      <c r="U360" s="360"/>
      <c r="V360" s="377"/>
      <c r="W360" s="375"/>
      <c r="X360" s="375"/>
      <c r="Y360" s="390"/>
      <c r="Z360" s="390"/>
      <c r="AA360" s="390"/>
      <c r="AB360" s="390"/>
      <c r="AC360" s="390"/>
      <c r="AD360" s="390"/>
      <c r="AE360" s="390"/>
      <c r="AF360" s="390"/>
      <c r="AG360" s="392"/>
      <c r="AH360" s="390"/>
      <c r="AI360" s="392"/>
      <c r="AJ360" s="392"/>
      <c r="AK360" s="392"/>
      <c r="AL360" s="390"/>
      <c r="AM360" s="390"/>
      <c r="AN360" s="390"/>
      <c r="AO360" s="390"/>
      <c r="AP360" s="390"/>
      <c r="AQ360" s="377"/>
      <c r="AR360" s="382"/>
      <c r="AS360" s="385"/>
      <c r="AT360" s="385"/>
      <c r="AU360" s="383"/>
      <c r="AV360" s="377"/>
      <c r="AW360" s="393"/>
      <c r="AX360" s="394"/>
      <c r="AY360" s="395"/>
      <c r="AZ360" s="395"/>
      <c r="BA360" s="375"/>
      <c r="BB360" s="375" t="s">
        <v>38</v>
      </c>
      <c r="BC360" s="375" t="s">
        <v>38</v>
      </c>
      <c r="BD360" s="375"/>
      <c r="BE360" s="377"/>
      <c r="BF360" s="393"/>
      <c r="BG360" s="393"/>
      <c r="BH360" s="393"/>
      <c r="BI360" s="393"/>
      <c r="BJ360" s="393"/>
      <c r="BK360" s="377"/>
      <c r="BL360" s="396"/>
      <c r="BM360" s="377"/>
      <c r="BN360" s="390"/>
      <c r="BO360" s="390"/>
      <c r="BP360" s="375" t="s">
        <v>38</v>
      </c>
      <c r="BQ360" s="377"/>
      <c r="BR360" s="397"/>
      <c r="BS360" s="390"/>
      <c r="BT360" s="397"/>
      <c r="BU360" s="375" t="s">
        <v>38</v>
      </c>
      <c r="BV360" s="397"/>
      <c r="BW360" s="375" t="s">
        <v>38</v>
      </c>
      <c r="BX360" s="375" t="s">
        <v>38</v>
      </c>
      <c r="BY360" s="375" t="s">
        <v>38</v>
      </c>
      <c r="BZ360" s="377"/>
      <c r="CA360" s="390"/>
      <c r="CB360" s="347"/>
      <c r="CC360" s="396"/>
      <c r="CD360" s="375" t="s">
        <v>38</v>
      </c>
      <c r="CE360" s="375" t="s">
        <v>38</v>
      </c>
      <c r="CF360" s="376"/>
      <c r="CG360" s="383"/>
      <c r="CH360" s="377"/>
      <c r="CI360" s="390"/>
      <c r="CJ360" s="390"/>
      <c r="CK360" s="375" t="s">
        <v>38</v>
      </c>
      <c r="CL360" s="376"/>
      <c r="CM360" s="376"/>
      <c r="CN360" s="377"/>
      <c r="CO360" s="385"/>
      <c r="CP360" s="385"/>
      <c r="CQ360" s="385"/>
      <c r="CR360" s="399"/>
      <c r="CS360" s="377"/>
      <c r="CT360" s="385"/>
      <c r="CU360" s="385"/>
      <c r="CV360" s="383"/>
      <c r="CW360" s="399"/>
      <c r="CY360" s="88"/>
      <c r="CZ360" s="88"/>
    </row>
    <row r="361" spans="1:104" s="56" customFormat="1" ht="15" customHeight="1">
      <c r="A361" s="57">
        <v>5</v>
      </c>
      <c r="B361" s="57"/>
      <c r="C361" s="57"/>
      <c r="D361" s="58"/>
      <c r="E361" s="58"/>
      <c r="F361" s="59"/>
      <c r="G361" s="59"/>
      <c r="H361" s="60">
        <v>322</v>
      </c>
      <c r="I361" s="443" t="s">
        <v>592</v>
      </c>
      <c r="J361" s="443"/>
      <c r="K361" s="377"/>
      <c r="L361" s="347"/>
      <c r="M361" s="347"/>
      <c r="N361" s="389" t="s">
        <v>141</v>
      </c>
      <c r="O361" s="390"/>
      <c r="P361" s="390"/>
      <c r="Q361" s="347" t="s">
        <v>38</v>
      </c>
      <c r="R361" s="347" t="s">
        <v>38</v>
      </c>
      <c r="S361" s="365" t="s">
        <v>38</v>
      </c>
      <c r="T361" s="347" t="s">
        <v>38</v>
      </c>
      <c r="U361" s="360"/>
      <c r="V361" s="377"/>
      <c r="W361" s="375"/>
      <c r="X361" s="375"/>
      <c r="Y361" s="390"/>
      <c r="Z361" s="390"/>
      <c r="AA361" s="390"/>
      <c r="AB361" s="390"/>
      <c r="AC361" s="390"/>
      <c r="AD361" s="390"/>
      <c r="AE361" s="390"/>
      <c r="AF361" s="390"/>
      <c r="AG361" s="392"/>
      <c r="AH361" s="390"/>
      <c r="AI361" s="392"/>
      <c r="AJ361" s="392"/>
      <c r="AK361" s="392"/>
      <c r="AL361" s="390"/>
      <c r="AM361" s="390"/>
      <c r="AN361" s="390"/>
      <c r="AO361" s="390"/>
      <c r="AP361" s="390"/>
      <c r="AQ361" s="377"/>
      <c r="AR361" s="382"/>
      <c r="AS361" s="385"/>
      <c r="AT361" s="385"/>
      <c r="AU361" s="383"/>
      <c r="AV361" s="377"/>
      <c r="AW361" s="393"/>
      <c r="AX361" s="394"/>
      <c r="AY361" s="395"/>
      <c r="AZ361" s="395"/>
      <c r="BA361" s="375"/>
      <c r="BB361" s="375" t="s">
        <v>38</v>
      </c>
      <c r="BC361" s="375" t="s">
        <v>38</v>
      </c>
      <c r="BD361" s="375"/>
      <c r="BE361" s="377"/>
      <c r="BF361" s="393"/>
      <c r="BG361" s="393"/>
      <c r="BH361" s="393"/>
      <c r="BI361" s="393"/>
      <c r="BJ361" s="393"/>
      <c r="BK361" s="377"/>
      <c r="BL361" s="396"/>
      <c r="BM361" s="377"/>
      <c r="BN361" s="390"/>
      <c r="BO361" s="390"/>
      <c r="BP361" s="375" t="s">
        <v>38</v>
      </c>
      <c r="BQ361" s="377"/>
      <c r="BR361" s="397"/>
      <c r="BS361" s="390"/>
      <c r="BT361" s="397"/>
      <c r="BU361" s="375" t="s">
        <v>38</v>
      </c>
      <c r="BV361" s="397"/>
      <c r="BW361" s="375" t="s">
        <v>38</v>
      </c>
      <c r="BX361" s="375" t="s">
        <v>38</v>
      </c>
      <c r="BY361" s="375" t="s">
        <v>38</v>
      </c>
      <c r="BZ361" s="377"/>
      <c r="CA361" s="390"/>
      <c r="CB361" s="347"/>
      <c r="CC361" s="396"/>
      <c r="CD361" s="375" t="s">
        <v>38</v>
      </c>
      <c r="CE361" s="375" t="s">
        <v>38</v>
      </c>
      <c r="CF361" s="376"/>
      <c r="CG361" s="383"/>
      <c r="CH361" s="377"/>
      <c r="CI361" s="390"/>
      <c r="CJ361" s="390"/>
      <c r="CK361" s="375" t="s">
        <v>38</v>
      </c>
      <c r="CL361" s="376"/>
      <c r="CM361" s="376"/>
      <c r="CN361" s="377"/>
      <c r="CO361" s="385"/>
      <c r="CP361" s="385"/>
      <c r="CQ361" s="385"/>
      <c r="CR361" s="399"/>
      <c r="CS361" s="377"/>
      <c r="CT361" s="385"/>
      <c r="CU361" s="385"/>
      <c r="CV361" s="383"/>
      <c r="CW361" s="399"/>
      <c r="CY361" s="88"/>
      <c r="CZ361" s="88"/>
    </row>
    <row r="362" spans="1:104" s="56" customFormat="1" ht="15" customHeight="1">
      <c r="A362" s="57">
        <v>5</v>
      </c>
      <c r="B362" s="57"/>
      <c r="C362" s="57"/>
      <c r="D362" s="58"/>
      <c r="E362" s="58"/>
      <c r="F362" s="59"/>
      <c r="G362" s="59"/>
      <c r="H362" s="60">
        <v>323</v>
      </c>
      <c r="I362" s="443" t="s">
        <v>593</v>
      </c>
      <c r="J362" s="443"/>
      <c r="K362" s="377"/>
      <c r="L362" s="347"/>
      <c r="M362" s="347"/>
      <c r="N362" s="389" t="s">
        <v>141</v>
      </c>
      <c r="O362" s="390"/>
      <c r="P362" s="390"/>
      <c r="Q362" s="347" t="s">
        <v>38</v>
      </c>
      <c r="R362" s="347" t="s">
        <v>38</v>
      </c>
      <c r="S362" s="365" t="s">
        <v>38</v>
      </c>
      <c r="T362" s="347" t="s">
        <v>38</v>
      </c>
      <c r="U362" s="360"/>
      <c r="V362" s="377"/>
      <c r="W362" s="375"/>
      <c r="X362" s="375"/>
      <c r="Y362" s="390"/>
      <c r="Z362" s="390"/>
      <c r="AA362" s="390"/>
      <c r="AB362" s="390"/>
      <c r="AC362" s="390"/>
      <c r="AD362" s="390"/>
      <c r="AE362" s="390"/>
      <c r="AF362" s="390"/>
      <c r="AG362" s="392"/>
      <c r="AH362" s="390"/>
      <c r="AI362" s="392"/>
      <c r="AJ362" s="392"/>
      <c r="AK362" s="392"/>
      <c r="AL362" s="390"/>
      <c r="AM362" s="390"/>
      <c r="AN362" s="390"/>
      <c r="AO362" s="390"/>
      <c r="AP362" s="390"/>
      <c r="AQ362" s="377"/>
      <c r="AR362" s="382"/>
      <c r="AS362" s="385"/>
      <c r="AT362" s="385"/>
      <c r="AU362" s="383"/>
      <c r="AV362" s="377"/>
      <c r="AW362" s="393"/>
      <c r="AX362" s="394"/>
      <c r="AY362" s="395"/>
      <c r="AZ362" s="395"/>
      <c r="BA362" s="375"/>
      <c r="BB362" s="375" t="s">
        <v>38</v>
      </c>
      <c r="BC362" s="375" t="s">
        <v>38</v>
      </c>
      <c r="BD362" s="375"/>
      <c r="BE362" s="377"/>
      <c r="BF362" s="393"/>
      <c r="BG362" s="393"/>
      <c r="BH362" s="393"/>
      <c r="BI362" s="393"/>
      <c r="BJ362" s="393"/>
      <c r="BK362" s="377"/>
      <c r="BL362" s="396"/>
      <c r="BM362" s="377"/>
      <c r="BN362" s="390"/>
      <c r="BO362" s="390"/>
      <c r="BP362" s="375" t="s">
        <v>38</v>
      </c>
      <c r="BQ362" s="377"/>
      <c r="BR362" s="397"/>
      <c r="BS362" s="390"/>
      <c r="BT362" s="397"/>
      <c r="BU362" s="375" t="s">
        <v>38</v>
      </c>
      <c r="BV362" s="397"/>
      <c r="BW362" s="375" t="s">
        <v>38</v>
      </c>
      <c r="BX362" s="375" t="s">
        <v>38</v>
      </c>
      <c r="BY362" s="375" t="s">
        <v>38</v>
      </c>
      <c r="BZ362" s="377"/>
      <c r="CA362" s="390"/>
      <c r="CB362" s="347"/>
      <c r="CC362" s="396"/>
      <c r="CD362" s="375" t="s">
        <v>38</v>
      </c>
      <c r="CE362" s="375" t="s">
        <v>38</v>
      </c>
      <c r="CF362" s="376"/>
      <c r="CG362" s="383"/>
      <c r="CH362" s="377"/>
      <c r="CI362" s="390"/>
      <c r="CJ362" s="390"/>
      <c r="CK362" s="375" t="s">
        <v>38</v>
      </c>
      <c r="CL362" s="376"/>
      <c r="CM362" s="376"/>
      <c r="CN362" s="377"/>
      <c r="CO362" s="385"/>
      <c r="CP362" s="385"/>
      <c r="CQ362" s="385"/>
      <c r="CR362" s="399"/>
      <c r="CS362" s="377"/>
      <c r="CT362" s="385"/>
      <c r="CU362" s="385"/>
      <c r="CV362" s="383"/>
      <c r="CW362" s="399"/>
      <c r="CY362" s="88"/>
      <c r="CZ362" s="88"/>
    </row>
    <row r="363" spans="1:104" s="56" customFormat="1" ht="36" customHeight="1">
      <c r="A363" s="57">
        <v>5</v>
      </c>
      <c r="B363" s="57"/>
      <c r="C363" s="57"/>
      <c r="D363" s="58"/>
      <c r="E363" s="58"/>
      <c r="F363" s="59"/>
      <c r="G363" s="59"/>
      <c r="H363" s="60">
        <v>324</v>
      </c>
      <c r="I363" s="445" t="s">
        <v>774</v>
      </c>
      <c r="J363" s="445"/>
      <c r="K363" s="377"/>
      <c r="L363" s="347"/>
      <c r="M363" s="347"/>
      <c r="N363" s="389" t="s">
        <v>141</v>
      </c>
      <c r="O363" s="390" t="s">
        <v>478</v>
      </c>
      <c r="P363" s="390"/>
      <c r="Q363" s="347" t="s">
        <v>38</v>
      </c>
      <c r="R363" s="347" t="s">
        <v>38</v>
      </c>
      <c r="S363" s="365" t="s">
        <v>38</v>
      </c>
      <c r="T363" s="347" t="s">
        <v>38</v>
      </c>
      <c r="U363" s="360"/>
      <c r="V363" s="377"/>
      <c r="W363" s="375"/>
      <c r="X363" s="375"/>
      <c r="Y363" s="390"/>
      <c r="Z363" s="390"/>
      <c r="AA363" s="390"/>
      <c r="AB363" s="390"/>
      <c r="AC363" s="390"/>
      <c r="AD363" s="390"/>
      <c r="AE363" s="390"/>
      <c r="AF363" s="390"/>
      <c r="AG363" s="392"/>
      <c r="AH363" s="390"/>
      <c r="AI363" s="392"/>
      <c r="AJ363" s="392"/>
      <c r="AK363" s="392"/>
      <c r="AL363" s="390"/>
      <c r="AM363" s="390"/>
      <c r="AN363" s="390"/>
      <c r="AO363" s="390"/>
      <c r="AP363" s="390"/>
      <c r="AQ363" s="377"/>
      <c r="AR363" s="382"/>
      <c r="AS363" s="385"/>
      <c r="AT363" s="385"/>
      <c r="AU363" s="383"/>
      <c r="AV363" s="377"/>
      <c r="AW363" s="393"/>
      <c r="AX363" s="394"/>
      <c r="AY363" s="395"/>
      <c r="AZ363" s="395"/>
      <c r="BA363" s="375"/>
      <c r="BB363" s="375" t="s">
        <v>38</v>
      </c>
      <c r="BC363" s="375" t="s">
        <v>38</v>
      </c>
      <c r="BD363" s="375"/>
      <c r="BE363" s="377"/>
      <c r="BF363" s="393"/>
      <c r="BG363" s="393"/>
      <c r="BH363" s="393"/>
      <c r="BI363" s="393"/>
      <c r="BJ363" s="393"/>
      <c r="BK363" s="377"/>
      <c r="BL363" s="396"/>
      <c r="BM363" s="377"/>
      <c r="BN363" s="390"/>
      <c r="BO363" s="390"/>
      <c r="BP363" s="375" t="s">
        <v>38</v>
      </c>
      <c r="BQ363" s="377"/>
      <c r="BR363" s="397"/>
      <c r="BS363" s="390"/>
      <c r="BT363" s="397"/>
      <c r="BU363" s="375" t="s">
        <v>38</v>
      </c>
      <c r="BV363" s="397"/>
      <c r="BW363" s="375" t="s">
        <v>38</v>
      </c>
      <c r="BX363" s="375" t="s">
        <v>38</v>
      </c>
      <c r="BY363" s="375" t="s">
        <v>38</v>
      </c>
      <c r="BZ363" s="377"/>
      <c r="CA363" s="390"/>
      <c r="CB363" s="347"/>
      <c r="CC363" s="396"/>
      <c r="CD363" s="375" t="s">
        <v>38</v>
      </c>
      <c r="CE363" s="375" t="s">
        <v>38</v>
      </c>
      <c r="CF363" s="376"/>
      <c r="CG363" s="383"/>
      <c r="CH363" s="377"/>
      <c r="CI363" s="390"/>
      <c r="CJ363" s="390"/>
      <c r="CK363" s="375" t="s">
        <v>38</v>
      </c>
      <c r="CL363" s="376"/>
      <c r="CM363" s="376"/>
      <c r="CN363" s="377"/>
      <c r="CO363" s="385"/>
      <c r="CP363" s="385"/>
      <c r="CQ363" s="385"/>
      <c r="CR363" s="399"/>
      <c r="CS363" s="377"/>
      <c r="CT363" s="385"/>
      <c r="CU363" s="385"/>
      <c r="CV363" s="383"/>
      <c r="CW363" s="399"/>
      <c r="CY363" s="88"/>
      <c r="CZ363" s="88"/>
    </row>
    <row r="364" spans="1:104" s="56" customFormat="1" ht="24" customHeight="1">
      <c r="A364" s="57">
        <v>5</v>
      </c>
      <c r="B364" s="57"/>
      <c r="C364" s="57"/>
      <c r="D364" s="58"/>
      <c r="E364" s="58"/>
      <c r="F364" s="59"/>
      <c r="G364" s="59"/>
      <c r="H364" s="60">
        <v>325</v>
      </c>
      <c r="I364" s="443" t="s">
        <v>775</v>
      </c>
      <c r="J364" s="443"/>
      <c r="K364" s="377"/>
      <c r="L364" s="347"/>
      <c r="M364" s="347"/>
      <c r="N364" s="389" t="s">
        <v>141</v>
      </c>
      <c r="O364" s="390"/>
      <c r="P364" s="390"/>
      <c r="Q364" s="347" t="s">
        <v>38</v>
      </c>
      <c r="R364" s="347" t="s">
        <v>38</v>
      </c>
      <c r="S364" s="365" t="s">
        <v>38</v>
      </c>
      <c r="T364" s="347" t="s">
        <v>38</v>
      </c>
      <c r="U364" s="360"/>
      <c r="V364" s="377"/>
      <c r="W364" s="375"/>
      <c r="X364" s="375"/>
      <c r="Y364" s="390"/>
      <c r="Z364" s="390"/>
      <c r="AA364" s="390"/>
      <c r="AB364" s="390"/>
      <c r="AC364" s="390"/>
      <c r="AD364" s="390"/>
      <c r="AE364" s="390"/>
      <c r="AF364" s="390"/>
      <c r="AG364" s="392"/>
      <c r="AH364" s="390"/>
      <c r="AI364" s="392"/>
      <c r="AJ364" s="392"/>
      <c r="AK364" s="392"/>
      <c r="AL364" s="390"/>
      <c r="AM364" s="390"/>
      <c r="AN364" s="390"/>
      <c r="AO364" s="390"/>
      <c r="AP364" s="390"/>
      <c r="AQ364" s="377"/>
      <c r="AR364" s="382"/>
      <c r="AS364" s="385"/>
      <c r="AT364" s="385"/>
      <c r="AU364" s="383"/>
      <c r="AV364" s="377"/>
      <c r="AW364" s="393"/>
      <c r="AX364" s="394"/>
      <c r="AY364" s="395"/>
      <c r="AZ364" s="395"/>
      <c r="BA364" s="375"/>
      <c r="BB364" s="375" t="s">
        <v>38</v>
      </c>
      <c r="BC364" s="375" t="s">
        <v>38</v>
      </c>
      <c r="BD364" s="375"/>
      <c r="BE364" s="377"/>
      <c r="BF364" s="393"/>
      <c r="BG364" s="393"/>
      <c r="BH364" s="393"/>
      <c r="BI364" s="393"/>
      <c r="BJ364" s="393"/>
      <c r="BK364" s="377"/>
      <c r="BL364" s="396"/>
      <c r="BM364" s="377"/>
      <c r="BN364" s="390"/>
      <c r="BO364" s="390"/>
      <c r="BP364" s="375" t="s">
        <v>38</v>
      </c>
      <c r="BQ364" s="377"/>
      <c r="BR364" s="397"/>
      <c r="BS364" s="390"/>
      <c r="BT364" s="397"/>
      <c r="BU364" s="375" t="s">
        <v>38</v>
      </c>
      <c r="BV364" s="397"/>
      <c r="BW364" s="375" t="s">
        <v>38</v>
      </c>
      <c r="BX364" s="375" t="s">
        <v>38</v>
      </c>
      <c r="BY364" s="375" t="s">
        <v>38</v>
      </c>
      <c r="BZ364" s="377"/>
      <c r="CA364" s="390"/>
      <c r="CB364" s="347"/>
      <c r="CC364" s="396"/>
      <c r="CD364" s="375" t="s">
        <v>38</v>
      </c>
      <c r="CE364" s="375" t="s">
        <v>38</v>
      </c>
      <c r="CF364" s="376"/>
      <c r="CG364" s="383"/>
      <c r="CH364" s="377"/>
      <c r="CI364" s="390"/>
      <c r="CJ364" s="390"/>
      <c r="CK364" s="375" t="s">
        <v>38</v>
      </c>
      <c r="CL364" s="376"/>
      <c r="CM364" s="376"/>
      <c r="CN364" s="377"/>
      <c r="CO364" s="385"/>
      <c r="CP364" s="385"/>
      <c r="CQ364" s="385"/>
      <c r="CR364" s="399"/>
      <c r="CS364" s="377"/>
      <c r="CT364" s="385"/>
      <c r="CU364" s="385"/>
      <c r="CV364" s="383"/>
      <c r="CW364" s="399"/>
      <c r="CY364" s="88"/>
      <c r="CZ364" s="88"/>
    </row>
    <row r="365" spans="1:104" s="56" customFormat="1" ht="24" customHeight="1">
      <c r="A365" s="57">
        <v>5</v>
      </c>
      <c r="B365" s="57"/>
      <c r="C365" s="57"/>
      <c r="D365" s="58"/>
      <c r="E365" s="58"/>
      <c r="F365" s="59"/>
      <c r="G365" s="59"/>
      <c r="H365" s="60">
        <v>326</v>
      </c>
      <c r="I365" s="443" t="s">
        <v>710</v>
      </c>
      <c r="J365" s="443"/>
      <c r="K365" s="377"/>
      <c r="L365" s="347"/>
      <c r="M365" s="347"/>
      <c r="N365" s="389" t="s">
        <v>141</v>
      </c>
      <c r="O365" s="390"/>
      <c r="P365" s="390"/>
      <c r="Q365" s="347" t="s">
        <v>38</v>
      </c>
      <c r="R365" s="347" t="s">
        <v>38</v>
      </c>
      <c r="S365" s="365" t="s">
        <v>38</v>
      </c>
      <c r="T365" s="347" t="s">
        <v>38</v>
      </c>
      <c r="U365" s="360"/>
      <c r="V365" s="377"/>
      <c r="W365" s="375"/>
      <c r="X365" s="375"/>
      <c r="Y365" s="390"/>
      <c r="Z365" s="390"/>
      <c r="AA365" s="390"/>
      <c r="AB365" s="390"/>
      <c r="AC365" s="390"/>
      <c r="AD365" s="390"/>
      <c r="AE365" s="390"/>
      <c r="AF365" s="390"/>
      <c r="AG365" s="392"/>
      <c r="AH365" s="390"/>
      <c r="AI365" s="392"/>
      <c r="AJ365" s="392"/>
      <c r="AK365" s="392"/>
      <c r="AL365" s="390"/>
      <c r="AM365" s="390"/>
      <c r="AN365" s="390"/>
      <c r="AO365" s="390"/>
      <c r="AP365" s="390"/>
      <c r="AQ365" s="377"/>
      <c r="AR365" s="382"/>
      <c r="AS365" s="385"/>
      <c r="AT365" s="385"/>
      <c r="AU365" s="383"/>
      <c r="AV365" s="377"/>
      <c r="AW365" s="393"/>
      <c r="AX365" s="394"/>
      <c r="AY365" s="395"/>
      <c r="AZ365" s="395"/>
      <c r="BA365" s="375"/>
      <c r="BB365" s="375" t="s">
        <v>38</v>
      </c>
      <c r="BC365" s="375" t="s">
        <v>38</v>
      </c>
      <c r="BD365" s="375"/>
      <c r="BE365" s="377"/>
      <c r="BF365" s="393"/>
      <c r="BG365" s="393"/>
      <c r="BH365" s="393"/>
      <c r="BI365" s="393"/>
      <c r="BJ365" s="393"/>
      <c r="BK365" s="377"/>
      <c r="BL365" s="396"/>
      <c r="BM365" s="377"/>
      <c r="BN365" s="390"/>
      <c r="BO365" s="390"/>
      <c r="BP365" s="375" t="s">
        <v>38</v>
      </c>
      <c r="BQ365" s="377"/>
      <c r="BR365" s="397"/>
      <c r="BS365" s="390"/>
      <c r="BT365" s="397"/>
      <c r="BU365" s="375" t="s">
        <v>38</v>
      </c>
      <c r="BV365" s="397"/>
      <c r="BW365" s="375" t="s">
        <v>38</v>
      </c>
      <c r="BX365" s="375" t="s">
        <v>38</v>
      </c>
      <c r="BY365" s="375" t="s">
        <v>38</v>
      </c>
      <c r="BZ365" s="377"/>
      <c r="CA365" s="390"/>
      <c r="CB365" s="347"/>
      <c r="CC365" s="396"/>
      <c r="CD365" s="375" t="s">
        <v>38</v>
      </c>
      <c r="CE365" s="375" t="s">
        <v>38</v>
      </c>
      <c r="CF365" s="376"/>
      <c r="CG365" s="383"/>
      <c r="CH365" s="377"/>
      <c r="CI365" s="390"/>
      <c r="CJ365" s="390"/>
      <c r="CK365" s="375" t="s">
        <v>38</v>
      </c>
      <c r="CL365" s="376"/>
      <c r="CM365" s="376"/>
      <c r="CN365" s="377"/>
      <c r="CO365" s="385"/>
      <c r="CP365" s="385"/>
      <c r="CQ365" s="385"/>
      <c r="CR365" s="399"/>
      <c r="CS365" s="377"/>
      <c r="CT365" s="385"/>
      <c r="CU365" s="385"/>
      <c r="CV365" s="383"/>
      <c r="CW365" s="399"/>
      <c r="CY365" s="88"/>
      <c r="CZ365" s="88"/>
    </row>
    <row r="366" spans="1:104" s="56" customFormat="1" ht="36" customHeight="1">
      <c r="A366" s="57">
        <v>5</v>
      </c>
      <c r="B366" s="57"/>
      <c r="C366" s="57"/>
      <c r="D366" s="58"/>
      <c r="E366" s="58"/>
      <c r="F366" s="59"/>
      <c r="G366" s="59"/>
      <c r="H366" s="60">
        <v>327</v>
      </c>
      <c r="I366" s="445" t="s">
        <v>776</v>
      </c>
      <c r="J366" s="445"/>
      <c r="K366" s="377"/>
      <c r="L366" s="347"/>
      <c r="M366" s="347"/>
      <c r="N366" s="389" t="s">
        <v>141</v>
      </c>
      <c r="O366" s="390" t="s">
        <v>479</v>
      </c>
      <c r="P366" s="390"/>
      <c r="Q366" s="347" t="s">
        <v>38</v>
      </c>
      <c r="R366" s="347" t="s">
        <v>38</v>
      </c>
      <c r="S366" s="365" t="s">
        <v>38</v>
      </c>
      <c r="T366" s="347" t="s">
        <v>38</v>
      </c>
      <c r="U366" s="360"/>
      <c r="V366" s="377"/>
      <c r="W366" s="375"/>
      <c r="X366" s="375"/>
      <c r="Y366" s="390"/>
      <c r="Z366" s="390"/>
      <c r="AA366" s="390"/>
      <c r="AB366" s="390"/>
      <c r="AC366" s="390"/>
      <c r="AD366" s="390"/>
      <c r="AE366" s="390"/>
      <c r="AF366" s="390"/>
      <c r="AG366" s="392"/>
      <c r="AH366" s="390"/>
      <c r="AI366" s="392"/>
      <c r="AJ366" s="392"/>
      <c r="AK366" s="392"/>
      <c r="AL366" s="390"/>
      <c r="AM366" s="390"/>
      <c r="AN366" s="390"/>
      <c r="AO366" s="390"/>
      <c r="AP366" s="390"/>
      <c r="AQ366" s="377"/>
      <c r="AR366" s="382"/>
      <c r="AS366" s="385"/>
      <c r="AT366" s="385"/>
      <c r="AU366" s="383"/>
      <c r="AV366" s="377"/>
      <c r="AW366" s="393"/>
      <c r="AX366" s="394"/>
      <c r="AY366" s="395"/>
      <c r="AZ366" s="395"/>
      <c r="BA366" s="375"/>
      <c r="BB366" s="375" t="s">
        <v>38</v>
      </c>
      <c r="BC366" s="375" t="s">
        <v>38</v>
      </c>
      <c r="BD366" s="375"/>
      <c r="BE366" s="377"/>
      <c r="BF366" s="393"/>
      <c r="BG366" s="393"/>
      <c r="BH366" s="393"/>
      <c r="BI366" s="393"/>
      <c r="BJ366" s="393"/>
      <c r="BK366" s="377"/>
      <c r="BL366" s="396"/>
      <c r="BM366" s="377"/>
      <c r="BN366" s="390"/>
      <c r="BO366" s="390"/>
      <c r="BP366" s="375" t="s">
        <v>38</v>
      </c>
      <c r="BQ366" s="377"/>
      <c r="BR366" s="397"/>
      <c r="BS366" s="390"/>
      <c r="BT366" s="397"/>
      <c r="BU366" s="375" t="s">
        <v>38</v>
      </c>
      <c r="BV366" s="397"/>
      <c r="BW366" s="375" t="s">
        <v>38</v>
      </c>
      <c r="BX366" s="375" t="s">
        <v>38</v>
      </c>
      <c r="BY366" s="375" t="s">
        <v>38</v>
      </c>
      <c r="BZ366" s="377"/>
      <c r="CA366" s="390"/>
      <c r="CB366" s="347"/>
      <c r="CC366" s="396"/>
      <c r="CD366" s="375" t="s">
        <v>38</v>
      </c>
      <c r="CE366" s="375" t="s">
        <v>38</v>
      </c>
      <c r="CF366" s="376"/>
      <c r="CG366" s="383"/>
      <c r="CH366" s="377"/>
      <c r="CI366" s="390"/>
      <c r="CJ366" s="390"/>
      <c r="CK366" s="375" t="s">
        <v>38</v>
      </c>
      <c r="CL366" s="376"/>
      <c r="CM366" s="376"/>
      <c r="CN366" s="377"/>
      <c r="CO366" s="385"/>
      <c r="CP366" s="385"/>
      <c r="CQ366" s="385"/>
      <c r="CR366" s="399"/>
      <c r="CS366" s="377"/>
      <c r="CT366" s="385"/>
      <c r="CU366" s="385"/>
      <c r="CV366" s="383"/>
      <c r="CW366" s="399"/>
      <c r="CY366" s="88"/>
      <c r="CZ366" s="88"/>
    </row>
    <row r="367" spans="1:104" s="56" customFormat="1" ht="15" customHeight="1">
      <c r="A367" s="57">
        <v>5</v>
      </c>
      <c r="B367" s="57"/>
      <c r="C367" s="57"/>
      <c r="D367" s="58"/>
      <c r="E367" s="58"/>
      <c r="F367" s="59"/>
      <c r="G367" s="59"/>
      <c r="H367" s="60">
        <v>328</v>
      </c>
      <c r="I367" s="443" t="s">
        <v>594</v>
      </c>
      <c r="J367" s="443"/>
      <c r="K367" s="377"/>
      <c r="L367" s="347"/>
      <c r="M367" s="347"/>
      <c r="N367" s="389" t="s">
        <v>141</v>
      </c>
      <c r="O367" s="390"/>
      <c r="P367" s="390"/>
      <c r="Q367" s="347" t="s">
        <v>38</v>
      </c>
      <c r="R367" s="347" t="s">
        <v>38</v>
      </c>
      <c r="S367" s="365" t="s">
        <v>38</v>
      </c>
      <c r="T367" s="347" t="s">
        <v>38</v>
      </c>
      <c r="U367" s="360"/>
      <c r="V367" s="377"/>
      <c r="W367" s="375"/>
      <c r="X367" s="375"/>
      <c r="Y367" s="390"/>
      <c r="Z367" s="390"/>
      <c r="AA367" s="390"/>
      <c r="AB367" s="390"/>
      <c r="AC367" s="390"/>
      <c r="AD367" s="390"/>
      <c r="AE367" s="390"/>
      <c r="AF367" s="390"/>
      <c r="AG367" s="392"/>
      <c r="AH367" s="390"/>
      <c r="AI367" s="392"/>
      <c r="AJ367" s="392"/>
      <c r="AK367" s="392"/>
      <c r="AL367" s="390"/>
      <c r="AM367" s="390"/>
      <c r="AN367" s="390"/>
      <c r="AO367" s="390"/>
      <c r="AP367" s="390"/>
      <c r="AQ367" s="377"/>
      <c r="AR367" s="382"/>
      <c r="AS367" s="385"/>
      <c r="AT367" s="385"/>
      <c r="AU367" s="383"/>
      <c r="AV367" s="377"/>
      <c r="AW367" s="393"/>
      <c r="AX367" s="394"/>
      <c r="AY367" s="395"/>
      <c r="AZ367" s="395"/>
      <c r="BA367" s="375"/>
      <c r="BB367" s="375" t="s">
        <v>38</v>
      </c>
      <c r="BC367" s="375" t="s">
        <v>38</v>
      </c>
      <c r="BD367" s="375"/>
      <c r="BE367" s="377"/>
      <c r="BF367" s="393"/>
      <c r="BG367" s="393"/>
      <c r="BH367" s="393"/>
      <c r="BI367" s="393"/>
      <c r="BJ367" s="393"/>
      <c r="BK367" s="377"/>
      <c r="BL367" s="396"/>
      <c r="BM367" s="377"/>
      <c r="BN367" s="390"/>
      <c r="BO367" s="390"/>
      <c r="BP367" s="375" t="s">
        <v>38</v>
      </c>
      <c r="BQ367" s="377"/>
      <c r="BR367" s="397"/>
      <c r="BS367" s="390"/>
      <c r="BT367" s="397"/>
      <c r="BU367" s="375" t="s">
        <v>38</v>
      </c>
      <c r="BV367" s="397"/>
      <c r="BW367" s="375" t="s">
        <v>38</v>
      </c>
      <c r="BX367" s="375" t="s">
        <v>38</v>
      </c>
      <c r="BY367" s="375" t="s">
        <v>38</v>
      </c>
      <c r="BZ367" s="377"/>
      <c r="CA367" s="390"/>
      <c r="CB367" s="347"/>
      <c r="CC367" s="396"/>
      <c r="CD367" s="375" t="s">
        <v>38</v>
      </c>
      <c r="CE367" s="375" t="s">
        <v>38</v>
      </c>
      <c r="CF367" s="376"/>
      <c r="CG367" s="383"/>
      <c r="CH367" s="377"/>
      <c r="CI367" s="390"/>
      <c r="CJ367" s="390"/>
      <c r="CK367" s="375" t="s">
        <v>38</v>
      </c>
      <c r="CL367" s="376"/>
      <c r="CM367" s="376"/>
      <c r="CN367" s="377"/>
      <c r="CO367" s="385"/>
      <c r="CP367" s="385"/>
      <c r="CQ367" s="385"/>
      <c r="CR367" s="399"/>
      <c r="CS367" s="377"/>
      <c r="CT367" s="385"/>
      <c r="CU367" s="385"/>
      <c r="CV367" s="383"/>
      <c r="CW367" s="399"/>
      <c r="CY367" s="88"/>
      <c r="CZ367" s="88"/>
    </row>
    <row r="368" spans="1:104" s="56" customFormat="1" ht="15" customHeight="1">
      <c r="A368" s="57">
        <v>5</v>
      </c>
      <c r="B368" s="57"/>
      <c r="C368" s="57"/>
      <c r="D368" s="58"/>
      <c r="E368" s="58"/>
      <c r="F368" s="59"/>
      <c r="G368" s="59"/>
      <c r="H368" s="60">
        <v>329</v>
      </c>
      <c r="I368" s="443" t="s">
        <v>595</v>
      </c>
      <c r="J368" s="443"/>
      <c r="K368" s="377"/>
      <c r="L368" s="347"/>
      <c r="M368" s="347"/>
      <c r="N368" s="389" t="s">
        <v>141</v>
      </c>
      <c r="O368" s="390"/>
      <c r="P368" s="390"/>
      <c r="Q368" s="347" t="s">
        <v>38</v>
      </c>
      <c r="R368" s="347" t="s">
        <v>38</v>
      </c>
      <c r="S368" s="365" t="s">
        <v>38</v>
      </c>
      <c r="T368" s="347" t="s">
        <v>38</v>
      </c>
      <c r="U368" s="360"/>
      <c r="V368" s="377"/>
      <c r="W368" s="375"/>
      <c r="X368" s="375"/>
      <c r="Y368" s="390"/>
      <c r="Z368" s="390"/>
      <c r="AA368" s="390"/>
      <c r="AB368" s="390"/>
      <c r="AC368" s="390"/>
      <c r="AD368" s="390"/>
      <c r="AE368" s="390"/>
      <c r="AF368" s="390"/>
      <c r="AG368" s="392"/>
      <c r="AH368" s="390"/>
      <c r="AI368" s="392"/>
      <c r="AJ368" s="392"/>
      <c r="AK368" s="392"/>
      <c r="AL368" s="390"/>
      <c r="AM368" s="390"/>
      <c r="AN368" s="390"/>
      <c r="AO368" s="390"/>
      <c r="AP368" s="390"/>
      <c r="AQ368" s="377"/>
      <c r="AR368" s="382"/>
      <c r="AS368" s="385"/>
      <c r="AT368" s="385"/>
      <c r="AU368" s="383"/>
      <c r="AV368" s="377"/>
      <c r="AW368" s="393"/>
      <c r="AX368" s="394"/>
      <c r="AY368" s="395"/>
      <c r="AZ368" s="395"/>
      <c r="BA368" s="375"/>
      <c r="BB368" s="375" t="s">
        <v>38</v>
      </c>
      <c r="BC368" s="375" t="s">
        <v>38</v>
      </c>
      <c r="BD368" s="375"/>
      <c r="BE368" s="377"/>
      <c r="BF368" s="393"/>
      <c r="BG368" s="393"/>
      <c r="BH368" s="393"/>
      <c r="BI368" s="393"/>
      <c r="BJ368" s="393"/>
      <c r="BK368" s="377"/>
      <c r="BL368" s="396"/>
      <c r="BM368" s="377"/>
      <c r="BN368" s="390"/>
      <c r="BO368" s="390"/>
      <c r="BP368" s="375" t="s">
        <v>38</v>
      </c>
      <c r="BQ368" s="377"/>
      <c r="BR368" s="397"/>
      <c r="BS368" s="390"/>
      <c r="BT368" s="397"/>
      <c r="BU368" s="375" t="s">
        <v>38</v>
      </c>
      <c r="BV368" s="397"/>
      <c r="BW368" s="375" t="s">
        <v>38</v>
      </c>
      <c r="BX368" s="375" t="s">
        <v>38</v>
      </c>
      <c r="BY368" s="375" t="s">
        <v>38</v>
      </c>
      <c r="BZ368" s="377"/>
      <c r="CA368" s="390"/>
      <c r="CB368" s="347"/>
      <c r="CC368" s="396"/>
      <c r="CD368" s="375" t="s">
        <v>38</v>
      </c>
      <c r="CE368" s="375" t="s">
        <v>38</v>
      </c>
      <c r="CF368" s="376"/>
      <c r="CG368" s="383"/>
      <c r="CH368" s="377"/>
      <c r="CI368" s="390"/>
      <c r="CJ368" s="390"/>
      <c r="CK368" s="375" t="s">
        <v>38</v>
      </c>
      <c r="CL368" s="376"/>
      <c r="CM368" s="376"/>
      <c r="CN368" s="377"/>
      <c r="CO368" s="385"/>
      <c r="CP368" s="385"/>
      <c r="CQ368" s="385"/>
      <c r="CR368" s="399"/>
      <c r="CS368" s="377"/>
      <c r="CT368" s="385"/>
      <c r="CU368" s="385"/>
      <c r="CV368" s="383"/>
      <c r="CW368" s="399"/>
      <c r="CY368" s="88"/>
      <c r="CZ368" s="88"/>
    </row>
    <row r="369" spans="1:104" s="56" customFormat="1" ht="48" customHeight="1">
      <c r="A369" s="57">
        <v>5</v>
      </c>
      <c r="B369" s="57"/>
      <c r="C369" s="57"/>
      <c r="D369" s="58"/>
      <c r="E369" s="58"/>
      <c r="F369" s="59"/>
      <c r="G369" s="59"/>
      <c r="H369" s="60">
        <v>330</v>
      </c>
      <c r="I369" s="445" t="s">
        <v>596</v>
      </c>
      <c r="J369" s="445"/>
      <c r="K369" s="377"/>
      <c r="L369" s="347"/>
      <c r="M369" s="347"/>
      <c r="N369" s="389" t="s">
        <v>141</v>
      </c>
      <c r="O369" s="390" t="s">
        <v>480</v>
      </c>
      <c r="P369" s="390"/>
      <c r="Q369" s="347" t="s">
        <v>38</v>
      </c>
      <c r="R369" s="347" t="s">
        <v>38</v>
      </c>
      <c r="S369" s="365" t="s">
        <v>38</v>
      </c>
      <c r="T369" s="347" t="s">
        <v>38</v>
      </c>
      <c r="U369" s="360"/>
      <c r="V369" s="377"/>
      <c r="W369" s="375"/>
      <c r="X369" s="375"/>
      <c r="Y369" s="390"/>
      <c r="Z369" s="390"/>
      <c r="AA369" s="390"/>
      <c r="AB369" s="390"/>
      <c r="AC369" s="390"/>
      <c r="AD369" s="390"/>
      <c r="AE369" s="390"/>
      <c r="AF369" s="390"/>
      <c r="AG369" s="392"/>
      <c r="AH369" s="390"/>
      <c r="AI369" s="392"/>
      <c r="AJ369" s="392"/>
      <c r="AK369" s="392"/>
      <c r="AL369" s="390"/>
      <c r="AM369" s="390"/>
      <c r="AN369" s="390"/>
      <c r="AO369" s="390"/>
      <c r="AP369" s="390"/>
      <c r="AQ369" s="377"/>
      <c r="AR369" s="382"/>
      <c r="AS369" s="385"/>
      <c r="AT369" s="385"/>
      <c r="AU369" s="383"/>
      <c r="AV369" s="377"/>
      <c r="AW369" s="393"/>
      <c r="AX369" s="394"/>
      <c r="AY369" s="395"/>
      <c r="AZ369" s="395"/>
      <c r="BA369" s="375"/>
      <c r="BB369" s="375" t="s">
        <v>38</v>
      </c>
      <c r="BC369" s="375" t="s">
        <v>38</v>
      </c>
      <c r="BD369" s="375"/>
      <c r="BE369" s="377"/>
      <c r="BF369" s="393"/>
      <c r="BG369" s="393"/>
      <c r="BH369" s="393"/>
      <c r="BI369" s="393"/>
      <c r="BJ369" s="393"/>
      <c r="BK369" s="377"/>
      <c r="BL369" s="396"/>
      <c r="BM369" s="377"/>
      <c r="BN369" s="390"/>
      <c r="BO369" s="390"/>
      <c r="BP369" s="375" t="s">
        <v>38</v>
      </c>
      <c r="BQ369" s="377"/>
      <c r="BR369" s="397"/>
      <c r="BS369" s="390"/>
      <c r="BT369" s="397"/>
      <c r="BU369" s="375" t="s">
        <v>38</v>
      </c>
      <c r="BV369" s="397"/>
      <c r="BW369" s="375" t="s">
        <v>38</v>
      </c>
      <c r="BX369" s="375" t="s">
        <v>38</v>
      </c>
      <c r="BY369" s="375" t="s">
        <v>38</v>
      </c>
      <c r="BZ369" s="377"/>
      <c r="CA369" s="390"/>
      <c r="CB369" s="347"/>
      <c r="CC369" s="396"/>
      <c r="CD369" s="375" t="s">
        <v>38</v>
      </c>
      <c r="CE369" s="375" t="s">
        <v>38</v>
      </c>
      <c r="CF369" s="376"/>
      <c r="CG369" s="383"/>
      <c r="CH369" s="377"/>
      <c r="CI369" s="390"/>
      <c r="CJ369" s="390"/>
      <c r="CK369" s="375" t="s">
        <v>38</v>
      </c>
      <c r="CL369" s="376"/>
      <c r="CM369" s="376"/>
      <c r="CN369" s="377"/>
      <c r="CO369" s="385"/>
      <c r="CP369" s="385"/>
      <c r="CQ369" s="385"/>
      <c r="CR369" s="399"/>
      <c r="CS369" s="377"/>
      <c r="CT369" s="385"/>
      <c r="CU369" s="385"/>
      <c r="CV369" s="383"/>
      <c r="CW369" s="399"/>
      <c r="CY369" s="88"/>
      <c r="CZ369" s="88"/>
    </row>
    <row r="370" spans="1:104" s="56" customFormat="1" ht="36" customHeight="1">
      <c r="A370" s="57">
        <v>5</v>
      </c>
      <c r="B370" s="57"/>
      <c r="C370" s="57"/>
      <c r="D370" s="58"/>
      <c r="E370" s="58"/>
      <c r="F370" s="59"/>
      <c r="G370" s="59"/>
      <c r="H370" s="60">
        <v>331</v>
      </c>
      <c r="I370" s="443" t="s">
        <v>711</v>
      </c>
      <c r="J370" s="443"/>
      <c r="K370" s="377"/>
      <c r="L370" s="347"/>
      <c r="M370" s="347"/>
      <c r="N370" s="389" t="s">
        <v>141</v>
      </c>
      <c r="O370" s="390"/>
      <c r="P370" s="390"/>
      <c r="Q370" s="347" t="s">
        <v>38</v>
      </c>
      <c r="R370" s="347" t="s">
        <v>38</v>
      </c>
      <c r="S370" s="365" t="s">
        <v>38</v>
      </c>
      <c r="T370" s="347" t="s">
        <v>38</v>
      </c>
      <c r="U370" s="360"/>
      <c r="V370" s="377"/>
      <c r="W370" s="375"/>
      <c r="X370" s="375"/>
      <c r="Y370" s="390"/>
      <c r="Z370" s="390"/>
      <c r="AA370" s="390"/>
      <c r="AB370" s="390"/>
      <c r="AC370" s="390"/>
      <c r="AD370" s="390"/>
      <c r="AE370" s="390"/>
      <c r="AF370" s="390"/>
      <c r="AG370" s="392"/>
      <c r="AH370" s="390"/>
      <c r="AI370" s="392"/>
      <c r="AJ370" s="392"/>
      <c r="AK370" s="392"/>
      <c r="AL370" s="390"/>
      <c r="AM370" s="390"/>
      <c r="AN370" s="390"/>
      <c r="AO370" s="390"/>
      <c r="AP370" s="390"/>
      <c r="AQ370" s="377"/>
      <c r="AR370" s="382"/>
      <c r="AS370" s="385"/>
      <c r="AT370" s="385"/>
      <c r="AU370" s="383"/>
      <c r="AV370" s="377"/>
      <c r="AW370" s="393"/>
      <c r="AX370" s="394"/>
      <c r="AY370" s="395"/>
      <c r="AZ370" s="395"/>
      <c r="BA370" s="375"/>
      <c r="BB370" s="375" t="s">
        <v>38</v>
      </c>
      <c r="BC370" s="375" t="s">
        <v>38</v>
      </c>
      <c r="BD370" s="375"/>
      <c r="BE370" s="377"/>
      <c r="BF370" s="393"/>
      <c r="BG370" s="393"/>
      <c r="BH370" s="393"/>
      <c r="BI370" s="393"/>
      <c r="BJ370" s="393"/>
      <c r="BK370" s="377"/>
      <c r="BL370" s="396"/>
      <c r="BM370" s="377"/>
      <c r="BN370" s="390"/>
      <c r="BO370" s="390"/>
      <c r="BP370" s="375" t="s">
        <v>38</v>
      </c>
      <c r="BQ370" s="377"/>
      <c r="BR370" s="397"/>
      <c r="BS370" s="390"/>
      <c r="BT370" s="397"/>
      <c r="BU370" s="375" t="s">
        <v>38</v>
      </c>
      <c r="BV370" s="397"/>
      <c r="BW370" s="375" t="s">
        <v>38</v>
      </c>
      <c r="BX370" s="375" t="s">
        <v>38</v>
      </c>
      <c r="BY370" s="375" t="s">
        <v>38</v>
      </c>
      <c r="BZ370" s="377"/>
      <c r="CA370" s="390"/>
      <c r="CB370" s="347"/>
      <c r="CC370" s="396"/>
      <c r="CD370" s="375" t="s">
        <v>38</v>
      </c>
      <c r="CE370" s="375" t="s">
        <v>38</v>
      </c>
      <c r="CF370" s="376"/>
      <c r="CG370" s="383"/>
      <c r="CH370" s="377"/>
      <c r="CI370" s="390"/>
      <c r="CJ370" s="390"/>
      <c r="CK370" s="375" t="s">
        <v>38</v>
      </c>
      <c r="CL370" s="376"/>
      <c r="CM370" s="376"/>
      <c r="CN370" s="377"/>
      <c r="CO370" s="385"/>
      <c r="CP370" s="385"/>
      <c r="CQ370" s="385"/>
      <c r="CR370" s="399"/>
      <c r="CS370" s="377"/>
      <c r="CT370" s="385"/>
      <c r="CU370" s="385"/>
      <c r="CV370" s="383"/>
      <c r="CW370" s="399"/>
      <c r="CY370" s="88"/>
      <c r="CZ370" s="88"/>
    </row>
    <row r="371" spans="1:104" s="56" customFormat="1" ht="24" customHeight="1">
      <c r="A371" s="57">
        <v>5</v>
      </c>
      <c r="B371" s="57"/>
      <c r="C371" s="57"/>
      <c r="D371" s="58"/>
      <c r="E371" s="58"/>
      <c r="F371" s="59"/>
      <c r="G371" s="59"/>
      <c r="H371" s="60">
        <v>332</v>
      </c>
      <c r="I371" s="443" t="s">
        <v>712</v>
      </c>
      <c r="J371" s="443"/>
      <c r="K371" s="377"/>
      <c r="L371" s="347"/>
      <c r="M371" s="347"/>
      <c r="N371" s="389" t="s">
        <v>141</v>
      </c>
      <c r="O371" s="390"/>
      <c r="P371" s="390"/>
      <c r="Q371" s="347" t="s">
        <v>38</v>
      </c>
      <c r="R371" s="347" t="s">
        <v>38</v>
      </c>
      <c r="S371" s="365" t="s">
        <v>38</v>
      </c>
      <c r="T371" s="347" t="s">
        <v>38</v>
      </c>
      <c r="U371" s="360"/>
      <c r="V371" s="377"/>
      <c r="W371" s="375"/>
      <c r="X371" s="375"/>
      <c r="Y371" s="390"/>
      <c r="Z371" s="390"/>
      <c r="AA371" s="390"/>
      <c r="AB371" s="390"/>
      <c r="AC371" s="390"/>
      <c r="AD371" s="390"/>
      <c r="AE371" s="390"/>
      <c r="AF371" s="390"/>
      <c r="AG371" s="392"/>
      <c r="AH371" s="390"/>
      <c r="AI371" s="392"/>
      <c r="AJ371" s="392"/>
      <c r="AK371" s="392"/>
      <c r="AL371" s="390"/>
      <c r="AM371" s="390"/>
      <c r="AN371" s="390"/>
      <c r="AO371" s="390"/>
      <c r="AP371" s="390"/>
      <c r="AQ371" s="377"/>
      <c r="AR371" s="382"/>
      <c r="AS371" s="385"/>
      <c r="AT371" s="385"/>
      <c r="AU371" s="383"/>
      <c r="AV371" s="377"/>
      <c r="AW371" s="393"/>
      <c r="AX371" s="394"/>
      <c r="AY371" s="395"/>
      <c r="AZ371" s="395"/>
      <c r="BA371" s="375"/>
      <c r="BB371" s="375" t="s">
        <v>38</v>
      </c>
      <c r="BC371" s="375" t="s">
        <v>38</v>
      </c>
      <c r="BD371" s="375"/>
      <c r="BE371" s="377"/>
      <c r="BF371" s="393"/>
      <c r="BG371" s="393"/>
      <c r="BH371" s="393"/>
      <c r="BI371" s="393"/>
      <c r="BJ371" s="393"/>
      <c r="BK371" s="377"/>
      <c r="BL371" s="396"/>
      <c r="BM371" s="377"/>
      <c r="BN371" s="390"/>
      <c r="BO371" s="390"/>
      <c r="BP371" s="375" t="s">
        <v>38</v>
      </c>
      <c r="BQ371" s="377"/>
      <c r="BR371" s="397"/>
      <c r="BS371" s="390"/>
      <c r="BT371" s="397"/>
      <c r="BU371" s="375" t="s">
        <v>38</v>
      </c>
      <c r="BV371" s="397"/>
      <c r="BW371" s="375" t="s">
        <v>38</v>
      </c>
      <c r="BX371" s="375" t="s">
        <v>38</v>
      </c>
      <c r="BY371" s="375" t="s">
        <v>38</v>
      </c>
      <c r="BZ371" s="377"/>
      <c r="CA371" s="390"/>
      <c r="CB371" s="347"/>
      <c r="CC371" s="396"/>
      <c r="CD371" s="375" t="s">
        <v>38</v>
      </c>
      <c r="CE371" s="375" t="s">
        <v>38</v>
      </c>
      <c r="CF371" s="376"/>
      <c r="CG371" s="383"/>
      <c r="CH371" s="377"/>
      <c r="CI371" s="390"/>
      <c r="CJ371" s="390"/>
      <c r="CK371" s="375" t="s">
        <v>38</v>
      </c>
      <c r="CL371" s="376"/>
      <c r="CM371" s="376"/>
      <c r="CN371" s="377"/>
      <c r="CO371" s="385"/>
      <c r="CP371" s="385"/>
      <c r="CQ371" s="385"/>
      <c r="CR371" s="399"/>
      <c r="CS371" s="377"/>
      <c r="CT371" s="385"/>
      <c r="CU371" s="385"/>
      <c r="CV371" s="383"/>
      <c r="CW371" s="399"/>
      <c r="CY371" s="88"/>
      <c r="CZ371" s="88"/>
    </row>
    <row r="372" spans="1:104" s="56" customFormat="1" ht="84" customHeight="1">
      <c r="A372" s="57">
        <v>5</v>
      </c>
      <c r="B372" s="57"/>
      <c r="C372" s="57"/>
      <c r="D372" s="58"/>
      <c r="E372" s="58"/>
      <c r="F372" s="59"/>
      <c r="G372" s="59"/>
      <c r="H372" s="60">
        <v>333</v>
      </c>
      <c r="I372" s="443" t="s">
        <v>880</v>
      </c>
      <c r="J372" s="443"/>
      <c r="K372" s="377"/>
      <c r="L372" s="347"/>
      <c r="M372" s="347"/>
      <c r="N372" s="389" t="s">
        <v>141</v>
      </c>
      <c r="O372" s="390" t="s">
        <v>481</v>
      </c>
      <c r="P372" s="390"/>
      <c r="Q372" s="347" t="s">
        <v>38</v>
      </c>
      <c r="R372" s="347" t="s">
        <v>38</v>
      </c>
      <c r="S372" s="365" t="s">
        <v>38</v>
      </c>
      <c r="T372" s="347" t="s">
        <v>38</v>
      </c>
      <c r="U372" s="360"/>
      <c r="V372" s="377"/>
      <c r="W372" s="375"/>
      <c r="X372" s="375"/>
      <c r="Y372" s="390"/>
      <c r="Z372" s="390"/>
      <c r="AA372" s="390"/>
      <c r="AB372" s="390"/>
      <c r="AC372" s="390"/>
      <c r="AD372" s="390"/>
      <c r="AE372" s="390"/>
      <c r="AF372" s="390"/>
      <c r="AG372" s="392"/>
      <c r="AH372" s="390"/>
      <c r="AI372" s="392"/>
      <c r="AJ372" s="392"/>
      <c r="AK372" s="392"/>
      <c r="AL372" s="390"/>
      <c r="AM372" s="390"/>
      <c r="AN372" s="390"/>
      <c r="AO372" s="390"/>
      <c r="AP372" s="390"/>
      <c r="AQ372" s="377"/>
      <c r="AR372" s="382"/>
      <c r="AS372" s="385"/>
      <c r="AT372" s="385"/>
      <c r="AU372" s="383"/>
      <c r="AV372" s="377"/>
      <c r="AW372" s="393"/>
      <c r="AX372" s="394"/>
      <c r="AY372" s="395"/>
      <c r="AZ372" s="395"/>
      <c r="BA372" s="375"/>
      <c r="BB372" s="375" t="s">
        <v>38</v>
      </c>
      <c r="BC372" s="375" t="s">
        <v>38</v>
      </c>
      <c r="BD372" s="375"/>
      <c r="BE372" s="377"/>
      <c r="BF372" s="393"/>
      <c r="BG372" s="393"/>
      <c r="BH372" s="393"/>
      <c r="BI372" s="393"/>
      <c r="BJ372" s="393"/>
      <c r="BK372" s="377"/>
      <c r="BL372" s="396"/>
      <c r="BM372" s="377"/>
      <c r="BN372" s="390"/>
      <c r="BO372" s="390"/>
      <c r="BP372" s="375" t="s">
        <v>38</v>
      </c>
      <c r="BQ372" s="377"/>
      <c r="BR372" s="397"/>
      <c r="BS372" s="390"/>
      <c r="BT372" s="397"/>
      <c r="BU372" s="375" t="s">
        <v>38</v>
      </c>
      <c r="BV372" s="397"/>
      <c r="BW372" s="375" t="s">
        <v>38</v>
      </c>
      <c r="BX372" s="375" t="s">
        <v>38</v>
      </c>
      <c r="BY372" s="375" t="s">
        <v>38</v>
      </c>
      <c r="BZ372" s="377"/>
      <c r="CA372" s="390"/>
      <c r="CB372" s="347"/>
      <c r="CC372" s="396"/>
      <c r="CD372" s="375" t="s">
        <v>38</v>
      </c>
      <c r="CE372" s="375" t="s">
        <v>38</v>
      </c>
      <c r="CF372" s="376"/>
      <c r="CG372" s="383"/>
      <c r="CH372" s="377"/>
      <c r="CI372" s="390"/>
      <c r="CJ372" s="390"/>
      <c r="CK372" s="375" t="s">
        <v>38</v>
      </c>
      <c r="CL372" s="376"/>
      <c r="CM372" s="376"/>
      <c r="CN372" s="377"/>
      <c r="CO372" s="385"/>
      <c r="CP372" s="385"/>
      <c r="CQ372" s="385"/>
      <c r="CR372" s="399"/>
      <c r="CS372" s="377"/>
      <c r="CT372" s="385"/>
      <c r="CU372" s="385"/>
      <c r="CV372" s="383"/>
      <c r="CW372" s="399"/>
      <c r="CY372" s="88"/>
      <c r="CZ372" s="88"/>
    </row>
    <row r="373" spans="1:104" s="56" customFormat="1" ht="15" customHeight="1">
      <c r="A373" s="57">
        <v>5</v>
      </c>
      <c r="B373" s="57"/>
      <c r="C373" s="57"/>
      <c r="D373" s="58"/>
      <c r="E373" s="58"/>
      <c r="F373" s="59"/>
      <c r="G373" s="59"/>
      <c r="H373" s="60">
        <v>334</v>
      </c>
      <c r="I373" s="443" t="s">
        <v>597</v>
      </c>
      <c r="J373" s="443"/>
      <c r="K373" s="377"/>
      <c r="L373" s="347"/>
      <c r="M373" s="347"/>
      <c r="N373" s="389" t="s">
        <v>141</v>
      </c>
      <c r="O373" s="390"/>
      <c r="P373" s="390"/>
      <c r="Q373" s="347" t="s">
        <v>38</v>
      </c>
      <c r="R373" s="347" t="s">
        <v>38</v>
      </c>
      <c r="S373" s="365" t="s">
        <v>38</v>
      </c>
      <c r="T373" s="347" t="s">
        <v>38</v>
      </c>
      <c r="U373" s="360"/>
      <c r="V373" s="377"/>
      <c r="W373" s="375"/>
      <c r="X373" s="375"/>
      <c r="Y373" s="390"/>
      <c r="Z373" s="390"/>
      <c r="AA373" s="390"/>
      <c r="AB373" s="390"/>
      <c r="AC373" s="390"/>
      <c r="AD373" s="390"/>
      <c r="AE373" s="390"/>
      <c r="AF373" s="390"/>
      <c r="AG373" s="392"/>
      <c r="AH373" s="390"/>
      <c r="AI373" s="392"/>
      <c r="AJ373" s="392"/>
      <c r="AK373" s="392"/>
      <c r="AL373" s="390"/>
      <c r="AM373" s="390"/>
      <c r="AN373" s="390"/>
      <c r="AO373" s="390"/>
      <c r="AP373" s="390"/>
      <c r="AQ373" s="377"/>
      <c r="AR373" s="382"/>
      <c r="AS373" s="385"/>
      <c r="AT373" s="385"/>
      <c r="AU373" s="383"/>
      <c r="AV373" s="377"/>
      <c r="AW373" s="393"/>
      <c r="AX373" s="394"/>
      <c r="AY373" s="395"/>
      <c r="AZ373" s="395"/>
      <c r="BA373" s="375"/>
      <c r="BB373" s="375" t="s">
        <v>38</v>
      </c>
      <c r="BC373" s="375" t="s">
        <v>38</v>
      </c>
      <c r="BD373" s="375"/>
      <c r="BE373" s="377"/>
      <c r="BF373" s="393"/>
      <c r="BG373" s="393"/>
      <c r="BH373" s="393"/>
      <c r="BI373" s="393"/>
      <c r="BJ373" s="393"/>
      <c r="BK373" s="377"/>
      <c r="BL373" s="396"/>
      <c r="BM373" s="377"/>
      <c r="BN373" s="390"/>
      <c r="BO373" s="390"/>
      <c r="BP373" s="375" t="s">
        <v>38</v>
      </c>
      <c r="BQ373" s="377"/>
      <c r="BR373" s="397"/>
      <c r="BS373" s="390"/>
      <c r="BT373" s="397"/>
      <c r="BU373" s="375" t="s">
        <v>38</v>
      </c>
      <c r="BV373" s="397"/>
      <c r="BW373" s="375" t="s">
        <v>38</v>
      </c>
      <c r="BX373" s="375" t="s">
        <v>38</v>
      </c>
      <c r="BY373" s="375" t="s">
        <v>38</v>
      </c>
      <c r="BZ373" s="377"/>
      <c r="CA373" s="390"/>
      <c r="CB373" s="347"/>
      <c r="CC373" s="396"/>
      <c r="CD373" s="375" t="s">
        <v>38</v>
      </c>
      <c r="CE373" s="375" t="s">
        <v>38</v>
      </c>
      <c r="CF373" s="376"/>
      <c r="CG373" s="383"/>
      <c r="CH373" s="377"/>
      <c r="CI373" s="390"/>
      <c r="CJ373" s="390"/>
      <c r="CK373" s="375" t="s">
        <v>38</v>
      </c>
      <c r="CL373" s="376"/>
      <c r="CM373" s="376"/>
      <c r="CN373" s="377"/>
      <c r="CO373" s="385"/>
      <c r="CP373" s="385"/>
      <c r="CQ373" s="385"/>
      <c r="CR373" s="399"/>
      <c r="CS373" s="377"/>
      <c r="CT373" s="385"/>
      <c r="CU373" s="385"/>
      <c r="CV373" s="383"/>
      <c r="CW373" s="399"/>
      <c r="CY373" s="88"/>
      <c r="CZ373" s="88"/>
    </row>
    <row r="374" spans="1:104" s="56" customFormat="1" ht="24" customHeight="1">
      <c r="A374" s="57">
        <v>5</v>
      </c>
      <c r="B374" s="57"/>
      <c r="C374" s="57"/>
      <c r="D374" s="58"/>
      <c r="E374" s="58"/>
      <c r="F374" s="59"/>
      <c r="G374" s="59"/>
      <c r="H374" s="60">
        <v>335</v>
      </c>
      <c r="I374" s="443" t="s">
        <v>598</v>
      </c>
      <c r="J374" s="443"/>
      <c r="K374" s="377"/>
      <c r="L374" s="347"/>
      <c r="M374" s="347"/>
      <c r="N374" s="389" t="s">
        <v>141</v>
      </c>
      <c r="O374" s="390"/>
      <c r="P374" s="390"/>
      <c r="Q374" s="347" t="s">
        <v>38</v>
      </c>
      <c r="R374" s="347" t="s">
        <v>38</v>
      </c>
      <c r="S374" s="365" t="s">
        <v>38</v>
      </c>
      <c r="T374" s="347" t="s">
        <v>38</v>
      </c>
      <c r="U374" s="360"/>
      <c r="V374" s="377"/>
      <c r="W374" s="375"/>
      <c r="X374" s="375"/>
      <c r="Y374" s="390"/>
      <c r="Z374" s="390"/>
      <c r="AA374" s="390"/>
      <c r="AB374" s="390"/>
      <c r="AC374" s="390"/>
      <c r="AD374" s="390"/>
      <c r="AE374" s="390"/>
      <c r="AF374" s="390"/>
      <c r="AG374" s="392"/>
      <c r="AH374" s="390"/>
      <c r="AI374" s="392"/>
      <c r="AJ374" s="392"/>
      <c r="AK374" s="392"/>
      <c r="AL374" s="390"/>
      <c r="AM374" s="390"/>
      <c r="AN374" s="390"/>
      <c r="AO374" s="390"/>
      <c r="AP374" s="390"/>
      <c r="AQ374" s="377"/>
      <c r="AR374" s="382"/>
      <c r="AS374" s="385"/>
      <c r="AT374" s="385"/>
      <c r="AU374" s="383"/>
      <c r="AV374" s="377"/>
      <c r="AW374" s="393"/>
      <c r="AX374" s="394"/>
      <c r="AY374" s="395"/>
      <c r="AZ374" s="395"/>
      <c r="BA374" s="375"/>
      <c r="BB374" s="375" t="s">
        <v>38</v>
      </c>
      <c r="BC374" s="375" t="s">
        <v>38</v>
      </c>
      <c r="BD374" s="375"/>
      <c r="BE374" s="377"/>
      <c r="BF374" s="393"/>
      <c r="BG374" s="393"/>
      <c r="BH374" s="393"/>
      <c r="BI374" s="393"/>
      <c r="BJ374" s="393"/>
      <c r="BK374" s="377"/>
      <c r="BL374" s="396"/>
      <c r="BM374" s="377"/>
      <c r="BN374" s="390"/>
      <c r="BO374" s="390"/>
      <c r="BP374" s="375" t="s">
        <v>38</v>
      </c>
      <c r="BQ374" s="377"/>
      <c r="BR374" s="397"/>
      <c r="BS374" s="390"/>
      <c r="BT374" s="397"/>
      <c r="BU374" s="375" t="s">
        <v>38</v>
      </c>
      <c r="BV374" s="397"/>
      <c r="BW374" s="375" t="s">
        <v>38</v>
      </c>
      <c r="BX374" s="375" t="s">
        <v>38</v>
      </c>
      <c r="BY374" s="375" t="s">
        <v>38</v>
      </c>
      <c r="BZ374" s="377"/>
      <c r="CA374" s="390"/>
      <c r="CB374" s="347"/>
      <c r="CC374" s="396"/>
      <c r="CD374" s="375" t="s">
        <v>38</v>
      </c>
      <c r="CE374" s="375" t="s">
        <v>38</v>
      </c>
      <c r="CF374" s="376"/>
      <c r="CG374" s="383"/>
      <c r="CH374" s="377"/>
      <c r="CI374" s="390"/>
      <c r="CJ374" s="390"/>
      <c r="CK374" s="375" t="s">
        <v>38</v>
      </c>
      <c r="CL374" s="376"/>
      <c r="CM374" s="376"/>
      <c r="CN374" s="377"/>
      <c r="CO374" s="385"/>
      <c r="CP374" s="385"/>
      <c r="CQ374" s="385"/>
      <c r="CR374" s="399"/>
      <c r="CS374" s="377"/>
      <c r="CT374" s="385"/>
      <c r="CU374" s="385"/>
      <c r="CV374" s="383"/>
      <c r="CW374" s="399"/>
      <c r="CY374" s="88"/>
      <c r="CZ374" s="88"/>
    </row>
    <row r="375" spans="1:104" s="56" customFormat="1" ht="36" customHeight="1">
      <c r="A375" s="57">
        <v>5</v>
      </c>
      <c r="B375" s="57"/>
      <c r="C375" s="57"/>
      <c r="D375" s="58"/>
      <c r="E375" s="58"/>
      <c r="F375" s="59"/>
      <c r="G375" s="59"/>
      <c r="H375" s="60">
        <v>336</v>
      </c>
      <c r="I375" s="445" t="s">
        <v>713</v>
      </c>
      <c r="J375" s="445"/>
      <c r="K375" s="377"/>
      <c r="L375" s="347"/>
      <c r="M375" s="347"/>
      <c r="N375" s="389" t="s">
        <v>141</v>
      </c>
      <c r="O375" s="390" t="s">
        <v>482</v>
      </c>
      <c r="P375" s="390"/>
      <c r="Q375" s="347" t="s">
        <v>38</v>
      </c>
      <c r="R375" s="347" t="s">
        <v>38</v>
      </c>
      <c r="S375" s="365" t="s">
        <v>38</v>
      </c>
      <c r="T375" s="347" t="s">
        <v>38</v>
      </c>
      <c r="U375" s="360"/>
      <c r="V375" s="377"/>
      <c r="W375" s="375"/>
      <c r="X375" s="375"/>
      <c r="Y375" s="390"/>
      <c r="Z375" s="390"/>
      <c r="AA375" s="390"/>
      <c r="AB375" s="390"/>
      <c r="AC375" s="390"/>
      <c r="AD375" s="390"/>
      <c r="AE375" s="390"/>
      <c r="AF375" s="390"/>
      <c r="AG375" s="392"/>
      <c r="AH375" s="390"/>
      <c r="AI375" s="392"/>
      <c r="AJ375" s="392"/>
      <c r="AK375" s="392"/>
      <c r="AL375" s="390"/>
      <c r="AM375" s="390"/>
      <c r="AN375" s="390"/>
      <c r="AO375" s="390"/>
      <c r="AP375" s="390"/>
      <c r="AQ375" s="377"/>
      <c r="AR375" s="382"/>
      <c r="AS375" s="385"/>
      <c r="AT375" s="385"/>
      <c r="AU375" s="383"/>
      <c r="AV375" s="377"/>
      <c r="AW375" s="393"/>
      <c r="AX375" s="394"/>
      <c r="AY375" s="395"/>
      <c r="AZ375" s="395"/>
      <c r="BA375" s="375"/>
      <c r="BB375" s="375" t="s">
        <v>38</v>
      </c>
      <c r="BC375" s="375" t="s">
        <v>38</v>
      </c>
      <c r="BD375" s="375"/>
      <c r="BE375" s="377"/>
      <c r="BF375" s="393"/>
      <c r="BG375" s="393"/>
      <c r="BH375" s="393"/>
      <c r="BI375" s="393"/>
      <c r="BJ375" s="393"/>
      <c r="BK375" s="377"/>
      <c r="BL375" s="396"/>
      <c r="BM375" s="377"/>
      <c r="BN375" s="390"/>
      <c r="BO375" s="390"/>
      <c r="BP375" s="375" t="s">
        <v>38</v>
      </c>
      <c r="BQ375" s="377"/>
      <c r="BR375" s="397"/>
      <c r="BS375" s="390"/>
      <c r="BT375" s="397"/>
      <c r="BU375" s="375" t="s">
        <v>38</v>
      </c>
      <c r="BV375" s="397"/>
      <c r="BW375" s="375" t="s">
        <v>38</v>
      </c>
      <c r="BX375" s="375" t="s">
        <v>38</v>
      </c>
      <c r="BY375" s="375" t="s">
        <v>38</v>
      </c>
      <c r="BZ375" s="377"/>
      <c r="CA375" s="390"/>
      <c r="CB375" s="347"/>
      <c r="CC375" s="396"/>
      <c r="CD375" s="375" t="s">
        <v>38</v>
      </c>
      <c r="CE375" s="375" t="s">
        <v>38</v>
      </c>
      <c r="CF375" s="376"/>
      <c r="CG375" s="383"/>
      <c r="CH375" s="377"/>
      <c r="CI375" s="390"/>
      <c r="CJ375" s="390"/>
      <c r="CK375" s="375" t="s">
        <v>38</v>
      </c>
      <c r="CL375" s="376"/>
      <c r="CM375" s="376"/>
      <c r="CN375" s="377"/>
      <c r="CO375" s="385"/>
      <c r="CP375" s="385"/>
      <c r="CQ375" s="385"/>
      <c r="CR375" s="399"/>
      <c r="CS375" s="377"/>
      <c r="CT375" s="385"/>
      <c r="CU375" s="385"/>
      <c r="CV375" s="383"/>
      <c r="CW375" s="399"/>
      <c r="CY375" s="88"/>
      <c r="CZ375" s="88"/>
    </row>
    <row r="376" spans="1:104" s="56" customFormat="1" ht="24" customHeight="1">
      <c r="A376" s="57">
        <v>5</v>
      </c>
      <c r="B376" s="57"/>
      <c r="C376" s="57"/>
      <c r="D376" s="58"/>
      <c r="E376" s="58"/>
      <c r="F376" s="59"/>
      <c r="G376" s="59"/>
      <c r="H376" s="60">
        <v>337</v>
      </c>
      <c r="I376" s="443" t="s">
        <v>714</v>
      </c>
      <c r="J376" s="443"/>
      <c r="K376" s="377"/>
      <c r="L376" s="347"/>
      <c r="M376" s="347"/>
      <c r="N376" s="389" t="s">
        <v>141</v>
      </c>
      <c r="O376" s="390"/>
      <c r="P376" s="390"/>
      <c r="Q376" s="347" t="s">
        <v>38</v>
      </c>
      <c r="R376" s="347" t="s">
        <v>38</v>
      </c>
      <c r="S376" s="365" t="s">
        <v>38</v>
      </c>
      <c r="T376" s="347" t="s">
        <v>38</v>
      </c>
      <c r="U376" s="360"/>
      <c r="V376" s="377"/>
      <c r="W376" s="375"/>
      <c r="X376" s="375"/>
      <c r="Y376" s="390"/>
      <c r="Z376" s="390"/>
      <c r="AA376" s="390"/>
      <c r="AB376" s="390"/>
      <c r="AC376" s="390"/>
      <c r="AD376" s="390"/>
      <c r="AE376" s="390"/>
      <c r="AF376" s="390"/>
      <c r="AG376" s="392"/>
      <c r="AH376" s="390"/>
      <c r="AI376" s="392"/>
      <c r="AJ376" s="392"/>
      <c r="AK376" s="392"/>
      <c r="AL376" s="390"/>
      <c r="AM376" s="390"/>
      <c r="AN376" s="390"/>
      <c r="AO376" s="390"/>
      <c r="AP376" s="390"/>
      <c r="AQ376" s="377"/>
      <c r="AR376" s="382"/>
      <c r="AS376" s="385"/>
      <c r="AT376" s="385"/>
      <c r="AU376" s="383"/>
      <c r="AV376" s="377"/>
      <c r="AW376" s="393"/>
      <c r="AX376" s="394"/>
      <c r="AY376" s="395"/>
      <c r="AZ376" s="395"/>
      <c r="BA376" s="375"/>
      <c r="BB376" s="375" t="s">
        <v>38</v>
      </c>
      <c r="BC376" s="375" t="s">
        <v>38</v>
      </c>
      <c r="BD376" s="375"/>
      <c r="BE376" s="377"/>
      <c r="BF376" s="393"/>
      <c r="BG376" s="393"/>
      <c r="BH376" s="393"/>
      <c r="BI376" s="393"/>
      <c r="BJ376" s="393"/>
      <c r="BK376" s="377"/>
      <c r="BL376" s="396"/>
      <c r="BM376" s="377"/>
      <c r="BN376" s="390"/>
      <c r="BO376" s="390"/>
      <c r="BP376" s="375" t="s">
        <v>38</v>
      </c>
      <c r="BQ376" s="377"/>
      <c r="BR376" s="397"/>
      <c r="BS376" s="390"/>
      <c r="BT376" s="397"/>
      <c r="BU376" s="375" t="s">
        <v>38</v>
      </c>
      <c r="BV376" s="397"/>
      <c r="BW376" s="375" t="s">
        <v>38</v>
      </c>
      <c r="BX376" s="375" t="s">
        <v>38</v>
      </c>
      <c r="BY376" s="375" t="s">
        <v>38</v>
      </c>
      <c r="BZ376" s="377"/>
      <c r="CA376" s="390"/>
      <c r="CB376" s="347"/>
      <c r="CC376" s="396"/>
      <c r="CD376" s="375" t="s">
        <v>38</v>
      </c>
      <c r="CE376" s="375" t="s">
        <v>38</v>
      </c>
      <c r="CF376" s="376"/>
      <c r="CG376" s="383"/>
      <c r="CH376" s="377"/>
      <c r="CI376" s="390"/>
      <c r="CJ376" s="390"/>
      <c r="CK376" s="375" t="s">
        <v>38</v>
      </c>
      <c r="CL376" s="376"/>
      <c r="CM376" s="376"/>
      <c r="CN376" s="377"/>
      <c r="CO376" s="385"/>
      <c r="CP376" s="385"/>
      <c r="CQ376" s="385"/>
      <c r="CR376" s="399"/>
      <c r="CS376" s="377"/>
      <c r="CT376" s="385"/>
      <c r="CU376" s="385"/>
      <c r="CV376" s="383"/>
      <c r="CW376" s="399"/>
      <c r="CY376" s="88"/>
      <c r="CZ376" s="88"/>
    </row>
    <row r="377" spans="1:104" s="56" customFormat="1" ht="24" customHeight="1">
      <c r="A377" s="57">
        <v>5</v>
      </c>
      <c r="B377" s="57"/>
      <c r="C377" s="57"/>
      <c r="D377" s="58"/>
      <c r="E377" s="58"/>
      <c r="F377" s="59"/>
      <c r="G377" s="59"/>
      <c r="H377" s="60">
        <v>338</v>
      </c>
      <c r="I377" s="443" t="s">
        <v>599</v>
      </c>
      <c r="J377" s="443"/>
      <c r="K377" s="377"/>
      <c r="L377" s="347"/>
      <c r="M377" s="347"/>
      <c r="N377" s="389" t="s">
        <v>141</v>
      </c>
      <c r="O377" s="390"/>
      <c r="P377" s="390"/>
      <c r="Q377" s="347" t="s">
        <v>38</v>
      </c>
      <c r="R377" s="347" t="s">
        <v>38</v>
      </c>
      <c r="S377" s="365" t="s">
        <v>38</v>
      </c>
      <c r="T377" s="347" t="s">
        <v>38</v>
      </c>
      <c r="U377" s="360"/>
      <c r="V377" s="377"/>
      <c r="W377" s="375"/>
      <c r="X377" s="375"/>
      <c r="Y377" s="390"/>
      <c r="Z377" s="390"/>
      <c r="AA377" s="390"/>
      <c r="AB377" s="390"/>
      <c r="AC377" s="390"/>
      <c r="AD377" s="390"/>
      <c r="AE377" s="390"/>
      <c r="AF377" s="390"/>
      <c r="AG377" s="392"/>
      <c r="AH377" s="390"/>
      <c r="AI377" s="392"/>
      <c r="AJ377" s="392"/>
      <c r="AK377" s="392"/>
      <c r="AL377" s="390"/>
      <c r="AM377" s="390"/>
      <c r="AN377" s="390"/>
      <c r="AO377" s="390"/>
      <c r="AP377" s="390"/>
      <c r="AQ377" s="377"/>
      <c r="AR377" s="382"/>
      <c r="AS377" s="385"/>
      <c r="AT377" s="385"/>
      <c r="AU377" s="383"/>
      <c r="AV377" s="377"/>
      <c r="AW377" s="393"/>
      <c r="AX377" s="394"/>
      <c r="AY377" s="395"/>
      <c r="AZ377" s="395"/>
      <c r="BA377" s="375"/>
      <c r="BB377" s="375" t="s">
        <v>38</v>
      </c>
      <c r="BC377" s="375" t="s">
        <v>38</v>
      </c>
      <c r="BD377" s="375"/>
      <c r="BE377" s="377"/>
      <c r="BF377" s="393"/>
      <c r="BG377" s="393"/>
      <c r="BH377" s="393"/>
      <c r="BI377" s="393"/>
      <c r="BJ377" s="393"/>
      <c r="BK377" s="377"/>
      <c r="BL377" s="396"/>
      <c r="BM377" s="377"/>
      <c r="BN377" s="390"/>
      <c r="BO377" s="390"/>
      <c r="BP377" s="375" t="s">
        <v>38</v>
      </c>
      <c r="BQ377" s="377"/>
      <c r="BR377" s="397"/>
      <c r="BS377" s="390"/>
      <c r="BT377" s="397"/>
      <c r="BU377" s="375" t="s">
        <v>38</v>
      </c>
      <c r="BV377" s="397"/>
      <c r="BW377" s="375" t="s">
        <v>38</v>
      </c>
      <c r="BX377" s="375" t="s">
        <v>38</v>
      </c>
      <c r="BY377" s="375" t="s">
        <v>38</v>
      </c>
      <c r="BZ377" s="377"/>
      <c r="CA377" s="390"/>
      <c r="CB377" s="347"/>
      <c r="CC377" s="396"/>
      <c r="CD377" s="375" t="s">
        <v>38</v>
      </c>
      <c r="CE377" s="375" t="s">
        <v>38</v>
      </c>
      <c r="CF377" s="376"/>
      <c r="CG377" s="383"/>
      <c r="CH377" s="377"/>
      <c r="CI377" s="390"/>
      <c r="CJ377" s="390"/>
      <c r="CK377" s="375" t="s">
        <v>38</v>
      </c>
      <c r="CL377" s="376"/>
      <c r="CM377" s="376"/>
      <c r="CN377" s="377"/>
      <c r="CO377" s="385"/>
      <c r="CP377" s="385"/>
      <c r="CQ377" s="385"/>
      <c r="CR377" s="399"/>
      <c r="CS377" s="377"/>
      <c r="CT377" s="385"/>
      <c r="CU377" s="385"/>
      <c r="CV377" s="383"/>
      <c r="CW377" s="399"/>
      <c r="CY377" s="88"/>
      <c r="CZ377" s="88"/>
    </row>
    <row r="378" spans="1:104" s="56" customFormat="1" ht="45" customHeight="1" collapsed="1">
      <c r="A378" s="109">
        <v>4</v>
      </c>
      <c r="D378" s="110"/>
      <c r="E378" s="110"/>
      <c r="F378" s="59"/>
      <c r="G378" s="60"/>
      <c r="H378" s="444" t="s">
        <v>1097</v>
      </c>
      <c r="I378" s="444"/>
      <c r="J378" s="444"/>
      <c r="K378" s="377"/>
      <c r="L378" s="347"/>
      <c r="M378" s="361" t="s">
        <v>141</v>
      </c>
      <c r="N378" s="378"/>
      <c r="O378" s="379" t="s">
        <v>356</v>
      </c>
      <c r="P378" s="380"/>
      <c r="Q378" s="377"/>
      <c r="R378" s="347" t="s">
        <v>38</v>
      </c>
      <c r="S378" s="360"/>
      <c r="T378" s="360"/>
      <c r="U378" s="360"/>
      <c r="V378" s="360"/>
      <c r="W378" s="375" t="s">
        <v>38</v>
      </c>
      <c r="X378" s="375" t="s">
        <v>38</v>
      </c>
      <c r="Y378" s="381"/>
      <c r="Z378" s="381"/>
      <c r="AA378" s="381"/>
      <c r="AB378" s="381"/>
      <c r="AC378" s="381"/>
      <c r="AD378" s="381"/>
      <c r="AE378" s="381"/>
      <c r="AF378" s="381"/>
      <c r="AG378" s="381"/>
      <c r="AH378" s="381"/>
      <c r="AI378" s="381"/>
      <c r="AJ378" s="381"/>
      <c r="AK378" s="381"/>
      <c r="AL378" s="381"/>
      <c r="AM378" s="381"/>
      <c r="AN378" s="381"/>
      <c r="AO378" s="381"/>
      <c r="AP378" s="381"/>
      <c r="AQ378" s="377"/>
      <c r="AR378" s="382"/>
      <c r="AS378" s="375" t="s">
        <v>38</v>
      </c>
      <c r="AT378" s="375" t="s">
        <v>38</v>
      </c>
      <c r="AU378" s="383"/>
      <c r="AV378" s="377"/>
      <c r="AW378" s="384"/>
      <c r="AX378" s="384"/>
      <c r="AY378" s="384"/>
      <c r="AZ378" s="384"/>
      <c r="BA378" s="385"/>
      <c r="BB378" s="383"/>
      <c r="BC378" s="383"/>
      <c r="BD378" s="383"/>
      <c r="BE378" s="377"/>
      <c r="BF378" s="384"/>
      <c r="BG378" s="384"/>
      <c r="BH378" s="384"/>
      <c r="BI378" s="384"/>
      <c r="BJ378" s="384"/>
      <c r="BK378" s="377"/>
      <c r="BL378" s="386"/>
      <c r="BM378" s="377"/>
      <c r="BN378" s="378"/>
      <c r="BO378" s="378"/>
      <c r="BP378" s="387" t="s">
        <v>37</v>
      </c>
      <c r="BQ378" s="377"/>
      <c r="BR378" s="384"/>
      <c r="BS378" s="378"/>
      <c r="BT378" s="388"/>
      <c r="BU378" s="383"/>
      <c r="BV378" s="388"/>
      <c r="BW378" s="383"/>
      <c r="BX378" s="383"/>
      <c r="BY378" s="383"/>
      <c r="BZ378" s="377"/>
      <c r="CA378" s="378"/>
      <c r="CB378" s="347"/>
      <c r="CC378" s="386"/>
      <c r="CD378" s="383"/>
      <c r="CE378" s="383"/>
      <c r="CF378" s="347"/>
      <c r="CG378" s="383"/>
      <c r="CH378" s="377"/>
      <c r="CI378" s="378"/>
      <c r="CJ378" s="378"/>
      <c r="CK378" s="383"/>
      <c r="CL378" s="347"/>
      <c r="CM378" s="347"/>
      <c r="CN378" s="377"/>
      <c r="CO378" s="383"/>
      <c r="CP378" s="385"/>
      <c r="CQ378" s="375" t="s">
        <v>38</v>
      </c>
      <c r="CR378" s="347"/>
      <c r="CS378" s="377"/>
      <c r="CT378" s="383"/>
      <c r="CU378" s="385"/>
      <c r="CV378" s="375" t="s">
        <v>38</v>
      </c>
      <c r="CW378" s="347"/>
      <c r="CY378" s="276" t="s">
        <v>38</v>
      </c>
      <c r="CZ378" s="276" t="s">
        <v>38</v>
      </c>
    </row>
    <row r="379" spans="1:104" s="56" customFormat="1" ht="72" customHeight="1">
      <c r="A379" s="57">
        <v>5</v>
      </c>
      <c r="B379" s="57"/>
      <c r="C379" s="57"/>
      <c r="D379" s="58"/>
      <c r="E379" s="58"/>
      <c r="F379" s="59"/>
      <c r="G379" s="59"/>
      <c r="H379" s="60">
        <v>339</v>
      </c>
      <c r="I379" s="443" t="s">
        <v>777</v>
      </c>
      <c r="J379" s="443"/>
      <c r="K379" s="377"/>
      <c r="L379" s="347"/>
      <c r="M379" s="347"/>
      <c r="N379" s="389" t="s">
        <v>141</v>
      </c>
      <c r="O379" s="390" t="s">
        <v>483</v>
      </c>
      <c r="P379" s="390"/>
      <c r="Q379" s="347" t="s">
        <v>38</v>
      </c>
      <c r="R379" s="347" t="s">
        <v>38</v>
      </c>
      <c r="S379" s="365" t="s">
        <v>38</v>
      </c>
      <c r="T379" s="347" t="s">
        <v>38</v>
      </c>
      <c r="U379" s="360"/>
      <c r="V379" s="377"/>
      <c r="W379" s="375"/>
      <c r="X379" s="375"/>
      <c r="Y379" s="390"/>
      <c r="Z379" s="390"/>
      <c r="AA379" s="390"/>
      <c r="AB379" s="390"/>
      <c r="AC379" s="390"/>
      <c r="AD379" s="390"/>
      <c r="AE379" s="390"/>
      <c r="AF379" s="390"/>
      <c r="AG379" s="392"/>
      <c r="AH379" s="390"/>
      <c r="AI379" s="392"/>
      <c r="AJ379" s="392"/>
      <c r="AK379" s="392"/>
      <c r="AL379" s="390"/>
      <c r="AM379" s="390"/>
      <c r="AN379" s="390"/>
      <c r="AO379" s="390"/>
      <c r="AP379" s="390"/>
      <c r="AQ379" s="377"/>
      <c r="AR379" s="382"/>
      <c r="AS379" s="385"/>
      <c r="AT379" s="385"/>
      <c r="AU379" s="383"/>
      <c r="AV379" s="377"/>
      <c r="AW379" s="393"/>
      <c r="AX379" s="394"/>
      <c r="AY379" s="395"/>
      <c r="AZ379" s="395"/>
      <c r="BA379" s="375"/>
      <c r="BB379" s="375" t="s">
        <v>38</v>
      </c>
      <c r="BC379" s="375" t="s">
        <v>38</v>
      </c>
      <c r="BD379" s="375"/>
      <c r="BE379" s="377"/>
      <c r="BF379" s="393"/>
      <c r="BG379" s="393"/>
      <c r="BH379" s="393"/>
      <c r="BI379" s="393"/>
      <c r="BJ379" s="393"/>
      <c r="BK379" s="377"/>
      <c r="BL379" s="396"/>
      <c r="BM379" s="377"/>
      <c r="BN379" s="390"/>
      <c r="BO379" s="390"/>
      <c r="BP379" s="375" t="s">
        <v>38</v>
      </c>
      <c r="BQ379" s="377"/>
      <c r="BR379" s="397"/>
      <c r="BS379" s="390"/>
      <c r="BT379" s="397"/>
      <c r="BU379" s="375" t="s">
        <v>38</v>
      </c>
      <c r="BV379" s="397"/>
      <c r="BW379" s="375" t="s">
        <v>38</v>
      </c>
      <c r="BX379" s="375" t="s">
        <v>38</v>
      </c>
      <c r="BY379" s="375" t="s">
        <v>38</v>
      </c>
      <c r="BZ379" s="377"/>
      <c r="CA379" s="390"/>
      <c r="CB379" s="347"/>
      <c r="CC379" s="396"/>
      <c r="CD379" s="375" t="s">
        <v>38</v>
      </c>
      <c r="CE379" s="375" t="s">
        <v>38</v>
      </c>
      <c r="CF379" s="376"/>
      <c r="CG379" s="383"/>
      <c r="CH379" s="377"/>
      <c r="CI379" s="390"/>
      <c r="CJ379" s="390"/>
      <c r="CK379" s="375" t="s">
        <v>38</v>
      </c>
      <c r="CL379" s="376"/>
      <c r="CM379" s="376"/>
      <c r="CN379" s="377"/>
      <c r="CO379" s="385"/>
      <c r="CP379" s="385"/>
      <c r="CQ379" s="385"/>
      <c r="CR379" s="399"/>
      <c r="CS379" s="377"/>
      <c r="CT379" s="385"/>
      <c r="CU379" s="385"/>
      <c r="CV379" s="383"/>
      <c r="CW379" s="399"/>
      <c r="CY379" s="88"/>
      <c r="CZ379" s="88"/>
    </row>
    <row r="380" spans="1:104" s="56" customFormat="1" ht="15" customHeight="1">
      <c r="A380" s="57">
        <v>5</v>
      </c>
      <c r="B380" s="57"/>
      <c r="C380" s="57"/>
      <c r="D380" s="58"/>
      <c r="E380" s="58"/>
      <c r="F380" s="59"/>
      <c r="G380" s="59"/>
      <c r="H380" s="60">
        <v>340</v>
      </c>
      <c r="I380" s="443" t="s">
        <v>715</v>
      </c>
      <c r="J380" s="443"/>
      <c r="K380" s="377"/>
      <c r="L380" s="347"/>
      <c r="M380" s="347"/>
      <c r="N380" s="389" t="s">
        <v>141</v>
      </c>
      <c r="O380" s="390"/>
      <c r="P380" s="390"/>
      <c r="Q380" s="347" t="s">
        <v>38</v>
      </c>
      <c r="R380" s="347" t="s">
        <v>38</v>
      </c>
      <c r="S380" s="365" t="s">
        <v>38</v>
      </c>
      <c r="T380" s="347" t="s">
        <v>38</v>
      </c>
      <c r="U380" s="360"/>
      <c r="V380" s="377"/>
      <c r="W380" s="375"/>
      <c r="X380" s="375"/>
      <c r="Y380" s="390"/>
      <c r="Z380" s="390"/>
      <c r="AA380" s="390"/>
      <c r="AB380" s="390"/>
      <c r="AC380" s="390"/>
      <c r="AD380" s="390"/>
      <c r="AE380" s="390"/>
      <c r="AF380" s="390"/>
      <c r="AG380" s="392"/>
      <c r="AH380" s="390"/>
      <c r="AI380" s="392"/>
      <c r="AJ380" s="392"/>
      <c r="AK380" s="392"/>
      <c r="AL380" s="390"/>
      <c r="AM380" s="390"/>
      <c r="AN380" s="390"/>
      <c r="AO380" s="390"/>
      <c r="AP380" s="390"/>
      <c r="AQ380" s="377"/>
      <c r="AR380" s="382"/>
      <c r="AS380" s="385"/>
      <c r="AT380" s="385"/>
      <c r="AU380" s="383"/>
      <c r="AV380" s="377"/>
      <c r="AW380" s="393"/>
      <c r="AX380" s="394"/>
      <c r="AY380" s="395"/>
      <c r="AZ380" s="395"/>
      <c r="BA380" s="375"/>
      <c r="BB380" s="375" t="s">
        <v>38</v>
      </c>
      <c r="BC380" s="375" t="s">
        <v>38</v>
      </c>
      <c r="BD380" s="375"/>
      <c r="BE380" s="377"/>
      <c r="BF380" s="393"/>
      <c r="BG380" s="393"/>
      <c r="BH380" s="393"/>
      <c r="BI380" s="393"/>
      <c r="BJ380" s="393"/>
      <c r="BK380" s="377"/>
      <c r="BL380" s="396"/>
      <c r="BM380" s="377"/>
      <c r="BN380" s="390"/>
      <c r="BO380" s="390"/>
      <c r="BP380" s="375" t="s">
        <v>38</v>
      </c>
      <c r="BQ380" s="377"/>
      <c r="BR380" s="397"/>
      <c r="BS380" s="390"/>
      <c r="BT380" s="397"/>
      <c r="BU380" s="375" t="s">
        <v>38</v>
      </c>
      <c r="BV380" s="397"/>
      <c r="BW380" s="375" t="s">
        <v>38</v>
      </c>
      <c r="BX380" s="375" t="s">
        <v>38</v>
      </c>
      <c r="BY380" s="375" t="s">
        <v>38</v>
      </c>
      <c r="BZ380" s="377"/>
      <c r="CA380" s="390"/>
      <c r="CB380" s="347"/>
      <c r="CC380" s="396"/>
      <c r="CD380" s="375" t="s">
        <v>38</v>
      </c>
      <c r="CE380" s="375" t="s">
        <v>38</v>
      </c>
      <c r="CF380" s="376"/>
      <c r="CG380" s="383"/>
      <c r="CH380" s="377"/>
      <c r="CI380" s="390"/>
      <c r="CJ380" s="390"/>
      <c r="CK380" s="375" t="s">
        <v>38</v>
      </c>
      <c r="CL380" s="376"/>
      <c r="CM380" s="376"/>
      <c r="CN380" s="377"/>
      <c r="CO380" s="385"/>
      <c r="CP380" s="385"/>
      <c r="CQ380" s="385"/>
      <c r="CR380" s="399"/>
      <c r="CS380" s="377"/>
      <c r="CT380" s="385"/>
      <c r="CU380" s="385"/>
      <c r="CV380" s="383"/>
      <c r="CW380" s="399"/>
      <c r="CY380" s="88"/>
      <c r="CZ380" s="88"/>
    </row>
    <row r="381" spans="1:104" s="56" customFormat="1" ht="24" customHeight="1">
      <c r="A381" s="57">
        <v>5</v>
      </c>
      <c r="B381" s="57"/>
      <c r="C381" s="57"/>
      <c r="D381" s="58"/>
      <c r="E381" s="58"/>
      <c r="F381" s="59"/>
      <c r="G381" s="59"/>
      <c r="H381" s="60">
        <v>341</v>
      </c>
      <c r="I381" s="443" t="s">
        <v>778</v>
      </c>
      <c r="J381" s="443"/>
      <c r="K381" s="377"/>
      <c r="L381" s="347"/>
      <c r="M381" s="347"/>
      <c r="N381" s="389" t="s">
        <v>141</v>
      </c>
      <c r="O381" s="390"/>
      <c r="P381" s="390"/>
      <c r="Q381" s="347" t="s">
        <v>38</v>
      </c>
      <c r="R381" s="347" t="s">
        <v>38</v>
      </c>
      <c r="S381" s="365" t="s">
        <v>38</v>
      </c>
      <c r="T381" s="347" t="s">
        <v>38</v>
      </c>
      <c r="U381" s="360"/>
      <c r="V381" s="377"/>
      <c r="W381" s="375"/>
      <c r="X381" s="375"/>
      <c r="Y381" s="390"/>
      <c r="Z381" s="390"/>
      <c r="AA381" s="390"/>
      <c r="AB381" s="390"/>
      <c r="AC381" s="390"/>
      <c r="AD381" s="390"/>
      <c r="AE381" s="390"/>
      <c r="AF381" s="390"/>
      <c r="AG381" s="392"/>
      <c r="AH381" s="390"/>
      <c r="AI381" s="392"/>
      <c r="AJ381" s="392"/>
      <c r="AK381" s="392"/>
      <c r="AL381" s="390"/>
      <c r="AM381" s="390"/>
      <c r="AN381" s="390"/>
      <c r="AO381" s="390"/>
      <c r="AP381" s="390"/>
      <c r="AQ381" s="377"/>
      <c r="AR381" s="382"/>
      <c r="AS381" s="385"/>
      <c r="AT381" s="385"/>
      <c r="AU381" s="383"/>
      <c r="AV381" s="377"/>
      <c r="AW381" s="393"/>
      <c r="AX381" s="394"/>
      <c r="AY381" s="395"/>
      <c r="AZ381" s="395"/>
      <c r="BA381" s="375"/>
      <c r="BB381" s="375" t="s">
        <v>38</v>
      </c>
      <c r="BC381" s="375" t="s">
        <v>38</v>
      </c>
      <c r="BD381" s="375"/>
      <c r="BE381" s="377"/>
      <c r="BF381" s="393"/>
      <c r="BG381" s="393"/>
      <c r="BH381" s="393"/>
      <c r="BI381" s="393"/>
      <c r="BJ381" s="393"/>
      <c r="BK381" s="377"/>
      <c r="BL381" s="396"/>
      <c r="BM381" s="377"/>
      <c r="BN381" s="390"/>
      <c r="BO381" s="390"/>
      <c r="BP381" s="375" t="s">
        <v>38</v>
      </c>
      <c r="BQ381" s="377"/>
      <c r="BR381" s="397"/>
      <c r="BS381" s="390"/>
      <c r="BT381" s="397"/>
      <c r="BU381" s="375" t="s">
        <v>38</v>
      </c>
      <c r="BV381" s="397"/>
      <c r="BW381" s="375" t="s">
        <v>38</v>
      </c>
      <c r="BX381" s="375" t="s">
        <v>38</v>
      </c>
      <c r="BY381" s="375" t="s">
        <v>38</v>
      </c>
      <c r="BZ381" s="377"/>
      <c r="CA381" s="390"/>
      <c r="CB381" s="347"/>
      <c r="CC381" s="396"/>
      <c r="CD381" s="375" t="s">
        <v>38</v>
      </c>
      <c r="CE381" s="375" t="s">
        <v>38</v>
      </c>
      <c r="CF381" s="376"/>
      <c r="CG381" s="383"/>
      <c r="CH381" s="377"/>
      <c r="CI381" s="390"/>
      <c r="CJ381" s="390"/>
      <c r="CK381" s="375" t="s">
        <v>38</v>
      </c>
      <c r="CL381" s="376"/>
      <c r="CM381" s="376"/>
      <c r="CN381" s="377"/>
      <c r="CO381" s="385"/>
      <c r="CP381" s="385"/>
      <c r="CQ381" s="385"/>
      <c r="CR381" s="399"/>
      <c r="CS381" s="377"/>
      <c r="CT381" s="385"/>
      <c r="CU381" s="385"/>
      <c r="CV381" s="383"/>
      <c r="CW381" s="399"/>
      <c r="CY381" s="88"/>
      <c r="CZ381" s="88"/>
    </row>
    <row r="382" spans="1:104" s="56" customFormat="1" ht="24" customHeight="1">
      <c r="A382" s="57">
        <v>5</v>
      </c>
      <c r="B382" s="57"/>
      <c r="C382" s="57"/>
      <c r="D382" s="58"/>
      <c r="E382" s="58"/>
      <c r="F382" s="59"/>
      <c r="G382" s="59"/>
      <c r="H382" s="60">
        <v>342</v>
      </c>
      <c r="I382" s="443" t="s">
        <v>779</v>
      </c>
      <c r="J382" s="443"/>
      <c r="K382" s="377"/>
      <c r="L382" s="347"/>
      <c r="M382" s="347"/>
      <c r="N382" s="389" t="s">
        <v>141</v>
      </c>
      <c r="O382" s="390"/>
      <c r="P382" s="390"/>
      <c r="Q382" s="347" t="s">
        <v>38</v>
      </c>
      <c r="R382" s="347" t="s">
        <v>38</v>
      </c>
      <c r="S382" s="365" t="s">
        <v>38</v>
      </c>
      <c r="T382" s="347" t="s">
        <v>38</v>
      </c>
      <c r="U382" s="360"/>
      <c r="V382" s="377"/>
      <c r="W382" s="375"/>
      <c r="X382" s="375"/>
      <c r="Y382" s="390"/>
      <c r="Z382" s="390"/>
      <c r="AA382" s="390"/>
      <c r="AB382" s="390"/>
      <c r="AC382" s="390"/>
      <c r="AD382" s="390"/>
      <c r="AE382" s="390"/>
      <c r="AF382" s="390"/>
      <c r="AG382" s="392"/>
      <c r="AH382" s="390"/>
      <c r="AI382" s="392"/>
      <c r="AJ382" s="392"/>
      <c r="AK382" s="392"/>
      <c r="AL382" s="390"/>
      <c r="AM382" s="390"/>
      <c r="AN382" s="390"/>
      <c r="AO382" s="390"/>
      <c r="AP382" s="390"/>
      <c r="AQ382" s="377"/>
      <c r="AR382" s="382"/>
      <c r="AS382" s="385"/>
      <c r="AT382" s="385"/>
      <c r="AU382" s="383"/>
      <c r="AV382" s="377"/>
      <c r="AW382" s="393"/>
      <c r="AX382" s="394"/>
      <c r="AY382" s="395"/>
      <c r="AZ382" s="395"/>
      <c r="BA382" s="375"/>
      <c r="BB382" s="375" t="s">
        <v>38</v>
      </c>
      <c r="BC382" s="375" t="s">
        <v>38</v>
      </c>
      <c r="BD382" s="375"/>
      <c r="BE382" s="377"/>
      <c r="BF382" s="393"/>
      <c r="BG382" s="393"/>
      <c r="BH382" s="393"/>
      <c r="BI382" s="393"/>
      <c r="BJ382" s="393"/>
      <c r="BK382" s="377"/>
      <c r="BL382" s="396"/>
      <c r="BM382" s="377"/>
      <c r="BN382" s="390"/>
      <c r="BO382" s="390"/>
      <c r="BP382" s="375" t="s">
        <v>38</v>
      </c>
      <c r="BQ382" s="377"/>
      <c r="BR382" s="397"/>
      <c r="BS382" s="390"/>
      <c r="BT382" s="397"/>
      <c r="BU382" s="375" t="s">
        <v>38</v>
      </c>
      <c r="BV382" s="397"/>
      <c r="BW382" s="375" t="s">
        <v>38</v>
      </c>
      <c r="BX382" s="375" t="s">
        <v>38</v>
      </c>
      <c r="BY382" s="375" t="s">
        <v>38</v>
      </c>
      <c r="BZ382" s="377"/>
      <c r="CA382" s="390"/>
      <c r="CB382" s="347"/>
      <c r="CC382" s="396"/>
      <c r="CD382" s="375" t="s">
        <v>38</v>
      </c>
      <c r="CE382" s="375" t="s">
        <v>38</v>
      </c>
      <c r="CF382" s="376"/>
      <c r="CG382" s="383"/>
      <c r="CH382" s="377"/>
      <c r="CI382" s="390"/>
      <c r="CJ382" s="390"/>
      <c r="CK382" s="375" t="s">
        <v>38</v>
      </c>
      <c r="CL382" s="376"/>
      <c r="CM382" s="376"/>
      <c r="CN382" s="377"/>
      <c r="CO382" s="385"/>
      <c r="CP382" s="385"/>
      <c r="CQ382" s="385"/>
      <c r="CR382" s="399"/>
      <c r="CS382" s="377"/>
      <c r="CT382" s="385"/>
      <c r="CU382" s="385"/>
      <c r="CV382" s="383"/>
      <c r="CW382" s="399"/>
      <c r="CY382" s="88"/>
      <c r="CZ382" s="88"/>
    </row>
    <row r="383" spans="1:104" s="56" customFormat="1" ht="15" customHeight="1">
      <c r="A383" s="57">
        <v>5</v>
      </c>
      <c r="B383" s="57"/>
      <c r="C383" s="57"/>
      <c r="D383" s="58"/>
      <c r="E383" s="58"/>
      <c r="F383" s="59"/>
      <c r="G383" s="59"/>
      <c r="H383" s="60">
        <v>343</v>
      </c>
      <c r="I383" s="443" t="s">
        <v>600</v>
      </c>
      <c r="J383" s="443"/>
      <c r="K383" s="377"/>
      <c r="L383" s="347"/>
      <c r="M383" s="347"/>
      <c r="N383" s="389" t="s">
        <v>141</v>
      </c>
      <c r="O383" s="390"/>
      <c r="P383" s="390"/>
      <c r="Q383" s="347" t="s">
        <v>38</v>
      </c>
      <c r="R383" s="347" t="s">
        <v>38</v>
      </c>
      <c r="S383" s="365" t="s">
        <v>38</v>
      </c>
      <c r="T383" s="347" t="s">
        <v>38</v>
      </c>
      <c r="U383" s="360"/>
      <c r="V383" s="377"/>
      <c r="W383" s="375"/>
      <c r="X383" s="375"/>
      <c r="Y383" s="390"/>
      <c r="Z383" s="390"/>
      <c r="AA383" s="390"/>
      <c r="AB383" s="390"/>
      <c r="AC383" s="390"/>
      <c r="AD383" s="390"/>
      <c r="AE383" s="390"/>
      <c r="AF383" s="390"/>
      <c r="AG383" s="392"/>
      <c r="AH383" s="390"/>
      <c r="AI383" s="392"/>
      <c r="AJ383" s="392"/>
      <c r="AK383" s="392"/>
      <c r="AL383" s="390"/>
      <c r="AM383" s="390"/>
      <c r="AN383" s="390"/>
      <c r="AO383" s="390"/>
      <c r="AP383" s="390"/>
      <c r="AQ383" s="377"/>
      <c r="AR383" s="382"/>
      <c r="AS383" s="385"/>
      <c r="AT383" s="385"/>
      <c r="AU383" s="383"/>
      <c r="AV383" s="377"/>
      <c r="AW383" s="393"/>
      <c r="AX383" s="394"/>
      <c r="AY383" s="395"/>
      <c r="AZ383" s="395"/>
      <c r="BA383" s="375"/>
      <c r="BB383" s="375" t="s">
        <v>38</v>
      </c>
      <c r="BC383" s="375" t="s">
        <v>38</v>
      </c>
      <c r="BD383" s="375"/>
      <c r="BE383" s="377"/>
      <c r="BF383" s="393"/>
      <c r="BG383" s="393"/>
      <c r="BH383" s="393"/>
      <c r="BI383" s="393"/>
      <c r="BJ383" s="393"/>
      <c r="BK383" s="377"/>
      <c r="BL383" s="396"/>
      <c r="BM383" s="377"/>
      <c r="BN383" s="390"/>
      <c r="BO383" s="390"/>
      <c r="BP383" s="375" t="s">
        <v>38</v>
      </c>
      <c r="BQ383" s="377"/>
      <c r="BR383" s="397"/>
      <c r="BS383" s="390"/>
      <c r="BT383" s="397"/>
      <c r="BU383" s="375" t="s">
        <v>38</v>
      </c>
      <c r="BV383" s="397"/>
      <c r="BW383" s="375" t="s">
        <v>38</v>
      </c>
      <c r="BX383" s="375" t="s">
        <v>38</v>
      </c>
      <c r="BY383" s="375" t="s">
        <v>38</v>
      </c>
      <c r="BZ383" s="377"/>
      <c r="CA383" s="390"/>
      <c r="CB383" s="347"/>
      <c r="CC383" s="396"/>
      <c r="CD383" s="375" t="s">
        <v>38</v>
      </c>
      <c r="CE383" s="375" t="s">
        <v>38</v>
      </c>
      <c r="CF383" s="376"/>
      <c r="CG383" s="383"/>
      <c r="CH383" s="377"/>
      <c r="CI383" s="390"/>
      <c r="CJ383" s="390"/>
      <c r="CK383" s="375" t="s">
        <v>38</v>
      </c>
      <c r="CL383" s="376"/>
      <c r="CM383" s="376"/>
      <c r="CN383" s="377"/>
      <c r="CO383" s="385"/>
      <c r="CP383" s="385"/>
      <c r="CQ383" s="385"/>
      <c r="CR383" s="399"/>
      <c r="CS383" s="377"/>
      <c r="CT383" s="385"/>
      <c r="CU383" s="385"/>
      <c r="CV383" s="383"/>
      <c r="CW383" s="399"/>
      <c r="CY383" s="88"/>
      <c r="CZ383" s="88"/>
    </row>
    <row r="384" spans="1:104" s="56" customFormat="1" ht="15" customHeight="1">
      <c r="A384" s="57">
        <v>5</v>
      </c>
      <c r="B384" s="57"/>
      <c r="C384" s="57"/>
      <c r="D384" s="58"/>
      <c r="E384" s="58"/>
      <c r="F384" s="59"/>
      <c r="G384" s="59"/>
      <c r="H384" s="60">
        <v>344</v>
      </c>
      <c r="I384" s="443" t="s">
        <v>601</v>
      </c>
      <c r="J384" s="443"/>
      <c r="K384" s="377"/>
      <c r="L384" s="347"/>
      <c r="M384" s="347"/>
      <c r="N384" s="389" t="s">
        <v>141</v>
      </c>
      <c r="O384" s="390"/>
      <c r="P384" s="390"/>
      <c r="Q384" s="347" t="s">
        <v>38</v>
      </c>
      <c r="R384" s="347" t="s">
        <v>38</v>
      </c>
      <c r="S384" s="365" t="s">
        <v>38</v>
      </c>
      <c r="T384" s="347" t="s">
        <v>38</v>
      </c>
      <c r="U384" s="360"/>
      <c r="V384" s="377"/>
      <c r="W384" s="375"/>
      <c r="X384" s="375"/>
      <c r="Y384" s="390"/>
      <c r="Z384" s="390"/>
      <c r="AA384" s="390"/>
      <c r="AB384" s="390"/>
      <c r="AC384" s="390"/>
      <c r="AD384" s="390"/>
      <c r="AE384" s="390"/>
      <c r="AF384" s="390"/>
      <c r="AG384" s="392"/>
      <c r="AH384" s="390"/>
      <c r="AI384" s="392"/>
      <c r="AJ384" s="392"/>
      <c r="AK384" s="392"/>
      <c r="AL384" s="390"/>
      <c r="AM384" s="390"/>
      <c r="AN384" s="390"/>
      <c r="AO384" s="390"/>
      <c r="AP384" s="390"/>
      <c r="AQ384" s="377"/>
      <c r="AR384" s="382"/>
      <c r="AS384" s="385"/>
      <c r="AT384" s="385"/>
      <c r="AU384" s="383"/>
      <c r="AV384" s="377"/>
      <c r="AW384" s="393"/>
      <c r="AX384" s="394"/>
      <c r="AY384" s="395"/>
      <c r="AZ384" s="395"/>
      <c r="BA384" s="375"/>
      <c r="BB384" s="375" t="s">
        <v>38</v>
      </c>
      <c r="BC384" s="375" t="s">
        <v>38</v>
      </c>
      <c r="BD384" s="375"/>
      <c r="BE384" s="377"/>
      <c r="BF384" s="393"/>
      <c r="BG384" s="393"/>
      <c r="BH384" s="393"/>
      <c r="BI384" s="393"/>
      <c r="BJ384" s="393"/>
      <c r="BK384" s="377"/>
      <c r="BL384" s="396"/>
      <c r="BM384" s="377"/>
      <c r="BN384" s="390"/>
      <c r="BO384" s="390"/>
      <c r="BP384" s="375" t="s">
        <v>38</v>
      </c>
      <c r="BQ384" s="377"/>
      <c r="BR384" s="397"/>
      <c r="BS384" s="390"/>
      <c r="BT384" s="397"/>
      <c r="BU384" s="375" t="s">
        <v>38</v>
      </c>
      <c r="BV384" s="397"/>
      <c r="BW384" s="375" t="s">
        <v>38</v>
      </c>
      <c r="BX384" s="375" t="s">
        <v>38</v>
      </c>
      <c r="BY384" s="375" t="s">
        <v>38</v>
      </c>
      <c r="BZ384" s="377"/>
      <c r="CA384" s="390"/>
      <c r="CB384" s="347"/>
      <c r="CC384" s="396"/>
      <c r="CD384" s="375" t="s">
        <v>38</v>
      </c>
      <c r="CE384" s="375" t="s">
        <v>38</v>
      </c>
      <c r="CF384" s="376"/>
      <c r="CG384" s="383"/>
      <c r="CH384" s="377"/>
      <c r="CI384" s="390"/>
      <c r="CJ384" s="390"/>
      <c r="CK384" s="375" t="s">
        <v>38</v>
      </c>
      <c r="CL384" s="376"/>
      <c r="CM384" s="376"/>
      <c r="CN384" s="377"/>
      <c r="CO384" s="385"/>
      <c r="CP384" s="385"/>
      <c r="CQ384" s="385"/>
      <c r="CR384" s="399"/>
      <c r="CS384" s="377"/>
      <c r="CT384" s="385"/>
      <c r="CU384" s="385"/>
      <c r="CV384" s="383"/>
      <c r="CW384" s="399"/>
      <c r="CY384" s="88"/>
      <c r="CZ384" s="88"/>
    </row>
    <row r="385" spans="1:104" s="56" customFormat="1" ht="96" customHeight="1">
      <c r="A385" s="57">
        <v>5</v>
      </c>
      <c r="B385" s="57"/>
      <c r="C385" s="57"/>
      <c r="D385" s="58"/>
      <c r="E385" s="58"/>
      <c r="F385" s="59"/>
      <c r="G385" s="59"/>
      <c r="H385" s="60">
        <v>345</v>
      </c>
      <c r="I385" s="445" t="s">
        <v>716</v>
      </c>
      <c r="J385" s="445"/>
      <c r="K385" s="377"/>
      <c r="L385" s="347"/>
      <c r="M385" s="347"/>
      <c r="N385" s="389" t="s">
        <v>141</v>
      </c>
      <c r="O385" s="390" t="s">
        <v>484</v>
      </c>
      <c r="P385" s="390"/>
      <c r="Q385" s="347" t="s">
        <v>38</v>
      </c>
      <c r="R385" s="347" t="s">
        <v>38</v>
      </c>
      <c r="S385" s="365" t="s">
        <v>38</v>
      </c>
      <c r="T385" s="347" t="s">
        <v>38</v>
      </c>
      <c r="U385" s="360"/>
      <c r="V385" s="377"/>
      <c r="W385" s="375"/>
      <c r="X385" s="375"/>
      <c r="Y385" s="390"/>
      <c r="Z385" s="390"/>
      <c r="AA385" s="390"/>
      <c r="AB385" s="390"/>
      <c r="AC385" s="390"/>
      <c r="AD385" s="390"/>
      <c r="AE385" s="390"/>
      <c r="AF385" s="390"/>
      <c r="AG385" s="392"/>
      <c r="AH385" s="390"/>
      <c r="AI385" s="392"/>
      <c r="AJ385" s="392"/>
      <c r="AK385" s="392"/>
      <c r="AL385" s="390"/>
      <c r="AM385" s="390"/>
      <c r="AN385" s="390"/>
      <c r="AO385" s="390"/>
      <c r="AP385" s="390"/>
      <c r="AQ385" s="377"/>
      <c r="AR385" s="382"/>
      <c r="AS385" s="385"/>
      <c r="AT385" s="385"/>
      <c r="AU385" s="383"/>
      <c r="AV385" s="377"/>
      <c r="AW385" s="393"/>
      <c r="AX385" s="394"/>
      <c r="AY385" s="395"/>
      <c r="AZ385" s="395"/>
      <c r="BA385" s="375"/>
      <c r="BB385" s="375" t="s">
        <v>38</v>
      </c>
      <c r="BC385" s="375" t="s">
        <v>38</v>
      </c>
      <c r="BD385" s="375"/>
      <c r="BE385" s="377"/>
      <c r="BF385" s="393"/>
      <c r="BG385" s="393"/>
      <c r="BH385" s="393"/>
      <c r="BI385" s="393"/>
      <c r="BJ385" s="393"/>
      <c r="BK385" s="377"/>
      <c r="BL385" s="396"/>
      <c r="BM385" s="377"/>
      <c r="BN385" s="390"/>
      <c r="BO385" s="390"/>
      <c r="BP385" s="375" t="s">
        <v>38</v>
      </c>
      <c r="BQ385" s="377"/>
      <c r="BR385" s="397"/>
      <c r="BS385" s="390"/>
      <c r="BT385" s="397"/>
      <c r="BU385" s="375" t="s">
        <v>38</v>
      </c>
      <c r="BV385" s="397"/>
      <c r="BW385" s="375" t="s">
        <v>38</v>
      </c>
      <c r="BX385" s="375" t="s">
        <v>38</v>
      </c>
      <c r="BY385" s="375" t="s">
        <v>38</v>
      </c>
      <c r="BZ385" s="377"/>
      <c r="CA385" s="390"/>
      <c r="CB385" s="347"/>
      <c r="CC385" s="396"/>
      <c r="CD385" s="375" t="s">
        <v>38</v>
      </c>
      <c r="CE385" s="375" t="s">
        <v>38</v>
      </c>
      <c r="CF385" s="376"/>
      <c r="CG385" s="383"/>
      <c r="CH385" s="377"/>
      <c r="CI385" s="390"/>
      <c r="CJ385" s="390"/>
      <c r="CK385" s="375" t="s">
        <v>38</v>
      </c>
      <c r="CL385" s="376"/>
      <c r="CM385" s="376"/>
      <c r="CN385" s="377"/>
      <c r="CO385" s="385"/>
      <c r="CP385" s="385"/>
      <c r="CQ385" s="385"/>
      <c r="CR385" s="399"/>
      <c r="CS385" s="377"/>
      <c r="CT385" s="385"/>
      <c r="CU385" s="385"/>
      <c r="CV385" s="383"/>
      <c r="CW385" s="399"/>
      <c r="CY385" s="88"/>
      <c r="CZ385" s="88"/>
    </row>
    <row r="386" spans="1:104" s="56" customFormat="1" ht="24" customHeight="1">
      <c r="A386" s="57">
        <v>5</v>
      </c>
      <c r="B386" s="57"/>
      <c r="C386" s="57"/>
      <c r="D386" s="58"/>
      <c r="E386" s="58"/>
      <c r="F386" s="59"/>
      <c r="G386" s="59"/>
      <c r="H386" s="60">
        <v>346</v>
      </c>
      <c r="I386" s="443" t="s">
        <v>717</v>
      </c>
      <c r="J386" s="443"/>
      <c r="K386" s="377"/>
      <c r="L386" s="347"/>
      <c r="M386" s="347"/>
      <c r="N386" s="389" t="s">
        <v>141</v>
      </c>
      <c r="O386" s="390"/>
      <c r="P386" s="390"/>
      <c r="Q386" s="347" t="s">
        <v>38</v>
      </c>
      <c r="R386" s="347" t="s">
        <v>38</v>
      </c>
      <c r="S386" s="365" t="s">
        <v>38</v>
      </c>
      <c r="T386" s="347" t="s">
        <v>38</v>
      </c>
      <c r="U386" s="360"/>
      <c r="V386" s="377"/>
      <c r="W386" s="375"/>
      <c r="X386" s="375"/>
      <c r="Y386" s="390"/>
      <c r="Z386" s="390"/>
      <c r="AA386" s="390"/>
      <c r="AB386" s="390"/>
      <c r="AC386" s="390"/>
      <c r="AD386" s="390"/>
      <c r="AE386" s="390"/>
      <c r="AF386" s="390"/>
      <c r="AG386" s="392"/>
      <c r="AH386" s="390"/>
      <c r="AI386" s="392"/>
      <c r="AJ386" s="392"/>
      <c r="AK386" s="392"/>
      <c r="AL386" s="390"/>
      <c r="AM386" s="390"/>
      <c r="AN386" s="390"/>
      <c r="AO386" s="390"/>
      <c r="AP386" s="390"/>
      <c r="AQ386" s="377"/>
      <c r="AR386" s="382"/>
      <c r="AS386" s="385"/>
      <c r="AT386" s="385"/>
      <c r="AU386" s="383"/>
      <c r="AV386" s="377"/>
      <c r="AW386" s="393"/>
      <c r="AX386" s="394"/>
      <c r="AY386" s="395"/>
      <c r="AZ386" s="395"/>
      <c r="BA386" s="375"/>
      <c r="BB386" s="375" t="s">
        <v>38</v>
      </c>
      <c r="BC386" s="375" t="s">
        <v>38</v>
      </c>
      <c r="BD386" s="375"/>
      <c r="BE386" s="377"/>
      <c r="BF386" s="393"/>
      <c r="BG386" s="393"/>
      <c r="BH386" s="393"/>
      <c r="BI386" s="393"/>
      <c r="BJ386" s="393"/>
      <c r="BK386" s="377"/>
      <c r="BL386" s="396"/>
      <c r="BM386" s="377"/>
      <c r="BN386" s="390"/>
      <c r="BO386" s="390"/>
      <c r="BP386" s="375" t="s">
        <v>38</v>
      </c>
      <c r="BQ386" s="377"/>
      <c r="BR386" s="397"/>
      <c r="BS386" s="390"/>
      <c r="BT386" s="397"/>
      <c r="BU386" s="375" t="s">
        <v>38</v>
      </c>
      <c r="BV386" s="397"/>
      <c r="BW386" s="375" t="s">
        <v>38</v>
      </c>
      <c r="BX386" s="375" t="s">
        <v>38</v>
      </c>
      <c r="BY386" s="375" t="s">
        <v>38</v>
      </c>
      <c r="BZ386" s="377"/>
      <c r="CA386" s="390"/>
      <c r="CB386" s="347"/>
      <c r="CC386" s="396"/>
      <c r="CD386" s="375" t="s">
        <v>38</v>
      </c>
      <c r="CE386" s="375" t="s">
        <v>38</v>
      </c>
      <c r="CF386" s="376"/>
      <c r="CG386" s="383"/>
      <c r="CH386" s="377"/>
      <c r="CI386" s="390"/>
      <c r="CJ386" s="390"/>
      <c r="CK386" s="375" t="s">
        <v>38</v>
      </c>
      <c r="CL386" s="376"/>
      <c r="CM386" s="376"/>
      <c r="CN386" s="377"/>
      <c r="CO386" s="385"/>
      <c r="CP386" s="385"/>
      <c r="CQ386" s="385"/>
      <c r="CR386" s="399"/>
      <c r="CS386" s="377"/>
      <c r="CT386" s="385"/>
      <c r="CU386" s="385"/>
      <c r="CV386" s="383"/>
      <c r="CW386" s="399"/>
      <c r="CY386" s="88"/>
      <c r="CZ386" s="88"/>
    </row>
    <row r="387" spans="1:104" s="56" customFormat="1" ht="24" customHeight="1">
      <c r="A387" s="57">
        <v>5</v>
      </c>
      <c r="B387" s="57"/>
      <c r="C387" s="57"/>
      <c r="D387" s="58"/>
      <c r="E387" s="58"/>
      <c r="F387" s="59"/>
      <c r="G387" s="59"/>
      <c r="H387" s="60">
        <v>347</v>
      </c>
      <c r="I387" s="443" t="s">
        <v>780</v>
      </c>
      <c r="J387" s="443"/>
      <c r="K387" s="377"/>
      <c r="L387" s="347"/>
      <c r="M387" s="347"/>
      <c r="N387" s="389" t="s">
        <v>141</v>
      </c>
      <c r="O387" s="390"/>
      <c r="P387" s="390"/>
      <c r="Q387" s="347" t="s">
        <v>38</v>
      </c>
      <c r="R387" s="347" t="s">
        <v>38</v>
      </c>
      <c r="S387" s="365" t="s">
        <v>38</v>
      </c>
      <c r="T387" s="347" t="s">
        <v>38</v>
      </c>
      <c r="U387" s="360"/>
      <c r="V387" s="377"/>
      <c r="W387" s="375"/>
      <c r="X387" s="375"/>
      <c r="Y387" s="390"/>
      <c r="Z387" s="390"/>
      <c r="AA387" s="390"/>
      <c r="AB387" s="390"/>
      <c r="AC387" s="390"/>
      <c r="AD387" s="390"/>
      <c r="AE387" s="390"/>
      <c r="AF387" s="390"/>
      <c r="AG387" s="392"/>
      <c r="AH387" s="390"/>
      <c r="AI387" s="392"/>
      <c r="AJ387" s="392"/>
      <c r="AK387" s="392"/>
      <c r="AL387" s="390"/>
      <c r="AM387" s="390"/>
      <c r="AN387" s="390"/>
      <c r="AO387" s="390"/>
      <c r="AP387" s="390"/>
      <c r="AQ387" s="377"/>
      <c r="AR387" s="382"/>
      <c r="AS387" s="385"/>
      <c r="AT387" s="385"/>
      <c r="AU387" s="383"/>
      <c r="AV387" s="377"/>
      <c r="AW387" s="393"/>
      <c r="AX387" s="394"/>
      <c r="AY387" s="395"/>
      <c r="AZ387" s="395"/>
      <c r="BA387" s="375"/>
      <c r="BB387" s="375" t="s">
        <v>38</v>
      </c>
      <c r="BC387" s="375" t="s">
        <v>38</v>
      </c>
      <c r="BD387" s="375"/>
      <c r="BE387" s="377"/>
      <c r="BF387" s="393"/>
      <c r="BG387" s="393"/>
      <c r="BH387" s="393"/>
      <c r="BI387" s="393"/>
      <c r="BJ387" s="393"/>
      <c r="BK387" s="377"/>
      <c r="BL387" s="396"/>
      <c r="BM387" s="377"/>
      <c r="BN387" s="390"/>
      <c r="BO387" s="390"/>
      <c r="BP387" s="375" t="s">
        <v>38</v>
      </c>
      <c r="BQ387" s="377"/>
      <c r="BR387" s="397"/>
      <c r="BS387" s="390"/>
      <c r="BT387" s="397"/>
      <c r="BU387" s="375" t="s">
        <v>38</v>
      </c>
      <c r="BV387" s="397"/>
      <c r="BW387" s="375" t="s">
        <v>38</v>
      </c>
      <c r="BX387" s="375" t="s">
        <v>38</v>
      </c>
      <c r="BY387" s="375" t="s">
        <v>38</v>
      </c>
      <c r="BZ387" s="377"/>
      <c r="CA387" s="390"/>
      <c r="CB387" s="347"/>
      <c r="CC387" s="396"/>
      <c r="CD387" s="375" t="s">
        <v>38</v>
      </c>
      <c r="CE387" s="375" t="s">
        <v>38</v>
      </c>
      <c r="CF387" s="376"/>
      <c r="CG387" s="383"/>
      <c r="CH387" s="377"/>
      <c r="CI387" s="390"/>
      <c r="CJ387" s="390"/>
      <c r="CK387" s="375" t="s">
        <v>38</v>
      </c>
      <c r="CL387" s="376"/>
      <c r="CM387" s="376"/>
      <c r="CN387" s="377"/>
      <c r="CO387" s="385"/>
      <c r="CP387" s="385"/>
      <c r="CQ387" s="385"/>
      <c r="CR387" s="399"/>
      <c r="CS387" s="377"/>
      <c r="CT387" s="385"/>
      <c r="CU387" s="385"/>
      <c r="CV387" s="383"/>
      <c r="CW387" s="399"/>
      <c r="CY387" s="88"/>
      <c r="CZ387" s="88"/>
    </row>
    <row r="388" spans="1:104" s="56" customFormat="1" ht="24" customHeight="1">
      <c r="A388" s="57">
        <v>5</v>
      </c>
      <c r="B388" s="57"/>
      <c r="C388" s="57"/>
      <c r="D388" s="58"/>
      <c r="E388" s="58"/>
      <c r="F388" s="59"/>
      <c r="G388" s="59"/>
      <c r="H388" s="60">
        <v>348</v>
      </c>
      <c r="I388" s="443" t="s">
        <v>781</v>
      </c>
      <c r="J388" s="443"/>
      <c r="K388" s="377"/>
      <c r="L388" s="347"/>
      <c r="M388" s="347"/>
      <c r="N388" s="389" t="s">
        <v>141</v>
      </c>
      <c r="O388" s="390"/>
      <c r="P388" s="390"/>
      <c r="Q388" s="347" t="s">
        <v>38</v>
      </c>
      <c r="R388" s="347" t="s">
        <v>38</v>
      </c>
      <c r="S388" s="365" t="s">
        <v>38</v>
      </c>
      <c r="T388" s="347" t="s">
        <v>38</v>
      </c>
      <c r="U388" s="360"/>
      <c r="V388" s="377"/>
      <c r="W388" s="375"/>
      <c r="X388" s="375"/>
      <c r="Y388" s="390"/>
      <c r="Z388" s="390"/>
      <c r="AA388" s="390"/>
      <c r="AB388" s="390"/>
      <c r="AC388" s="390"/>
      <c r="AD388" s="390"/>
      <c r="AE388" s="390"/>
      <c r="AF388" s="390"/>
      <c r="AG388" s="392"/>
      <c r="AH388" s="390"/>
      <c r="AI388" s="392"/>
      <c r="AJ388" s="392"/>
      <c r="AK388" s="392"/>
      <c r="AL388" s="390"/>
      <c r="AM388" s="390"/>
      <c r="AN388" s="390"/>
      <c r="AO388" s="390"/>
      <c r="AP388" s="390"/>
      <c r="AQ388" s="377"/>
      <c r="AR388" s="382"/>
      <c r="AS388" s="385"/>
      <c r="AT388" s="385"/>
      <c r="AU388" s="383"/>
      <c r="AV388" s="377"/>
      <c r="AW388" s="393"/>
      <c r="AX388" s="394"/>
      <c r="AY388" s="395"/>
      <c r="AZ388" s="395"/>
      <c r="BA388" s="375"/>
      <c r="BB388" s="375" t="s">
        <v>38</v>
      </c>
      <c r="BC388" s="375" t="s">
        <v>38</v>
      </c>
      <c r="BD388" s="375"/>
      <c r="BE388" s="377"/>
      <c r="BF388" s="393"/>
      <c r="BG388" s="393"/>
      <c r="BH388" s="393"/>
      <c r="BI388" s="393"/>
      <c r="BJ388" s="393"/>
      <c r="BK388" s="377"/>
      <c r="BL388" s="396"/>
      <c r="BM388" s="377"/>
      <c r="BN388" s="390"/>
      <c r="BO388" s="390"/>
      <c r="BP388" s="375" t="s">
        <v>38</v>
      </c>
      <c r="BQ388" s="377"/>
      <c r="BR388" s="397"/>
      <c r="BS388" s="390"/>
      <c r="BT388" s="397"/>
      <c r="BU388" s="375" t="s">
        <v>38</v>
      </c>
      <c r="BV388" s="397"/>
      <c r="BW388" s="375" t="s">
        <v>38</v>
      </c>
      <c r="BX388" s="375" t="s">
        <v>38</v>
      </c>
      <c r="BY388" s="375" t="s">
        <v>38</v>
      </c>
      <c r="BZ388" s="377"/>
      <c r="CA388" s="390"/>
      <c r="CB388" s="347"/>
      <c r="CC388" s="396"/>
      <c r="CD388" s="375" t="s">
        <v>38</v>
      </c>
      <c r="CE388" s="375" t="s">
        <v>38</v>
      </c>
      <c r="CF388" s="376"/>
      <c r="CG388" s="383"/>
      <c r="CH388" s="377"/>
      <c r="CI388" s="390"/>
      <c r="CJ388" s="390"/>
      <c r="CK388" s="375" t="s">
        <v>38</v>
      </c>
      <c r="CL388" s="376"/>
      <c r="CM388" s="376"/>
      <c r="CN388" s="377"/>
      <c r="CO388" s="385"/>
      <c r="CP388" s="385"/>
      <c r="CQ388" s="385"/>
      <c r="CR388" s="399"/>
      <c r="CS388" s="377"/>
      <c r="CT388" s="385"/>
      <c r="CU388" s="385"/>
      <c r="CV388" s="383"/>
      <c r="CW388" s="399"/>
      <c r="CY388" s="88"/>
      <c r="CZ388" s="88"/>
    </row>
    <row r="389" spans="1:104" s="56" customFormat="1" ht="36" customHeight="1">
      <c r="A389" s="57">
        <v>5</v>
      </c>
      <c r="B389" s="57"/>
      <c r="C389" s="57"/>
      <c r="D389" s="58"/>
      <c r="E389" s="58"/>
      <c r="F389" s="59"/>
      <c r="G389" s="59"/>
      <c r="H389" s="60">
        <v>349</v>
      </c>
      <c r="I389" s="445" t="s">
        <v>602</v>
      </c>
      <c r="J389" s="445"/>
      <c r="K389" s="377"/>
      <c r="L389" s="347"/>
      <c r="M389" s="347"/>
      <c r="N389" s="389" t="s">
        <v>141</v>
      </c>
      <c r="O389" s="390" t="s">
        <v>485</v>
      </c>
      <c r="P389" s="390"/>
      <c r="Q389" s="347" t="s">
        <v>38</v>
      </c>
      <c r="R389" s="347" t="s">
        <v>38</v>
      </c>
      <c r="S389" s="365" t="s">
        <v>38</v>
      </c>
      <c r="T389" s="347" t="s">
        <v>38</v>
      </c>
      <c r="U389" s="360"/>
      <c r="V389" s="377"/>
      <c r="W389" s="375"/>
      <c r="X389" s="375"/>
      <c r="Y389" s="390"/>
      <c r="Z389" s="390"/>
      <c r="AA389" s="390"/>
      <c r="AB389" s="390"/>
      <c r="AC389" s="390"/>
      <c r="AD389" s="390"/>
      <c r="AE389" s="390"/>
      <c r="AF389" s="390"/>
      <c r="AG389" s="392"/>
      <c r="AH389" s="390"/>
      <c r="AI389" s="392"/>
      <c r="AJ389" s="392"/>
      <c r="AK389" s="392"/>
      <c r="AL389" s="390"/>
      <c r="AM389" s="390"/>
      <c r="AN389" s="390"/>
      <c r="AO389" s="390"/>
      <c r="AP389" s="390"/>
      <c r="AQ389" s="377"/>
      <c r="AR389" s="382"/>
      <c r="AS389" s="385"/>
      <c r="AT389" s="385"/>
      <c r="AU389" s="383"/>
      <c r="AV389" s="377"/>
      <c r="AW389" s="393"/>
      <c r="AX389" s="394"/>
      <c r="AY389" s="395"/>
      <c r="AZ389" s="395"/>
      <c r="BA389" s="375"/>
      <c r="BB389" s="375" t="s">
        <v>38</v>
      </c>
      <c r="BC389" s="375" t="s">
        <v>38</v>
      </c>
      <c r="BD389" s="375"/>
      <c r="BE389" s="377"/>
      <c r="BF389" s="393"/>
      <c r="BG389" s="393"/>
      <c r="BH389" s="393"/>
      <c r="BI389" s="393"/>
      <c r="BJ389" s="393"/>
      <c r="BK389" s="377"/>
      <c r="BL389" s="396"/>
      <c r="BM389" s="377"/>
      <c r="BN389" s="390"/>
      <c r="BO389" s="390"/>
      <c r="BP389" s="375" t="s">
        <v>38</v>
      </c>
      <c r="BQ389" s="377"/>
      <c r="BR389" s="397"/>
      <c r="BS389" s="390"/>
      <c r="BT389" s="397"/>
      <c r="BU389" s="375" t="s">
        <v>38</v>
      </c>
      <c r="BV389" s="397"/>
      <c r="BW389" s="375" t="s">
        <v>38</v>
      </c>
      <c r="BX389" s="375" t="s">
        <v>38</v>
      </c>
      <c r="BY389" s="375" t="s">
        <v>38</v>
      </c>
      <c r="BZ389" s="377"/>
      <c r="CA389" s="390"/>
      <c r="CB389" s="347"/>
      <c r="CC389" s="396"/>
      <c r="CD389" s="375" t="s">
        <v>38</v>
      </c>
      <c r="CE389" s="375" t="s">
        <v>38</v>
      </c>
      <c r="CF389" s="376"/>
      <c r="CG389" s="383"/>
      <c r="CH389" s="377"/>
      <c r="CI389" s="390"/>
      <c r="CJ389" s="390"/>
      <c r="CK389" s="375" t="s">
        <v>38</v>
      </c>
      <c r="CL389" s="376"/>
      <c r="CM389" s="376"/>
      <c r="CN389" s="377"/>
      <c r="CO389" s="385"/>
      <c r="CP389" s="385"/>
      <c r="CQ389" s="385"/>
      <c r="CR389" s="399"/>
      <c r="CS389" s="377"/>
      <c r="CT389" s="385"/>
      <c r="CU389" s="385"/>
      <c r="CV389" s="383"/>
      <c r="CW389" s="399"/>
      <c r="CY389" s="88"/>
      <c r="CZ389" s="88"/>
    </row>
    <row r="390" spans="1:104" s="56" customFormat="1" ht="24" customHeight="1">
      <c r="A390" s="57">
        <v>5</v>
      </c>
      <c r="B390" s="57"/>
      <c r="C390" s="57"/>
      <c r="D390" s="58"/>
      <c r="E390" s="58"/>
      <c r="F390" s="59"/>
      <c r="G390" s="59"/>
      <c r="H390" s="60">
        <v>350</v>
      </c>
      <c r="I390" s="443" t="s">
        <v>603</v>
      </c>
      <c r="J390" s="443"/>
      <c r="K390" s="377"/>
      <c r="L390" s="347"/>
      <c r="M390" s="347"/>
      <c r="N390" s="389" t="s">
        <v>141</v>
      </c>
      <c r="O390" s="390"/>
      <c r="P390" s="390"/>
      <c r="Q390" s="347" t="s">
        <v>38</v>
      </c>
      <c r="R390" s="347" t="s">
        <v>38</v>
      </c>
      <c r="S390" s="365" t="s">
        <v>38</v>
      </c>
      <c r="T390" s="347" t="s">
        <v>38</v>
      </c>
      <c r="U390" s="360"/>
      <c r="V390" s="377"/>
      <c r="W390" s="375"/>
      <c r="X390" s="375"/>
      <c r="Y390" s="390"/>
      <c r="Z390" s="390"/>
      <c r="AA390" s="390"/>
      <c r="AB390" s="390"/>
      <c r="AC390" s="390"/>
      <c r="AD390" s="390"/>
      <c r="AE390" s="390"/>
      <c r="AF390" s="390"/>
      <c r="AG390" s="392"/>
      <c r="AH390" s="390"/>
      <c r="AI390" s="392"/>
      <c r="AJ390" s="392"/>
      <c r="AK390" s="392"/>
      <c r="AL390" s="390"/>
      <c r="AM390" s="390"/>
      <c r="AN390" s="390"/>
      <c r="AO390" s="390"/>
      <c r="AP390" s="390"/>
      <c r="AQ390" s="377"/>
      <c r="AR390" s="382"/>
      <c r="AS390" s="385"/>
      <c r="AT390" s="385"/>
      <c r="AU390" s="383"/>
      <c r="AV390" s="377"/>
      <c r="AW390" s="393"/>
      <c r="AX390" s="394"/>
      <c r="AY390" s="395"/>
      <c r="AZ390" s="395"/>
      <c r="BA390" s="375"/>
      <c r="BB390" s="375" t="s">
        <v>38</v>
      </c>
      <c r="BC390" s="375" t="s">
        <v>38</v>
      </c>
      <c r="BD390" s="375"/>
      <c r="BE390" s="377"/>
      <c r="BF390" s="393"/>
      <c r="BG390" s="393"/>
      <c r="BH390" s="393"/>
      <c r="BI390" s="393"/>
      <c r="BJ390" s="393"/>
      <c r="BK390" s="377"/>
      <c r="BL390" s="396"/>
      <c r="BM390" s="377"/>
      <c r="BN390" s="390"/>
      <c r="BO390" s="390"/>
      <c r="BP390" s="375" t="s">
        <v>38</v>
      </c>
      <c r="BQ390" s="377"/>
      <c r="BR390" s="397"/>
      <c r="BS390" s="390"/>
      <c r="BT390" s="397"/>
      <c r="BU390" s="375" t="s">
        <v>38</v>
      </c>
      <c r="BV390" s="397"/>
      <c r="BW390" s="375" t="s">
        <v>38</v>
      </c>
      <c r="BX390" s="375" t="s">
        <v>38</v>
      </c>
      <c r="BY390" s="375" t="s">
        <v>38</v>
      </c>
      <c r="BZ390" s="377"/>
      <c r="CA390" s="390"/>
      <c r="CB390" s="347"/>
      <c r="CC390" s="396"/>
      <c r="CD390" s="375" t="s">
        <v>38</v>
      </c>
      <c r="CE390" s="375" t="s">
        <v>38</v>
      </c>
      <c r="CF390" s="376"/>
      <c r="CG390" s="383"/>
      <c r="CH390" s="377"/>
      <c r="CI390" s="390"/>
      <c r="CJ390" s="390"/>
      <c r="CK390" s="375" t="s">
        <v>38</v>
      </c>
      <c r="CL390" s="376"/>
      <c r="CM390" s="376"/>
      <c r="CN390" s="377"/>
      <c r="CO390" s="385"/>
      <c r="CP390" s="385"/>
      <c r="CQ390" s="385"/>
      <c r="CR390" s="399"/>
      <c r="CS390" s="377"/>
      <c r="CT390" s="385"/>
      <c r="CU390" s="385"/>
      <c r="CV390" s="383"/>
      <c r="CW390" s="399"/>
      <c r="CY390" s="88"/>
      <c r="CZ390" s="88"/>
    </row>
    <row r="391" spans="1:104" s="56" customFormat="1" ht="24" customHeight="1">
      <c r="A391" s="57">
        <v>5</v>
      </c>
      <c r="B391" s="57"/>
      <c r="C391" s="57"/>
      <c r="D391" s="58"/>
      <c r="E391" s="58"/>
      <c r="F391" s="59"/>
      <c r="G391" s="59"/>
      <c r="H391" s="60">
        <v>351</v>
      </c>
      <c r="I391" s="443" t="s">
        <v>604</v>
      </c>
      <c r="J391" s="443"/>
      <c r="K391" s="377"/>
      <c r="L391" s="347"/>
      <c r="M391" s="347"/>
      <c r="N391" s="389" t="s">
        <v>141</v>
      </c>
      <c r="O391" s="390"/>
      <c r="P391" s="390"/>
      <c r="Q391" s="347" t="s">
        <v>38</v>
      </c>
      <c r="R391" s="347" t="s">
        <v>38</v>
      </c>
      <c r="S391" s="365" t="s">
        <v>38</v>
      </c>
      <c r="T391" s="347" t="s">
        <v>38</v>
      </c>
      <c r="U391" s="360"/>
      <c r="V391" s="377"/>
      <c r="W391" s="375"/>
      <c r="X391" s="375"/>
      <c r="Y391" s="390"/>
      <c r="Z391" s="390"/>
      <c r="AA391" s="390"/>
      <c r="AB391" s="390"/>
      <c r="AC391" s="390"/>
      <c r="AD391" s="390"/>
      <c r="AE391" s="390"/>
      <c r="AF391" s="390"/>
      <c r="AG391" s="392"/>
      <c r="AH391" s="390"/>
      <c r="AI391" s="392"/>
      <c r="AJ391" s="392"/>
      <c r="AK391" s="392"/>
      <c r="AL391" s="390"/>
      <c r="AM391" s="390"/>
      <c r="AN391" s="390"/>
      <c r="AO391" s="390"/>
      <c r="AP391" s="390"/>
      <c r="AQ391" s="377"/>
      <c r="AR391" s="382"/>
      <c r="AS391" s="385"/>
      <c r="AT391" s="385"/>
      <c r="AU391" s="383"/>
      <c r="AV391" s="377"/>
      <c r="AW391" s="393"/>
      <c r="AX391" s="394"/>
      <c r="AY391" s="395"/>
      <c r="AZ391" s="395"/>
      <c r="BA391" s="375"/>
      <c r="BB391" s="375" t="s">
        <v>38</v>
      </c>
      <c r="BC391" s="375" t="s">
        <v>38</v>
      </c>
      <c r="BD391" s="375"/>
      <c r="BE391" s="377"/>
      <c r="BF391" s="393"/>
      <c r="BG391" s="393"/>
      <c r="BH391" s="393"/>
      <c r="BI391" s="393"/>
      <c r="BJ391" s="393"/>
      <c r="BK391" s="377"/>
      <c r="BL391" s="396"/>
      <c r="BM391" s="377"/>
      <c r="BN391" s="390"/>
      <c r="BO391" s="390"/>
      <c r="BP391" s="375" t="s">
        <v>38</v>
      </c>
      <c r="BQ391" s="377"/>
      <c r="BR391" s="397"/>
      <c r="BS391" s="390"/>
      <c r="BT391" s="397"/>
      <c r="BU391" s="375" t="s">
        <v>38</v>
      </c>
      <c r="BV391" s="397"/>
      <c r="BW391" s="375" t="s">
        <v>38</v>
      </c>
      <c r="BX391" s="375" t="s">
        <v>38</v>
      </c>
      <c r="BY391" s="375" t="s">
        <v>38</v>
      </c>
      <c r="BZ391" s="377"/>
      <c r="CA391" s="390"/>
      <c r="CB391" s="347"/>
      <c r="CC391" s="396"/>
      <c r="CD391" s="375" t="s">
        <v>38</v>
      </c>
      <c r="CE391" s="375" t="s">
        <v>38</v>
      </c>
      <c r="CF391" s="376"/>
      <c r="CG391" s="383"/>
      <c r="CH391" s="377"/>
      <c r="CI391" s="390"/>
      <c r="CJ391" s="390"/>
      <c r="CK391" s="375" t="s">
        <v>38</v>
      </c>
      <c r="CL391" s="376"/>
      <c r="CM391" s="376"/>
      <c r="CN391" s="377"/>
      <c r="CO391" s="385"/>
      <c r="CP391" s="385"/>
      <c r="CQ391" s="385"/>
      <c r="CR391" s="399"/>
      <c r="CS391" s="377"/>
      <c r="CT391" s="385"/>
      <c r="CU391" s="385"/>
      <c r="CV391" s="383"/>
      <c r="CW391" s="399"/>
      <c r="CY391" s="88"/>
      <c r="CZ391" s="88"/>
    </row>
    <row r="392" spans="1:104" s="56" customFormat="1" ht="15" customHeight="1">
      <c r="A392" s="57">
        <v>5</v>
      </c>
      <c r="B392" s="57"/>
      <c r="C392" s="57"/>
      <c r="D392" s="58"/>
      <c r="E392" s="58"/>
      <c r="F392" s="59"/>
      <c r="G392" s="59"/>
      <c r="H392" s="60">
        <v>352</v>
      </c>
      <c r="I392" s="443" t="s">
        <v>605</v>
      </c>
      <c r="J392" s="443"/>
      <c r="K392" s="377"/>
      <c r="L392" s="347"/>
      <c r="M392" s="347"/>
      <c r="N392" s="389" t="s">
        <v>141</v>
      </c>
      <c r="O392" s="390"/>
      <c r="P392" s="390"/>
      <c r="Q392" s="347" t="s">
        <v>38</v>
      </c>
      <c r="R392" s="347" t="s">
        <v>38</v>
      </c>
      <c r="S392" s="365" t="s">
        <v>38</v>
      </c>
      <c r="T392" s="347" t="s">
        <v>38</v>
      </c>
      <c r="U392" s="360"/>
      <c r="V392" s="377"/>
      <c r="W392" s="375"/>
      <c r="X392" s="375"/>
      <c r="Y392" s="390"/>
      <c r="Z392" s="390"/>
      <c r="AA392" s="390"/>
      <c r="AB392" s="390"/>
      <c r="AC392" s="390"/>
      <c r="AD392" s="390"/>
      <c r="AE392" s="390"/>
      <c r="AF392" s="390"/>
      <c r="AG392" s="392"/>
      <c r="AH392" s="390"/>
      <c r="AI392" s="392"/>
      <c r="AJ392" s="392"/>
      <c r="AK392" s="392"/>
      <c r="AL392" s="390"/>
      <c r="AM392" s="390"/>
      <c r="AN392" s="390"/>
      <c r="AO392" s="390"/>
      <c r="AP392" s="390"/>
      <c r="AQ392" s="377"/>
      <c r="AR392" s="382"/>
      <c r="AS392" s="385"/>
      <c r="AT392" s="385"/>
      <c r="AU392" s="383"/>
      <c r="AV392" s="377"/>
      <c r="AW392" s="393"/>
      <c r="AX392" s="394"/>
      <c r="AY392" s="395"/>
      <c r="AZ392" s="395"/>
      <c r="BA392" s="375"/>
      <c r="BB392" s="375" t="s">
        <v>38</v>
      </c>
      <c r="BC392" s="375" t="s">
        <v>38</v>
      </c>
      <c r="BD392" s="375"/>
      <c r="BE392" s="377"/>
      <c r="BF392" s="393"/>
      <c r="BG392" s="393"/>
      <c r="BH392" s="393"/>
      <c r="BI392" s="393"/>
      <c r="BJ392" s="393"/>
      <c r="BK392" s="377"/>
      <c r="BL392" s="396"/>
      <c r="BM392" s="377"/>
      <c r="BN392" s="390"/>
      <c r="BO392" s="390"/>
      <c r="BP392" s="375" t="s">
        <v>38</v>
      </c>
      <c r="BQ392" s="377"/>
      <c r="BR392" s="397"/>
      <c r="BS392" s="390"/>
      <c r="BT392" s="397"/>
      <c r="BU392" s="375" t="s">
        <v>38</v>
      </c>
      <c r="BV392" s="397"/>
      <c r="BW392" s="375" t="s">
        <v>38</v>
      </c>
      <c r="BX392" s="375" t="s">
        <v>38</v>
      </c>
      <c r="BY392" s="375" t="s">
        <v>38</v>
      </c>
      <c r="BZ392" s="377"/>
      <c r="CA392" s="390"/>
      <c r="CB392" s="347"/>
      <c r="CC392" s="396"/>
      <c r="CD392" s="375" t="s">
        <v>38</v>
      </c>
      <c r="CE392" s="375" t="s">
        <v>38</v>
      </c>
      <c r="CF392" s="376"/>
      <c r="CG392" s="383"/>
      <c r="CH392" s="377"/>
      <c r="CI392" s="390"/>
      <c r="CJ392" s="390"/>
      <c r="CK392" s="375" t="s">
        <v>38</v>
      </c>
      <c r="CL392" s="376"/>
      <c r="CM392" s="376"/>
      <c r="CN392" s="377"/>
      <c r="CO392" s="385"/>
      <c r="CP392" s="385"/>
      <c r="CQ392" s="385"/>
      <c r="CR392" s="399"/>
      <c r="CS392" s="377"/>
      <c r="CT392" s="385"/>
      <c r="CU392" s="385"/>
      <c r="CV392" s="383"/>
      <c r="CW392" s="399"/>
      <c r="CY392" s="88"/>
      <c r="CZ392" s="88"/>
    </row>
    <row r="393" spans="1:104" s="56" customFormat="1" ht="24" customHeight="1">
      <c r="A393" s="57">
        <v>5</v>
      </c>
      <c r="B393" s="57"/>
      <c r="C393" s="57"/>
      <c r="D393" s="58"/>
      <c r="E393" s="58"/>
      <c r="F393" s="59"/>
      <c r="G393" s="59"/>
      <c r="H393" s="60">
        <v>353</v>
      </c>
      <c r="I393" s="443" t="s">
        <v>606</v>
      </c>
      <c r="J393" s="443"/>
      <c r="K393" s="377"/>
      <c r="L393" s="347"/>
      <c r="M393" s="347"/>
      <c r="N393" s="389" t="s">
        <v>141</v>
      </c>
      <c r="O393" s="390"/>
      <c r="P393" s="390"/>
      <c r="Q393" s="347" t="s">
        <v>38</v>
      </c>
      <c r="R393" s="347" t="s">
        <v>38</v>
      </c>
      <c r="S393" s="365" t="s">
        <v>38</v>
      </c>
      <c r="T393" s="347" t="s">
        <v>38</v>
      </c>
      <c r="U393" s="360"/>
      <c r="V393" s="377"/>
      <c r="W393" s="375"/>
      <c r="X393" s="375"/>
      <c r="Y393" s="390"/>
      <c r="Z393" s="390"/>
      <c r="AA393" s="390"/>
      <c r="AB393" s="390"/>
      <c r="AC393" s="390"/>
      <c r="AD393" s="390"/>
      <c r="AE393" s="390"/>
      <c r="AF393" s="390"/>
      <c r="AG393" s="392"/>
      <c r="AH393" s="390"/>
      <c r="AI393" s="392"/>
      <c r="AJ393" s="392"/>
      <c r="AK393" s="392"/>
      <c r="AL393" s="390"/>
      <c r="AM393" s="390"/>
      <c r="AN393" s="390"/>
      <c r="AO393" s="390"/>
      <c r="AP393" s="390"/>
      <c r="AQ393" s="377"/>
      <c r="AR393" s="382"/>
      <c r="AS393" s="385"/>
      <c r="AT393" s="385"/>
      <c r="AU393" s="383"/>
      <c r="AV393" s="377"/>
      <c r="AW393" s="393"/>
      <c r="AX393" s="394"/>
      <c r="AY393" s="395"/>
      <c r="AZ393" s="395"/>
      <c r="BA393" s="375"/>
      <c r="BB393" s="375" t="s">
        <v>38</v>
      </c>
      <c r="BC393" s="375" t="s">
        <v>38</v>
      </c>
      <c r="BD393" s="375"/>
      <c r="BE393" s="377"/>
      <c r="BF393" s="393"/>
      <c r="BG393" s="393"/>
      <c r="BH393" s="393"/>
      <c r="BI393" s="393"/>
      <c r="BJ393" s="393"/>
      <c r="BK393" s="377"/>
      <c r="BL393" s="396"/>
      <c r="BM393" s="377"/>
      <c r="BN393" s="390"/>
      <c r="BO393" s="390"/>
      <c r="BP393" s="375" t="s">
        <v>38</v>
      </c>
      <c r="BQ393" s="377"/>
      <c r="BR393" s="397"/>
      <c r="BS393" s="390"/>
      <c r="BT393" s="397"/>
      <c r="BU393" s="375" t="s">
        <v>38</v>
      </c>
      <c r="BV393" s="397"/>
      <c r="BW393" s="375" t="s">
        <v>38</v>
      </c>
      <c r="BX393" s="375" t="s">
        <v>38</v>
      </c>
      <c r="BY393" s="375" t="s">
        <v>38</v>
      </c>
      <c r="BZ393" s="377"/>
      <c r="CA393" s="390"/>
      <c r="CB393" s="347"/>
      <c r="CC393" s="396"/>
      <c r="CD393" s="375" t="s">
        <v>38</v>
      </c>
      <c r="CE393" s="375" t="s">
        <v>38</v>
      </c>
      <c r="CF393" s="376"/>
      <c r="CG393" s="383"/>
      <c r="CH393" s="377"/>
      <c r="CI393" s="390"/>
      <c r="CJ393" s="390"/>
      <c r="CK393" s="375" t="s">
        <v>38</v>
      </c>
      <c r="CL393" s="376"/>
      <c r="CM393" s="376"/>
      <c r="CN393" s="377"/>
      <c r="CO393" s="385"/>
      <c r="CP393" s="385"/>
      <c r="CQ393" s="385"/>
      <c r="CR393" s="399"/>
      <c r="CS393" s="377"/>
      <c r="CT393" s="385"/>
      <c r="CU393" s="385"/>
      <c r="CV393" s="383"/>
      <c r="CW393" s="399"/>
      <c r="CY393" s="88"/>
      <c r="CZ393" s="88"/>
    </row>
    <row r="394" spans="1:104" s="56" customFormat="1" ht="38.25" customHeight="1" collapsed="1">
      <c r="A394" s="109">
        <v>4</v>
      </c>
      <c r="D394" s="110"/>
      <c r="E394" s="110"/>
      <c r="F394" s="59"/>
      <c r="G394" s="60"/>
      <c r="H394" s="444" t="s">
        <v>912</v>
      </c>
      <c r="I394" s="444"/>
      <c r="J394" s="444"/>
      <c r="K394" s="377"/>
      <c r="L394" s="347"/>
      <c r="M394" s="361" t="s">
        <v>141</v>
      </c>
      <c r="N394" s="378"/>
      <c r="O394" s="379" t="s">
        <v>357</v>
      </c>
      <c r="P394" s="380"/>
      <c r="Q394" s="377"/>
      <c r="R394" s="347" t="s">
        <v>38</v>
      </c>
      <c r="S394" s="360"/>
      <c r="T394" s="360"/>
      <c r="U394" s="360"/>
      <c r="V394" s="360"/>
      <c r="W394" s="375" t="s">
        <v>38</v>
      </c>
      <c r="X394" s="375" t="s">
        <v>38</v>
      </c>
      <c r="Y394" s="381"/>
      <c r="Z394" s="381"/>
      <c r="AA394" s="381"/>
      <c r="AB394" s="381"/>
      <c r="AC394" s="381"/>
      <c r="AD394" s="381"/>
      <c r="AE394" s="381"/>
      <c r="AF394" s="381"/>
      <c r="AG394" s="381"/>
      <c r="AH394" s="381"/>
      <c r="AI394" s="381"/>
      <c r="AJ394" s="381"/>
      <c r="AK394" s="381"/>
      <c r="AL394" s="381"/>
      <c r="AM394" s="381"/>
      <c r="AN394" s="381"/>
      <c r="AO394" s="381"/>
      <c r="AP394" s="381"/>
      <c r="AQ394" s="377"/>
      <c r="AR394" s="382"/>
      <c r="AS394" s="375" t="s">
        <v>38</v>
      </c>
      <c r="AT394" s="375" t="s">
        <v>38</v>
      </c>
      <c r="AU394" s="383"/>
      <c r="AV394" s="377"/>
      <c r="AW394" s="384"/>
      <c r="AX394" s="384"/>
      <c r="AY394" s="384"/>
      <c r="AZ394" s="384"/>
      <c r="BA394" s="385"/>
      <c r="BB394" s="383"/>
      <c r="BC394" s="383"/>
      <c r="BD394" s="383"/>
      <c r="BE394" s="377"/>
      <c r="BF394" s="384"/>
      <c r="BG394" s="384"/>
      <c r="BH394" s="384"/>
      <c r="BI394" s="384"/>
      <c r="BJ394" s="384"/>
      <c r="BK394" s="377"/>
      <c r="BL394" s="386"/>
      <c r="BM394" s="377"/>
      <c r="BN394" s="378"/>
      <c r="BO394" s="378"/>
      <c r="BP394" s="387" t="s">
        <v>37</v>
      </c>
      <c r="BQ394" s="377"/>
      <c r="BR394" s="384"/>
      <c r="BS394" s="378"/>
      <c r="BT394" s="388"/>
      <c r="BU394" s="383"/>
      <c r="BV394" s="388"/>
      <c r="BW394" s="383"/>
      <c r="BX394" s="383"/>
      <c r="BY394" s="383"/>
      <c r="BZ394" s="377"/>
      <c r="CA394" s="378"/>
      <c r="CB394" s="347"/>
      <c r="CC394" s="386"/>
      <c r="CD394" s="383"/>
      <c r="CE394" s="383"/>
      <c r="CF394" s="347"/>
      <c r="CG394" s="383"/>
      <c r="CH394" s="377"/>
      <c r="CI394" s="378"/>
      <c r="CJ394" s="378"/>
      <c r="CK394" s="383"/>
      <c r="CL394" s="347"/>
      <c r="CM394" s="347"/>
      <c r="CN394" s="377"/>
      <c r="CO394" s="383"/>
      <c r="CP394" s="385"/>
      <c r="CQ394" s="375" t="s">
        <v>38</v>
      </c>
      <c r="CR394" s="347"/>
      <c r="CS394" s="377"/>
      <c r="CT394" s="383"/>
      <c r="CU394" s="385"/>
      <c r="CV394" s="375" t="s">
        <v>38</v>
      </c>
      <c r="CW394" s="347"/>
      <c r="CY394" s="276" t="s">
        <v>38</v>
      </c>
      <c r="CZ394" s="276" t="s">
        <v>38</v>
      </c>
    </row>
    <row r="395" spans="1:104" s="56" customFormat="1" ht="36" customHeight="1">
      <c r="A395" s="57">
        <v>5</v>
      </c>
      <c r="B395" s="57"/>
      <c r="C395" s="57"/>
      <c r="D395" s="58"/>
      <c r="E395" s="58"/>
      <c r="F395" s="59"/>
      <c r="G395" s="59"/>
      <c r="H395" s="60">
        <v>354</v>
      </c>
      <c r="I395" s="443" t="s">
        <v>718</v>
      </c>
      <c r="J395" s="443"/>
      <c r="K395" s="377"/>
      <c r="L395" s="347"/>
      <c r="M395" s="347"/>
      <c r="N395" s="389" t="s">
        <v>141</v>
      </c>
      <c r="O395" s="390" t="s">
        <v>486</v>
      </c>
      <c r="P395" s="390"/>
      <c r="Q395" s="347" t="s">
        <v>38</v>
      </c>
      <c r="R395" s="347" t="s">
        <v>38</v>
      </c>
      <c r="S395" s="365" t="s">
        <v>38</v>
      </c>
      <c r="T395" s="347" t="s">
        <v>38</v>
      </c>
      <c r="U395" s="360"/>
      <c r="V395" s="377"/>
      <c r="W395" s="375"/>
      <c r="X395" s="375"/>
      <c r="Y395" s="390"/>
      <c r="Z395" s="390"/>
      <c r="AA395" s="390"/>
      <c r="AB395" s="390"/>
      <c r="AC395" s="390"/>
      <c r="AD395" s="390"/>
      <c r="AE395" s="390"/>
      <c r="AF395" s="390"/>
      <c r="AG395" s="392"/>
      <c r="AH395" s="390"/>
      <c r="AI395" s="392"/>
      <c r="AJ395" s="392"/>
      <c r="AK395" s="392"/>
      <c r="AL395" s="390"/>
      <c r="AM395" s="390"/>
      <c r="AN395" s="390"/>
      <c r="AO395" s="390"/>
      <c r="AP395" s="390"/>
      <c r="AQ395" s="377"/>
      <c r="AR395" s="382"/>
      <c r="AS395" s="385"/>
      <c r="AT395" s="385"/>
      <c r="AU395" s="383"/>
      <c r="AV395" s="377"/>
      <c r="AW395" s="393"/>
      <c r="AX395" s="394"/>
      <c r="AY395" s="395"/>
      <c r="AZ395" s="395"/>
      <c r="BA395" s="375"/>
      <c r="BB395" s="375" t="s">
        <v>38</v>
      </c>
      <c r="BC395" s="375" t="s">
        <v>38</v>
      </c>
      <c r="BD395" s="375"/>
      <c r="BE395" s="377"/>
      <c r="BF395" s="393"/>
      <c r="BG395" s="393"/>
      <c r="BH395" s="393"/>
      <c r="BI395" s="393"/>
      <c r="BJ395" s="393"/>
      <c r="BK395" s="377"/>
      <c r="BL395" s="396"/>
      <c r="BM395" s="377"/>
      <c r="BN395" s="390"/>
      <c r="BO395" s="390"/>
      <c r="BP395" s="375" t="s">
        <v>38</v>
      </c>
      <c r="BQ395" s="377"/>
      <c r="BR395" s="397"/>
      <c r="BS395" s="390"/>
      <c r="BT395" s="397"/>
      <c r="BU395" s="375" t="s">
        <v>38</v>
      </c>
      <c r="BV395" s="397"/>
      <c r="BW395" s="375" t="s">
        <v>38</v>
      </c>
      <c r="BX395" s="375" t="s">
        <v>38</v>
      </c>
      <c r="BY395" s="375" t="s">
        <v>38</v>
      </c>
      <c r="BZ395" s="377"/>
      <c r="CA395" s="390"/>
      <c r="CB395" s="347"/>
      <c r="CC395" s="396"/>
      <c r="CD395" s="375" t="s">
        <v>38</v>
      </c>
      <c r="CE395" s="375" t="s">
        <v>38</v>
      </c>
      <c r="CF395" s="376"/>
      <c r="CG395" s="383"/>
      <c r="CH395" s="377"/>
      <c r="CI395" s="390"/>
      <c r="CJ395" s="390"/>
      <c r="CK395" s="375" t="s">
        <v>38</v>
      </c>
      <c r="CL395" s="376"/>
      <c r="CM395" s="376"/>
      <c r="CN395" s="377"/>
      <c r="CO395" s="385"/>
      <c r="CP395" s="385"/>
      <c r="CQ395" s="385"/>
      <c r="CR395" s="399"/>
      <c r="CS395" s="377"/>
      <c r="CT395" s="385"/>
      <c r="CU395" s="385"/>
      <c r="CV395" s="383"/>
      <c r="CW395" s="399"/>
      <c r="CY395" s="88"/>
      <c r="CZ395" s="88"/>
    </row>
    <row r="396" spans="1:104" s="56" customFormat="1" ht="24" customHeight="1">
      <c r="A396" s="57">
        <v>5</v>
      </c>
      <c r="B396" s="57"/>
      <c r="C396" s="57"/>
      <c r="D396" s="58"/>
      <c r="E396" s="58"/>
      <c r="F396" s="59"/>
      <c r="G396" s="59"/>
      <c r="H396" s="60">
        <v>355</v>
      </c>
      <c r="I396" s="443" t="s">
        <v>607</v>
      </c>
      <c r="J396" s="443"/>
      <c r="K396" s="377"/>
      <c r="L396" s="347"/>
      <c r="M396" s="347"/>
      <c r="N396" s="389" t="s">
        <v>141</v>
      </c>
      <c r="O396" s="390"/>
      <c r="P396" s="390"/>
      <c r="Q396" s="347" t="s">
        <v>38</v>
      </c>
      <c r="R396" s="347" t="s">
        <v>38</v>
      </c>
      <c r="S396" s="365" t="s">
        <v>38</v>
      </c>
      <c r="T396" s="347" t="s">
        <v>38</v>
      </c>
      <c r="U396" s="360"/>
      <c r="V396" s="377"/>
      <c r="W396" s="375"/>
      <c r="X396" s="375"/>
      <c r="Y396" s="390"/>
      <c r="Z396" s="390"/>
      <c r="AA396" s="390"/>
      <c r="AB396" s="390"/>
      <c r="AC396" s="390"/>
      <c r="AD396" s="390"/>
      <c r="AE396" s="390"/>
      <c r="AF396" s="390"/>
      <c r="AG396" s="392"/>
      <c r="AH396" s="390"/>
      <c r="AI396" s="392"/>
      <c r="AJ396" s="392"/>
      <c r="AK396" s="392"/>
      <c r="AL396" s="390"/>
      <c r="AM396" s="390"/>
      <c r="AN396" s="390"/>
      <c r="AO396" s="390"/>
      <c r="AP396" s="390"/>
      <c r="AQ396" s="377"/>
      <c r="AR396" s="382"/>
      <c r="AS396" s="385"/>
      <c r="AT396" s="385"/>
      <c r="AU396" s="383"/>
      <c r="AV396" s="377"/>
      <c r="AW396" s="393"/>
      <c r="AX396" s="394"/>
      <c r="AY396" s="395"/>
      <c r="AZ396" s="395"/>
      <c r="BA396" s="375"/>
      <c r="BB396" s="375" t="s">
        <v>38</v>
      </c>
      <c r="BC396" s="375" t="s">
        <v>38</v>
      </c>
      <c r="BD396" s="375"/>
      <c r="BE396" s="377"/>
      <c r="BF396" s="393"/>
      <c r="BG396" s="393"/>
      <c r="BH396" s="393"/>
      <c r="BI396" s="393"/>
      <c r="BJ396" s="393"/>
      <c r="BK396" s="377"/>
      <c r="BL396" s="396"/>
      <c r="BM396" s="377"/>
      <c r="BN396" s="390"/>
      <c r="BO396" s="390"/>
      <c r="BP396" s="375" t="s">
        <v>38</v>
      </c>
      <c r="BQ396" s="377"/>
      <c r="BR396" s="397"/>
      <c r="BS396" s="390"/>
      <c r="BT396" s="397"/>
      <c r="BU396" s="375" t="s">
        <v>38</v>
      </c>
      <c r="BV396" s="397"/>
      <c r="BW396" s="375" t="s">
        <v>38</v>
      </c>
      <c r="BX396" s="375" t="s">
        <v>38</v>
      </c>
      <c r="BY396" s="375" t="s">
        <v>38</v>
      </c>
      <c r="BZ396" s="377"/>
      <c r="CA396" s="390"/>
      <c r="CB396" s="347"/>
      <c r="CC396" s="396"/>
      <c r="CD396" s="375" t="s">
        <v>38</v>
      </c>
      <c r="CE396" s="375" t="s">
        <v>38</v>
      </c>
      <c r="CF396" s="376"/>
      <c r="CG396" s="383"/>
      <c r="CH396" s="377"/>
      <c r="CI396" s="390"/>
      <c r="CJ396" s="390"/>
      <c r="CK396" s="375" t="s">
        <v>38</v>
      </c>
      <c r="CL396" s="376"/>
      <c r="CM396" s="376"/>
      <c r="CN396" s="377"/>
      <c r="CO396" s="385"/>
      <c r="CP396" s="385"/>
      <c r="CQ396" s="385"/>
      <c r="CR396" s="399"/>
      <c r="CS396" s="377"/>
      <c r="CT396" s="385"/>
      <c r="CU396" s="385"/>
      <c r="CV396" s="383"/>
      <c r="CW396" s="399"/>
      <c r="CY396" s="88"/>
      <c r="CZ396" s="88"/>
    </row>
    <row r="397" spans="1:104" s="56" customFormat="1" ht="15" customHeight="1">
      <c r="A397" s="57">
        <v>5</v>
      </c>
      <c r="B397" s="57"/>
      <c r="C397" s="57"/>
      <c r="D397" s="58"/>
      <c r="E397" s="58"/>
      <c r="F397" s="59"/>
      <c r="G397" s="59"/>
      <c r="H397" s="60">
        <v>356</v>
      </c>
      <c r="I397" s="443" t="s">
        <v>608</v>
      </c>
      <c r="J397" s="443"/>
      <c r="K397" s="377"/>
      <c r="L397" s="347"/>
      <c r="M397" s="347"/>
      <c r="N397" s="389" t="s">
        <v>141</v>
      </c>
      <c r="O397" s="390"/>
      <c r="P397" s="390"/>
      <c r="Q397" s="347" t="s">
        <v>38</v>
      </c>
      <c r="R397" s="347" t="s">
        <v>38</v>
      </c>
      <c r="S397" s="365" t="s">
        <v>38</v>
      </c>
      <c r="T397" s="347" t="s">
        <v>38</v>
      </c>
      <c r="U397" s="360"/>
      <c r="V397" s="377"/>
      <c r="W397" s="375"/>
      <c r="X397" s="375"/>
      <c r="Y397" s="390"/>
      <c r="Z397" s="390"/>
      <c r="AA397" s="390"/>
      <c r="AB397" s="390"/>
      <c r="AC397" s="390"/>
      <c r="AD397" s="390"/>
      <c r="AE397" s="390"/>
      <c r="AF397" s="390"/>
      <c r="AG397" s="392"/>
      <c r="AH397" s="390"/>
      <c r="AI397" s="392"/>
      <c r="AJ397" s="392"/>
      <c r="AK397" s="392"/>
      <c r="AL397" s="390"/>
      <c r="AM397" s="390"/>
      <c r="AN397" s="390"/>
      <c r="AO397" s="390"/>
      <c r="AP397" s="390"/>
      <c r="AQ397" s="377"/>
      <c r="AR397" s="382"/>
      <c r="AS397" s="385"/>
      <c r="AT397" s="385"/>
      <c r="AU397" s="383"/>
      <c r="AV397" s="377"/>
      <c r="AW397" s="393"/>
      <c r="AX397" s="394"/>
      <c r="AY397" s="395"/>
      <c r="AZ397" s="395"/>
      <c r="BA397" s="375"/>
      <c r="BB397" s="375" t="s">
        <v>38</v>
      </c>
      <c r="BC397" s="375" t="s">
        <v>38</v>
      </c>
      <c r="BD397" s="375"/>
      <c r="BE397" s="377"/>
      <c r="BF397" s="393"/>
      <c r="BG397" s="393"/>
      <c r="BH397" s="393"/>
      <c r="BI397" s="393"/>
      <c r="BJ397" s="393"/>
      <c r="BK397" s="377"/>
      <c r="BL397" s="396"/>
      <c r="BM397" s="377"/>
      <c r="BN397" s="390"/>
      <c r="BO397" s="390"/>
      <c r="BP397" s="375" t="s">
        <v>38</v>
      </c>
      <c r="BQ397" s="377"/>
      <c r="BR397" s="397"/>
      <c r="BS397" s="390"/>
      <c r="BT397" s="397"/>
      <c r="BU397" s="375" t="s">
        <v>38</v>
      </c>
      <c r="BV397" s="397"/>
      <c r="BW397" s="375" t="s">
        <v>38</v>
      </c>
      <c r="BX397" s="375" t="s">
        <v>38</v>
      </c>
      <c r="BY397" s="375" t="s">
        <v>38</v>
      </c>
      <c r="BZ397" s="377"/>
      <c r="CA397" s="390"/>
      <c r="CB397" s="347"/>
      <c r="CC397" s="396"/>
      <c r="CD397" s="375" t="s">
        <v>38</v>
      </c>
      <c r="CE397" s="375" t="s">
        <v>38</v>
      </c>
      <c r="CF397" s="376"/>
      <c r="CG397" s="383"/>
      <c r="CH397" s="377"/>
      <c r="CI397" s="390"/>
      <c r="CJ397" s="390"/>
      <c r="CK397" s="375" t="s">
        <v>38</v>
      </c>
      <c r="CL397" s="376"/>
      <c r="CM397" s="376"/>
      <c r="CN397" s="377"/>
      <c r="CO397" s="385"/>
      <c r="CP397" s="385"/>
      <c r="CQ397" s="385"/>
      <c r="CR397" s="399"/>
      <c r="CS397" s="377"/>
      <c r="CT397" s="385"/>
      <c r="CU397" s="385"/>
      <c r="CV397" s="383"/>
      <c r="CW397" s="399"/>
      <c r="CY397" s="88"/>
      <c r="CZ397" s="88"/>
    </row>
    <row r="398" spans="1:104" s="56" customFormat="1" ht="72" customHeight="1">
      <c r="A398" s="57">
        <v>5</v>
      </c>
      <c r="B398" s="57"/>
      <c r="C398" s="57"/>
      <c r="D398" s="58"/>
      <c r="E398" s="58"/>
      <c r="F398" s="59"/>
      <c r="G398" s="59"/>
      <c r="H398" s="60">
        <v>357</v>
      </c>
      <c r="I398" s="445" t="s">
        <v>609</v>
      </c>
      <c r="J398" s="445"/>
      <c r="K398" s="377"/>
      <c r="L398" s="347"/>
      <c r="M398" s="347"/>
      <c r="N398" s="389" t="s">
        <v>141</v>
      </c>
      <c r="O398" s="390" t="s">
        <v>487</v>
      </c>
      <c r="P398" s="390"/>
      <c r="Q398" s="347" t="s">
        <v>38</v>
      </c>
      <c r="R398" s="347" t="s">
        <v>38</v>
      </c>
      <c r="S398" s="365" t="s">
        <v>38</v>
      </c>
      <c r="T398" s="347" t="s">
        <v>38</v>
      </c>
      <c r="U398" s="360"/>
      <c r="V398" s="377"/>
      <c r="W398" s="375"/>
      <c r="X398" s="375"/>
      <c r="Y398" s="390"/>
      <c r="Z398" s="390"/>
      <c r="AA398" s="390"/>
      <c r="AB398" s="390"/>
      <c r="AC398" s="390"/>
      <c r="AD398" s="390"/>
      <c r="AE398" s="390"/>
      <c r="AF398" s="390"/>
      <c r="AG398" s="392"/>
      <c r="AH398" s="390"/>
      <c r="AI398" s="392"/>
      <c r="AJ398" s="392"/>
      <c r="AK398" s="392"/>
      <c r="AL398" s="390"/>
      <c r="AM398" s="390"/>
      <c r="AN398" s="390"/>
      <c r="AO398" s="390"/>
      <c r="AP398" s="390"/>
      <c r="AQ398" s="377"/>
      <c r="AR398" s="382"/>
      <c r="AS398" s="385"/>
      <c r="AT398" s="385"/>
      <c r="AU398" s="383"/>
      <c r="AV398" s="377"/>
      <c r="AW398" s="393"/>
      <c r="AX398" s="394"/>
      <c r="AY398" s="395"/>
      <c r="AZ398" s="395"/>
      <c r="BA398" s="375"/>
      <c r="BB398" s="375" t="s">
        <v>38</v>
      </c>
      <c r="BC398" s="375" t="s">
        <v>38</v>
      </c>
      <c r="BD398" s="375"/>
      <c r="BE398" s="377"/>
      <c r="BF398" s="393"/>
      <c r="BG398" s="393"/>
      <c r="BH398" s="393"/>
      <c r="BI398" s="393"/>
      <c r="BJ398" s="393"/>
      <c r="BK398" s="377"/>
      <c r="BL398" s="396"/>
      <c r="BM398" s="377"/>
      <c r="BN398" s="390"/>
      <c r="BO398" s="390"/>
      <c r="BP398" s="375" t="s">
        <v>38</v>
      </c>
      <c r="BQ398" s="377"/>
      <c r="BR398" s="397"/>
      <c r="BS398" s="390"/>
      <c r="BT398" s="397"/>
      <c r="BU398" s="375" t="s">
        <v>38</v>
      </c>
      <c r="BV398" s="397"/>
      <c r="BW398" s="375" t="s">
        <v>38</v>
      </c>
      <c r="BX398" s="375" t="s">
        <v>38</v>
      </c>
      <c r="BY398" s="375" t="s">
        <v>38</v>
      </c>
      <c r="BZ398" s="377"/>
      <c r="CA398" s="390"/>
      <c r="CB398" s="347"/>
      <c r="CC398" s="396"/>
      <c r="CD398" s="375" t="s">
        <v>38</v>
      </c>
      <c r="CE398" s="375" t="s">
        <v>38</v>
      </c>
      <c r="CF398" s="376"/>
      <c r="CG398" s="383"/>
      <c r="CH398" s="377"/>
      <c r="CI398" s="390"/>
      <c r="CJ398" s="390"/>
      <c r="CK398" s="375" t="s">
        <v>38</v>
      </c>
      <c r="CL398" s="376"/>
      <c r="CM398" s="376"/>
      <c r="CN398" s="377"/>
      <c r="CO398" s="385"/>
      <c r="CP398" s="385"/>
      <c r="CQ398" s="385"/>
      <c r="CR398" s="399"/>
      <c r="CS398" s="377"/>
      <c r="CT398" s="385"/>
      <c r="CU398" s="385"/>
      <c r="CV398" s="383"/>
      <c r="CW398" s="399"/>
      <c r="CY398" s="88"/>
      <c r="CZ398" s="88"/>
    </row>
    <row r="399" spans="1:104" s="56" customFormat="1" ht="15" customHeight="1">
      <c r="A399" s="57">
        <v>5</v>
      </c>
      <c r="B399" s="57"/>
      <c r="C399" s="57"/>
      <c r="D399" s="58"/>
      <c r="E399" s="58"/>
      <c r="F399" s="59"/>
      <c r="G399" s="59"/>
      <c r="H399" s="60">
        <v>358</v>
      </c>
      <c r="I399" s="443" t="s">
        <v>595</v>
      </c>
      <c r="J399" s="443"/>
      <c r="K399" s="377"/>
      <c r="L399" s="347"/>
      <c r="M399" s="347"/>
      <c r="N399" s="389" t="s">
        <v>141</v>
      </c>
      <c r="O399" s="390"/>
      <c r="P399" s="390"/>
      <c r="Q399" s="347" t="s">
        <v>38</v>
      </c>
      <c r="R399" s="347" t="s">
        <v>38</v>
      </c>
      <c r="S399" s="365" t="s">
        <v>38</v>
      </c>
      <c r="T399" s="347" t="s">
        <v>38</v>
      </c>
      <c r="U399" s="360"/>
      <c r="V399" s="377"/>
      <c r="W399" s="375"/>
      <c r="X399" s="375"/>
      <c r="Y399" s="390"/>
      <c r="Z399" s="390"/>
      <c r="AA399" s="390"/>
      <c r="AB399" s="390"/>
      <c r="AC399" s="390"/>
      <c r="AD399" s="390"/>
      <c r="AE399" s="390"/>
      <c r="AF399" s="390"/>
      <c r="AG399" s="392"/>
      <c r="AH399" s="390"/>
      <c r="AI399" s="392"/>
      <c r="AJ399" s="392"/>
      <c r="AK399" s="392"/>
      <c r="AL399" s="390"/>
      <c r="AM399" s="390"/>
      <c r="AN399" s="390"/>
      <c r="AO399" s="390"/>
      <c r="AP399" s="390"/>
      <c r="AQ399" s="377"/>
      <c r="AR399" s="382"/>
      <c r="AS399" s="385"/>
      <c r="AT399" s="385"/>
      <c r="AU399" s="383"/>
      <c r="AV399" s="377"/>
      <c r="AW399" s="393"/>
      <c r="AX399" s="394"/>
      <c r="AY399" s="395"/>
      <c r="AZ399" s="395"/>
      <c r="BA399" s="375"/>
      <c r="BB399" s="375" t="s">
        <v>38</v>
      </c>
      <c r="BC399" s="375" t="s">
        <v>38</v>
      </c>
      <c r="BD399" s="375"/>
      <c r="BE399" s="377"/>
      <c r="BF399" s="393"/>
      <c r="BG399" s="393"/>
      <c r="BH399" s="393"/>
      <c r="BI399" s="393"/>
      <c r="BJ399" s="393"/>
      <c r="BK399" s="377"/>
      <c r="BL399" s="396"/>
      <c r="BM399" s="377"/>
      <c r="BN399" s="390"/>
      <c r="BO399" s="390"/>
      <c r="BP399" s="375" t="s">
        <v>38</v>
      </c>
      <c r="BQ399" s="377"/>
      <c r="BR399" s="397"/>
      <c r="BS399" s="390"/>
      <c r="BT399" s="397"/>
      <c r="BU399" s="375" t="s">
        <v>38</v>
      </c>
      <c r="BV399" s="397"/>
      <c r="BW399" s="375" t="s">
        <v>38</v>
      </c>
      <c r="BX399" s="375" t="s">
        <v>38</v>
      </c>
      <c r="BY399" s="375" t="s">
        <v>38</v>
      </c>
      <c r="BZ399" s="377"/>
      <c r="CA399" s="390"/>
      <c r="CB399" s="347"/>
      <c r="CC399" s="396"/>
      <c r="CD399" s="375" t="s">
        <v>38</v>
      </c>
      <c r="CE399" s="375" t="s">
        <v>38</v>
      </c>
      <c r="CF399" s="376"/>
      <c r="CG399" s="383"/>
      <c r="CH399" s="377"/>
      <c r="CI399" s="390"/>
      <c r="CJ399" s="390"/>
      <c r="CK399" s="375" t="s">
        <v>38</v>
      </c>
      <c r="CL399" s="376"/>
      <c r="CM399" s="376"/>
      <c r="CN399" s="377"/>
      <c r="CO399" s="385"/>
      <c r="CP399" s="385"/>
      <c r="CQ399" s="385"/>
      <c r="CR399" s="399"/>
      <c r="CS399" s="377"/>
      <c r="CT399" s="385"/>
      <c r="CU399" s="385"/>
      <c r="CV399" s="383"/>
      <c r="CW399" s="399"/>
      <c r="CY399" s="88"/>
      <c r="CZ399" s="88"/>
    </row>
    <row r="400" spans="1:104" s="56" customFormat="1" ht="36" customHeight="1">
      <c r="A400" s="57">
        <v>5</v>
      </c>
      <c r="B400" s="57"/>
      <c r="C400" s="57"/>
      <c r="D400" s="58"/>
      <c r="E400" s="58"/>
      <c r="F400" s="59"/>
      <c r="G400" s="59"/>
      <c r="H400" s="60">
        <v>359</v>
      </c>
      <c r="I400" s="443" t="s">
        <v>881</v>
      </c>
      <c r="J400" s="443"/>
      <c r="K400" s="377"/>
      <c r="L400" s="347"/>
      <c r="M400" s="347"/>
      <c r="N400" s="389" t="s">
        <v>141</v>
      </c>
      <c r="O400" s="390" t="s">
        <v>488</v>
      </c>
      <c r="P400" s="390"/>
      <c r="Q400" s="347" t="s">
        <v>38</v>
      </c>
      <c r="R400" s="347" t="s">
        <v>38</v>
      </c>
      <c r="S400" s="365" t="s">
        <v>38</v>
      </c>
      <c r="T400" s="347" t="s">
        <v>38</v>
      </c>
      <c r="U400" s="360"/>
      <c r="V400" s="377"/>
      <c r="W400" s="375"/>
      <c r="X400" s="375"/>
      <c r="Y400" s="390"/>
      <c r="Z400" s="390"/>
      <c r="AA400" s="390"/>
      <c r="AB400" s="390"/>
      <c r="AC400" s="390"/>
      <c r="AD400" s="390"/>
      <c r="AE400" s="390"/>
      <c r="AF400" s="390"/>
      <c r="AG400" s="392"/>
      <c r="AH400" s="390"/>
      <c r="AI400" s="392"/>
      <c r="AJ400" s="392"/>
      <c r="AK400" s="392"/>
      <c r="AL400" s="390"/>
      <c r="AM400" s="390"/>
      <c r="AN400" s="390"/>
      <c r="AO400" s="390"/>
      <c r="AP400" s="390"/>
      <c r="AQ400" s="377"/>
      <c r="AR400" s="382"/>
      <c r="AS400" s="385"/>
      <c r="AT400" s="385"/>
      <c r="AU400" s="383"/>
      <c r="AV400" s="377"/>
      <c r="AW400" s="393"/>
      <c r="AX400" s="394"/>
      <c r="AY400" s="395"/>
      <c r="AZ400" s="395"/>
      <c r="BA400" s="375"/>
      <c r="BB400" s="375" t="s">
        <v>38</v>
      </c>
      <c r="BC400" s="375" t="s">
        <v>38</v>
      </c>
      <c r="BD400" s="375"/>
      <c r="BE400" s="377"/>
      <c r="BF400" s="393"/>
      <c r="BG400" s="393"/>
      <c r="BH400" s="393"/>
      <c r="BI400" s="393"/>
      <c r="BJ400" s="393"/>
      <c r="BK400" s="377"/>
      <c r="BL400" s="396"/>
      <c r="BM400" s="377"/>
      <c r="BN400" s="390"/>
      <c r="BO400" s="390"/>
      <c r="BP400" s="375" t="s">
        <v>38</v>
      </c>
      <c r="BQ400" s="377"/>
      <c r="BR400" s="397"/>
      <c r="BS400" s="390"/>
      <c r="BT400" s="397"/>
      <c r="BU400" s="375" t="s">
        <v>38</v>
      </c>
      <c r="BV400" s="397"/>
      <c r="BW400" s="375" t="s">
        <v>38</v>
      </c>
      <c r="BX400" s="375" t="s">
        <v>38</v>
      </c>
      <c r="BY400" s="375" t="s">
        <v>38</v>
      </c>
      <c r="BZ400" s="377"/>
      <c r="CA400" s="390"/>
      <c r="CB400" s="347"/>
      <c r="CC400" s="396"/>
      <c r="CD400" s="375" t="s">
        <v>38</v>
      </c>
      <c r="CE400" s="375" t="s">
        <v>38</v>
      </c>
      <c r="CF400" s="376"/>
      <c r="CG400" s="383"/>
      <c r="CH400" s="377"/>
      <c r="CI400" s="390"/>
      <c r="CJ400" s="390"/>
      <c r="CK400" s="375" t="s">
        <v>38</v>
      </c>
      <c r="CL400" s="376"/>
      <c r="CM400" s="376"/>
      <c r="CN400" s="377"/>
      <c r="CO400" s="385"/>
      <c r="CP400" s="385"/>
      <c r="CQ400" s="385"/>
      <c r="CR400" s="399"/>
      <c r="CS400" s="377"/>
      <c r="CT400" s="385"/>
      <c r="CU400" s="385"/>
      <c r="CV400" s="383"/>
      <c r="CW400" s="399"/>
      <c r="CY400" s="88"/>
      <c r="CZ400" s="88"/>
    </row>
    <row r="401" spans="1:104" s="56" customFormat="1" ht="15" customHeight="1">
      <c r="A401" s="57">
        <v>5</v>
      </c>
      <c r="B401" s="57"/>
      <c r="C401" s="57"/>
      <c r="D401" s="58"/>
      <c r="E401" s="58"/>
      <c r="F401" s="59"/>
      <c r="G401" s="59"/>
      <c r="H401" s="60">
        <v>360</v>
      </c>
      <c r="I401" s="443" t="s">
        <v>610</v>
      </c>
      <c r="J401" s="443"/>
      <c r="K401" s="377"/>
      <c r="L401" s="347"/>
      <c r="M401" s="347"/>
      <c r="N401" s="389" t="s">
        <v>141</v>
      </c>
      <c r="O401" s="390"/>
      <c r="P401" s="390"/>
      <c r="Q401" s="347" t="s">
        <v>38</v>
      </c>
      <c r="R401" s="347" t="s">
        <v>38</v>
      </c>
      <c r="S401" s="365" t="s">
        <v>38</v>
      </c>
      <c r="T401" s="347" t="s">
        <v>38</v>
      </c>
      <c r="U401" s="360"/>
      <c r="V401" s="377"/>
      <c r="W401" s="375"/>
      <c r="X401" s="375"/>
      <c r="Y401" s="390"/>
      <c r="Z401" s="390"/>
      <c r="AA401" s="390"/>
      <c r="AB401" s="390"/>
      <c r="AC401" s="390"/>
      <c r="AD401" s="390"/>
      <c r="AE401" s="390"/>
      <c r="AF401" s="390"/>
      <c r="AG401" s="392"/>
      <c r="AH401" s="390"/>
      <c r="AI401" s="392"/>
      <c r="AJ401" s="392"/>
      <c r="AK401" s="392"/>
      <c r="AL401" s="390"/>
      <c r="AM401" s="390"/>
      <c r="AN401" s="390"/>
      <c r="AO401" s="390"/>
      <c r="AP401" s="390"/>
      <c r="AQ401" s="377"/>
      <c r="AR401" s="382"/>
      <c r="AS401" s="385"/>
      <c r="AT401" s="385"/>
      <c r="AU401" s="383"/>
      <c r="AV401" s="377"/>
      <c r="AW401" s="393"/>
      <c r="AX401" s="394"/>
      <c r="AY401" s="395"/>
      <c r="AZ401" s="395"/>
      <c r="BA401" s="375"/>
      <c r="BB401" s="375" t="s">
        <v>38</v>
      </c>
      <c r="BC401" s="375" t="s">
        <v>38</v>
      </c>
      <c r="BD401" s="375"/>
      <c r="BE401" s="377"/>
      <c r="BF401" s="393"/>
      <c r="BG401" s="393"/>
      <c r="BH401" s="393"/>
      <c r="BI401" s="393"/>
      <c r="BJ401" s="393"/>
      <c r="BK401" s="377"/>
      <c r="BL401" s="396"/>
      <c r="BM401" s="377"/>
      <c r="BN401" s="390"/>
      <c r="BO401" s="390"/>
      <c r="BP401" s="375" t="s">
        <v>38</v>
      </c>
      <c r="BQ401" s="377"/>
      <c r="BR401" s="397"/>
      <c r="BS401" s="390"/>
      <c r="BT401" s="397"/>
      <c r="BU401" s="375" t="s">
        <v>38</v>
      </c>
      <c r="BV401" s="397"/>
      <c r="BW401" s="375" t="s">
        <v>38</v>
      </c>
      <c r="BX401" s="375" t="s">
        <v>38</v>
      </c>
      <c r="BY401" s="375" t="s">
        <v>38</v>
      </c>
      <c r="BZ401" s="377"/>
      <c r="CA401" s="390"/>
      <c r="CB401" s="347"/>
      <c r="CC401" s="396"/>
      <c r="CD401" s="375" t="s">
        <v>38</v>
      </c>
      <c r="CE401" s="375" t="s">
        <v>38</v>
      </c>
      <c r="CF401" s="376"/>
      <c r="CG401" s="383"/>
      <c r="CH401" s="377"/>
      <c r="CI401" s="390"/>
      <c r="CJ401" s="390"/>
      <c r="CK401" s="375" t="s">
        <v>38</v>
      </c>
      <c r="CL401" s="376"/>
      <c r="CM401" s="376"/>
      <c r="CN401" s="377"/>
      <c r="CO401" s="385"/>
      <c r="CP401" s="385"/>
      <c r="CQ401" s="385"/>
      <c r="CR401" s="399"/>
      <c r="CS401" s="377"/>
      <c r="CT401" s="385"/>
      <c r="CU401" s="385"/>
      <c r="CV401" s="383"/>
      <c r="CW401" s="399"/>
      <c r="CY401" s="88"/>
      <c r="CZ401" s="88"/>
    </row>
    <row r="402" spans="1:104" s="56" customFormat="1" ht="24" customHeight="1">
      <c r="A402" s="57">
        <v>5</v>
      </c>
      <c r="B402" s="57"/>
      <c r="C402" s="57"/>
      <c r="D402" s="58"/>
      <c r="E402" s="58"/>
      <c r="F402" s="59"/>
      <c r="G402" s="59"/>
      <c r="H402" s="60">
        <v>361</v>
      </c>
      <c r="I402" s="443" t="s">
        <v>882</v>
      </c>
      <c r="J402" s="443"/>
      <c r="K402" s="377"/>
      <c r="L402" s="347"/>
      <c r="M402" s="347"/>
      <c r="N402" s="389" t="s">
        <v>141</v>
      </c>
      <c r="O402" s="390" t="s">
        <v>489</v>
      </c>
      <c r="P402" s="390"/>
      <c r="Q402" s="347" t="s">
        <v>38</v>
      </c>
      <c r="R402" s="347" t="s">
        <v>38</v>
      </c>
      <c r="S402" s="365" t="s">
        <v>38</v>
      </c>
      <c r="T402" s="347" t="s">
        <v>38</v>
      </c>
      <c r="U402" s="360"/>
      <c r="V402" s="377"/>
      <c r="W402" s="375"/>
      <c r="X402" s="375"/>
      <c r="Y402" s="390"/>
      <c r="Z402" s="390"/>
      <c r="AA402" s="390"/>
      <c r="AB402" s="390"/>
      <c r="AC402" s="390"/>
      <c r="AD402" s="390"/>
      <c r="AE402" s="390"/>
      <c r="AF402" s="390"/>
      <c r="AG402" s="392"/>
      <c r="AH402" s="390"/>
      <c r="AI402" s="392"/>
      <c r="AJ402" s="392"/>
      <c r="AK402" s="392"/>
      <c r="AL402" s="390"/>
      <c r="AM402" s="390"/>
      <c r="AN402" s="390"/>
      <c r="AO402" s="390"/>
      <c r="AP402" s="390"/>
      <c r="AQ402" s="377"/>
      <c r="AR402" s="382"/>
      <c r="AS402" s="385"/>
      <c r="AT402" s="385"/>
      <c r="AU402" s="383"/>
      <c r="AV402" s="377"/>
      <c r="AW402" s="393"/>
      <c r="AX402" s="394"/>
      <c r="AY402" s="395"/>
      <c r="AZ402" s="395"/>
      <c r="BA402" s="375"/>
      <c r="BB402" s="375" t="s">
        <v>38</v>
      </c>
      <c r="BC402" s="375" t="s">
        <v>38</v>
      </c>
      <c r="BD402" s="375"/>
      <c r="BE402" s="377"/>
      <c r="BF402" s="393"/>
      <c r="BG402" s="393"/>
      <c r="BH402" s="393"/>
      <c r="BI402" s="393"/>
      <c r="BJ402" s="393"/>
      <c r="BK402" s="377"/>
      <c r="BL402" s="396"/>
      <c r="BM402" s="377"/>
      <c r="BN402" s="390"/>
      <c r="BO402" s="390"/>
      <c r="BP402" s="375" t="s">
        <v>38</v>
      </c>
      <c r="BQ402" s="377"/>
      <c r="BR402" s="397"/>
      <c r="BS402" s="390"/>
      <c r="BT402" s="397"/>
      <c r="BU402" s="375" t="s">
        <v>38</v>
      </c>
      <c r="BV402" s="397"/>
      <c r="BW402" s="375" t="s">
        <v>38</v>
      </c>
      <c r="BX402" s="375" t="s">
        <v>38</v>
      </c>
      <c r="BY402" s="375" t="s">
        <v>38</v>
      </c>
      <c r="BZ402" s="377"/>
      <c r="CA402" s="390"/>
      <c r="CB402" s="347"/>
      <c r="CC402" s="396"/>
      <c r="CD402" s="375" t="s">
        <v>38</v>
      </c>
      <c r="CE402" s="375" t="s">
        <v>38</v>
      </c>
      <c r="CF402" s="376"/>
      <c r="CG402" s="383"/>
      <c r="CH402" s="377"/>
      <c r="CI402" s="390"/>
      <c r="CJ402" s="390"/>
      <c r="CK402" s="375" t="s">
        <v>38</v>
      </c>
      <c r="CL402" s="376"/>
      <c r="CM402" s="376"/>
      <c r="CN402" s="377"/>
      <c r="CO402" s="385"/>
      <c r="CP402" s="385"/>
      <c r="CQ402" s="385"/>
      <c r="CR402" s="399"/>
      <c r="CS402" s="377"/>
      <c r="CT402" s="385"/>
      <c r="CU402" s="385"/>
      <c r="CV402" s="383"/>
      <c r="CW402" s="399"/>
      <c r="CY402" s="88"/>
      <c r="CZ402" s="88"/>
    </row>
    <row r="403" spans="1:104" s="56" customFormat="1" ht="15" customHeight="1">
      <c r="A403" s="57">
        <v>5</v>
      </c>
      <c r="B403" s="57"/>
      <c r="C403" s="57"/>
      <c r="D403" s="58"/>
      <c r="E403" s="58"/>
      <c r="F403" s="59"/>
      <c r="G403" s="59"/>
      <c r="H403" s="60">
        <v>362</v>
      </c>
      <c r="I403" s="443" t="s">
        <v>611</v>
      </c>
      <c r="J403" s="443"/>
      <c r="K403" s="377"/>
      <c r="L403" s="347"/>
      <c r="M403" s="347"/>
      <c r="N403" s="389" t="s">
        <v>141</v>
      </c>
      <c r="O403" s="390"/>
      <c r="P403" s="390"/>
      <c r="Q403" s="347" t="s">
        <v>38</v>
      </c>
      <c r="R403" s="347" t="s">
        <v>38</v>
      </c>
      <c r="S403" s="365" t="s">
        <v>38</v>
      </c>
      <c r="T403" s="347" t="s">
        <v>38</v>
      </c>
      <c r="U403" s="360"/>
      <c r="V403" s="377"/>
      <c r="W403" s="375"/>
      <c r="X403" s="375"/>
      <c r="Y403" s="390"/>
      <c r="Z403" s="390"/>
      <c r="AA403" s="390"/>
      <c r="AB403" s="390"/>
      <c r="AC403" s="390"/>
      <c r="AD403" s="390"/>
      <c r="AE403" s="390"/>
      <c r="AF403" s="390"/>
      <c r="AG403" s="392"/>
      <c r="AH403" s="390"/>
      <c r="AI403" s="392"/>
      <c r="AJ403" s="392"/>
      <c r="AK403" s="392"/>
      <c r="AL403" s="390"/>
      <c r="AM403" s="390"/>
      <c r="AN403" s="390"/>
      <c r="AO403" s="390"/>
      <c r="AP403" s="390"/>
      <c r="AQ403" s="377"/>
      <c r="AR403" s="382"/>
      <c r="AS403" s="385"/>
      <c r="AT403" s="385"/>
      <c r="AU403" s="383"/>
      <c r="AV403" s="377"/>
      <c r="AW403" s="393"/>
      <c r="AX403" s="394"/>
      <c r="AY403" s="395"/>
      <c r="AZ403" s="395"/>
      <c r="BA403" s="375"/>
      <c r="BB403" s="375" t="s">
        <v>38</v>
      </c>
      <c r="BC403" s="375" t="s">
        <v>38</v>
      </c>
      <c r="BD403" s="375"/>
      <c r="BE403" s="377"/>
      <c r="BF403" s="393"/>
      <c r="BG403" s="393"/>
      <c r="BH403" s="393"/>
      <c r="BI403" s="393"/>
      <c r="BJ403" s="393"/>
      <c r="BK403" s="377"/>
      <c r="BL403" s="396"/>
      <c r="BM403" s="377"/>
      <c r="BN403" s="390"/>
      <c r="BO403" s="390"/>
      <c r="BP403" s="375" t="s">
        <v>38</v>
      </c>
      <c r="BQ403" s="377"/>
      <c r="BR403" s="397"/>
      <c r="BS403" s="390"/>
      <c r="BT403" s="397"/>
      <c r="BU403" s="375" t="s">
        <v>38</v>
      </c>
      <c r="BV403" s="397"/>
      <c r="BW403" s="375" t="s">
        <v>38</v>
      </c>
      <c r="BX403" s="375" t="s">
        <v>38</v>
      </c>
      <c r="BY403" s="375" t="s">
        <v>38</v>
      </c>
      <c r="BZ403" s="377"/>
      <c r="CA403" s="390"/>
      <c r="CB403" s="347"/>
      <c r="CC403" s="396"/>
      <c r="CD403" s="375" t="s">
        <v>38</v>
      </c>
      <c r="CE403" s="375" t="s">
        <v>38</v>
      </c>
      <c r="CF403" s="376"/>
      <c r="CG403" s="383"/>
      <c r="CH403" s="377"/>
      <c r="CI403" s="390"/>
      <c r="CJ403" s="390"/>
      <c r="CK403" s="375" t="s">
        <v>38</v>
      </c>
      <c r="CL403" s="376"/>
      <c r="CM403" s="376"/>
      <c r="CN403" s="377"/>
      <c r="CO403" s="385"/>
      <c r="CP403" s="385"/>
      <c r="CQ403" s="385"/>
      <c r="CR403" s="399"/>
      <c r="CS403" s="377"/>
      <c r="CT403" s="385"/>
      <c r="CU403" s="385"/>
      <c r="CV403" s="383"/>
      <c r="CW403" s="399"/>
      <c r="CY403" s="88"/>
      <c r="CZ403" s="88"/>
    </row>
    <row r="404" spans="1:104" s="56" customFormat="1" ht="15" customHeight="1">
      <c r="A404" s="57">
        <v>5</v>
      </c>
      <c r="B404" s="57"/>
      <c r="C404" s="57"/>
      <c r="D404" s="58"/>
      <c r="E404" s="58"/>
      <c r="F404" s="59"/>
      <c r="G404" s="59"/>
      <c r="H404" s="60">
        <v>363</v>
      </c>
      <c r="I404" s="443" t="s">
        <v>612</v>
      </c>
      <c r="J404" s="443"/>
      <c r="K404" s="377"/>
      <c r="L404" s="347"/>
      <c r="M404" s="347"/>
      <c r="N404" s="389" t="s">
        <v>141</v>
      </c>
      <c r="O404" s="390"/>
      <c r="P404" s="390"/>
      <c r="Q404" s="347" t="s">
        <v>38</v>
      </c>
      <c r="R404" s="347" t="s">
        <v>38</v>
      </c>
      <c r="S404" s="365" t="s">
        <v>38</v>
      </c>
      <c r="T404" s="347" t="s">
        <v>38</v>
      </c>
      <c r="U404" s="360"/>
      <c r="V404" s="377"/>
      <c r="W404" s="375"/>
      <c r="X404" s="375"/>
      <c r="Y404" s="390"/>
      <c r="Z404" s="390"/>
      <c r="AA404" s="390"/>
      <c r="AB404" s="390"/>
      <c r="AC404" s="390"/>
      <c r="AD404" s="390"/>
      <c r="AE404" s="390"/>
      <c r="AF404" s="390"/>
      <c r="AG404" s="392"/>
      <c r="AH404" s="390"/>
      <c r="AI404" s="392"/>
      <c r="AJ404" s="392"/>
      <c r="AK404" s="392"/>
      <c r="AL404" s="390"/>
      <c r="AM404" s="390"/>
      <c r="AN404" s="390"/>
      <c r="AO404" s="390"/>
      <c r="AP404" s="390"/>
      <c r="AQ404" s="377"/>
      <c r="AR404" s="382"/>
      <c r="AS404" s="385"/>
      <c r="AT404" s="385"/>
      <c r="AU404" s="383"/>
      <c r="AV404" s="377"/>
      <c r="AW404" s="393"/>
      <c r="AX404" s="394"/>
      <c r="AY404" s="395"/>
      <c r="AZ404" s="395"/>
      <c r="BA404" s="375"/>
      <c r="BB404" s="375" t="s">
        <v>38</v>
      </c>
      <c r="BC404" s="375" t="s">
        <v>38</v>
      </c>
      <c r="BD404" s="375"/>
      <c r="BE404" s="377"/>
      <c r="BF404" s="393"/>
      <c r="BG404" s="393"/>
      <c r="BH404" s="393"/>
      <c r="BI404" s="393"/>
      <c r="BJ404" s="393"/>
      <c r="BK404" s="377"/>
      <c r="BL404" s="396"/>
      <c r="BM404" s="377"/>
      <c r="BN404" s="390"/>
      <c r="BO404" s="390"/>
      <c r="BP404" s="375" t="s">
        <v>38</v>
      </c>
      <c r="BQ404" s="377"/>
      <c r="BR404" s="397"/>
      <c r="BS404" s="390"/>
      <c r="BT404" s="397"/>
      <c r="BU404" s="375" t="s">
        <v>38</v>
      </c>
      <c r="BV404" s="397"/>
      <c r="BW404" s="375" t="s">
        <v>38</v>
      </c>
      <c r="BX404" s="375" t="s">
        <v>38</v>
      </c>
      <c r="BY404" s="375" t="s">
        <v>38</v>
      </c>
      <c r="BZ404" s="377"/>
      <c r="CA404" s="390"/>
      <c r="CB404" s="347"/>
      <c r="CC404" s="396"/>
      <c r="CD404" s="375" t="s">
        <v>38</v>
      </c>
      <c r="CE404" s="375" t="s">
        <v>38</v>
      </c>
      <c r="CF404" s="376"/>
      <c r="CG404" s="383"/>
      <c r="CH404" s="377"/>
      <c r="CI404" s="390"/>
      <c r="CJ404" s="390"/>
      <c r="CK404" s="375" t="s">
        <v>38</v>
      </c>
      <c r="CL404" s="376"/>
      <c r="CM404" s="376"/>
      <c r="CN404" s="377"/>
      <c r="CO404" s="385"/>
      <c r="CP404" s="385"/>
      <c r="CQ404" s="385"/>
      <c r="CR404" s="399"/>
      <c r="CS404" s="377"/>
      <c r="CT404" s="385"/>
      <c r="CU404" s="385"/>
      <c r="CV404" s="383"/>
      <c r="CW404" s="399"/>
      <c r="CY404" s="88"/>
      <c r="CZ404" s="88"/>
    </row>
    <row r="405" spans="1:104" s="56" customFormat="1" ht="15" customHeight="1">
      <c r="A405" s="57">
        <v>5</v>
      </c>
      <c r="B405" s="57"/>
      <c r="C405" s="57"/>
      <c r="D405" s="58"/>
      <c r="E405" s="58"/>
      <c r="F405" s="59"/>
      <c r="G405" s="59"/>
      <c r="H405" s="60">
        <v>364</v>
      </c>
      <c r="I405" s="443" t="s">
        <v>613</v>
      </c>
      <c r="J405" s="443"/>
      <c r="K405" s="377"/>
      <c r="L405" s="347"/>
      <c r="M405" s="347"/>
      <c r="N405" s="389" t="s">
        <v>141</v>
      </c>
      <c r="O405" s="390"/>
      <c r="P405" s="390"/>
      <c r="Q405" s="347" t="s">
        <v>38</v>
      </c>
      <c r="R405" s="347" t="s">
        <v>38</v>
      </c>
      <c r="S405" s="365" t="s">
        <v>38</v>
      </c>
      <c r="T405" s="347" t="s">
        <v>38</v>
      </c>
      <c r="U405" s="360"/>
      <c r="V405" s="377"/>
      <c r="W405" s="375"/>
      <c r="X405" s="375"/>
      <c r="Y405" s="390"/>
      <c r="Z405" s="390"/>
      <c r="AA405" s="390"/>
      <c r="AB405" s="390"/>
      <c r="AC405" s="390"/>
      <c r="AD405" s="390"/>
      <c r="AE405" s="390"/>
      <c r="AF405" s="390"/>
      <c r="AG405" s="392"/>
      <c r="AH405" s="390"/>
      <c r="AI405" s="392"/>
      <c r="AJ405" s="392"/>
      <c r="AK405" s="392"/>
      <c r="AL405" s="390"/>
      <c r="AM405" s="390"/>
      <c r="AN405" s="390"/>
      <c r="AO405" s="390"/>
      <c r="AP405" s="390"/>
      <c r="AQ405" s="377"/>
      <c r="AR405" s="382"/>
      <c r="AS405" s="385"/>
      <c r="AT405" s="385"/>
      <c r="AU405" s="383"/>
      <c r="AV405" s="377"/>
      <c r="AW405" s="393"/>
      <c r="AX405" s="394"/>
      <c r="AY405" s="395"/>
      <c r="AZ405" s="395"/>
      <c r="BA405" s="375"/>
      <c r="BB405" s="375" t="s">
        <v>38</v>
      </c>
      <c r="BC405" s="375" t="s">
        <v>38</v>
      </c>
      <c r="BD405" s="375"/>
      <c r="BE405" s="377"/>
      <c r="BF405" s="393"/>
      <c r="BG405" s="393"/>
      <c r="BH405" s="393"/>
      <c r="BI405" s="393"/>
      <c r="BJ405" s="393"/>
      <c r="BK405" s="377"/>
      <c r="BL405" s="396"/>
      <c r="BM405" s="377"/>
      <c r="BN405" s="390"/>
      <c r="BO405" s="390"/>
      <c r="BP405" s="375" t="s">
        <v>38</v>
      </c>
      <c r="BQ405" s="377"/>
      <c r="BR405" s="397"/>
      <c r="BS405" s="390"/>
      <c r="BT405" s="397"/>
      <c r="BU405" s="375" t="s">
        <v>38</v>
      </c>
      <c r="BV405" s="397"/>
      <c r="BW405" s="375" t="s">
        <v>38</v>
      </c>
      <c r="BX405" s="375" t="s">
        <v>38</v>
      </c>
      <c r="BY405" s="375" t="s">
        <v>38</v>
      </c>
      <c r="BZ405" s="377"/>
      <c r="CA405" s="390"/>
      <c r="CB405" s="347"/>
      <c r="CC405" s="396"/>
      <c r="CD405" s="375" t="s">
        <v>38</v>
      </c>
      <c r="CE405" s="375" t="s">
        <v>38</v>
      </c>
      <c r="CF405" s="376"/>
      <c r="CG405" s="383"/>
      <c r="CH405" s="377"/>
      <c r="CI405" s="390"/>
      <c r="CJ405" s="390"/>
      <c r="CK405" s="375" t="s">
        <v>38</v>
      </c>
      <c r="CL405" s="376"/>
      <c r="CM405" s="376"/>
      <c r="CN405" s="377"/>
      <c r="CO405" s="385"/>
      <c r="CP405" s="385"/>
      <c r="CQ405" s="385"/>
      <c r="CR405" s="399"/>
      <c r="CS405" s="377"/>
      <c r="CT405" s="385"/>
      <c r="CU405" s="385"/>
      <c r="CV405" s="383"/>
      <c r="CW405" s="399"/>
      <c r="CY405" s="88"/>
      <c r="CZ405" s="88"/>
    </row>
    <row r="406" spans="1:104" s="56" customFormat="1" ht="24" customHeight="1">
      <c r="A406" s="57">
        <v>5</v>
      </c>
      <c r="B406" s="57"/>
      <c r="C406" s="57"/>
      <c r="D406" s="58"/>
      <c r="E406" s="58"/>
      <c r="F406" s="59"/>
      <c r="G406" s="59"/>
      <c r="H406" s="60">
        <v>365</v>
      </c>
      <c r="I406" s="443" t="s">
        <v>614</v>
      </c>
      <c r="J406" s="443"/>
      <c r="K406" s="377"/>
      <c r="L406" s="347"/>
      <c r="M406" s="347"/>
      <c r="N406" s="389" t="s">
        <v>141</v>
      </c>
      <c r="O406" s="390"/>
      <c r="P406" s="390"/>
      <c r="Q406" s="347" t="s">
        <v>38</v>
      </c>
      <c r="R406" s="347" t="s">
        <v>38</v>
      </c>
      <c r="S406" s="365" t="s">
        <v>38</v>
      </c>
      <c r="T406" s="347" t="s">
        <v>38</v>
      </c>
      <c r="U406" s="360"/>
      <c r="V406" s="377"/>
      <c r="W406" s="375"/>
      <c r="X406" s="375"/>
      <c r="Y406" s="390"/>
      <c r="Z406" s="390"/>
      <c r="AA406" s="390"/>
      <c r="AB406" s="390"/>
      <c r="AC406" s="390"/>
      <c r="AD406" s="390"/>
      <c r="AE406" s="390"/>
      <c r="AF406" s="390"/>
      <c r="AG406" s="392"/>
      <c r="AH406" s="390"/>
      <c r="AI406" s="392"/>
      <c r="AJ406" s="392"/>
      <c r="AK406" s="392"/>
      <c r="AL406" s="390"/>
      <c r="AM406" s="390"/>
      <c r="AN406" s="390"/>
      <c r="AO406" s="390"/>
      <c r="AP406" s="390"/>
      <c r="AQ406" s="377"/>
      <c r="AR406" s="382"/>
      <c r="AS406" s="385"/>
      <c r="AT406" s="385"/>
      <c r="AU406" s="383"/>
      <c r="AV406" s="377"/>
      <c r="AW406" s="393"/>
      <c r="AX406" s="394"/>
      <c r="AY406" s="395"/>
      <c r="AZ406" s="395"/>
      <c r="BA406" s="375"/>
      <c r="BB406" s="375" t="s">
        <v>38</v>
      </c>
      <c r="BC406" s="375" t="s">
        <v>38</v>
      </c>
      <c r="BD406" s="375"/>
      <c r="BE406" s="377"/>
      <c r="BF406" s="393"/>
      <c r="BG406" s="393"/>
      <c r="BH406" s="393"/>
      <c r="BI406" s="393"/>
      <c r="BJ406" s="393"/>
      <c r="BK406" s="377"/>
      <c r="BL406" s="396"/>
      <c r="BM406" s="377"/>
      <c r="BN406" s="390"/>
      <c r="BO406" s="390"/>
      <c r="BP406" s="375" t="s">
        <v>38</v>
      </c>
      <c r="BQ406" s="377"/>
      <c r="BR406" s="397"/>
      <c r="BS406" s="390"/>
      <c r="BT406" s="397"/>
      <c r="BU406" s="375" t="s">
        <v>38</v>
      </c>
      <c r="BV406" s="397"/>
      <c r="BW406" s="375" t="s">
        <v>38</v>
      </c>
      <c r="BX406" s="375" t="s">
        <v>38</v>
      </c>
      <c r="BY406" s="375" t="s">
        <v>38</v>
      </c>
      <c r="BZ406" s="377"/>
      <c r="CA406" s="390"/>
      <c r="CB406" s="347"/>
      <c r="CC406" s="396"/>
      <c r="CD406" s="375" t="s">
        <v>38</v>
      </c>
      <c r="CE406" s="375" t="s">
        <v>38</v>
      </c>
      <c r="CF406" s="376"/>
      <c r="CG406" s="383"/>
      <c r="CH406" s="377"/>
      <c r="CI406" s="390"/>
      <c r="CJ406" s="390"/>
      <c r="CK406" s="375" t="s">
        <v>38</v>
      </c>
      <c r="CL406" s="376"/>
      <c r="CM406" s="376"/>
      <c r="CN406" s="377"/>
      <c r="CO406" s="385"/>
      <c r="CP406" s="385"/>
      <c r="CQ406" s="385"/>
      <c r="CR406" s="399"/>
      <c r="CS406" s="377"/>
      <c r="CT406" s="385"/>
      <c r="CU406" s="385"/>
      <c r="CV406" s="383"/>
      <c r="CW406" s="399"/>
      <c r="CY406" s="88"/>
      <c r="CZ406" s="88"/>
    </row>
    <row r="407" spans="1:104" s="56" customFormat="1" ht="15" customHeight="1">
      <c r="A407" s="57">
        <v>5</v>
      </c>
      <c r="B407" s="57"/>
      <c r="C407" s="57"/>
      <c r="D407" s="58"/>
      <c r="E407" s="58"/>
      <c r="F407" s="59"/>
      <c r="G407" s="59"/>
      <c r="H407" s="60">
        <v>366</v>
      </c>
      <c r="I407" s="443" t="s">
        <v>615</v>
      </c>
      <c r="J407" s="443"/>
      <c r="K407" s="377"/>
      <c r="L407" s="347"/>
      <c r="M407" s="347"/>
      <c r="N407" s="389" t="s">
        <v>141</v>
      </c>
      <c r="O407" s="390"/>
      <c r="P407" s="390"/>
      <c r="Q407" s="347" t="s">
        <v>38</v>
      </c>
      <c r="R407" s="347" t="s">
        <v>38</v>
      </c>
      <c r="S407" s="365" t="s">
        <v>38</v>
      </c>
      <c r="T407" s="347" t="s">
        <v>38</v>
      </c>
      <c r="U407" s="360"/>
      <c r="V407" s="377"/>
      <c r="W407" s="375"/>
      <c r="X407" s="375"/>
      <c r="Y407" s="390"/>
      <c r="Z407" s="390"/>
      <c r="AA407" s="390"/>
      <c r="AB407" s="390"/>
      <c r="AC407" s="390"/>
      <c r="AD407" s="390"/>
      <c r="AE407" s="390"/>
      <c r="AF407" s="390"/>
      <c r="AG407" s="392"/>
      <c r="AH407" s="390"/>
      <c r="AI407" s="392"/>
      <c r="AJ407" s="392"/>
      <c r="AK407" s="392"/>
      <c r="AL407" s="390"/>
      <c r="AM407" s="390"/>
      <c r="AN407" s="390"/>
      <c r="AO407" s="390"/>
      <c r="AP407" s="390"/>
      <c r="AQ407" s="377"/>
      <c r="AR407" s="382"/>
      <c r="AS407" s="385"/>
      <c r="AT407" s="385"/>
      <c r="AU407" s="383"/>
      <c r="AV407" s="377"/>
      <c r="AW407" s="393"/>
      <c r="AX407" s="394"/>
      <c r="AY407" s="395"/>
      <c r="AZ407" s="395"/>
      <c r="BA407" s="375"/>
      <c r="BB407" s="375" t="s">
        <v>38</v>
      </c>
      <c r="BC407" s="375" t="s">
        <v>38</v>
      </c>
      <c r="BD407" s="375"/>
      <c r="BE407" s="377"/>
      <c r="BF407" s="393"/>
      <c r="BG407" s="393"/>
      <c r="BH407" s="393"/>
      <c r="BI407" s="393"/>
      <c r="BJ407" s="393"/>
      <c r="BK407" s="377"/>
      <c r="BL407" s="396"/>
      <c r="BM407" s="377"/>
      <c r="BN407" s="390"/>
      <c r="BO407" s="390"/>
      <c r="BP407" s="375" t="s">
        <v>38</v>
      </c>
      <c r="BQ407" s="377"/>
      <c r="BR407" s="397"/>
      <c r="BS407" s="390"/>
      <c r="BT407" s="397"/>
      <c r="BU407" s="375" t="s">
        <v>38</v>
      </c>
      <c r="BV407" s="397"/>
      <c r="BW407" s="375" t="s">
        <v>38</v>
      </c>
      <c r="BX407" s="375" t="s">
        <v>38</v>
      </c>
      <c r="BY407" s="375" t="s">
        <v>38</v>
      </c>
      <c r="BZ407" s="377"/>
      <c r="CA407" s="390"/>
      <c r="CB407" s="347"/>
      <c r="CC407" s="396"/>
      <c r="CD407" s="375" t="s">
        <v>38</v>
      </c>
      <c r="CE407" s="375" t="s">
        <v>38</v>
      </c>
      <c r="CF407" s="376"/>
      <c r="CG407" s="383"/>
      <c r="CH407" s="377"/>
      <c r="CI407" s="390"/>
      <c r="CJ407" s="390"/>
      <c r="CK407" s="375" t="s">
        <v>38</v>
      </c>
      <c r="CL407" s="376"/>
      <c r="CM407" s="376"/>
      <c r="CN407" s="377"/>
      <c r="CO407" s="385"/>
      <c r="CP407" s="385"/>
      <c r="CQ407" s="385"/>
      <c r="CR407" s="399"/>
      <c r="CS407" s="377"/>
      <c r="CT407" s="385"/>
      <c r="CU407" s="385"/>
      <c r="CV407" s="383"/>
      <c r="CW407" s="399"/>
      <c r="CY407" s="88"/>
      <c r="CZ407" s="88"/>
    </row>
    <row r="408" spans="1:104" ht="48" customHeight="1">
      <c r="A408">
        <v>3</v>
      </c>
      <c r="F408" s="49"/>
      <c r="G408" s="446" t="s">
        <v>847</v>
      </c>
      <c r="H408" s="446"/>
      <c r="I408" s="446"/>
      <c r="J408" s="446"/>
      <c r="K408" s="360"/>
      <c r="L408" s="351"/>
      <c r="M408" s="361" t="s">
        <v>141</v>
      </c>
      <c r="N408" s="362"/>
      <c r="O408" s="363" t="s">
        <v>342</v>
      </c>
      <c r="P408" s="400"/>
      <c r="Q408" s="360"/>
      <c r="R408" s="347" t="s">
        <v>38</v>
      </c>
      <c r="S408" s="360"/>
      <c r="T408" s="360"/>
      <c r="U408" s="360"/>
      <c r="V408" s="360"/>
      <c r="W408" s="366"/>
      <c r="X408" s="366"/>
      <c r="Y408" s="367"/>
      <c r="Z408" s="367"/>
      <c r="AA408" s="367"/>
      <c r="AB408" s="367"/>
      <c r="AC408" s="367"/>
      <c r="AD408" s="367"/>
      <c r="AE408" s="367"/>
      <c r="AF408" s="367"/>
      <c r="AG408" s="367"/>
      <c r="AH408" s="367"/>
      <c r="AI408" s="367"/>
      <c r="AJ408" s="367"/>
      <c r="AK408" s="367"/>
      <c r="AL408" s="367"/>
      <c r="AM408" s="367"/>
      <c r="AN408" s="367"/>
      <c r="AO408" s="367"/>
      <c r="AP408" s="367"/>
      <c r="AQ408" s="360"/>
      <c r="AR408" s="368"/>
      <c r="AS408" s="369"/>
      <c r="AT408" s="357"/>
      <c r="AU408" s="355"/>
      <c r="AV408" s="360"/>
      <c r="AW408" s="370"/>
      <c r="AX408" s="370"/>
      <c r="AY408" s="370"/>
      <c r="AZ408" s="370"/>
      <c r="BA408" s="357"/>
      <c r="BB408" s="355"/>
      <c r="BC408" s="355"/>
      <c r="BD408" s="355"/>
      <c r="BE408" s="360"/>
      <c r="BF408" s="370"/>
      <c r="BG408" s="370"/>
      <c r="BH408" s="370"/>
      <c r="BI408" s="370"/>
      <c r="BJ408" s="370"/>
      <c r="BK408" s="360"/>
      <c r="BL408" s="371"/>
      <c r="BM408" s="360"/>
      <c r="BN408" s="372"/>
      <c r="BO408" s="372"/>
      <c r="BP408" s="355"/>
      <c r="BQ408" s="360"/>
      <c r="BR408" s="373"/>
      <c r="BS408" s="372"/>
      <c r="BT408" s="373"/>
      <c r="BU408" s="355"/>
      <c r="BV408" s="373"/>
      <c r="BW408" s="355"/>
      <c r="BX408" s="355"/>
      <c r="BY408" s="355"/>
      <c r="BZ408" s="360"/>
      <c r="CA408" s="372"/>
      <c r="CB408" s="351"/>
      <c r="CC408" s="358"/>
      <c r="CD408" s="355"/>
      <c r="CE408" s="355"/>
      <c r="CF408" s="374"/>
      <c r="CG408" s="355"/>
      <c r="CH408" s="360"/>
      <c r="CI408" s="372"/>
      <c r="CJ408" s="372"/>
      <c r="CK408" s="355"/>
      <c r="CL408" s="374"/>
      <c r="CM408" s="374"/>
      <c r="CN408" s="360"/>
      <c r="CO408" s="369"/>
      <c r="CP408" s="357"/>
      <c r="CQ408" s="375" t="s">
        <v>38</v>
      </c>
      <c r="CR408" s="374"/>
      <c r="CS408" s="360"/>
      <c r="CT408" s="369"/>
      <c r="CU408" s="357"/>
      <c r="CV408" s="375" t="s">
        <v>38</v>
      </c>
      <c r="CW408" s="374"/>
    </row>
    <row r="409" spans="1:104" s="56" customFormat="1" ht="128.25" customHeight="1" collapsed="1">
      <c r="A409" s="109">
        <v>4</v>
      </c>
      <c r="D409" s="110"/>
      <c r="E409" s="110"/>
      <c r="F409" s="59"/>
      <c r="G409" s="60"/>
      <c r="H409" s="444" t="s">
        <v>913</v>
      </c>
      <c r="I409" s="444"/>
      <c r="J409" s="444"/>
      <c r="K409" s="377"/>
      <c r="L409" s="347"/>
      <c r="M409" s="361" t="s">
        <v>141</v>
      </c>
      <c r="N409" s="378"/>
      <c r="O409" s="379" t="s">
        <v>335</v>
      </c>
      <c r="P409" s="380"/>
      <c r="Q409" s="377"/>
      <c r="R409" s="347" t="s">
        <v>38</v>
      </c>
      <c r="S409" s="360"/>
      <c r="T409" s="360"/>
      <c r="U409" s="360"/>
      <c r="V409" s="360"/>
      <c r="W409" s="375" t="s">
        <v>38</v>
      </c>
      <c r="X409" s="375" t="s">
        <v>38</v>
      </c>
      <c r="Y409" s="381"/>
      <c r="Z409" s="381"/>
      <c r="AA409" s="381"/>
      <c r="AB409" s="381"/>
      <c r="AC409" s="381"/>
      <c r="AD409" s="381"/>
      <c r="AE409" s="381"/>
      <c r="AF409" s="381"/>
      <c r="AG409" s="381"/>
      <c r="AH409" s="381"/>
      <c r="AI409" s="381"/>
      <c r="AJ409" s="381"/>
      <c r="AK409" s="381"/>
      <c r="AL409" s="381"/>
      <c r="AM409" s="381"/>
      <c r="AN409" s="381"/>
      <c r="AO409" s="381"/>
      <c r="AP409" s="381"/>
      <c r="AQ409" s="377"/>
      <c r="AR409" s="382"/>
      <c r="AS409" s="375" t="s">
        <v>38</v>
      </c>
      <c r="AT409" s="375" t="s">
        <v>38</v>
      </c>
      <c r="AU409" s="383"/>
      <c r="AV409" s="377"/>
      <c r="AW409" s="384"/>
      <c r="AX409" s="384"/>
      <c r="AY409" s="384"/>
      <c r="AZ409" s="384"/>
      <c r="BA409" s="385"/>
      <c r="BB409" s="383"/>
      <c r="BC409" s="383"/>
      <c r="BD409" s="383"/>
      <c r="BE409" s="377"/>
      <c r="BF409" s="384"/>
      <c r="BG409" s="384"/>
      <c r="BH409" s="384"/>
      <c r="BI409" s="384"/>
      <c r="BJ409" s="384"/>
      <c r="BK409" s="377"/>
      <c r="BL409" s="386"/>
      <c r="BM409" s="377"/>
      <c r="BN409" s="378"/>
      <c r="BO409" s="378"/>
      <c r="BP409" s="387" t="s">
        <v>37</v>
      </c>
      <c r="BQ409" s="377"/>
      <c r="BR409" s="384"/>
      <c r="BS409" s="378"/>
      <c r="BT409" s="388"/>
      <c r="BU409" s="383"/>
      <c r="BV409" s="388"/>
      <c r="BW409" s="383"/>
      <c r="BX409" s="383"/>
      <c r="BY409" s="383"/>
      <c r="BZ409" s="377"/>
      <c r="CA409" s="378"/>
      <c r="CB409" s="347"/>
      <c r="CC409" s="386"/>
      <c r="CD409" s="383"/>
      <c r="CE409" s="383"/>
      <c r="CF409" s="347"/>
      <c r="CG409" s="383"/>
      <c r="CH409" s="377"/>
      <c r="CI409" s="378"/>
      <c r="CJ409" s="378"/>
      <c r="CK409" s="383"/>
      <c r="CL409" s="347"/>
      <c r="CM409" s="347"/>
      <c r="CN409" s="377"/>
      <c r="CO409" s="383"/>
      <c r="CP409" s="385"/>
      <c r="CQ409" s="375" t="s">
        <v>38</v>
      </c>
      <c r="CR409" s="347"/>
      <c r="CS409" s="377"/>
      <c r="CT409" s="383"/>
      <c r="CU409" s="385"/>
      <c r="CV409" s="375" t="s">
        <v>38</v>
      </c>
      <c r="CW409" s="347"/>
      <c r="CY409" s="276" t="s">
        <v>38</v>
      </c>
      <c r="CZ409" s="276" t="s">
        <v>38</v>
      </c>
    </row>
    <row r="410" spans="1:104" s="56" customFormat="1" ht="84" customHeight="1">
      <c r="A410" s="57">
        <v>5</v>
      </c>
      <c r="B410" s="57"/>
      <c r="C410" s="57"/>
      <c r="D410" s="58"/>
      <c r="E410" s="58"/>
      <c r="F410" s="59"/>
      <c r="G410" s="59"/>
      <c r="H410" s="60">
        <v>367</v>
      </c>
      <c r="I410" s="443" t="s">
        <v>616</v>
      </c>
      <c r="J410" s="443"/>
      <c r="K410" s="377"/>
      <c r="L410" s="347"/>
      <c r="M410" s="347"/>
      <c r="N410" s="389" t="s">
        <v>141</v>
      </c>
      <c r="O410" s="390" t="s">
        <v>490</v>
      </c>
      <c r="P410" s="390"/>
      <c r="Q410" s="347" t="s">
        <v>38</v>
      </c>
      <c r="R410" s="347" t="s">
        <v>38</v>
      </c>
      <c r="S410" s="365" t="s">
        <v>38</v>
      </c>
      <c r="T410" s="347" t="s">
        <v>38</v>
      </c>
      <c r="U410" s="360"/>
      <c r="V410" s="360"/>
      <c r="W410" s="375"/>
      <c r="X410" s="375"/>
      <c r="Y410" s="390"/>
      <c r="Z410" s="390"/>
      <c r="AA410" s="390"/>
      <c r="AB410" s="390"/>
      <c r="AC410" s="390"/>
      <c r="AD410" s="390"/>
      <c r="AE410" s="390"/>
      <c r="AF410" s="390"/>
      <c r="AG410" s="392"/>
      <c r="AH410" s="390"/>
      <c r="AI410" s="392"/>
      <c r="AJ410" s="392"/>
      <c r="AK410" s="392"/>
      <c r="AL410" s="390"/>
      <c r="AM410" s="390"/>
      <c r="AN410" s="390"/>
      <c r="AO410" s="390"/>
      <c r="AP410" s="390"/>
      <c r="AQ410" s="377"/>
      <c r="AR410" s="382"/>
      <c r="AS410" s="385"/>
      <c r="AT410" s="385"/>
      <c r="AU410" s="383"/>
      <c r="AV410" s="377"/>
      <c r="AW410" s="393"/>
      <c r="AX410" s="394"/>
      <c r="AY410" s="395"/>
      <c r="AZ410" s="395"/>
      <c r="BA410" s="375"/>
      <c r="BB410" s="375" t="s">
        <v>38</v>
      </c>
      <c r="BC410" s="375" t="s">
        <v>38</v>
      </c>
      <c r="BD410" s="375"/>
      <c r="BE410" s="377"/>
      <c r="BF410" s="393"/>
      <c r="BG410" s="393"/>
      <c r="BH410" s="393"/>
      <c r="BI410" s="393"/>
      <c r="BJ410" s="393"/>
      <c r="BK410" s="377"/>
      <c r="BL410" s="396"/>
      <c r="BM410" s="377"/>
      <c r="BN410" s="390"/>
      <c r="BO410" s="390"/>
      <c r="BP410" s="375" t="s">
        <v>38</v>
      </c>
      <c r="BQ410" s="360"/>
      <c r="BR410" s="397"/>
      <c r="BS410" s="390"/>
      <c r="BT410" s="397"/>
      <c r="BU410" s="375" t="s">
        <v>38</v>
      </c>
      <c r="BV410" s="397"/>
      <c r="BW410" s="375" t="s">
        <v>38</v>
      </c>
      <c r="BX410" s="375" t="s">
        <v>38</v>
      </c>
      <c r="BY410" s="375" t="s">
        <v>38</v>
      </c>
      <c r="BZ410" s="360"/>
      <c r="CA410" s="390"/>
      <c r="CB410" s="347"/>
      <c r="CC410" s="396"/>
      <c r="CD410" s="375" t="s">
        <v>38</v>
      </c>
      <c r="CE410" s="375" t="s">
        <v>38</v>
      </c>
      <c r="CF410" s="376"/>
      <c r="CG410" s="383"/>
      <c r="CH410" s="377"/>
      <c r="CI410" s="390"/>
      <c r="CJ410" s="390"/>
      <c r="CK410" s="375" t="s">
        <v>38</v>
      </c>
      <c r="CL410" s="376"/>
      <c r="CM410" s="376"/>
      <c r="CN410" s="377"/>
      <c r="CO410" s="385"/>
      <c r="CP410" s="385"/>
      <c r="CQ410" s="385"/>
      <c r="CR410" s="399"/>
      <c r="CS410" s="377"/>
      <c r="CT410" s="385"/>
      <c r="CU410" s="385"/>
      <c r="CV410" s="383"/>
      <c r="CW410" s="399"/>
      <c r="CY410" s="88"/>
      <c r="CZ410" s="88"/>
    </row>
    <row r="411" spans="1:104" s="56" customFormat="1" ht="48" customHeight="1">
      <c r="A411" s="57">
        <v>5</v>
      </c>
      <c r="B411" s="57"/>
      <c r="C411" s="57"/>
      <c r="D411" s="58"/>
      <c r="E411" s="58"/>
      <c r="F411" s="59"/>
      <c r="G411" s="59"/>
      <c r="H411" s="60">
        <v>368</v>
      </c>
      <c r="I411" s="443" t="s">
        <v>617</v>
      </c>
      <c r="J411" s="443"/>
      <c r="K411" s="377"/>
      <c r="L411" s="347"/>
      <c r="M411" s="347"/>
      <c r="N411" s="389" t="s">
        <v>141</v>
      </c>
      <c r="O411" s="390" t="s">
        <v>491</v>
      </c>
      <c r="P411" s="390"/>
      <c r="Q411" s="347" t="s">
        <v>38</v>
      </c>
      <c r="R411" s="347" t="s">
        <v>38</v>
      </c>
      <c r="S411" s="365" t="s">
        <v>38</v>
      </c>
      <c r="T411" s="347" t="s">
        <v>38</v>
      </c>
      <c r="U411" s="360"/>
      <c r="V411" s="360"/>
      <c r="W411" s="375"/>
      <c r="X411" s="375"/>
      <c r="Y411" s="390"/>
      <c r="Z411" s="390"/>
      <c r="AA411" s="390"/>
      <c r="AB411" s="390"/>
      <c r="AC411" s="390"/>
      <c r="AD411" s="390"/>
      <c r="AE411" s="390"/>
      <c r="AF411" s="390"/>
      <c r="AG411" s="392"/>
      <c r="AH411" s="390"/>
      <c r="AI411" s="392"/>
      <c r="AJ411" s="392"/>
      <c r="AK411" s="392"/>
      <c r="AL411" s="390"/>
      <c r="AM411" s="390"/>
      <c r="AN411" s="390"/>
      <c r="AO411" s="390"/>
      <c r="AP411" s="390"/>
      <c r="AQ411" s="377"/>
      <c r="AR411" s="382"/>
      <c r="AS411" s="385"/>
      <c r="AT411" s="385"/>
      <c r="AU411" s="383"/>
      <c r="AV411" s="377"/>
      <c r="AW411" s="393"/>
      <c r="AX411" s="394"/>
      <c r="AY411" s="395"/>
      <c r="AZ411" s="395"/>
      <c r="BA411" s="375"/>
      <c r="BB411" s="375" t="s">
        <v>38</v>
      </c>
      <c r="BC411" s="375" t="s">
        <v>38</v>
      </c>
      <c r="BD411" s="375"/>
      <c r="BE411" s="377"/>
      <c r="BF411" s="393"/>
      <c r="BG411" s="393"/>
      <c r="BH411" s="393"/>
      <c r="BI411" s="393"/>
      <c r="BJ411" s="393"/>
      <c r="BK411" s="377"/>
      <c r="BL411" s="396"/>
      <c r="BM411" s="377"/>
      <c r="BN411" s="390"/>
      <c r="BO411" s="390"/>
      <c r="BP411" s="375" t="s">
        <v>38</v>
      </c>
      <c r="BQ411" s="360"/>
      <c r="BR411" s="397"/>
      <c r="BS411" s="390"/>
      <c r="BT411" s="397"/>
      <c r="BU411" s="375" t="s">
        <v>38</v>
      </c>
      <c r="BV411" s="397"/>
      <c r="BW411" s="375" t="s">
        <v>38</v>
      </c>
      <c r="BX411" s="375" t="s">
        <v>38</v>
      </c>
      <c r="BY411" s="375" t="s">
        <v>38</v>
      </c>
      <c r="BZ411" s="360"/>
      <c r="CA411" s="390"/>
      <c r="CB411" s="347"/>
      <c r="CC411" s="396"/>
      <c r="CD411" s="375" t="s">
        <v>38</v>
      </c>
      <c r="CE411" s="375" t="s">
        <v>38</v>
      </c>
      <c r="CF411" s="376"/>
      <c r="CG411" s="383"/>
      <c r="CH411" s="377"/>
      <c r="CI411" s="390"/>
      <c r="CJ411" s="390"/>
      <c r="CK411" s="375" t="s">
        <v>38</v>
      </c>
      <c r="CL411" s="376"/>
      <c r="CM411" s="376"/>
      <c r="CN411" s="377"/>
      <c r="CO411" s="385"/>
      <c r="CP411" s="385"/>
      <c r="CQ411" s="385"/>
      <c r="CR411" s="399"/>
      <c r="CS411" s="377"/>
      <c r="CT411" s="385"/>
      <c r="CU411" s="385"/>
      <c r="CV411" s="383"/>
      <c r="CW411" s="399"/>
      <c r="CY411" s="88"/>
      <c r="CZ411" s="88"/>
    </row>
    <row r="412" spans="1:104" s="56" customFormat="1" ht="60" customHeight="1">
      <c r="A412" s="57">
        <v>5</v>
      </c>
      <c r="B412" s="57"/>
      <c r="C412" s="57"/>
      <c r="D412" s="58"/>
      <c r="E412" s="58"/>
      <c r="F412" s="59"/>
      <c r="G412" s="59"/>
      <c r="H412" s="60">
        <v>369</v>
      </c>
      <c r="I412" s="443" t="s">
        <v>883</v>
      </c>
      <c r="J412" s="443"/>
      <c r="K412" s="377"/>
      <c r="L412" s="347"/>
      <c r="M412" s="347"/>
      <c r="N412" s="389" t="s">
        <v>141</v>
      </c>
      <c r="O412" s="390" t="s">
        <v>492</v>
      </c>
      <c r="P412" s="390"/>
      <c r="Q412" s="347" t="s">
        <v>38</v>
      </c>
      <c r="R412" s="347" t="s">
        <v>38</v>
      </c>
      <c r="S412" s="365" t="s">
        <v>38</v>
      </c>
      <c r="T412" s="347" t="s">
        <v>38</v>
      </c>
      <c r="U412" s="360"/>
      <c r="V412" s="360"/>
      <c r="W412" s="375"/>
      <c r="X412" s="375"/>
      <c r="Y412" s="390"/>
      <c r="Z412" s="390"/>
      <c r="AA412" s="390"/>
      <c r="AB412" s="390"/>
      <c r="AC412" s="390"/>
      <c r="AD412" s="390"/>
      <c r="AE412" s="390"/>
      <c r="AF412" s="390"/>
      <c r="AG412" s="392"/>
      <c r="AH412" s="390"/>
      <c r="AI412" s="392"/>
      <c r="AJ412" s="392"/>
      <c r="AK412" s="392"/>
      <c r="AL412" s="390"/>
      <c r="AM412" s="390"/>
      <c r="AN412" s="390"/>
      <c r="AO412" s="390"/>
      <c r="AP412" s="390"/>
      <c r="AQ412" s="377"/>
      <c r="AR412" s="382"/>
      <c r="AS412" s="385"/>
      <c r="AT412" s="385"/>
      <c r="AU412" s="383"/>
      <c r="AV412" s="377"/>
      <c r="AW412" s="393"/>
      <c r="AX412" s="394"/>
      <c r="AY412" s="395"/>
      <c r="AZ412" s="395"/>
      <c r="BA412" s="375"/>
      <c r="BB412" s="375" t="s">
        <v>38</v>
      </c>
      <c r="BC412" s="375" t="s">
        <v>38</v>
      </c>
      <c r="BD412" s="375"/>
      <c r="BE412" s="377"/>
      <c r="BF412" s="393"/>
      <c r="BG412" s="393"/>
      <c r="BH412" s="393"/>
      <c r="BI412" s="393"/>
      <c r="BJ412" s="393"/>
      <c r="BK412" s="377"/>
      <c r="BL412" s="396"/>
      <c r="BM412" s="377"/>
      <c r="BN412" s="390"/>
      <c r="BO412" s="390"/>
      <c r="BP412" s="375" t="s">
        <v>38</v>
      </c>
      <c r="BQ412" s="360"/>
      <c r="BR412" s="397"/>
      <c r="BS412" s="390"/>
      <c r="BT412" s="397"/>
      <c r="BU412" s="375" t="s">
        <v>38</v>
      </c>
      <c r="BV412" s="397"/>
      <c r="BW412" s="375" t="s">
        <v>38</v>
      </c>
      <c r="BX412" s="375" t="s">
        <v>38</v>
      </c>
      <c r="BY412" s="375" t="s">
        <v>38</v>
      </c>
      <c r="BZ412" s="360"/>
      <c r="CA412" s="390"/>
      <c r="CB412" s="347"/>
      <c r="CC412" s="396"/>
      <c r="CD412" s="375" t="s">
        <v>38</v>
      </c>
      <c r="CE412" s="375" t="s">
        <v>38</v>
      </c>
      <c r="CF412" s="376"/>
      <c r="CG412" s="383"/>
      <c r="CH412" s="377"/>
      <c r="CI412" s="390"/>
      <c r="CJ412" s="390"/>
      <c r="CK412" s="375" t="s">
        <v>38</v>
      </c>
      <c r="CL412" s="376"/>
      <c r="CM412" s="376"/>
      <c r="CN412" s="377"/>
      <c r="CO412" s="385"/>
      <c r="CP412" s="385"/>
      <c r="CQ412" s="385"/>
      <c r="CR412" s="399"/>
      <c r="CS412" s="377"/>
      <c r="CT412" s="385"/>
      <c r="CU412" s="385"/>
      <c r="CV412" s="383"/>
      <c r="CW412" s="399"/>
      <c r="CY412" s="88"/>
      <c r="CZ412" s="88"/>
    </row>
    <row r="413" spans="1:104" s="56" customFormat="1" ht="24" customHeight="1">
      <c r="A413" s="57">
        <v>5</v>
      </c>
      <c r="B413" s="57"/>
      <c r="C413" s="57"/>
      <c r="D413" s="58"/>
      <c r="E413" s="58"/>
      <c r="F413" s="59"/>
      <c r="G413" s="59"/>
      <c r="H413" s="60">
        <v>370</v>
      </c>
      <c r="I413" s="443" t="s">
        <v>618</v>
      </c>
      <c r="J413" s="443"/>
      <c r="K413" s="377"/>
      <c r="L413" s="347"/>
      <c r="M413" s="347"/>
      <c r="N413" s="389" t="s">
        <v>141</v>
      </c>
      <c r="O413" s="390"/>
      <c r="P413" s="390"/>
      <c r="Q413" s="347" t="s">
        <v>38</v>
      </c>
      <c r="R413" s="347" t="s">
        <v>38</v>
      </c>
      <c r="S413" s="365" t="s">
        <v>38</v>
      </c>
      <c r="T413" s="347" t="s">
        <v>38</v>
      </c>
      <c r="U413" s="360"/>
      <c r="V413" s="360"/>
      <c r="W413" s="375"/>
      <c r="X413" s="375"/>
      <c r="Y413" s="390"/>
      <c r="Z413" s="390"/>
      <c r="AA413" s="390"/>
      <c r="AB413" s="390"/>
      <c r="AC413" s="390"/>
      <c r="AD413" s="390"/>
      <c r="AE413" s="390"/>
      <c r="AF413" s="390"/>
      <c r="AG413" s="392"/>
      <c r="AH413" s="390"/>
      <c r="AI413" s="392"/>
      <c r="AJ413" s="392"/>
      <c r="AK413" s="392"/>
      <c r="AL413" s="390"/>
      <c r="AM413" s="390"/>
      <c r="AN413" s="390"/>
      <c r="AO413" s="390"/>
      <c r="AP413" s="390"/>
      <c r="AQ413" s="377"/>
      <c r="AR413" s="382"/>
      <c r="AS413" s="385"/>
      <c r="AT413" s="385"/>
      <c r="AU413" s="383"/>
      <c r="AV413" s="377"/>
      <c r="AW413" s="393"/>
      <c r="AX413" s="394"/>
      <c r="AY413" s="395"/>
      <c r="AZ413" s="395"/>
      <c r="BA413" s="375"/>
      <c r="BB413" s="375" t="s">
        <v>38</v>
      </c>
      <c r="BC413" s="375" t="s">
        <v>38</v>
      </c>
      <c r="BD413" s="375"/>
      <c r="BE413" s="377"/>
      <c r="BF413" s="393"/>
      <c r="BG413" s="393"/>
      <c r="BH413" s="393"/>
      <c r="BI413" s="393"/>
      <c r="BJ413" s="393"/>
      <c r="BK413" s="377"/>
      <c r="BL413" s="396"/>
      <c r="BM413" s="377"/>
      <c r="BN413" s="390"/>
      <c r="BO413" s="390"/>
      <c r="BP413" s="375" t="s">
        <v>38</v>
      </c>
      <c r="BQ413" s="360"/>
      <c r="BR413" s="397"/>
      <c r="BS413" s="390"/>
      <c r="BT413" s="397"/>
      <c r="BU413" s="375" t="s">
        <v>38</v>
      </c>
      <c r="BV413" s="397"/>
      <c r="BW413" s="375" t="s">
        <v>38</v>
      </c>
      <c r="BX413" s="375" t="s">
        <v>38</v>
      </c>
      <c r="BY413" s="375" t="s">
        <v>38</v>
      </c>
      <c r="BZ413" s="360"/>
      <c r="CA413" s="390"/>
      <c r="CB413" s="347"/>
      <c r="CC413" s="396"/>
      <c r="CD413" s="375" t="s">
        <v>38</v>
      </c>
      <c r="CE413" s="375" t="s">
        <v>38</v>
      </c>
      <c r="CF413" s="376"/>
      <c r="CG413" s="383"/>
      <c r="CH413" s="377"/>
      <c r="CI413" s="390"/>
      <c r="CJ413" s="390"/>
      <c r="CK413" s="375" t="s">
        <v>38</v>
      </c>
      <c r="CL413" s="376"/>
      <c r="CM413" s="376"/>
      <c r="CN413" s="377"/>
      <c r="CO413" s="385"/>
      <c r="CP413" s="385"/>
      <c r="CQ413" s="385"/>
      <c r="CR413" s="399"/>
      <c r="CS413" s="377"/>
      <c r="CT413" s="385"/>
      <c r="CU413" s="385"/>
      <c r="CV413" s="383"/>
      <c r="CW413" s="399"/>
      <c r="CY413" s="88"/>
      <c r="CZ413" s="88"/>
    </row>
    <row r="414" spans="1:104" s="56" customFormat="1" ht="156" customHeight="1">
      <c r="A414" s="57">
        <v>5</v>
      </c>
      <c r="B414" s="57"/>
      <c r="C414" s="57"/>
      <c r="D414" s="58"/>
      <c r="E414" s="58"/>
      <c r="F414" s="59"/>
      <c r="G414" s="59"/>
      <c r="H414" s="60">
        <v>371</v>
      </c>
      <c r="I414" s="443" t="s">
        <v>619</v>
      </c>
      <c r="J414" s="443"/>
      <c r="K414" s="377"/>
      <c r="L414" s="347"/>
      <c r="M414" s="347"/>
      <c r="N414" s="389" t="s">
        <v>141</v>
      </c>
      <c r="O414" s="390" t="s">
        <v>493</v>
      </c>
      <c r="P414" s="390"/>
      <c r="Q414" s="347" t="s">
        <v>38</v>
      </c>
      <c r="R414" s="347" t="s">
        <v>38</v>
      </c>
      <c r="S414" s="365" t="s">
        <v>38</v>
      </c>
      <c r="T414" s="347" t="s">
        <v>38</v>
      </c>
      <c r="U414" s="360"/>
      <c r="V414" s="360"/>
      <c r="W414" s="375"/>
      <c r="X414" s="375"/>
      <c r="Y414" s="390"/>
      <c r="Z414" s="390"/>
      <c r="AA414" s="390"/>
      <c r="AB414" s="390"/>
      <c r="AC414" s="390"/>
      <c r="AD414" s="390"/>
      <c r="AE414" s="390"/>
      <c r="AF414" s="390"/>
      <c r="AG414" s="392"/>
      <c r="AH414" s="390"/>
      <c r="AI414" s="392"/>
      <c r="AJ414" s="392"/>
      <c r="AK414" s="392"/>
      <c r="AL414" s="390"/>
      <c r="AM414" s="390"/>
      <c r="AN414" s="390"/>
      <c r="AO414" s="390"/>
      <c r="AP414" s="390"/>
      <c r="AQ414" s="377"/>
      <c r="AR414" s="382"/>
      <c r="AS414" s="385"/>
      <c r="AT414" s="385"/>
      <c r="AU414" s="383"/>
      <c r="AV414" s="377"/>
      <c r="AW414" s="393"/>
      <c r="AX414" s="394"/>
      <c r="AY414" s="395"/>
      <c r="AZ414" s="395"/>
      <c r="BA414" s="375"/>
      <c r="BB414" s="375" t="s">
        <v>38</v>
      </c>
      <c r="BC414" s="375" t="s">
        <v>38</v>
      </c>
      <c r="BD414" s="375"/>
      <c r="BE414" s="377"/>
      <c r="BF414" s="393"/>
      <c r="BG414" s="393"/>
      <c r="BH414" s="393"/>
      <c r="BI414" s="393"/>
      <c r="BJ414" s="393"/>
      <c r="BK414" s="377"/>
      <c r="BL414" s="396"/>
      <c r="BM414" s="377"/>
      <c r="BN414" s="390"/>
      <c r="BO414" s="390"/>
      <c r="BP414" s="375" t="s">
        <v>38</v>
      </c>
      <c r="BQ414" s="360"/>
      <c r="BR414" s="397"/>
      <c r="BS414" s="390"/>
      <c r="BT414" s="397"/>
      <c r="BU414" s="375" t="s">
        <v>38</v>
      </c>
      <c r="BV414" s="397"/>
      <c r="BW414" s="375" t="s">
        <v>38</v>
      </c>
      <c r="BX414" s="375" t="s">
        <v>38</v>
      </c>
      <c r="BY414" s="375" t="s">
        <v>38</v>
      </c>
      <c r="BZ414" s="360"/>
      <c r="CA414" s="390"/>
      <c r="CB414" s="347"/>
      <c r="CC414" s="396"/>
      <c r="CD414" s="375" t="s">
        <v>38</v>
      </c>
      <c r="CE414" s="375" t="s">
        <v>38</v>
      </c>
      <c r="CF414" s="376"/>
      <c r="CG414" s="383"/>
      <c r="CH414" s="377"/>
      <c r="CI414" s="390"/>
      <c r="CJ414" s="390"/>
      <c r="CK414" s="375" t="s">
        <v>38</v>
      </c>
      <c r="CL414" s="376"/>
      <c r="CM414" s="376"/>
      <c r="CN414" s="377"/>
      <c r="CO414" s="385"/>
      <c r="CP414" s="385"/>
      <c r="CQ414" s="385"/>
      <c r="CR414" s="399"/>
      <c r="CS414" s="377"/>
      <c r="CT414" s="385"/>
      <c r="CU414" s="385"/>
      <c r="CV414" s="383"/>
      <c r="CW414" s="399"/>
      <c r="CY414" s="88"/>
      <c r="CZ414" s="88"/>
    </row>
    <row r="415" spans="1:104" s="56" customFormat="1" ht="108" customHeight="1">
      <c r="A415" s="57">
        <v>5</v>
      </c>
      <c r="B415" s="57"/>
      <c r="C415" s="57"/>
      <c r="D415" s="58"/>
      <c r="E415" s="58"/>
      <c r="F415" s="59"/>
      <c r="G415" s="59"/>
      <c r="H415" s="60">
        <v>372</v>
      </c>
      <c r="I415" s="443" t="s">
        <v>884</v>
      </c>
      <c r="J415" s="443"/>
      <c r="K415" s="377"/>
      <c r="L415" s="347"/>
      <c r="M415" s="347"/>
      <c r="N415" s="389" t="s">
        <v>141</v>
      </c>
      <c r="O415" s="390" t="s">
        <v>494</v>
      </c>
      <c r="P415" s="390"/>
      <c r="Q415" s="347" t="s">
        <v>38</v>
      </c>
      <c r="R415" s="347" t="s">
        <v>38</v>
      </c>
      <c r="S415" s="365" t="s">
        <v>38</v>
      </c>
      <c r="T415" s="347" t="s">
        <v>38</v>
      </c>
      <c r="U415" s="360"/>
      <c r="V415" s="360"/>
      <c r="W415" s="375"/>
      <c r="X415" s="375"/>
      <c r="Y415" s="390"/>
      <c r="Z415" s="390"/>
      <c r="AA415" s="390"/>
      <c r="AB415" s="390"/>
      <c r="AC415" s="390"/>
      <c r="AD415" s="390"/>
      <c r="AE415" s="390"/>
      <c r="AF415" s="390"/>
      <c r="AG415" s="392"/>
      <c r="AH415" s="390"/>
      <c r="AI415" s="392"/>
      <c r="AJ415" s="392"/>
      <c r="AK415" s="392"/>
      <c r="AL415" s="390"/>
      <c r="AM415" s="390"/>
      <c r="AN415" s="390"/>
      <c r="AO415" s="390"/>
      <c r="AP415" s="390"/>
      <c r="AQ415" s="377"/>
      <c r="AR415" s="382"/>
      <c r="AS415" s="385"/>
      <c r="AT415" s="385"/>
      <c r="AU415" s="383"/>
      <c r="AV415" s="377"/>
      <c r="AW415" s="393"/>
      <c r="AX415" s="394"/>
      <c r="AY415" s="395"/>
      <c r="AZ415" s="395"/>
      <c r="BA415" s="375"/>
      <c r="BB415" s="375" t="s">
        <v>38</v>
      </c>
      <c r="BC415" s="375" t="s">
        <v>38</v>
      </c>
      <c r="BD415" s="375"/>
      <c r="BE415" s="377"/>
      <c r="BF415" s="393"/>
      <c r="BG415" s="393"/>
      <c r="BH415" s="393"/>
      <c r="BI415" s="393"/>
      <c r="BJ415" s="393"/>
      <c r="BK415" s="377"/>
      <c r="BL415" s="396"/>
      <c r="BM415" s="377"/>
      <c r="BN415" s="390"/>
      <c r="BO415" s="390"/>
      <c r="BP415" s="375" t="s">
        <v>38</v>
      </c>
      <c r="BQ415" s="360"/>
      <c r="BR415" s="397"/>
      <c r="BS415" s="390"/>
      <c r="BT415" s="397"/>
      <c r="BU415" s="375" t="s">
        <v>38</v>
      </c>
      <c r="BV415" s="397"/>
      <c r="BW415" s="375" t="s">
        <v>38</v>
      </c>
      <c r="BX415" s="375" t="s">
        <v>38</v>
      </c>
      <c r="BY415" s="375" t="s">
        <v>38</v>
      </c>
      <c r="BZ415" s="360"/>
      <c r="CA415" s="390"/>
      <c r="CB415" s="347"/>
      <c r="CC415" s="396"/>
      <c r="CD415" s="375" t="s">
        <v>38</v>
      </c>
      <c r="CE415" s="375" t="s">
        <v>38</v>
      </c>
      <c r="CF415" s="376"/>
      <c r="CG415" s="383"/>
      <c r="CH415" s="377"/>
      <c r="CI415" s="390"/>
      <c r="CJ415" s="390"/>
      <c r="CK415" s="375" t="s">
        <v>38</v>
      </c>
      <c r="CL415" s="376"/>
      <c r="CM415" s="376"/>
      <c r="CN415" s="377"/>
      <c r="CO415" s="385"/>
      <c r="CP415" s="385"/>
      <c r="CQ415" s="385"/>
      <c r="CR415" s="399"/>
      <c r="CS415" s="377"/>
      <c r="CT415" s="385"/>
      <c r="CU415" s="385"/>
      <c r="CV415" s="383"/>
      <c r="CW415" s="399"/>
      <c r="CY415" s="88"/>
      <c r="CZ415" s="88"/>
    </row>
    <row r="416" spans="1:104" s="56" customFormat="1" ht="36" customHeight="1">
      <c r="A416" s="57">
        <v>5</v>
      </c>
      <c r="B416" s="57"/>
      <c r="C416" s="57"/>
      <c r="D416" s="58"/>
      <c r="E416" s="58"/>
      <c r="F416" s="59"/>
      <c r="G416" s="59"/>
      <c r="H416" s="60">
        <v>373</v>
      </c>
      <c r="I416" s="443" t="s">
        <v>620</v>
      </c>
      <c r="J416" s="443"/>
      <c r="K416" s="377"/>
      <c r="L416" s="347"/>
      <c r="M416" s="347"/>
      <c r="N416" s="389" t="s">
        <v>141</v>
      </c>
      <c r="O416" s="390"/>
      <c r="P416" s="390"/>
      <c r="Q416" s="347" t="s">
        <v>38</v>
      </c>
      <c r="R416" s="347" t="s">
        <v>38</v>
      </c>
      <c r="S416" s="365" t="s">
        <v>38</v>
      </c>
      <c r="T416" s="347" t="s">
        <v>38</v>
      </c>
      <c r="U416" s="360"/>
      <c r="V416" s="360"/>
      <c r="W416" s="375"/>
      <c r="X416" s="375"/>
      <c r="Y416" s="390"/>
      <c r="Z416" s="390"/>
      <c r="AA416" s="390"/>
      <c r="AB416" s="390"/>
      <c r="AC416" s="390"/>
      <c r="AD416" s="390"/>
      <c r="AE416" s="390"/>
      <c r="AF416" s="390"/>
      <c r="AG416" s="392"/>
      <c r="AH416" s="390"/>
      <c r="AI416" s="392"/>
      <c r="AJ416" s="392"/>
      <c r="AK416" s="392"/>
      <c r="AL416" s="390"/>
      <c r="AM416" s="390"/>
      <c r="AN416" s="390"/>
      <c r="AO416" s="390"/>
      <c r="AP416" s="390"/>
      <c r="AQ416" s="377"/>
      <c r="AR416" s="382"/>
      <c r="AS416" s="385"/>
      <c r="AT416" s="385"/>
      <c r="AU416" s="383"/>
      <c r="AV416" s="377"/>
      <c r="AW416" s="393"/>
      <c r="AX416" s="394"/>
      <c r="AY416" s="395"/>
      <c r="AZ416" s="395"/>
      <c r="BA416" s="375"/>
      <c r="BB416" s="375" t="s">
        <v>38</v>
      </c>
      <c r="BC416" s="375" t="s">
        <v>38</v>
      </c>
      <c r="BD416" s="375"/>
      <c r="BE416" s="377"/>
      <c r="BF416" s="393"/>
      <c r="BG416" s="393"/>
      <c r="BH416" s="393"/>
      <c r="BI416" s="393"/>
      <c r="BJ416" s="393"/>
      <c r="BK416" s="377"/>
      <c r="BL416" s="396"/>
      <c r="BM416" s="377"/>
      <c r="BN416" s="390"/>
      <c r="BO416" s="390"/>
      <c r="BP416" s="375" t="s">
        <v>38</v>
      </c>
      <c r="BQ416" s="360"/>
      <c r="BR416" s="397"/>
      <c r="BS416" s="390"/>
      <c r="BT416" s="397"/>
      <c r="BU416" s="375" t="s">
        <v>38</v>
      </c>
      <c r="BV416" s="397"/>
      <c r="BW416" s="375" t="s">
        <v>38</v>
      </c>
      <c r="BX416" s="375" t="s">
        <v>38</v>
      </c>
      <c r="BY416" s="375" t="s">
        <v>38</v>
      </c>
      <c r="BZ416" s="360"/>
      <c r="CA416" s="390"/>
      <c r="CB416" s="347"/>
      <c r="CC416" s="396"/>
      <c r="CD416" s="375" t="s">
        <v>38</v>
      </c>
      <c r="CE416" s="375" t="s">
        <v>38</v>
      </c>
      <c r="CF416" s="376"/>
      <c r="CG416" s="383"/>
      <c r="CH416" s="377"/>
      <c r="CI416" s="390"/>
      <c r="CJ416" s="390"/>
      <c r="CK416" s="375" t="s">
        <v>38</v>
      </c>
      <c r="CL416" s="376"/>
      <c r="CM416" s="376"/>
      <c r="CN416" s="377"/>
      <c r="CO416" s="385"/>
      <c r="CP416" s="385"/>
      <c r="CQ416" s="385"/>
      <c r="CR416" s="399"/>
      <c r="CS416" s="377"/>
      <c r="CT416" s="385"/>
      <c r="CU416" s="385"/>
      <c r="CV416" s="383"/>
      <c r="CW416" s="399"/>
      <c r="CY416" s="88"/>
      <c r="CZ416" s="88"/>
    </row>
    <row r="417" spans="1:104" s="56" customFormat="1" ht="156" customHeight="1">
      <c r="A417" s="57">
        <v>5</v>
      </c>
      <c r="B417" s="57"/>
      <c r="C417" s="57"/>
      <c r="D417" s="58"/>
      <c r="E417" s="58"/>
      <c r="F417" s="59"/>
      <c r="G417" s="59"/>
      <c r="H417" s="60">
        <v>374</v>
      </c>
      <c r="I417" s="443" t="s">
        <v>621</v>
      </c>
      <c r="J417" s="443"/>
      <c r="K417" s="377"/>
      <c r="L417" s="347"/>
      <c r="M417" s="347"/>
      <c r="N417" s="389" t="s">
        <v>141</v>
      </c>
      <c r="O417" s="390" t="s">
        <v>430</v>
      </c>
      <c r="P417" s="390"/>
      <c r="Q417" s="347" t="s">
        <v>38</v>
      </c>
      <c r="R417" s="347" t="s">
        <v>38</v>
      </c>
      <c r="S417" s="365" t="s">
        <v>38</v>
      </c>
      <c r="T417" s="347" t="s">
        <v>38</v>
      </c>
      <c r="U417" s="360"/>
      <c r="V417" s="360"/>
      <c r="W417" s="375"/>
      <c r="X417" s="375"/>
      <c r="Y417" s="390"/>
      <c r="Z417" s="390"/>
      <c r="AA417" s="390"/>
      <c r="AB417" s="390"/>
      <c r="AC417" s="390"/>
      <c r="AD417" s="390"/>
      <c r="AE417" s="390"/>
      <c r="AF417" s="390"/>
      <c r="AG417" s="392"/>
      <c r="AH417" s="390"/>
      <c r="AI417" s="392"/>
      <c r="AJ417" s="392"/>
      <c r="AK417" s="392"/>
      <c r="AL417" s="390"/>
      <c r="AM417" s="390"/>
      <c r="AN417" s="390"/>
      <c r="AO417" s="390"/>
      <c r="AP417" s="390"/>
      <c r="AQ417" s="377"/>
      <c r="AR417" s="382"/>
      <c r="AS417" s="385"/>
      <c r="AT417" s="385"/>
      <c r="AU417" s="383"/>
      <c r="AV417" s="377"/>
      <c r="AW417" s="393"/>
      <c r="AX417" s="394"/>
      <c r="AY417" s="395"/>
      <c r="AZ417" s="395"/>
      <c r="BA417" s="375"/>
      <c r="BB417" s="375" t="s">
        <v>38</v>
      </c>
      <c r="BC417" s="375" t="s">
        <v>38</v>
      </c>
      <c r="BD417" s="375"/>
      <c r="BE417" s="377"/>
      <c r="BF417" s="393"/>
      <c r="BG417" s="393"/>
      <c r="BH417" s="393"/>
      <c r="BI417" s="393"/>
      <c r="BJ417" s="393"/>
      <c r="BK417" s="377"/>
      <c r="BL417" s="396"/>
      <c r="BM417" s="377"/>
      <c r="BN417" s="390"/>
      <c r="BO417" s="390"/>
      <c r="BP417" s="375" t="s">
        <v>38</v>
      </c>
      <c r="BQ417" s="360"/>
      <c r="BR417" s="397"/>
      <c r="BS417" s="390"/>
      <c r="BT417" s="397"/>
      <c r="BU417" s="375" t="s">
        <v>38</v>
      </c>
      <c r="BV417" s="397"/>
      <c r="BW417" s="375" t="s">
        <v>38</v>
      </c>
      <c r="BX417" s="375" t="s">
        <v>38</v>
      </c>
      <c r="BY417" s="375" t="s">
        <v>38</v>
      </c>
      <c r="BZ417" s="360"/>
      <c r="CA417" s="390"/>
      <c r="CB417" s="347"/>
      <c r="CC417" s="396"/>
      <c r="CD417" s="375" t="s">
        <v>38</v>
      </c>
      <c r="CE417" s="375" t="s">
        <v>38</v>
      </c>
      <c r="CF417" s="376"/>
      <c r="CG417" s="383"/>
      <c r="CH417" s="377"/>
      <c r="CI417" s="390"/>
      <c r="CJ417" s="390"/>
      <c r="CK417" s="375" t="s">
        <v>38</v>
      </c>
      <c r="CL417" s="376"/>
      <c r="CM417" s="376"/>
      <c r="CN417" s="377"/>
      <c r="CO417" s="385"/>
      <c r="CP417" s="385"/>
      <c r="CQ417" s="385"/>
      <c r="CR417" s="399"/>
      <c r="CS417" s="377"/>
      <c r="CT417" s="385"/>
      <c r="CU417" s="385"/>
      <c r="CV417" s="383"/>
      <c r="CW417" s="399"/>
      <c r="CY417" s="88"/>
      <c r="CZ417" s="88"/>
    </row>
    <row r="418" spans="1:104" s="56" customFormat="1" ht="24" customHeight="1">
      <c r="A418" s="57">
        <v>5</v>
      </c>
      <c r="B418" s="57"/>
      <c r="C418" s="57"/>
      <c r="D418" s="58"/>
      <c r="E418" s="58"/>
      <c r="F418" s="59"/>
      <c r="G418" s="59"/>
      <c r="H418" s="60">
        <v>375</v>
      </c>
      <c r="I418" s="443" t="s">
        <v>622</v>
      </c>
      <c r="J418" s="443"/>
      <c r="K418" s="377"/>
      <c r="L418" s="347"/>
      <c r="M418" s="347"/>
      <c r="N418" s="389" t="s">
        <v>141</v>
      </c>
      <c r="O418" s="390"/>
      <c r="P418" s="390"/>
      <c r="Q418" s="347" t="s">
        <v>38</v>
      </c>
      <c r="R418" s="347" t="s">
        <v>38</v>
      </c>
      <c r="S418" s="365" t="s">
        <v>38</v>
      </c>
      <c r="T418" s="347" t="s">
        <v>38</v>
      </c>
      <c r="U418" s="360"/>
      <c r="V418" s="360"/>
      <c r="W418" s="375"/>
      <c r="X418" s="375"/>
      <c r="Y418" s="390"/>
      <c r="Z418" s="390"/>
      <c r="AA418" s="390"/>
      <c r="AB418" s="390"/>
      <c r="AC418" s="390"/>
      <c r="AD418" s="390"/>
      <c r="AE418" s="390"/>
      <c r="AF418" s="390"/>
      <c r="AG418" s="392"/>
      <c r="AH418" s="390"/>
      <c r="AI418" s="392"/>
      <c r="AJ418" s="392"/>
      <c r="AK418" s="392"/>
      <c r="AL418" s="390"/>
      <c r="AM418" s="390"/>
      <c r="AN418" s="390"/>
      <c r="AO418" s="390"/>
      <c r="AP418" s="390"/>
      <c r="AQ418" s="377"/>
      <c r="AR418" s="382"/>
      <c r="AS418" s="385"/>
      <c r="AT418" s="385"/>
      <c r="AU418" s="383"/>
      <c r="AV418" s="377"/>
      <c r="AW418" s="393"/>
      <c r="AX418" s="394"/>
      <c r="AY418" s="395"/>
      <c r="AZ418" s="395"/>
      <c r="BA418" s="375"/>
      <c r="BB418" s="375" t="s">
        <v>38</v>
      </c>
      <c r="BC418" s="375" t="s">
        <v>38</v>
      </c>
      <c r="BD418" s="375"/>
      <c r="BE418" s="377"/>
      <c r="BF418" s="393"/>
      <c r="BG418" s="393"/>
      <c r="BH418" s="393"/>
      <c r="BI418" s="393"/>
      <c r="BJ418" s="393"/>
      <c r="BK418" s="377"/>
      <c r="BL418" s="396"/>
      <c r="BM418" s="377"/>
      <c r="BN418" s="390"/>
      <c r="BO418" s="390"/>
      <c r="BP418" s="375" t="s">
        <v>38</v>
      </c>
      <c r="BQ418" s="360"/>
      <c r="BR418" s="397"/>
      <c r="BS418" s="390"/>
      <c r="BT418" s="397"/>
      <c r="BU418" s="375" t="s">
        <v>38</v>
      </c>
      <c r="BV418" s="397"/>
      <c r="BW418" s="375" t="s">
        <v>38</v>
      </c>
      <c r="BX418" s="375" t="s">
        <v>38</v>
      </c>
      <c r="BY418" s="375" t="s">
        <v>38</v>
      </c>
      <c r="BZ418" s="360"/>
      <c r="CA418" s="390"/>
      <c r="CB418" s="347"/>
      <c r="CC418" s="396"/>
      <c r="CD418" s="375" t="s">
        <v>38</v>
      </c>
      <c r="CE418" s="375" t="s">
        <v>38</v>
      </c>
      <c r="CF418" s="376"/>
      <c r="CG418" s="383"/>
      <c r="CH418" s="377"/>
      <c r="CI418" s="390"/>
      <c r="CJ418" s="390"/>
      <c r="CK418" s="375" t="s">
        <v>38</v>
      </c>
      <c r="CL418" s="376"/>
      <c r="CM418" s="376"/>
      <c r="CN418" s="377"/>
      <c r="CO418" s="385"/>
      <c r="CP418" s="385"/>
      <c r="CQ418" s="385"/>
      <c r="CR418" s="399"/>
      <c r="CS418" s="377"/>
      <c r="CT418" s="385"/>
      <c r="CU418" s="385"/>
      <c r="CV418" s="383"/>
      <c r="CW418" s="399"/>
      <c r="CY418" s="88"/>
      <c r="CZ418" s="88"/>
    </row>
    <row r="419" spans="1:104" s="56" customFormat="1" ht="36" customHeight="1">
      <c r="A419" s="57">
        <v>5</v>
      </c>
      <c r="B419" s="57"/>
      <c r="C419" s="57"/>
      <c r="D419" s="58"/>
      <c r="E419" s="58"/>
      <c r="F419" s="59"/>
      <c r="G419" s="59"/>
      <c r="H419" s="60">
        <v>376</v>
      </c>
      <c r="I419" s="443" t="s">
        <v>719</v>
      </c>
      <c r="J419" s="443"/>
      <c r="K419" s="377"/>
      <c r="L419" s="347"/>
      <c r="M419" s="347"/>
      <c r="N419" s="389" t="s">
        <v>141</v>
      </c>
      <c r="O419" s="390"/>
      <c r="P419" s="390"/>
      <c r="Q419" s="347" t="s">
        <v>38</v>
      </c>
      <c r="R419" s="347" t="s">
        <v>38</v>
      </c>
      <c r="S419" s="365" t="s">
        <v>38</v>
      </c>
      <c r="T419" s="347" t="s">
        <v>38</v>
      </c>
      <c r="U419" s="360"/>
      <c r="V419" s="360"/>
      <c r="W419" s="375"/>
      <c r="X419" s="375"/>
      <c r="Y419" s="390"/>
      <c r="Z419" s="390"/>
      <c r="AA419" s="390"/>
      <c r="AB419" s="390"/>
      <c r="AC419" s="390"/>
      <c r="AD419" s="390"/>
      <c r="AE419" s="390"/>
      <c r="AF419" s="390"/>
      <c r="AG419" s="392"/>
      <c r="AH419" s="390"/>
      <c r="AI419" s="392"/>
      <c r="AJ419" s="392"/>
      <c r="AK419" s="392"/>
      <c r="AL419" s="390"/>
      <c r="AM419" s="390"/>
      <c r="AN419" s="390"/>
      <c r="AO419" s="390"/>
      <c r="AP419" s="390"/>
      <c r="AQ419" s="377"/>
      <c r="AR419" s="382"/>
      <c r="AS419" s="385"/>
      <c r="AT419" s="385"/>
      <c r="AU419" s="383"/>
      <c r="AV419" s="377"/>
      <c r="AW419" s="393"/>
      <c r="AX419" s="394"/>
      <c r="AY419" s="395"/>
      <c r="AZ419" s="395"/>
      <c r="BA419" s="375"/>
      <c r="BB419" s="375" t="s">
        <v>38</v>
      </c>
      <c r="BC419" s="375" t="s">
        <v>38</v>
      </c>
      <c r="BD419" s="375"/>
      <c r="BE419" s="377"/>
      <c r="BF419" s="393"/>
      <c r="BG419" s="393"/>
      <c r="BH419" s="393"/>
      <c r="BI419" s="393"/>
      <c r="BJ419" s="393"/>
      <c r="BK419" s="377"/>
      <c r="BL419" s="396"/>
      <c r="BM419" s="377"/>
      <c r="BN419" s="390"/>
      <c r="BO419" s="390"/>
      <c r="BP419" s="375" t="s">
        <v>38</v>
      </c>
      <c r="BQ419" s="360"/>
      <c r="BR419" s="397"/>
      <c r="BS419" s="390"/>
      <c r="BT419" s="397"/>
      <c r="BU419" s="375" t="s">
        <v>38</v>
      </c>
      <c r="BV419" s="397"/>
      <c r="BW419" s="375" t="s">
        <v>38</v>
      </c>
      <c r="BX419" s="375" t="s">
        <v>38</v>
      </c>
      <c r="BY419" s="375" t="s">
        <v>38</v>
      </c>
      <c r="BZ419" s="360"/>
      <c r="CA419" s="390"/>
      <c r="CB419" s="347"/>
      <c r="CC419" s="396"/>
      <c r="CD419" s="375" t="s">
        <v>38</v>
      </c>
      <c r="CE419" s="375" t="s">
        <v>38</v>
      </c>
      <c r="CF419" s="376"/>
      <c r="CG419" s="383"/>
      <c r="CH419" s="377"/>
      <c r="CI419" s="390"/>
      <c r="CJ419" s="390"/>
      <c r="CK419" s="375" t="s">
        <v>38</v>
      </c>
      <c r="CL419" s="376"/>
      <c r="CM419" s="376"/>
      <c r="CN419" s="377"/>
      <c r="CO419" s="385"/>
      <c r="CP419" s="385"/>
      <c r="CQ419" s="385"/>
      <c r="CR419" s="399"/>
      <c r="CS419" s="377"/>
      <c r="CT419" s="385"/>
      <c r="CU419" s="385"/>
      <c r="CV419" s="383"/>
      <c r="CW419" s="399"/>
      <c r="CY419" s="88"/>
      <c r="CZ419" s="88"/>
    </row>
    <row r="420" spans="1:104" s="56" customFormat="1" ht="77.25" customHeight="1" collapsed="1">
      <c r="A420" s="109">
        <v>4</v>
      </c>
      <c r="D420" s="110"/>
      <c r="E420" s="110"/>
      <c r="F420" s="59"/>
      <c r="G420" s="60"/>
      <c r="H420" s="444" t="s">
        <v>914</v>
      </c>
      <c r="I420" s="444"/>
      <c r="J420" s="444"/>
      <c r="K420" s="377"/>
      <c r="L420" s="347"/>
      <c r="M420" s="361" t="s">
        <v>141</v>
      </c>
      <c r="N420" s="378"/>
      <c r="O420" s="379" t="s">
        <v>358</v>
      </c>
      <c r="P420" s="380"/>
      <c r="Q420" s="377"/>
      <c r="R420" s="347" t="s">
        <v>38</v>
      </c>
      <c r="S420" s="360"/>
      <c r="T420" s="360"/>
      <c r="U420" s="360"/>
      <c r="V420" s="360"/>
      <c r="W420" s="375" t="s">
        <v>38</v>
      </c>
      <c r="X420" s="375" t="s">
        <v>38</v>
      </c>
      <c r="Y420" s="381"/>
      <c r="Z420" s="381"/>
      <c r="AA420" s="381"/>
      <c r="AB420" s="381"/>
      <c r="AC420" s="381"/>
      <c r="AD420" s="381"/>
      <c r="AE420" s="381"/>
      <c r="AF420" s="381"/>
      <c r="AG420" s="381"/>
      <c r="AH420" s="381"/>
      <c r="AI420" s="381"/>
      <c r="AJ420" s="381"/>
      <c r="AK420" s="381"/>
      <c r="AL420" s="381"/>
      <c r="AM420" s="381"/>
      <c r="AN420" s="381"/>
      <c r="AO420" s="381"/>
      <c r="AP420" s="381"/>
      <c r="AQ420" s="377"/>
      <c r="AR420" s="382"/>
      <c r="AS420" s="375" t="s">
        <v>38</v>
      </c>
      <c r="AT420" s="375" t="s">
        <v>38</v>
      </c>
      <c r="AU420" s="383"/>
      <c r="AV420" s="377"/>
      <c r="AW420" s="384"/>
      <c r="AX420" s="384"/>
      <c r="AY420" s="384"/>
      <c r="AZ420" s="384"/>
      <c r="BA420" s="385"/>
      <c r="BB420" s="383"/>
      <c r="BC420" s="383"/>
      <c r="BD420" s="383"/>
      <c r="BE420" s="377"/>
      <c r="BF420" s="384"/>
      <c r="BG420" s="384"/>
      <c r="BH420" s="384"/>
      <c r="BI420" s="384"/>
      <c r="BJ420" s="384"/>
      <c r="BK420" s="377"/>
      <c r="BL420" s="386"/>
      <c r="BM420" s="377"/>
      <c r="BN420" s="378"/>
      <c r="BO420" s="378"/>
      <c r="BP420" s="387" t="s">
        <v>37</v>
      </c>
      <c r="BQ420" s="377"/>
      <c r="BR420" s="384"/>
      <c r="BS420" s="378"/>
      <c r="BT420" s="388"/>
      <c r="BU420" s="383"/>
      <c r="BV420" s="388"/>
      <c r="BW420" s="383"/>
      <c r="BX420" s="383"/>
      <c r="BY420" s="383"/>
      <c r="BZ420" s="377"/>
      <c r="CA420" s="378"/>
      <c r="CB420" s="347"/>
      <c r="CC420" s="386"/>
      <c r="CD420" s="383"/>
      <c r="CE420" s="383"/>
      <c r="CF420" s="347"/>
      <c r="CG420" s="383"/>
      <c r="CH420" s="377"/>
      <c r="CI420" s="378"/>
      <c r="CJ420" s="378"/>
      <c r="CK420" s="383"/>
      <c r="CL420" s="347"/>
      <c r="CM420" s="347"/>
      <c r="CN420" s="377"/>
      <c r="CO420" s="383"/>
      <c r="CP420" s="385"/>
      <c r="CQ420" s="375" t="s">
        <v>38</v>
      </c>
      <c r="CR420" s="347"/>
      <c r="CS420" s="377"/>
      <c r="CT420" s="383"/>
      <c r="CU420" s="385"/>
      <c r="CV420" s="375" t="s">
        <v>38</v>
      </c>
      <c r="CW420" s="347"/>
      <c r="CY420" s="276" t="s">
        <v>38</v>
      </c>
      <c r="CZ420" s="276" t="s">
        <v>38</v>
      </c>
    </row>
    <row r="421" spans="1:104" s="56" customFormat="1" ht="60" customHeight="1">
      <c r="A421" s="57">
        <v>5</v>
      </c>
      <c r="B421" s="57"/>
      <c r="C421" s="57"/>
      <c r="D421" s="58"/>
      <c r="E421" s="58"/>
      <c r="F421" s="59"/>
      <c r="G421" s="59"/>
      <c r="H421" s="60">
        <v>377</v>
      </c>
      <c r="I421" s="443" t="s">
        <v>885</v>
      </c>
      <c r="J421" s="443"/>
      <c r="K421" s="377"/>
      <c r="L421" s="347"/>
      <c r="M421" s="347"/>
      <c r="N421" s="389" t="s">
        <v>141</v>
      </c>
      <c r="O421" s="390" t="s">
        <v>495</v>
      </c>
      <c r="P421" s="390"/>
      <c r="Q421" s="347" t="s">
        <v>38</v>
      </c>
      <c r="R421" s="347" t="s">
        <v>38</v>
      </c>
      <c r="S421" s="365" t="s">
        <v>38</v>
      </c>
      <c r="T421" s="347" t="s">
        <v>38</v>
      </c>
      <c r="U421" s="360"/>
      <c r="V421" s="360"/>
      <c r="W421" s="375"/>
      <c r="X421" s="375"/>
      <c r="Y421" s="390"/>
      <c r="Z421" s="390"/>
      <c r="AA421" s="390"/>
      <c r="AB421" s="390"/>
      <c r="AC421" s="390"/>
      <c r="AD421" s="390"/>
      <c r="AE421" s="390"/>
      <c r="AF421" s="390"/>
      <c r="AG421" s="392"/>
      <c r="AH421" s="390"/>
      <c r="AI421" s="392"/>
      <c r="AJ421" s="392"/>
      <c r="AK421" s="392"/>
      <c r="AL421" s="390"/>
      <c r="AM421" s="390"/>
      <c r="AN421" s="390"/>
      <c r="AO421" s="390"/>
      <c r="AP421" s="390"/>
      <c r="AQ421" s="377"/>
      <c r="AR421" s="382"/>
      <c r="AS421" s="385"/>
      <c r="AT421" s="385"/>
      <c r="AU421" s="383"/>
      <c r="AV421" s="377"/>
      <c r="AW421" s="393"/>
      <c r="AX421" s="394"/>
      <c r="AY421" s="395"/>
      <c r="AZ421" s="395"/>
      <c r="BA421" s="375"/>
      <c r="BB421" s="375" t="s">
        <v>38</v>
      </c>
      <c r="BC421" s="375" t="s">
        <v>38</v>
      </c>
      <c r="BD421" s="375"/>
      <c r="BE421" s="377"/>
      <c r="BF421" s="393"/>
      <c r="BG421" s="393"/>
      <c r="BH421" s="393"/>
      <c r="BI421" s="393"/>
      <c r="BJ421" s="393"/>
      <c r="BK421" s="377"/>
      <c r="BL421" s="396"/>
      <c r="BM421" s="377"/>
      <c r="BN421" s="390"/>
      <c r="BO421" s="390"/>
      <c r="BP421" s="375" t="s">
        <v>38</v>
      </c>
      <c r="BQ421" s="360"/>
      <c r="BR421" s="397"/>
      <c r="BS421" s="390"/>
      <c r="BT421" s="397"/>
      <c r="BU421" s="375" t="s">
        <v>38</v>
      </c>
      <c r="BV421" s="397"/>
      <c r="BW421" s="375" t="s">
        <v>38</v>
      </c>
      <c r="BX421" s="375" t="s">
        <v>38</v>
      </c>
      <c r="BY421" s="375" t="s">
        <v>38</v>
      </c>
      <c r="BZ421" s="360"/>
      <c r="CA421" s="390"/>
      <c r="CB421" s="347"/>
      <c r="CC421" s="396"/>
      <c r="CD421" s="375" t="s">
        <v>38</v>
      </c>
      <c r="CE421" s="375" t="s">
        <v>38</v>
      </c>
      <c r="CF421" s="376"/>
      <c r="CG421" s="383"/>
      <c r="CH421" s="377"/>
      <c r="CI421" s="390"/>
      <c r="CJ421" s="390"/>
      <c r="CK421" s="375" t="s">
        <v>38</v>
      </c>
      <c r="CL421" s="376"/>
      <c r="CM421" s="376"/>
      <c r="CN421" s="377"/>
      <c r="CO421" s="385"/>
      <c r="CP421" s="385"/>
      <c r="CQ421" s="385"/>
      <c r="CR421" s="399"/>
      <c r="CS421" s="377"/>
      <c r="CT421" s="385"/>
      <c r="CU421" s="385"/>
      <c r="CV421" s="383"/>
      <c r="CW421" s="399"/>
      <c r="CY421" s="88"/>
      <c r="CZ421" s="88"/>
    </row>
    <row r="422" spans="1:104" s="56" customFormat="1" ht="24" customHeight="1">
      <c r="A422" s="57">
        <v>5</v>
      </c>
      <c r="B422" s="57"/>
      <c r="C422" s="57"/>
      <c r="D422" s="58"/>
      <c r="E422" s="58"/>
      <c r="F422" s="59"/>
      <c r="G422" s="59"/>
      <c r="H422" s="60">
        <v>378</v>
      </c>
      <c r="I422" s="443" t="s">
        <v>720</v>
      </c>
      <c r="J422" s="443"/>
      <c r="K422" s="377"/>
      <c r="L422" s="347"/>
      <c r="M422" s="347"/>
      <c r="N422" s="389" t="s">
        <v>141</v>
      </c>
      <c r="O422" s="390"/>
      <c r="P422" s="390"/>
      <c r="Q422" s="347" t="s">
        <v>38</v>
      </c>
      <c r="R422" s="347" t="s">
        <v>38</v>
      </c>
      <c r="S422" s="365" t="s">
        <v>38</v>
      </c>
      <c r="T422" s="347" t="s">
        <v>38</v>
      </c>
      <c r="U422" s="360"/>
      <c r="V422" s="360"/>
      <c r="W422" s="375"/>
      <c r="X422" s="375"/>
      <c r="Y422" s="390"/>
      <c r="Z422" s="390"/>
      <c r="AA422" s="390"/>
      <c r="AB422" s="390"/>
      <c r="AC422" s="390"/>
      <c r="AD422" s="390"/>
      <c r="AE422" s="390"/>
      <c r="AF422" s="390"/>
      <c r="AG422" s="392"/>
      <c r="AH422" s="390"/>
      <c r="AI422" s="392"/>
      <c r="AJ422" s="392"/>
      <c r="AK422" s="392"/>
      <c r="AL422" s="390"/>
      <c r="AM422" s="390"/>
      <c r="AN422" s="390"/>
      <c r="AO422" s="390"/>
      <c r="AP422" s="390"/>
      <c r="AQ422" s="377"/>
      <c r="AR422" s="382"/>
      <c r="AS422" s="385"/>
      <c r="AT422" s="385"/>
      <c r="AU422" s="383"/>
      <c r="AV422" s="377"/>
      <c r="AW422" s="393"/>
      <c r="AX422" s="394"/>
      <c r="AY422" s="395"/>
      <c r="AZ422" s="395"/>
      <c r="BA422" s="375"/>
      <c r="BB422" s="375" t="s">
        <v>38</v>
      </c>
      <c r="BC422" s="375" t="s">
        <v>38</v>
      </c>
      <c r="BD422" s="375"/>
      <c r="BE422" s="377"/>
      <c r="BF422" s="393"/>
      <c r="BG422" s="393"/>
      <c r="BH422" s="393"/>
      <c r="BI422" s="393"/>
      <c r="BJ422" s="393"/>
      <c r="BK422" s="377"/>
      <c r="BL422" s="396"/>
      <c r="BM422" s="377"/>
      <c r="BN422" s="390"/>
      <c r="BO422" s="390"/>
      <c r="BP422" s="375" t="s">
        <v>38</v>
      </c>
      <c r="BQ422" s="360"/>
      <c r="BR422" s="397"/>
      <c r="BS422" s="390"/>
      <c r="BT422" s="397"/>
      <c r="BU422" s="375" t="s">
        <v>38</v>
      </c>
      <c r="BV422" s="397"/>
      <c r="BW422" s="375" t="s">
        <v>38</v>
      </c>
      <c r="BX422" s="375" t="s">
        <v>38</v>
      </c>
      <c r="BY422" s="375" t="s">
        <v>38</v>
      </c>
      <c r="BZ422" s="360"/>
      <c r="CA422" s="390"/>
      <c r="CB422" s="347"/>
      <c r="CC422" s="396"/>
      <c r="CD422" s="375" t="s">
        <v>38</v>
      </c>
      <c r="CE422" s="375" t="s">
        <v>38</v>
      </c>
      <c r="CF422" s="376"/>
      <c r="CG422" s="383"/>
      <c r="CH422" s="377"/>
      <c r="CI422" s="390"/>
      <c r="CJ422" s="390"/>
      <c r="CK422" s="375" t="s">
        <v>38</v>
      </c>
      <c r="CL422" s="376"/>
      <c r="CM422" s="376"/>
      <c r="CN422" s="377"/>
      <c r="CO422" s="385"/>
      <c r="CP422" s="385"/>
      <c r="CQ422" s="385"/>
      <c r="CR422" s="399"/>
      <c r="CS422" s="377"/>
      <c r="CT422" s="385"/>
      <c r="CU422" s="385"/>
      <c r="CV422" s="383"/>
      <c r="CW422" s="399"/>
      <c r="CY422" s="88"/>
      <c r="CZ422" s="88"/>
    </row>
    <row r="423" spans="1:104" s="56" customFormat="1" ht="48" customHeight="1">
      <c r="A423" s="57">
        <v>5</v>
      </c>
      <c r="B423" s="57"/>
      <c r="C423" s="57"/>
      <c r="D423" s="58"/>
      <c r="E423" s="58"/>
      <c r="F423" s="59"/>
      <c r="G423" s="59"/>
      <c r="H423" s="60">
        <v>379</v>
      </c>
      <c r="I423" s="443" t="s">
        <v>886</v>
      </c>
      <c r="J423" s="443"/>
      <c r="K423" s="377"/>
      <c r="L423" s="347"/>
      <c r="M423" s="347"/>
      <c r="N423" s="389" t="s">
        <v>141</v>
      </c>
      <c r="O423" s="390" t="s">
        <v>496</v>
      </c>
      <c r="P423" s="390"/>
      <c r="Q423" s="347" t="s">
        <v>38</v>
      </c>
      <c r="R423" s="347" t="s">
        <v>38</v>
      </c>
      <c r="S423" s="365" t="s">
        <v>38</v>
      </c>
      <c r="T423" s="347" t="s">
        <v>38</v>
      </c>
      <c r="U423" s="360"/>
      <c r="V423" s="360"/>
      <c r="W423" s="375"/>
      <c r="X423" s="375"/>
      <c r="Y423" s="390"/>
      <c r="Z423" s="390"/>
      <c r="AA423" s="390"/>
      <c r="AB423" s="390"/>
      <c r="AC423" s="390"/>
      <c r="AD423" s="390"/>
      <c r="AE423" s="390"/>
      <c r="AF423" s="390"/>
      <c r="AG423" s="392"/>
      <c r="AH423" s="390"/>
      <c r="AI423" s="392"/>
      <c r="AJ423" s="392"/>
      <c r="AK423" s="392"/>
      <c r="AL423" s="390"/>
      <c r="AM423" s="390"/>
      <c r="AN423" s="390"/>
      <c r="AO423" s="390"/>
      <c r="AP423" s="390"/>
      <c r="AQ423" s="377"/>
      <c r="AR423" s="382"/>
      <c r="AS423" s="385"/>
      <c r="AT423" s="385"/>
      <c r="AU423" s="383"/>
      <c r="AV423" s="377"/>
      <c r="AW423" s="393"/>
      <c r="AX423" s="394"/>
      <c r="AY423" s="395"/>
      <c r="AZ423" s="395"/>
      <c r="BA423" s="375"/>
      <c r="BB423" s="375" t="s">
        <v>38</v>
      </c>
      <c r="BC423" s="375" t="s">
        <v>38</v>
      </c>
      <c r="BD423" s="375"/>
      <c r="BE423" s="377"/>
      <c r="BF423" s="393"/>
      <c r="BG423" s="393"/>
      <c r="BH423" s="393"/>
      <c r="BI423" s="393"/>
      <c r="BJ423" s="393"/>
      <c r="BK423" s="377"/>
      <c r="BL423" s="396"/>
      <c r="BM423" s="377"/>
      <c r="BN423" s="390"/>
      <c r="BO423" s="390"/>
      <c r="BP423" s="375" t="s">
        <v>38</v>
      </c>
      <c r="BQ423" s="360"/>
      <c r="BR423" s="397"/>
      <c r="BS423" s="390"/>
      <c r="BT423" s="397"/>
      <c r="BU423" s="375" t="s">
        <v>38</v>
      </c>
      <c r="BV423" s="397"/>
      <c r="BW423" s="375" t="s">
        <v>38</v>
      </c>
      <c r="BX423" s="375" t="s">
        <v>38</v>
      </c>
      <c r="BY423" s="375" t="s">
        <v>38</v>
      </c>
      <c r="BZ423" s="360"/>
      <c r="CA423" s="390"/>
      <c r="CB423" s="347"/>
      <c r="CC423" s="396"/>
      <c r="CD423" s="375" t="s">
        <v>38</v>
      </c>
      <c r="CE423" s="375" t="s">
        <v>38</v>
      </c>
      <c r="CF423" s="376"/>
      <c r="CG423" s="383"/>
      <c r="CH423" s="377"/>
      <c r="CI423" s="390"/>
      <c r="CJ423" s="390"/>
      <c r="CK423" s="375" t="s">
        <v>38</v>
      </c>
      <c r="CL423" s="376"/>
      <c r="CM423" s="376"/>
      <c r="CN423" s="377"/>
      <c r="CO423" s="385"/>
      <c r="CP423" s="385"/>
      <c r="CQ423" s="385"/>
      <c r="CR423" s="399"/>
      <c r="CS423" s="377"/>
      <c r="CT423" s="385"/>
      <c r="CU423" s="385"/>
      <c r="CV423" s="383"/>
      <c r="CW423" s="399"/>
      <c r="CY423" s="88"/>
      <c r="CZ423" s="88"/>
    </row>
    <row r="424" spans="1:104" s="56" customFormat="1" ht="60" customHeight="1">
      <c r="A424" s="57">
        <v>5</v>
      </c>
      <c r="B424" s="57"/>
      <c r="C424" s="57"/>
      <c r="D424" s="58"/>
      <c r="E424" s="58"/>
      <c r="F424" s="59"/>
      <c r="G424" s="59"/>
      <c r="H424" s="60">
        <v>380</v>
      </c>
      <c r="I424" s="443" t="s">
        <v>623</v>
      </c>
      <c r="J424" s="443"/>
      <c r="K424" s="377"/>
      <c r="L424" s="347"/>
      <c r="M424" s="347"/>
      <c r="N424" s="389" t="s">
        <v>141</v>
      </c>
      <c r="O424" s="390" t="s">
        <v>497</v>
      </c>
      <c r="P424" s="390"/>
      <c r="Q424" s="347" t="s">
        <v>38</v>
      </c>
      <c r="R424" s="347" t="s">
        <v>38</v>
      </c>
      <c r="S424" s="365" t="s">
        <v>38</v>
      </c>
      <c r="T424" s="347" t="s">
        <v>38</v>
      </c>
      <c r="U424" s="360"/>
      <c r="V424" s="360"/>
      <c r="W424" s="375"/>
      <c r="X424" s="375"/>
      <c r="Y424" s="390"/>
      <c r="Z424" s="390"/>
      <c r="AA424" s="390"/>
      <c r="AB424" s="390"/>
      <c r="AC424" s="390"/>
      <c r="AD424" s="390"/>
      <c r="AE424" s="390"/>
      <c r="AF424" s="390"/>
      <c r="AG424" s="392"/>
      <c r="AH424" s="390"/>
      <c r="AI424" s="392"/>
      <c r="AJ424" s="392"/>
      <c r="AK424" s="392"/>
      <c r="AL424" s="390"/>
      <c r="AM424" s="390"/>
      <c r="AN424" s="390"/>
      <c r="AO424" s="390"/>
      <c r="AP424" s="390"/>
      <c r="AQ424" s="377"/>
      <c r="AR424" s="382"/>
      <c r="AS424" s="385"/>
      <c r="AT424" s="385"/>
      <c r="AU424" s="383"/>
      <c r="AV424" s="377"/>
      <c r="AW424" s="393"/>
      <c r="AX424" s="394"/>
      <c r="AY424" s="395"/>
      <c r="AZ424" s="395"/>
      <c r="BA424" s="375"/>
      <c r="BB424" s="375" t="s">
        <v>38</v>
      </c>
      <c r="BC424" s="375" t="s">
        <v>38</v>
      </c>
      <c r="BD424" s="375"/>
      <c r="BE424" s="377"/>
      <c r="BF424" s="393"/>
      <c r="BG424" s="393"/>
      <c r="BH424" s="393"/>
      <c r="BI424" s="393"/>
      <c r="BJ424" s="393"/>
      <c r="BK424" s="377"/>
      <c r="BL424" s="396"/>
      <c r="BM424" s="377"/>
      <c r="BN424" s="390"/>
      <c r="BO424" s="390"/>
      <c r="BP424" s="375" t="s">
        <v>38</v>
      </c>
      <c r="BQ424" s="360"/>
      <c r="BR424" s="397"/>
      <c r="BS424" s="390"/>
      <c r="BT424" s="397"/>
      <c r="BU424" s="375" t="s">
        <v>38</v>
      </c>
      <c r="BV424" s="397"/>
      <c r="BW424" s="375" t="s">
        <v>38</v>
      </c>
      <c r="BX424" s="375" t="s">
        <v>38</v>
      </c>
      <c r="BY424" s="375" t="s">
        <v>38</v>
      </c>
      <c r="BZ424" s="360"/>
      <c r="CA424" s="390"/>
      <c r="CB424" s="347"/>
      <c r="CC424" s="396"/>
      <c r="CD424" s="375" t="s">
        <v>38</v>
      </c>
      <c r="CE424" s="375" t="s">
        <v>38</v>
      </c>
      <c r="CF424" s="376"/>
      <c r="CG424" s="383"/>
      <c r="CH424" s="377"/>
      <c r="CI424" s="390"/>
      <c r="CJ424" s="390"/>
      <c r="CK424" s="375" t="s">
        <v>38</v>
      </c>
      <c r="CL424" s="376"/>
      <c r="CM424" s="376"/>
      <c r="CN424" s="377"/>
      <c r="CO424" s="385"/>
      <c r="CP424" s="385"/>
      <c r="CQ424" s="385"/>
      <c r="CR424" s="399"/>
      <c r="CS424" s="377"/>
      <c r="CT424" s="385"/>
      <c r="CU424" s="385"/>
      <c r="CV424" s="383"/>
      <c r="CW424" s="399"/>
      <c r="CY424" s="88"/>
      <c r="CZ424" s="88"/>
    </row>
    <row r="425" spans="1:104" s="56" customFormat="1" ht="60" customHeight="1">
      <c r="A425" s="57">
        <v>5</v>
      </c>
      <c r="B425" s="57"/>
      <c r="C425" s="57"/>
      <c r="D425" s="58"/>
      <c r="E425" s="58"/>
      <c r="F425" s="59"/>
      <c r="G425" s="59"/>
      <c r="H425" s="60">
        <v>381</v>
      </c>
      <c r="I425" s="443" t="s">
        <v>887</v>
      </c>
      <c r="J425" s="443"/>
      <c r="K425" s="377"/>
      <c r="L425" s="347"/>
      <c r="M425" s="347"/>
      <c r="N425" s="389" t="s">
        <v>141</v>
      </c>
      <c r="O425" s="390" t="s">
        <v>498</v>
      </c>
      <c r="P425" s="390"/>
      <c r="Q425" s="347" t="s">
        <v>38</v>
      </c>
      <c r="R425" s="347" t="s">
        <v>38</v>
      </c>
      <c r="S425" s="365" t="s">
        <v>38</v>
      </c>
      <c r="T425" s="347" t="s">
        <v>38</v>
      </c>
      <c r="U425" s="360"/>
      <c r="V425" s="360"/>
      <c r="W425" s="375"/>
      <c r="X425" s="375"/>
      <c r="Y425" s="390"/>
      <c r="Z425" s="390"/>
      <c r="AA425" s="390"/>
      <c r="AB425" s="390"/>
      <c r="AC425" s="390"/>
      <c r="AD425" s="390"/>
      <c r="AE425" s="390"/>
      <c r="AF425" s="390"/>
      <c r="AG425" s="392"/>
      <c r="AH425" s="390"/>
      <c r="AI425" s="392"/>
      <c r="AJ425" s="392"/>
      <c r="AK425" s="392"/>
      <c r="AL425" s="390"/>
      <c r="AM425" s="390"/>
      <c r="AN425" s="390"/>
      <c r="AO425" s="390"/>
      <c r="AP425" s="390"/>
      <c r="AQ425" s="377"/>
      <c r="AR425" s="382"/>
      <c r="AS425" s="385"/>
      <c r="AT425" s="385"/>
      <c r="AU425" s="383"/>
      <c r="AV425" s="377"/>
      <c r="AW425" s="393"/>
      <c r="AX425" s="394"/>
      <c r="AY425" s="395"/>
      <c r="AZ425" s="395"/>
      <c r="BA425" s="375"/>
      <c r="BB425" s="375" t="s">
        <v>38</v>
      </c>
      <c r="BC425" s="375" t="s">
        <v>38</v>
      </c>
      <c r="BD425" s="375"/>
      <c r="BE425" s="377"/>
      <c r="BF425" s="393"/>
      <c r="BG425" s="393"/>
      <c r="BH425" s="393"/>
      <c r="BI425" s="393"/>
      <c r="BJ425" s="393"/>
      <c r="BK425" s="377"/>
      <c r="BL425" s="396"/>
      <c r="BM425" s="377"/>
      <c r="BN425" s="390"/>
      <c r="BO425" s="390"/>
      <c r="BP425" s="375" t="s">
        <v>38</v>
      </c>
      <c r="BQ425" s="360"/>
      <c r="BR425" s="397"/>
      <c r="BS425" s="390"/>
      <c r="BT425" s="397"/>
      <c r="BU425" s="375" t="s">
        <v>38</v>
      </c>
      <c r="BV425" s="397"/>
      <c r="BW425" s="375" t="s">
        <v>38</v>
      </c>
      <c r="BX425" s="375" t="s">
        <v>38</v>
      </c>
      <c r="BY425" s="375" t="s">
        <v>38</v>
      </c>
      <c r="BZ425" s="360"/>
      <c r="CA425" s="390"/>
      <c r="CB425" s="347"/>
      <c r="CC425" s="396"/>
      <c r="CD425" s="375" t="s">
        <v>38</v>
      </c>
      <c r="CE425" s="375" t="s">
        <v>38</v>
      </c>
      <c r="CF425" s="376"/>
      <c r="CG425" s="383"/>
      <c r="CH425" s="377"/>
      <c r="CI425" s="390"/>
      <c r="CJ425" s="390"/>
      <c r="CK425" s="375" t="s">
        <v>38</v>
      </c>
      <c r="CL425" s="376"/>
      <c r="CM425" s="376"/>
      <c r="CN425" s="377"/>
      <c r="CO425" s="385"/>
      <c r="CP425" s="385"/>
      <c r="CQ425" s="385"/>
      <c r="CR425" s="399"/>
      <c r="CS425" s="377"/>
      <c r="CT425" s="385"/>
      <c r="CU425" s="385"/>
      <c r="CV425" s="383"/>
      <c r="CW425" s="399"/>
      <c r="CY425" s="88"/>
      <c r="CZ425" s="88"/>
    </row>
    <row r="426" spans="1:104" s="56" customFormat="1" ht="15" customHeight="1">
      <c r="A426" s="57">
        <v>5</v>
      </c>
      <c r="B426" s="57"/>
      <c r="C426" s="57"/>
      <c r="D426" s="58"/>
      <c r="E426" s="58"/>
      <c r="F426" s="59"/>
      <c r="G426" s="59"/>
      <c r="H426" s="60">
        <v>382</v>
      </c>
      <c r="I426" s="443" t="s">
        <v>624</v>
      </c>
      <c r="J426" s="443"/>
      <c r="K426" s="377"/>
      <c r="L426" s="347"/>
      <c r="M426" s="347"/>
      <c r="N426" s="389" t="s">
        <v>141</v>
      </c>
      <c r="O426" s="390"/>
      <c r="P426" s="390"/>
      <c r="Q426" s="347" t="s">
        <v>38</v>
      </c>
      <c r="R426" s="347" t="s">
        <v>38</v>
      </c>
      <c r="S426" s="365" t="s">
        <v>38</v>
      </c>
      <c r="T426" s="347" t="s">
        <v>38</v>
      </c>
      <c r="U426" s="360"/>
      <c r="V426" s="360"/>
      <c r="W426" s="375"/>
      <c r="X426" s="375"/>
      <c r="Y426" s="390"/>
      <c r="Z426" s="390"/>
      <c r="AA426" s="390"/>
      <c r="AB426" s="390"/>
      <c r="AC426" s="390"/>
      <c r="AD426" s="390"/>
      <c r="AE426" s="390"/>
      <c r="AF426" s="390"/>
      <c r="AG426" s="392"/>
      <c r="AH426" s="390"/>
      <c r="AI426" s="392"/>
      <c r="AJ426" s="392"/>
      <c r="AK426" s="392"/>
      <c r="AL426" s="390"/>
      <c r="AM426" s="390"/>
      <c r="AN426" s="390"/>
      <c r="AO426" s="390"/>
      <c r="AP426" s="390"/>
      <c r="AQ426" s="377"/>
      <c r="AR426" s="382"/>
      <c r="AS426" s="385"/>
      <c r="AT426" s="385"/>
      <c r="AU426" s="383"/>
      <c r="AV426" s="377"/>
      <c r="AW426" s="393"/>
      <c r="AX426" s="394"/>
      <c r="AY426" s="395"/>
      <c r="AZ426" s="395"/>
      <c r="BA426" s="375"/>
      <c r="BB426" s="375" t="s">
        <v>38</v>
      </c>
      <c r="BC426" s="375" t="s">
        <v>38</v>
      </c>
      <c r="BD426" s="375"/>
      <c r="BE426" s="377"/>
      <c r="BF426" s="393"/>
      <c r="BG426" s="393"/>
      <c r="BH426" s="393"/>
      <c r="BI426" s="393"/>
      <c r="BJ426" s="393"/>
      <c r="BK426" s="377"/>
      <c r="BL426" s="396"/>
      <c r="BM426" s="377"/>
      <c r="BN426" s="390"/>
      <c r="BO426" s="390"/>
      <c r="BP426" s="375" t="s">
        <v>38</v>
      </c>
      <c r="BQ426" s="360"/>
      <c r="BR426" s="397"/>
      <c r="BS426" s="390"/>
      <c r="BT426" s="397"/>
      <c r="BU426" s="375" t="s">
        <v>38</v>
      </c>
      <c r="BV426" s="397"/>
      <c r="BW426" s="375" t="s">
        <v>38</v>
      </c>
      <c r="BX426" s="375" t="s">
        <v>38</v>
      </c>
      <c r="BY426" s="375" t="s">
        <v>38</v>
      </c>
      <c r="BZ426" s="360"/>
      <c r="CA426" s="390"/>
      <c r="CB426" s="347"/>
      <c r="CC426" s="396"/>
      <c r="CD426" s="375" t="s">
        <v>38</v>
      </c>
      <c r="CE426" s="375" t="s">
        <v>38</v>
      </c>
      <c r="CF426" s="376"/>
      <c r="CG426" s="383"/>
      <c r="CH426" s="377"/>
      <c r="CI426" s="390"/>
      <c r="CJ426" s="390"/>
      <c r="CK426" s="375" t="s">
        <v>38</v>
      </c>
      <c r="CL426" s="376"/>
      <c r="CM426" s="376"/>
      <c r="CN426" s="377"/>
      <c r="CO426" s="385"/>
      <c r="CP426" s="385"/>
      <c r="CQ426" s="385"/>
      <c r="CR426" s="399"/>
      <c r="CS426" s="377"/>
      <c r="CT426" s="385"/>
      <c r="CU426" s="385"/>
      <c r="CV426" s="383"/>
      <c r="CW426" s="399"/>
      <c r="CY426" s="88"/>
      <c r="CZ426" s="88"/>
    </row>
    <row r="427" spans="1:104" ht="72" customHeight="1">
      <c r="A427">
        <v>3</v>
      </c>
      <c r="F427" s="49"/>
      <c r="G427" s="446" t="s">
        <v>848</v>
      </c>
      <c r="H427" s="446"/>
      <c r="I427" s="446"/>
      <c r="J427" s="446"/>
      <c r="K427" s="360"/>
      <c r="L427" s="351"/>
      <c r="M427" s="361" t="s">
        <v>141</v>
      </c>
      <c r="N427" s="362"/>
      <c r="O427" s="363" t="s">
        <v>343</v>
      </c>
      <c r="P427" s="400"/>
      <c r="Q427" s="360"/>
      <c r="R427" s="347" t="s">
        <v>38</v>
      </c>
      <c r="S427" s="360"/>
      <c r="T427" s="360"/>
      <c r="U427" s="360"/>
      <c r="V427" s="360"/>
      <c r="W427" s="366"/>
      <c r="X427" s="366"/>
      <c r="Y427" s="367"/>
      <c r="Z427" s="367"/>
      <c r="AA427" s="367"/>
      <c r="AB427" s="367"/>
      <c r="AC427" s="367"/>
      <c r="AD427" s="367"/>
      <c r="AE427" s="367"/>
      <c r="AF427" s="367"/>
      <c r="AG427" s="367"/>
      <c r="AH427" s="367"/>
      <c r="AI427" s="367"/>
      <c r="AJ427" s="367"/>
      <c r="AK427" s="367"/>
      <c r="AL427" s="367"/>
      <c r="AM427" s="367"/>
      <c r="AN427" s="367"/>
      <c r="AO427" s="367"/>
      <c r="AP427" s="367"/>
      <c r="AQ427" s="360"/>
      <c r="AR427" s="368"/>
      <c r="AS427" s="369"/>
      <c r="AT427" s="357"/>
      <c r="AU427" s="355"/>
      <c r="AV427" s="360"/>
      <c r="AW427" s="370"/>
      <c r="AX427" s="370"/>
      <c r="AY427" s="370"/>
      <c r="AZ427" s="370"/>
      <c r="BA427" s="357"/>
      <c r="BB427" s="355"/>
      <c r="BC427" s="355"/>
      <c r="BD427" s="355"/>
      <c r="BE427" s="360"/>
      <c r="BF427" s="370"/>
      <c r="BG427" s="370"/>
      <c r="BH427" s="370"/>
      <c r="BI427" s="370"/>
      <c r="BJ427" s="370"/>
      <c r="BK427" s="360"/>
      <c r="BL427" s="371"/>
      <c r="BM427" s="360"/>
      <c r="BN427" s="372"/>
      <c r="BO427" s="372"/>
      <c r="BP427" s="355"/>
      <c r="BQ427" s="360"/>
      <c r="BR427" s="373"/>
      <c r="BS427" s="372"/>
      <c r="BT427" s="373"/>
      <c r="BU427" s="355"/>
      <c r="BV427" s="373"/>
      <c r="BW427" s="355"/>
      <c r="BX427" s="355"/>
      <c r="BY427" s="355"/>
      <c r="BZ427" s="360"/>
      <c r="CA427" s="372"/>
      <c r="CB427" s="351"/>
      <c r="CC427" s="358"/>
      <c r="CD427" s="355"/>
      <c r="CE427" s="355"/>
      <c r="CF427" s="374"/>
      <c r="CG427" s="355"/>
      <c r="CH427" s="360"/>
      <c r="CI427" s="372"/>
      <c r="CJ427" s="372"/>
      <c r="CK427" s="355"/>
      <c r="CL427" s="374"/>
      <c r="CM427" s="374"/>
      <c r="CN427" s="360"/>
      <c r="CO427" s="369"/>
      <c r="CP427" s="357"/>
      <c r="CQ427" s="375" t="s">
        <v>38</v>
      </c>
      <c r="CR427" s="374"/>
      <c r="CS427" s="360"/>
      <c r="CT427" s="369"/>
      <c r="CU427" s="357"/>
      <c r="CV427" s="375" t="s">
        <v>38</v>
      </c>
      <c r="CW427" s="374"/>
    </row>
    <row r="428" spans="1:104" s="56" customFormat="1" ht="90" customHeight="1" collapsed="1">
      <c r="A428" s="109">
        <v>4</v>
      </c>
      <c r="D428" s="110"/>
      <c r="E428" s="110"/>
      <c r="F428" s="59"/>
      <c r="G428" s="60"/>
      <c r="H428" s="444" t="s">
        <v>915</v>
      </c>
      <c r="I428" s="444"/>
      <c r="J428" s="444"/>
      <c r="K428" s="377"/>
      <c r="L428" s="347"/>
      <c r="M428" s="361" t="s">
        <v>141</v>
      </c>
      <c r="N428" s="378"/>
      <c r="O428" s="379" t="s">
        <v>336</v>
      </c>
      <c r="P428" s="380"/>
      <c r="Q428" s="377"/>
      <c r="R428" s="347" t="s">
        <v>38</v>
      </c>
      <c r="S428" s="360"/>
      <c r="T428" s="360"/>
      <c r="U428" s="360"/>
      <c r="V428" s="360"/>
      <c r="W428" s="375" t="s">
        <v>38</v>
      </c>
      <c r="X428" s="375" t="s">
        <v>38</v>
      </c>
      <c r="Y428" s="381"/>
      <c r="Z428" s="381"/>
      <c r="AA428" s="381"/>
      <c r="AB428" s="381"/>
      <c r="AC428" s="381"/>
      <c r="AD428" s="381"/>
      <c r="AE428" s="381"/>
      <c r="AF428" s="381"/>
      <c r="AG428" s="381"/>
      <c r="AH428" s="381"/>
      <c r="AI428" s="381"/>
      <c r="AJ428" s="381"/>
      <c r="AK428" s="381"/>
      <c r="AL428" s="381"/>
      <c r="AM428" s="381"/>
      <c r="AN428" s="381"/>
      <c r="AO428" s="381"/>
      <c r="AP428" s="381"/>
      <c r="AQ428" s="377"/>
      <c r="AR428" s="382"/>
      <c r="AS428" s="375" t="s">
        <v>38</v>
      </c>
      <c r="AT428" s="375" t="s">
        <v>38</v>
      </c>
      <c r="AU428" s="383"/>
      <c r="AV428" s="377"/>
      <c r="AW428" s="384"/>
      <c r="AX428" s="384"/>
      <c r="AY428" s="384"/>
      <c r="AZ428" s="384"/>
      <c r="BA428" s="385"/>
      <c r="BB428" s="383"/>
      <c r="BC428" s="383"/>
      <c r="BD428" s="383"/>
      <c r="BE428" s="377"/>
      <c r="BF428" s="384"/>
      <c r="BG428" s="384"/>
      <c r="BH428" s="384"/>
      <c r="BI428" s="384"/>
      <c r="BJ428" s="384"/>
      <c r="BK428" s="377"/>
      <c r="BL428" s="386"/>
      <c r="BM428" s="377"/>
      <c r="BN428" s="378"/>
      <c r="BO428" s="378"/>
      <c r="BP428" s="387" t="s">
        <v>37</v>
      </c>
      <c r="BQ428" s="377"/>
      <c r="BR428" s="384"/>
      <c r="BS428" s="378"/>
      <c r="BT428" s="388"/>
      <c r="BU428" s="383"/>
      <c r="BV428" s="388"/>
      <c r="BW428" s="383"/>
      <c r="BX428" s="383"/>
      <c r="BY428" s="383"/>
      <c r="BZ428" s="377"/>
      <c r="CA428" s="378"/>
      <c r="CB428" s="347"/>
      <c r="CC428" s="386"/>
      <c r="CD428" s="383"/>
      <c r="CE428" s="383"/>
      <c r="CF428" s="347"/>
      <c r="CG428" s="383"/>
      <c r="CH428" s="377"/>
      <c r="CI428" s="378"/>
      <c r="CJ428" s="378"/>
      <c r="CK428" s="383"/>
      <c r="CL428" s="347"/>
      <c r="CM428" s="347"/>
      <c r="CN428" s="377"/>
      <c r="CO428" s="383"/>
      <c r="CP428" s="385"/>
      <c r="CQ428" s="375" t="s">
        <v>38</v>
      </c>
      <c r="CR428" s="347"/>
      <c r="CS428" s="377"/>
      <c r="CT428" s="383"/>
      <c r="CU428" s="385"/>
      <c r="CV428" s="375" t="s">
        <v>38</v>
      </c>
      <c r="CW428" s="347"/>
      <c r="CY428" s="276" t="s">
        <v>38</v>
      </c>
      <c r="CZ428" s="276" t="s">
        <v>38</v>
      </c>
    </row>
    <row r="429" spans="1:104" s="56" customFormat="1" ht="96" customHeight="1">
      <c r="A429" s="57">
        <v>5</v>
      </c>
      <c r="B429" s="57"/>
      <c r="C429" s="57"/>
      <c r="D429" s="58"/>
      <c r="E429" s="58"/>
      <c r="F429" s="59"/>
      <c r="G429" s="59"/>
      <c r="H429" s="60">
        <v>383</v>
      </c>
      <c r="I429" s="443" t="s">
        <v>625</v>
      </c>
      <c r="J429" s="443"/>
      <c r="K429" s="377"/>
      <c r="L429" s="347"/>
      <c r="M429" s="347"/>
      <c r="N429" s="389" t="s">
        <v>141</v>
      </c>
      <c r="O429" s="390" t="s">
        <v>499</v>
      </c>
      <c r="P429" s="390"/>
      <c r="Q429" s="347" t="s">
        <v>38</v>
      </c>
      <c r="R429" s="347" t="s">
        <v>38</v>
      </c>
      <c r="S429" s="365" t="s">
        <v>38</v>
      </c>
      <c r="T429" s="347" t="s">
        <v>38</v>
      </c>
      <c r="U429" s="360"/>
      <c r="V429" s="377"/>
      <c r="W429" s="375"/>
      <c r="X429" s="375"/>
      <c r="Y429" s="390"/>
      <c r="Z429" s="390"/>
      <c r="AA429" s="390"/>
      <c r="AB429" s="390"/>
      <c r="AC429" s="390"/>
      <c r="AD429" s="390"/>
      <c r="AE429" s="390"/>
      <c r="AF429" s="390"/>
      <c r="AG429" s="392"/>
      <c r="AH429" s="390"/>
      <c r="AI429" s="392"/>
      <c r="AJ429" s="392"/>
      <c r="AK429" s="392"/>
      <c r="AL429" s="390"/>
      <c r="AM429" s="390"/>
      <c r="AN429" s="390"/>
      <c r="AO429" s="390"/>
      <c r="AP429" s="390"/>
      <c r="AQ429" s="377"/>
      <c r="AR429" s="382"/>
      <c r="AS429" s="385"/>
      <c r="AT429" s="385"/>
      <c r="AU429" s="383"/>
      <c r="AV429" s="377"/>
      <c r="AW429" s="393"/>
      <c r="AX429" s="394"/>
      <c r="AY429" s="395"/>
      <c r="AZ429" s="395"/>
      <c r="BA429" s="375"/>
      <c r="BB429" s="375" t="s">
        <v>38</v>
      </c>
      <c r="BC429" s="375" t="s">
        <v>38</v>
      </c>
      <c r="BD429" s="375"/>
      <c r="BE429" s="377"/>
      <c r="BF429" s="393"/>
      <c r="BG429" s="393"/>
      <c r="BH429" s="393"/>
      <c r="BI429" s="393"/>
      <c r="BJ429" s="393"/>
      <c r="BK429" s="377"/>
      <c r="BL429" s="396"/>
      <c r="BM429" s="377"/>
      <c r="BN429" s="390"/>
      <c r="BO429" s="390"/>
      <c r="BP429" s="375" t="s">
        <v>38</v>
      </c>
      <c r="BQ429" s="377"/>
      <c r="BR429" s="397"/>
      <c r="BS429" s="390"/>
      <c r="BT429" s="397"/>
      <c r="BU429" s="375" t="s">
        <v>38</v>
      </c>
      <c r="BV429" s="397"/>
      <c r="BW429" s="375" t="s">
        <v>38</v>
      </c>
      <c r="BX429" s="375" t="s">
        <v>38</v>
      </c>
      <c r="BY429" s="375" t="s">
        <v>38</v>
      </c>
      <c r="BZ429" s="377"/>
      <c r="CA429" s="390"/>
      <c r="CB429" s="347"/>
      <c r="CC429" s="396"/>
      <c r="CD429" s="375" t="s">
        <v>38</v>
      </c>
      <c r="CE429" s="375" t="s">
        <v>38</v>
      </c>
      <c r="CF429" s="376"/>
      <c r="CG429" s="383"/>
      <c r="CH429" s="377"/>
      <c r="CI429" s="390"/>
      <c r="CJ429" s="390"/>
      <c r="CK429" s="375" t="s">
        <v>38</v>
      </c>
      <c r="CL429" s="376"/>
      <c r="CM429" s="376"/>
      <c r="CN429" s="377"/>
      <c r="CO429" s="385"/>
      <c r="CP429" s="385"/>
      <c r="CQ429" s="385"/>
      <c r="CR429" s="399"/>
      <c r="CS429" s="377"/>
      <c r="CT429" s="385"/>
      <c r="CU429" s="385"/>
      <c r="CV429" s="383"/>
      <c r="CW429" s="399"/>
      <c r="CY429" s="88"/>
      <c r="CZ429" s="88"/>
    </row>
    <row r="430" spans="1:104" s="56" customFormat="1" ht="48" customHeight="1">
      <c r="A430" s="57">
        <v>5</v>
      </c>
      <c r="B430" s="57"/>
      <c r="C430" s="57"/>
      <c r="D430" s="58"/>
      <c r="E430" s="58"/>
      <c r="F430" s="59"/>
      <c r="G430" s="59"/>
      <c r="H430" s="60">
        <v>384</v>
      </c>
      <c r="I430" s="443" t="s">
        <v>722</v>
      </c>
      <c r="J430" s="443"/>
      <c r="K430" s="377"/>
      <c r="L430" s="347"/>
      <c r="M430" s="347"/>
      <c r="N430" s="389" t="s">
        <v>141</v>
      </c>
      <c r="O430" s="390"/>
      <c r="P430" s="390"/>
      <c r="Q430" s="347" t="s">
        <v>38</v>
      </c>
      <c r="R430" s="347" t="s">
        <v>38</v>
      </c>
      <c r="S430" s="365" t="s">
        <v>38</v>
      </c>
      <c r="T430" s="347" t="s">
        <v>38</v>
      </c>
      <c r="U430" s="360"/>
      <c r="V430" s="377"/>
      <c r="W430" s="375"/>
      <c r="X430" s="375"/>
      <c r="Y430" s="390"/>
      <c r="Z430" s="390"/>
      <c r="AA430" s="390"/>
      <c r="AB430" s="390"/>
      <c r="AC430" s="390"/>
      <c r="AD430" s="390"/>
      <c r="AE430" s="390"/>
      <c r="AF430" s="390"/>
      <c r="AG430" s="392"/>
      <c r="AH430" s="390"/>
      <c r="AI430" s="392"/>
      <c r="AJ430" s="392"/>
      <c r="AK430" s="392"/>
      <c r="AL430" s="390"/>
      <c r="AM430" s="390"/>
      <c r="AN430" s="390"/>
      <c r="AO430" s="390"/>
      <c r="AP430" s="390"/>
      <c r="AQ430" s="377"/>
      <c r="AR430" s="382"/>
      <c r="AS430" s="385"/>
      <c r="AT430" s="385"/>
      <c r="AU430" s="383"/>
      <c r="AV430" s="377"/>
      <c r="AW430" s="393"/>
      <c r="AX430" s="394"/>
      <c r="AY430" s="395"/>
      <c r="AZ430" s="395"/>
      <c r="BA430" s="375"/>
      <c r="BB430" s="375" t="s">
        <v>38</v>
      </c>
      <c r="BC430" s="375" t="s">
        <v>38</v>
      </c>
      <c r="BD430" s="375"/>
      <c r="BE430" s="377"/>
      <c r="BF430" s="393"/>
      <c r="BG430" s="393"/>
      <c r="BH430" s="393"/>
      <c r="BI430" s="393"/>
      <c r="BJ430" s="393"/>
      <c r="BK430" s="377"/>
      <c r="BL430" s="396"/>
      <c r="BM430" s="377"/>
      <c r="BN430" s="390"/>
      <c r="BO430" s="390"/>
      <c r="BP430" s="375" t="s">
        <v>38</v>
      </c>
      <c r="BQ430" s="377"/>
      <c r="BR430" s="397"/>
      <c r="BS430" s="390"/>
      <c r="BT430" s="397"/>
      <c r="BU430" s="375" t="s">
        <v>38</v>
      </c>
      <c r="BV430" s="397"/>
      <c r="BW430" s="375" t="s">
        <v>38</v>
      </c>
      <c r="BX430" s="375" t="s">
        <v>38</v>
      </c>
      <c r="BY430" s="375" t="s">
        <v>38</v>
      </c>
      <c r="BZ430" s="377"/>
      <c r="CA430" s="390"/>
      <c r="CB430" s="347"/>
      <c r="CC430" s="396"/>
      <c r="CD430" s="375" t="s">
        <v>38</v>
      </c>
      <c r="CE430" s="375" t="s">
        <v>38</v>
      </c>
      <c r="CF430" s="376"/>
      <c r="CG430" s="383"/>
      <c r="CH430" s="377"/>
      <c r="CI430" s="390"/>
      <c r="CJ430" s="390"/>
      <c r="CK430" s="375" t="s">
        <v>38</v>
      </c>
      <c r="CL430" s="376"/>
      <c r="CM430" s="376"/>
      <c r="CN430" s="377"/>
      <c r="CO430" s="385"/>
      <c r="CP430" s="385"/>
      <c r="CQ430" s="385"/>
      <c r="CR430" s="399"/>
      <c r="CS430" s="377"/>
      <c r="CT430" s="385"/>
      <c r="CU430" s="385"/>
      <c r="CV430" s="383"/>
      <c r="CW430" s="399"/>
      <c r="CY430" s="88"/>
      <c r="CZ430" s="88"/>
    </row>
    <row r="431" spans="1:104" s="56" customFormat="1" ht="24" customHeight="1">
      <c r="A431" s="57">
        <v>5</v>
      </c>
      <c r="B431" s="57"/>
      <c r="C431" s="57"/>
      <c r="D431" s="58"/>
      <c r="E431" s="58"/>
      <c r="F431" s="59"/>
      <c r="G431" s="59"/>
      <c r="H431" s="60">
        <v>385</v>
      </c>
      <c r="I431" s="443" t="s">
        <v>721</v>
      </c>
      <c r="J431" s="443"/>
      <c r="K431" s="377"/>
      <c r="L431" s="347"/>
      <c r="M431" s="347"/>
      <c r="N431" s="389" t="s">
        <v>141</v>
      </c>
      <c r="O431" s="390"/>
      <c r="P431" s="390"/>
      <c r="Q431" s="347" t="s">
        <v>38</v>
      </c>
      <c r="R431" s="347" t="s">
        <v>38</v>
      </c>
      <c r="S431" s="365" t="s">
        <v>38</v>
      </c>
      <c r="T431" s="347" t="s">
        <v>38</v>
      </c>
      <c r="U431" s="360"/>
      <c r="V431" s="377"/>
      <c r="W431" s="375"/>
      <c r="X431" s="375"/>
      <c r="Y431" s="390"/>
      <c r="Z431" s="390"/>
      <c r="AA431" s="390"/>
      <c r="AB431" s="390"/>
      <c r="AC431" s="390"/>
      <c r="AD431" s="390"/>
      <c r="AE431" s="390"/>
      <c r="AF431" s="390"/>
      <c r="AG431" s="392"/>
      <c r="AH431" s="390"/>
      <c r="AI431" s="392"/>
      <c r="AJ431" s="392"/>
      <c r="AK431" s="392"/>
      <c r="AL431" s="390"/>
      <c r="AM431" s="390"/>
      <c r="AN431" s="390"/>
      <c r="AO431" s="390"/>
      <c r="AP431" s="390"/>
      <c r="AQ431" s="377"/>
      <c r="AR431" s="382"/>
      <c r="AS431" s="385"/>
      <c r="AT431" s="385"/>
      <c r="AU431" s="383"/>
      <c r="AV431" s="377"/>
      <c r="AW431" s="393"/>
      <c r="AX431" s="394"/>
      <c r="AY431" s="395"/>
      <c r="AZ431" s="395"/>
      <c r="BA431" s="375"/>
      <c r="BB431" s="375" t="s">
        <v>38</v>
      </c>
      <c r="BC431" s="375" t="s">
        <v>38</v>
      </c>
      <c r="BD431" s="375"/>
      <c r="BE431" s="377"/>
      <c r="BF431" s="393"/>
      <c r="BG431" s="393"/>
      <c r="BH431" s="393"/>
      <c r="BI431" s="393"/>
      <c r="BJ431" s="393"/>
      <c r="BK431" s="377"/>
      <c r="BL431" s="396"/>
      <c r="BM431" s="377"/>
      <c r="BN431" s="390"/>
      <c r="BO431" s="390"/>
      <c r="BP431" s="375" t="s">
        <v>38</v>
      </c>
      <c r="BQ431" s="377"/>
      <c r="BR431" s="397"/>
      <c r="BS431" s="390"/>
      <c r="BT431" s="397"/>
      <c r="BU431" s="375" t="s">
        <v>38</v>
      </c>
      <c r="BV431" s="397"/>
      <c r="BW431" s="375" t="s">
        <v>38</v>
      </c>
      <c r="BX431" s="375" t="s">
        <v>38</v>
      </c>
      <c r="BY431" s="375" t="s">
        <v>38</v>
      </c>
      <c r="BZ431" s="377"/>
      <c r="CA431" s="390"/>
      <c r="CB431" s="347"/>
      <c r="CC431" s="396"/>
      <c r="CD431" s="375" t="s">
        <v>38</v>
      </c>
      <c r="CE431" s="375" t="s">
        <v>38</v>
      </c>
      <c r="CF431" s="376"/>
      <c r="CG431" s="383"/>
      <c r="CH431" s="377"/>
      <c r="CI431" s="390"/>
      <c r="CJ431" s="390"/>
      <c r="CK431" s="375" t="s">
        <v>38</v>
      </c>
      <c r="CL431" s="376"/>
      <c r="CM431" s="376"/>
      <c r="CN431" s="377"/>
      <c r="CO431" s="385"/>
      <c r="CP431" s="385"/>
      <c r="CQ431" s="385"/>
      <c r="CR431" s="399"/>
      <c r="CS431" s="377"/>
      <c r="CT431" s="385"/>
      <c r="CU431" s="385"/>
      <c r="CV431" s="383"/>
      <c r="CW431" s="399"/>
      <c r="CY431" s="88"/>
      <c r="CZ431" s="88"/>
    </row>
    <row r="432" spans="1:104" s="56" customFormat="1" ht="48" customHeight="1">
      <c r="A432" s="57">
        <v>5</v>
      </c>
      <c r="B432" s="57"/>
      <c r="C432" s="57"/>
      <c r="D432" s="58"/>
      <c r="E432" s="58"/>
      <c r="F432" s="59"/>
      <c r="G432" s="59"/>
      <c r="H432" s="60">
        <v>386</v>
      </c>
      <c r="I432" s="445" t="s">
        <v>723</v>
      </c>
      <c r="J432" s="445"/>
      <c r="K432" s="377"/>
      <c r="L432" s="347"/>
      <c r="M432" s="347"/>
      <c r="N432" s="389" t="s">
        <v>141</v>
      </c>
      <c r="O432" s="390" t="s">
        <v>431</v>
      </c>
      <c r="P432" s="390"/>
      <c r="Q432" s="347" t="s">
        <v>38</v>
      </c>
      <c r="R432" s="347" t="s">
        <v>38</v>
      </c>
      <c r="S432" s="365" t="s">
        <v>38</v>
      </c>
      <c r="T432" s="347" t="s">
        <v>38</v>
      </c>
      <c r="U432" s="360"/>
      <c r="V432" s="377"/>
      <c r="W432" s="375"/>
      <c r="X432" s="375"/>
      <c r="Y432" s="390"/>
      <c r="Z432" s="390"/>
      <c r="AA432" s="390"/>
      <c r="AB432" s="390"/>
      <c r="AC432" s="390"/>
      <c r="AD432" s="390"/>
      <c r="AE432" s="390"/>
      <c r="AF432" s="390"/>
      <c r="AG432" s="392"/>
      <c r="AH432" s="390"/>
      <c r="AI432" s="392"/>
      <c r="AJ432" s="392"/>
      <c r="AK432" s="392"/>
      <c r="AL432" s="390"/>
      <c r="AM432" s="390"/>
      <c r="AN432" s="390"/>
      <c r="AO432" s="390"/>
      <c r="AP432" s="390"/>
      <c r="AQ432" s="377"/>
      <c r="AR432" s="382"/>
      <c r="AS432" s="385"/>
      <c r="AT432" s="385"/>
      <c r="AU432" s="383"/>
      <c r="AV432" s="377"/>
      <c r="AW432" s="393"/>
      <c r="AX432" s="394"/>
      <c r="AY432" s="395"/>
      <c r="AZ432" s="395"/>
      <c r="BA432" s="375"/>
      <c r="BB432" s="375" t="s">
        <v>38</v>
      </c>
      <c r="BC432" s="375" t="s">
        <v>38</v>
      </c>
      <c r="BD432" s="375"/>
      <c r="BE432" s="377"/>
      <c r="BF432" s="393"/>
      <c r="BG432" s="393"/>
      <c r="BH432" s="393"/>
      <c r="BI432" s="393"/>
      <c r="BJ432" s="393"/>
      <c r="BK432" s="377"/>
      <c r="BL432" s="396"/>
      <c r="BM432" s="377"/>
      <c r="BN432" s="390"/>
      <c r="BO432" s="390"/>
      <c r="BP432" s="375" t="s">
        <v>38</v>
      </c>
      <c r="BQ432" s="377"/>
      <c r="BR432" s="397"/>
      <c r="BS432" s="390"/>
      <c r="BT432" s="397"/>
      <c r="BU432" s="375" t="s">
        <v>38</v>
      </c>
      <c r="BV432" s="397"/>
      <c r="BW432" s="375" t="s">
        <v>38</v>
      </c>
      <c r="BX432" s="375" t="s">
        <v>38</v>
      </c>
      <c r="BY432" s="375" t="s">
        <v>38</v>
      </c>
      <c r="BZ432" s="377"/>
      <c r="CA432" s="390"/>
      <c r="CB432" s="347"/>
      <c r="CC432" s="396"/>
      <c r="CD432" s="375" t="s">
        <v>38</v>
      </c>
      <c r="CE432" s="375" t="s">
        <v>38</v>
      </c>
      <c r="CF432" s="376"/>
      <c r="CG432" s="383"/>
      <c r="CH432" s="377"/>
      <c r="CI432" s="390"/>
      <c r="CJ432" s="390"/>
      <c r="CK432" s="375" t="s">
        <v>38</v>
      </c>
      <c r="CL432" s="376"/>
      <c r="CM432" s="376"/>
      <c r="CN432" s="377"/>
      <c r="CO432" s="385"/>
      <c r="CP432" s="385"/>
      <c r="CQ432" s="385"/>
      <c r="CR432" s="399"/>
      <c r="CS432" s="377"/>
      <c r="CT432" s="385"/>
      <c r="CU432" s="385"/>
      <c r="CV432" s="383"/>
      <c r="CW432" s="399"/>
      <c r="CY432" s="88"/>
      <c r="CZ432" s="88"/>
    </row>
    <row r="433" spans="1:104" s="56" customFormat="1" ht="24" customHeight="1">
      <c r="A433" s="57">
        <v>5</v>
      </c>
      <c r="B433" s="57"/>
      <c r="C433" s="57"/>
      <c r="D433" s="58"/>
      <c r="E433" s="58"/>
      <c r="F433" s="59"/>
      <c r="G433" s="59"/>
      <c r="H433" s="60">
        <v>387</v>
      </c>
      <c r="I433" s="443" t="s">
        <v>724</v>
      </c>
      <c r="J433" s="443"/>
      <c r="K433" s="377"/>
      <c r="L433" s="347"/>
      <c r="M433" s="347"/>
      <c r="N433" s="389" t="s">
        <v>141</v>
      </c>
      <c r="O433" s="390"/>
      <c r="P433" s="390"/>
      <c r="Q433" s="347" t="s">
        <v>38</v>
      </c>
      <c r="R433" s="347" t="s">
        <v>38</v>
      </c>
      <c r="S433" s="365" t="s">
        <v>38</v>
      </c>
      <c r="T433" s="347" t="s">
        <v>38</v>
      </c>
      <c r="U433" s="360"/>
      <c r="V433" s="377"/>
      <c r="W433" s="375"/>
      <c r="X433" s="375"/>
      <c r="Y433" s="390"/>
      <c r="Z433" s="390"/>
      <c r="AA433" s="390"/>
      <c r="AB433" s="390"/>
      <c r="AC433" s="390"/>
      <c r="AD433" s="390"/>
      <c r="AE433" s="390"/>
      <c r="AF433" s="390"/>
      <c r="AG433" s="392"/>
      <c r="AH433" s="390"/>
      <c r="AI433" s="392"/>
      <c r="AJ433" s="392"/>
      <c r="AK433" s="392"/>
      <c r="AL433" s="390"/>
      <c r="AM433" s="390"/>
      <c r="AN433" s="390"/>
      <c r="AO433" s="390"/>
      <c r="AP433" s="390"/>
      <c r="AQ433" s="377"/>
      <c r="AR433" s="382"/>
      <c r="AS433" s="385"/>
      <c r="AT433" s="385"/>
      <c r="AU433" s="383"/>
      <c r="AV433" s="377"/>
      <c r="AW433" s="393"/>
      <c r="AX433" s="394"/>
      <c r="AY433" s="395"/>
      <c r="AZ433" s="395"/>
      <c r="BA433" s="375"/>
      <c r="BB433" s="375" t="s">
        <v>38</v>
      </c>
      <c r="BC433" s="375" t="s">
        <v>38</v>
      </c>
      <c r="BD433" s="375"/>
      <c r="BE433" s="377"/>
      <c r="BF433" s="393"/>
      <c r="BG433" s="393"/>
      <c r="BH433" s="393"/>
      <c r="BI433" s="393"/>
      <c r="BJ433" s="393"/>
      <c r="BK433" s="377"/>
      <c r="BL433" s="396"/>
      <c r="BM433" s="377"/>
      <c r="BN433" s="390"/>
      <c r="BO433" s="390"/>
      <c r="BP433" s="375" t="s">
        <v>38</v>
      </c>
      <c r="BQ433" s="377"/>
      <c r="BR433" s="397"/>
      <c r="BS433" s="390"/>
      <c r="BT433" s="397"/>
      <c r="BU433" s="375" t="s">
        <v>38</v>
      </c>
      <c r="BV433" s="397"/>
      <c r="BW433" s="375" t="s">
        <v>38</v>
      </c>
      <c r="BX433" s="375" t="s">
        <v>38</v>
      </c>
      <c r="BY433" s="375" t="s">
        <v>38</v>
      </c>
      <c r="BZ433" s="377"/>
      <c r="CA433" s="390"/>
      <c r="CB433" s="347"/>
      <c r="CC433" s="396"/>
      <c r="CD433" s="375" t="s">
        <v>38</v>
      </c>
      <c r="CE433" s="375" t="s">
        <v>38</v>
      </c>
      <c r="CF433" s="376"/>
      <c r="CG433" s="383"/>
      <c r="CH433" s="377"/>
      <c r="CI433" s="390"/>
      <c r="CJ433" s="390"/>
      <c r="CK433" s="375" t="s">
        <v>38</v>
      </c>
      <c r="CL433" s="376"/>
      <c r="CM433" s="376"/>
      <c r="CN433" s="377"/>
      <c r="CO433" s="385"/>
      <c r="CP433" s="385"/>
      <c r="CQ433" s="385"/>
      <c r="CR433" s="399"/>
      <c r="CS433" s="377"/>
      <c r="CT433" s="385"/>
      <c r="CU433" s="385"/>
      <c r="CV433" s="383"/>
      <c r="CW433" s="399"/>
      <c r="CY433" s="88"/>
      <c r="CZ433" s="88"/>
    </row>
    <row r="434" spans="1:104" s="56" customFormat="1" ht="51.75" customHeight="1" collapsed="1">
      <c r="A434" s="109">
        <v>4</v>
      </c>
      <c r="D434" s="110"/>
      <c r="E434" s="110"/>
      <c r="F434" s="59"/>
      <c r="G434" s="60"/>
      <c r="H434" s="444" t="s">
        <v>916</v>
      </c>
      <c r="I434" s="444"/>
      <c r="J434" s="444"/>
      <c r="K434" s="377"/>
      <c r="L434" s="347"/>
      <c r="M434" s="361" t="s">
        <v>141</v>
      </c>
      <c r="N434" s="378"/>
      <c r="O434" s="379" t="s">
        <v>337</v>
      </c>
      <c r="P434" s="380"/>
      <c r="Q434" s="377"/>
      <c r="R434" s="347" t="s">
        <v>38</v>
      </c>
      <c r="S434" s="360"/>
      <c r="T434" s="360"/>
      <c r="U434" s="360"/>
      <c r="V434" s="360"/>
      <c r="W434" s="375" t="s">
        <v>38</v>
      </c>
      <c r="X434" s="375" t="s">
        <v>38</v>
      </c>
      <c r="Y434" s="381"/>
      <c r="Z434" s="381"/>
      <c r="AA434" s="381"/>
      <c r="AB434" s="381"/>
      <c r="AC434" s="381"/>
      <c r="AD434" s="381"/>
      <c r="AE434" s="381"/>
      <c r="AF434" s="381"/>
      <c r="AG434" s="381"/>
      <c r="AH434" s="381"/>
      <c r="AI434" s="381"/>
      <c r="AJ434" s="381"/>
      <c r="AK434" s="381"/>
      <c r="AL434" s="381"/>
      <c r="AM434" s="381"/>
      <c r="AN434" s="381"/>
      <c r="AO434" s="381"/>
      <c r="AP434" s="381"/>
      <c r="AQ434" s="377"/>
      <c r="AR434" s="382"/>
      <c r="AS434" s="375" t="s">
        <v>38</v>
      </c>
      <c r="AT434" s="375" t="s">
        <v>38</v>
      </c>
      <c r="AU434" s="383"/>
      <c r="AV434" s="377"/>
      <c r="AW434" s="384"/>
      <c r="AX434" s="384"/>
      <c r="AY434" s="384"/>
      <c r="AZ434" s="384"/>
      <c r="BA434" s="385"/>
      <c r="BB434" s="383"/>
      <c r="BC434" s="383"/>
      <c r="BD434" s="383"/>
      <c r="BE434" s="377"/>
      <c r="BF434" s="384"/>
      <c r="BG434" s="384"/>
      <c r="BH434" s="384"/>
      <c r="BI434" s="384"/>
      <c r="BJ434" s="384"/>
      <c r="BK434" s="377"/>
      <c r="BL434" s="386"/>
      <c r="BM434" s="377"/>
      <c r="BN434" s="378"/>
      <c r="BO434" s="378"/>
      <c r="BP434" s="387" t="s">
        <v>37</v>
      </c>
      <c r="BQ434" s="377"/>
      <c r="BR434" s="384"/>
      <c r="BS434" s="378"/>
      <c r="BT434" s="388"/>
      <c r="BU434" s="383"/>
      <c r="BV434" s="388"/>
      <c r="BW434" s="383"/>
      <c r="BX434" s="383"/>
      <c r="BY434" s="383"/>
      <c r="BZ434" s="377"/>
      <c r="CA434" s="378"/>
      <c r="CB434" s="347"/>
      <c r="CC434" s="386"/>
      <c r="CD434" s="383"/>
      <c r="CE434" s="383"/>
      <c r="CF434" s="347"/>
      <c r="CG434" s="383"/>
      <c r="CH434" s="377"/>
      <c r="CI434" s="378"/>
      <c r="CJ434" s="378"/>
      <c r="CK434" s="383"/>
      <c r="CL434" s="347"/>
      <c r="CM434" s="347"/>
      <c r="CN434" s="377"/>
      <c r="CO434" s="383"/>
      <c r="CP434" s="385"/>
      <c r="CQ434" s="375" t="s">
        <v>38</v>
      </c>
      <c r="CR434" s="347"/>
      <c r="CS434" s="377"/>
      <c r="CT434" s="383"/>
      <c r="CU434" s="385"/>
      <c r="CV434" s="375" t="s">
        <v>38</v>
      </c>
      <c r="CW434" s="347"/>
      <c r="CY434" s="276" t="s">
        <v>38</v>
      </c>
      <c r="CZ434" s="276" t="s">
        <v>38</v>
      </c>
    </row>
    <row r="435" spans="1:104" s="56" customFormat="1" ht="60" customHeight="1">
      <c r="A435" s="57">
        <v>5</v>
      </c>
      <c r="B435" s="57"/>
      <c r="C435" s="57"/>
      <c r="D435" s="58"/>
      <c r="E435" s="58"/>
      <c r="F435" s="59"/>
      <c r="G435" s="59"/>
      <c r="H435" s="60">
        <v>388</v>
      </c>
      <c r="I435" s="443" t="s">
        <v>725</v>
      </c>
      <c r="J435" s="443"/>
      <c r="K435" s="377"/>
      <c r="L435" s="347"/>
      <c r="M435" s="347"/>
      <c r="N435" s="389" t="s">
        <v>141</v>
      </c>
      <c r="O435" s="390" t="s">
        <v>361</v>
      </c>
      <c r="P435" s="390"/>
      <c r="Q435" s="347" t="s">
        <v>38</v>
      </c>
      <c r="R435" s="347" t="s">
        <v>38</v>
      </c>
      <c r="S435" s="365" t="s">
        <v>38</v>
      </c>
      <c r="T435" s="347" t="s">
        <v>38</v>
      </c>
      <c r="U435" s="360"/>
      <c r="V435" s="377"/>
      <c r="W435" s="375"/>
      <c r="X435" s="375"/>
      <c r="Y435" s="390"/>
      <c r="Z435" s="390"/>
      <c r="AA435" s="390"/>
      <c r="AB435" s="390"/>
      <c r="AC435" s="390"/>
      <c r="AD435" s="390"/>
      <c r="AE435" s="390"/>
      <c r="AF435" s="390"/>
      <c r="AG435" s="392"/>
      <c r="AH435" s="390"/>
      <c r="AI435" s="392"/>
      <c r="AJ435" s="392"/>
      <c r="AK435" s="392"/>
      <c r="AL435" s="390"/>
      <c r="AM435" s="390"/>
      <c r="AN435" s="390"/>
      <c r="AO435" s="390"/>
      <c r="AP435" s="390"/>
      <c r="AQ435" s="377"/>
      <c r="AR435" s="382"/>
      <c r="AS435" s="385"/>
      <c r="AT435" s="385"/>
      <c r="AU435" s="383"/>
      <c r="AV435" s="377"/>
      <c r="AW435" s="393"/>
      <c r="AX435" s="394"/>
      <c r="AY435" s="395"/>
      <c r="AZ435" s="395"/>
      <c r="BA435" s="375"/>
      <c r="BB435" s="375" t="s">
        <v>38</v>
      </c>
      <c r="BC435" s="375" t="s">
        <v>38</v>
      </c>
      <c r="BD435" s="375"/>
      <c r="BE435" s="377"/>
      <c r="BF435" s="393"/>
      <c r="BG435" s="393"/>
      <c r="BH435" s="393"/>
      <c r="BI435" s="393"/>
      <c r="BJ435" s="393"/>
      <c r="BK435" s="377"/>
      <c r="BL435" s="396"/>
      <c r="BM435" s="377"/>
      <c r="BN435" s="390"/>
      <c r="BO435" s="390"/>
      <c r="BP435" s="375" t="s">
        <v>38</v>
      </c>
      <c r="BQ435" s="377"/>
      <c r="BR435" s="397"/>
      <c r="BS435" s="390"/>
      <c r="BT435" s="397"/>
      <c r="BU435" s="375" t="s">
        <v>38</v>
      </c>
      <c r="BV435" s="397"/>
      <c r="BW435" s="375" t="s">
        <v>38</v>
      </c>
      <c r="BX435" s="375" t="s">
        <v>38</v>
      </c>
      <c r="BY435" s="375" t="s">
        <v>38</v>
      </c>
      <c r="BZ435" s="377"/>
      <c r="CA435" s="390"/>
      <c r="CB435" s="347"/>
      <c r="CC435" s="396"/>
      <c r="CD435" s="375" t="s">
        <v>38</v>
      </c>
      <c r="CE435" s="375" t="s">
        <v>38</v>
      </c>
      <c r="CF435" s="376"/>
      <c r="CG435" s="383"/>
      <c r="CH435" s="377"/>
      <c r="CI435" s="390"/>
      <c r="CJ435" s="390"/>
      <c r="CK435" s="375" t="s">
        <v>38</v>
      </c>
      <c r="CL435" s="376"/>
      <c r="CM435" s="376"/>
      <c r="CN435" s="377"/>
      <c r="CO435" s="385"/>
      <c r="CP435" s="385"/>
      <c r="CQ435" s="385"/>
      <c r="CR435" s="399"/>
      <c r="CS435" s="377"/>
      <c r="CT435" s="385"/>
      <c r="CU435" s="385"/>
      <c r="CV435" s="383"/>
      <c r="CW435" s="399"/>
      <c r="CY435" s="88"/>
      <c r="CZ435" s="88"/>
    </row>
    <row r="436" spans="1:104" s="56" customFormat="1" ht="36" customHeight="1">
      <c r="A436" s="57">
        <v>5</v>
      </c>
      <c r="B436" s="57"/>
      <c r="C436" s="57"/>
      <c r="D436" s="58"/>
      <c r="E436" s="58"/>
      <c r="F436" s="59"/>
      <c r="G436" s="59"/>
      <c r="H436" s="60">
        <v>389</v>
      </c>
      <c r="I436" s="443" t="s">
        <v>727</v>
      </c>
      <c r="J436" s="443"/>
      <c r="K436" s="377"/>
      <c r="L436" s="347"/>
      <c r="M436" s="347"/>
      <c r="N436" s="389" t="s">
        <v>141</v>
      </c>
      <c r="O436" s="390"/>
      <c r="P436" s="390"/>
      <c r="Q436" s="347" t="s">
        <v>38</v>
      </c>
      <c r="R436" s="347" t="s">
        <v>38</v>
      </c>
      <c r="S436" s="365" t="s">
        <v>38</v>
      </c>
      <c r="T436" s="347" t="s">
        <v>38</v>
      </c>
      <c r="U436" s="360"/>
      <c r="V436" s="377"/>
      <c r="W436" s="375"/>
      <c r="X436" s="375"/>
      <c r="Y436" s="390"/>
      <c r="Z436" s="390"/>
      <c r="AA436" s="390"/>
      <c r="AB436" s="390"/>
      <c r="AC436" s="390"/>
      <c r="AD436" s="390"/>
      <c r="AE436" s="390"/>
      <c r="AF436" s="390"/>
      <c r="AG436" s="392"/>
      <c r="AH436" s="390"/>
      <c r="AI436" s="392"/>
      <c r="AJ436" s="392"/>
      <c r="AK436" s="392"/>
      <c r="AL436" s="390"/>
      <c r="AM436" s="390"/>
      <c r="AN436" s="390"/>
      <c r="AO436" s="390"/>
      <c r="AP436" s="390"/>
      <c r="AQ436" s="377"/>
      <c r="AR436" s="382"/>
      <c r="AS436" s="385"/>
      <c r="AT436" s="385"/>
      <c r="AU436" s="383"/>
      <c r="AV436" s="377"/>
      <c r="AW436" s="393"/>
      <c r="AX436" s="394"/>
      <c r="AY436" s="395"/>
      <c r="AZ436" s="395"/>
      <c r="BA436" s="375"/>
      <c r="BB436" s="375" t="s">
        <v>38</v>
      </c>
      <c r="BC436" s="375" t="s">
        <v>38</v>
      </c>
      <c r="BD436" s="375"/>
      <c r="BE436" s="377"/>
      <c r="BF436" s="393"/>
      <c r="BG436" s="393"/>
      <c r="BH436" s="393"/>
      <c r="BI436" s="393"/>
      <c r="BJ436" s="393"/>
      <c r="BK436" s="377"/>
      <c r="BL436" s="396"/>
      <c r="BM436" s="377"/>
      <c r="BN436" s="390"/>
      <c r="BO436" s="390"/>
      <c r="BP436" s="375" t="s">
        <v>38</v>
      </c>
      <c r="BQ436" s="377"/>
      <c r="BR436" s="397"/>
      <c r="BS436" s="390"/>
      <c r="BT436" s="397"/>
      <c r="BU436" s="375" t="s">
        <v>38</v>
      </c>
      <c r="BV436" s="397"/>
      <c r="BW436" s="375" t="s">
        <v>38</v>
      </c>
      <c r="BX436" s="375" t="s">
        <v>38</v>
      </c>
      <c r="BY436" s="375" t="s">
        <v>38</v>
      </c>
      <c r="BZ436" s="377"/>
      <c r="CA436" s="390"/>
      <c r="CB436" s="347"/>
      <c r="CC436" s="396"/>
      <c r="CD436" s="375" t="s">
        <v>38</v>
      </c>
      <c r="CE436" s="375" t="s">
        <v>38</v>
      </c>
      <c r="CF436" s="376"/>
      <c r="CG436" s="383"/>
      <c r="CH436" s="377"/>
      <c r="CI436" s="390"/>
      <c r="CJ436" s="390"/>
      <c r="CK436" s="375" t="s">
        <v>38</v>
      </c>
      <c r="CL436" s="376"/>
      <c r="CM436" s="376"/>
      <c r="CN436" s="377"/>
      <c r="CO436" s="385"/>
      <c r="CP436" s="385"/>
      <c r="CQ436" s="385"/>
      <c r="CR436" s="399"/>
      <c r="CS436" s="377"/>
      <c r="CT436" s="385"/>
      <c r="CU436" s="385"/>
      <c r="CV436" s="383"/>
      <c r="CW436" s="399"/>
      <c r="CY436" s="88"/>
      <c r="CZ436" s="88"/>
    </row>
    <row r="437" spans="1:104" s="56" customFormat="1" ht="36" customHeight="1">
      <c r="A437" s="57">
        <v>5</v>
      </c>
      <c r="B437" s="57"/>
      <c r="C437" s="57"/>
      <c r="D437" s="58"/>
      <c r="E437" s="58"/>
      <c r="F437" s="59"/>
      <c r="G437" s="59"/>
      <c r="H437" s="60">
        <v>390</v>
      </c>
      <c r="I437" s="443" t="s">
        <v>726</v>
      </c>
      <c r="J437" s="443"/>
      <c r="K437" s="377"/>
      <c r="L437" s="347"/>
      <c r="M437" s="347"/>
      <c r="N437" s="389" t="s">
        <v>141</v>
      </c>
      <c r="O437" s="390"/>
      <c r="P437" s="390"/>
      <c r="Q437" s="347" t="s">
        <v>38</v>
      </c>
      <c r="R437" s="347" t="s">
        <v>38</v>
      </c>
      <c r="S437" s="365" t="s">
        <v>38</v>
      </c>
      <c r="T437" s="347" t="s">
        <v>38</v>
      </c>
      <c r="U437" s="360"/>
      <c r="V437" s="377"/>
      <c r="W437" s="375"/>
      <c r="X437" s="375"/>
      <c r="Y437" s="390"/>
      <c r="Z437" s="390"/>
      <c r="AA437" s="390"/>
      <c r="AB437" s="390"/>
      <c r="AC437" s="390"/>
      <c r="AD437" s="390"/>
      <c r="AE437" s="390"/>
      <c r="AF437" s="390"/>
      <c r="AG437" s="392"/>
      <c r="AH437" s="390"/>
      <c r="AI437" s="392"/>
      <c r="AJ437" s="392"/>
      <c r="AK437" s="392"/>
      <c r="AL437" s="390"/>
      <c r="AM437" s="390"/>
      <c r="AN437" s="390"/>
      <c r="AO437" s="390"/>
      <c r="AP437" s="390"/>
      <c r="AQ437" s="377"/>
      <c r="AR437" s="382"/>
      <c r="AS437" s="385"/>
      <c r="AT437" s="385"/>
      <c r="AU437" s="383"/>
      <c r="AV437" s="377"/>
      <c r="AW437" s="393"/>
      <c r="AX437" s="394"/>
      <c r="AY437" s="395"/>
      <c r="AZ437" s="395"/>
      <c r="BA437" s="375"/>
      <c r="BB437" s="375" t="s">
        <v>38</v>
      </c>
      <c r="BC437" s="375" t="s">
        <v>38</v>
      </c>
      <c r="BD437" s="375"/>
      <c r="BE437" s="377"/>
      <c r="BF437" s="393"/>
      <c r="BG437" s="393"/>
      <c r="BH437" s="393"/>
      <c r="BI437" s="393"/>
      <c r="BJ437" s="393"/>
      <c r="BK437" s="377"/>
      <c r="BL437" s="396"/>
      <c r="BM437" s="377"/>
      <c r="BN437" s="390"/>
      <c r="BO437" s="390"/>
      <c r="BP437" s="375" t="s">
        <v>38</v>
      </c>
      <c r="BQ437" s="377"/>
      <c r="BR437" s="397"/>
      <c r="BS437" s="390"/>
      <c r="BT437" s="397"/>
      <c r="BU437" s="375" t="s">
        <v>38</v>
      </c>
      <c r="BV437" s="397"/>
      <c r="BW437" s="375" t="s">
        <v>38</v>
      </c>
      <c r="BX437" s="375" t="s">
        <v>38</v>
      </c>
      <c r="BY437" s="375" t="s">
        <v>38</v>
      </c>
      <c r="BZ437" s="377"/>
      <c r="CA437" s="390"/>
      <c r="CB437" s="347"/>
      <c r="CC437" s="396"/>
      <c r="CD437" s="375" t="s">
        <v>38</v>
      </c>
      <c r="CE437" s="375" t="s">
        <v>38</v>
      </c>
      <c r="CF437" s="376"/>
      <c r="CG437" s="383"/>
      <c r="CH437" s="377"/>
      <c r="CI437" s="390"/>
      <c r="CJ437" s="390"/>
      <c r="CK437" s="375" t="s">
        <v>38</v>
      </c>
      <c r="CL437" s="376"/>
      <c r="CM437" s="376"/>
      <c r="CN437" s="377"/>
      <c r="CO437" s="385"/>
      <c r="CP437" s="385"/>
      <c r="CQ437" s="385"/>
      <c r="CR437" s="399"/>
      <c r="CS437" s="377"/>
      <c r="CT437" s="385"/>
      <c r="CU437" s="385"/>
      <c r="CV437" s="383"/>
      <c r="CW437" s="399"/>
      <c r="CY437" s="88"/>
      <c r="CZ437" s="88"/>
    </row>
    <row r="438" spans="1:104" s="56" customFormat="1" ht="36" customHeight="1">
      <c r="A438" s="57">
        <v>5</v>
      </c>
      <c r="B438" s="57"/>
      <c r="C438" s="57"/>
      <c r="D438" s="58"/>
      <c r="E438" s="58"/>
      <c r="F438" s="59"/>
      <c r="G438" s="59"/>
      <c r="H438" s="60">
        <v>391</v>
      </c>
      <c r="I438" s="443" t="s">
        <v>888</v>
      </c>
      <c r="J438" s="443"/>
      <c r="K438" s="377"/>
      <c r="L438" s="347"/>
      <c r="M438" s="347"/>
      <c r="N438" s="389" t="s">
        <v>141</v>
      </c>
      <c r="O438" s="390" t="s">
        <v>500</v>
      </c>
      <c r="P438" s="390"/>
      <c r="Q438" s="347" t="s">
        <v>38</v>
      </c>
      <c r="R438" s="347" t="s">
        <v>38</v>
      </c>
      <c r="S438" s="365" t="s">
        <v>38</v>
      </c>
      <c r="T438" s="347" t="s">
        <v>38</v>
      </c>
      <c r="U438" s="360"/>
      <c r="V438" s="360"/>
      <c r="W438" s="375"/>
      <c r="X438" s="375"/>
      <c r="Y438" s="390"/>
      <c r="Z438" s="390"/>
      <c r="AA438" s="390"/>
      <c r="AB438" s="390"/>
      <c r="AC438" s="390"/>
      <c r="AD438" s="390"/>
      <c r="AE438" s="390"/>
      <c r="AF438" s="390"/>
      <c r="AG438" s="392"/>
      <c r="AH438" s="390"/>
      <c r="AI438" s="392"/>
      <c r="AJ438" s="392"/>
      <c r="AK438" s="392"/>
      <c r="AL438" s="390"/>
      <c r="AM438" s="390"/>
      <c r="AN438" s="390"/>
      <c r="AO438" s="390"/>
      <c r="AP438" s="390"/>
      <c r="AQ438" s="377"/>
      <c r="AR438" s="382"/>
      <c r="AS438" s="385"/>
      <c r="AT438" s="385"/>
      <c r="AU438" s="383"/>
      <c r="AV438" s="377"/>
      <c r="AW438" s="393"/>
      <c r="AX438" s="394"/>
      <c r="AY438" s="395"/>
      <c r="AZ438" s="395"/>
      <c r="BA438" s="375"/>
      <c r="BB438" s="375" t="s">
        <v>38</v>
      </c>
      <c r="BC438" s="375" t="s">
        <v>38</v>
      </c>
      <c r="BD438" s="375"/>
      <c r="BE438" s="377"/>
      <c r="BF438" s="393"/>
      <c r="BG438" s="393"/>
      <c r="BH438" s="393"/>
      <c r="BI438" s="393"/>
      <c r="BJ438" s="393"/>
      <c r="BK438" s="377"/>
      <c r="BL438" s="396"/>
      <c r="BM438" s="377"/>
      <c r="BN438" s="390"/>
      <c r="BO438" s="390"/>
      <c r="BP438" s="375" t="s">
        <v>38</v>
      </c>
      <c r="BQ438" s="360"/>
      <c r="BR438" s="397"/>
      <c r="BS438" s="390"/>
      <c r="BT438" s="397"/>
      <c r="BU438" s="375" t="s">
        <v>38</v>
      </c>
      <c r="BV438" s="397"/>
      <c r="BW438" s="375" t="s">
        <v>38</v>
      </c>
      <c r="BX438" s="375" t="s">
        <v>38</v>
      </c>
      <c r="BY438" s="375" t="s">
        <v>38</v>
      </c>
      <c r="BZ438" s="360"/>
      <c r="CA438" s="390"/>
      <c r="CB438" s="347"/>
      <c r="CC438" s="396"/>
      <c r="CD438" s="375" t="s">
        <v>38</v>
      </c>
      <c r="CE438" s="375" t="s">
        <v>38</v>
      </c>
      <c r="CF438" s="376"/>
      <c r="CG438" s="383"/>
      <c r="CH438" s="377"/>
      <c r="CI438" s="390"/>
      <c r="CJ438" s="390"/>
      <c r="CK438" s="375" t="s">
        <v>38</v>
      </c>
      <c r="CL438" s="376"/>
      <c r="CM438" s="376"/>
      <c r="CN438" s="377"/>
      <c r="CO438" s="385"/>
      <c r="CP438" s="385"/>
      <c r="CQ438" s="385"/>
      <c r="CR438" s="399"/>
      <c r="CS438" s="377"/>
      <c r="CT438" s="385"/>
      <c r="CU438" s="385"/>
      <c r="CV438" s="383"/>
      <c r="CW438" s="399"/>
      <c r="CY438" s="88"/>
      <c r="CZ438" s="88"/>
    </row>
    <row r="439" spans="1:104" s="56" customFormat="1" ht="36" customHeight="1">
      <c r="A439" s="57">
        <v>5</v>
      </c>
      <c r="B439" s="57"/>
      <c r="C439" s="57"/>
      <c r="D439" s="58"/>
      <c r="E439" s="58"/>
      <c r="F439" s="59"/>
      <c r="G439" s="59"/>
      <c r="H439" s="60">
        <v>392</v>
      </c>
      <c r="I439" s="443" t="s">
        <v>889</v>
      </c>
      <c r="J439" s="443"/>
      <c r="K439" s="377"/>
      <c r="L439" s="347"/>
      <c r="M439" s="347"/>
      <c r="N439" s="389" t="s">
        <v>141</v>
      </c>
      <c r="O439" s="390" t="s">
        <v>501</v>
      </c>
      <c r="P439" s="390"/>
      <c r="Q439" s="347" t="s">
        <v>38</v>
      </c>
      <c r="R439" s="347" t="s">
        <v>38</v>
      </c>
      <c r="S439" s="365" t="s">
        <v>38</v>
      </c>
      <c r="T439" s="347" t="s">
        <v>38</v>
      </c>
      <c r="U439" s="360"/>
      <c r="V439" s="360"/>
      <c r="W439" s="375"/>
      <c r="X439" s="375"/>
      <c r="Y439" s="390"/>
      <c r="Z439" s="390"/>
      <c r="AA439" s="390"/>
      <c r="AB439" s="390"/>
      <c r="AC439" s="390"/>
      <c r="AD439" s="390"/>
      <c r="AE439" s="390"/>
      <c r="AF439" s="390"/>
      <c r="AG439" s="392"/>
      <c r="AH439" s="390"/>
      <c r="AI439" s="392"/>
      <c r="AJ439" s="392"/>
      <c r="AK439" s="392"/>
      <c r="AL439" s="390"/>
      <c r="AM439" s="390"/>
      <c r="AN439" s="390"/>
      <c r="AO439" s="390"/>
      <c r="AP439" s="390"/>
      <c r="AQ439" s="377"/>
      <c r="AR439" s="382"/>
      <c r="AS439" s="385"/>
      <c r="AT439" s="385"/>
      <c r="AU439" s="383"/>
      <c r="AV439" s="377"/>
      <c r="AW439" s="393"/>
      <c r="AX439" s="394"/>
      <c r="AY439" s="395"/>
      <c r="AZ439" s="395"/>
      <c r="BA439" s="375"/>
      <c r="BB439" s="375" t="s">
        <v>38</v>
      </c>
      <c r="BC439" s="375" t="s">
        <v>38</v>
      </c>
      <c r="BD439" s="375"/>
      <c r="BE439" s="377"/>
      <c r="BF439" s="393"/>
      <c r="BG439" s="393"/>
      <c r="BH439" s="393"/>
      <c r="BI439" s="393"/>
      <c r="BJ439" s="393"/>
      <c r="BK439" s="377"/>
      <c r="BL439" s="396"/>
      <c r="BM439" s="377"/>
      <c r="BN439" s="390"/>
      <c r="BO439" s="390"/>
      <c r="BP439" s="375" t="s">
        <v>38</v>
      </c>
      <c r="BQ439" s="360"/>
      <c r="BR439" s="397"/>
      <c r="BS439" s="390"/>
      <c r="BT439" s="397"/>
      <c r="BU439" s="375" t="s">
        <v>38</v>
      </c>
      <c r="BV439" s="397"/>
      <c r="BW439" s="375" t="s">
        <v>38</v>
      </c>
      <c r="BX439" s="375" t="s">
        <v>38</v>
      </c>
      <c r="BY439" s="375" t="s">
        <v>38</v>
      </c>
      <c r="BZ439" s="360"/>
      <c r="CA439" s="390"/>
      <c r="CB439" s="347"/>
      <c r="CC439" s="396"/>
      <c r="CD439" s="375" t="s">
        <v>38</v>
      </c>
      <c r="CE439" s="375" t="s">
        <v>38</v>
      </c>
      <c r="CF439" s="376"/>
      <c r="CG439" s="383"/>
      <c r="CH439" s="377"/>
      <c r="CI439" s="390"/>
      <c r="CJ439" s="390"/>
      <c r="CK439" s="375" t="s">
        <v>38</v>
      </c>
      <c r="CL439" s="376"/>
      <c r="CM439" s="376"/>
      <c r="CN439" s="377"/>
      <c r="CO439" s="385"/>
      <c r="CP439" s="385"/>
      <c r="CQ439" s="385"/>
      <c r="CR439" s="399"/>
      <c r="CS439" s="377"/>
      <c r="CT439" s="385"/>
      <c r="CU439" s="385"/>
      <c r="CV439" s="383"/>
      <c r="CW439" s="399"/>
      <c r="CY439" s="88"/>
      <c r="CZ439" s="88"/>
    </row>
    <row r="440" spans="1:104" s="56" customFormat="1" ht="24" customHeight="1">
      <c r="A440" s="57">
        <v>5</v>
      </c>
      <c r="B440" s="57"/>
      <c r="C440" s="57"/>
      <c r="D440" s="58"/>
      <c r="E440" s="58"/>
      <c r="F440" s="59"/>
      <c r="G440" s="59"/>
      <c r="H440" s="60">
        <v>393</v>
      </c>
      <c r="I440" s="443" t="s">
        <v>360</v>
      </c>
      <c r="J440" s="443"/>
      <c r="K440" s="377"/>
      <c r="L440" s="347"/>
      <c r="M440" s="347"/>
      <c r="N440" s="389" t="s">
        <v>141</v>
      </c>
      <c r="O440" s="390"/>
      <c r="P440" s="390"/>
      <c r="Q440" s="347" t="s">
        <v>38</v>
      </c>
      <c r="R440" s="347" t="s">
        <v>38</v>
      </c>
      <c r="S440" s="365" t="s">
        <v>38</v>
      </c>
      <c r="T440" s="347" t="s">
        <v>38</v>
      </c>
      <c r="U440" s="360"/>
      <c r="V440" s="360"/>
      <c r="W440" s="375"/>
      <c r="X440" s="375"/>
      <c r="Y440" s="390"/>
      <c r="Z440" s="390"/>
      <c r="AA440" s="390"/>
      <c r="AB440" s="390"/>
      <c r="AC440" s="390"/>
      <c r="AD440" s="390"/>
      <c r="AE440" s="390"/>
      <c r="AF440" s="390"/>
      <c r="AG440" s="392"/>
      <c r="AH440" s="390"/>
      <c r="AI440" s="392"/>
      <c r="AJ440" s="392"/>
      <c r="AK440" s="392"/>
      <c r="AL440" s="390"/>
      <c r="AM440" s="390"/>
      <c r="AN440" s="390"/>
      <c r="AO440" s="390"/>
      <c r="AP440" s="390"/>
      <c r="AQ440" s="377"/>
      <c r="AR440" s="382"/>
      <c r="AS440" s="385"/>
      <c r="AT440" s="385"/>
      <c r="AU440" s="383"/>
      <c r="AV440" s="377"/>
      <c r="AW440" s="393"/>
      <c r="AX440" s="394"/>
      <c r="AY440" s="395"/>
      <c r="AZ440" s="395"/>
      <c r="BA440" s="375"/>
      <c r="BB440" s="375" t="s">
        <v>38</v>
      </c>
      <c r="BC440" s="375" t="s">
        <v>38</v>
      </c>
      <c r="BD440" s="375"/>
      <c r="BE440" s="377"/>
      <c r="BF440" s="393"/>
      <c r="BG440" s="393"/>
      <c r="BH440" s="393"/>
      <c r="BI440" s="393"/>
      <c r="BJ440" s="393"/>
      <c r="BK440" s="377"/>
      <c r="BL440" s="396"/>
      <c r="BM440" s="377"/>
      <c r="BN440" s="390"/>
      <c r="BO440" s="390"/>
      <c r="BP440" s="375" t="s">
        <v>38</v>
      </c>
      <c r="BQ440" s="360"/>
      <c r="BR440" s="397"/>
      <c r="BS440" s="390"/>
      <c r="BT440" s="397"/>
      <c r="BU440" s="375" t="s">
        <v>38</v>
      </c>
      <c r="BV440" s="397"/>
      <c r="BW440" s="375" t="s">
        <v>38</v>
      </c>
      <c r="BX440" s="375" t="s">
        <v>38</v>
      </c>
      <c r="BY440" s="375" t="s">
        <v>38</v>
      </c>
      <c r="BZ440" s="360"/>
      <c r="CA440" s="390"/>
      <c r="CB440" s="347"/>
      <c r="CC440" s="396"/>
      <c r="CD440" s="375" t="s">
        <v>38</v>
      </c>
      <c r="CE440" s="375" t="s">
        <v>38</v>
      </c>
      <c r="CF440" s="376"/>
      <c r="CG440" s="383"/>
      <c r="CH440" s="377"/>
      <c r="CI440" s="390"/>
      <c r="CJ440" s="390"/>
      <c r="CK440" s="375" t="s">
        <v>38</v>
      </c>
      <c r="CL440" s="376"/>
      <c r="CM440" s="376"/>
      <c r="CN440" s="377"/>
      <c r="CO440" s="385"/>
      <c r="CP440" s="385"/>
      <c r="CQ440" s="385"/>
      <c r="CR440" s="399"/>
      <c r="CS440" s="377"/>
      <c r="CT440" s="385"/>
      <c r="CU440" s="385"/>
      <c r="CV440" s="383"/>
      <c r="CW440" s="399"/>
      <c r="CY440" s="88"/>
      <c r="CZ440" s="88"/>
    </row>
    <row r="441" spans="1:104" s="56" customFormat="1" ht="36" customHeight="1">
      <c r="A441" s="57">
        <v>5</v>
      </c>
      <c r="B441" s="57"/>
      <c r="C441" s="57"/>
      <c r="D441" s="58"/>
      <c r="E441" s="58"/>
      <c r="F441" s="59"/>
      <c r="G441" s="59"/>
      <c r="H441" s="60">
        <v>394</v>
      </c>
      <c r="I441" s="443" t="s">
        <v>890</v>
      </c>
      <c r="J441" s="443"/>
      <c r="K441" s="377"/>
      <c r="L441" s="347"/>
      <c r="M441" s="347"/>
      <c r="N441" s="389" t="s">
        <v>141</v>
      </c>
      <c r="O441" s="390" t="s">
        <v>502</v>
      </c>
      <c r="P441" s="390"/>
      <c r="Q441" s="347" t="s">
        <v>38</v>
      </c>
      <c r="R441" s="347" t="s">
        <v>38</v>
      </c>
      <c r="S441" s="365" t="s">
        <v>38</v>
      </c>
      <c r="T441" s="347" t="s">
        <v>38</v>
      </c>
      <c r="U441" s="360"/>
      <c r="V441" s="360"/>
      <c r="W441" s="375"/>
      <c r="X441" s="375"/>
      <c r="Y441" s="390"/>
      <c r="Z441" s="390"/>
      <c r="AA441" s="390"/>
      <c r="AB441" s="390"/>
      <c r="AC441" s="390"/>
      <c r="AD441" s="390"/>
      <c r="AE441" s="390"/>
      <c r="AF441" s="390"/>
      <c r="AG441" s="392"/>
      <c r="AH441" s="390"/>
      <c r="AI441" s="392"/>
      <c r="AJ441" s="392"/>
      <c r="AK441" s="392"/>
      <c r="AL441" s="390"/>
      <c r="AM441" s="390"/>
      <c r="AN441" s="390"/>
      <c r="AO441" s="390"/>
      <c r="AP441" s="390"/>
      <c r="AQ441" s="377"/>
      <c r="AR441" s="382"/>
      <c r="AS441" s="385"/>
      <c r="AT441" s="385"/>
      <c r="AU441" s="383"/>
      <c r="AV441" s="377"/>
      <c r="AW441" s="393"/>
      <c r="AX441" s="394"/>
      <c r="AY441" s="395"/>
      <c r="AZ441" s="395"/>
      <c r="BA441" s="375"/>
      <c r="BB441" s="375" t="s">
        <v>38</v>
      </c>
      <c r="BC441" s="375" t="s">
        <v>38</v>
      </c>
      <c r="BD441" s="375"/>
      <c r="BE441" s="377"/>
      <c r="BF441" s="393"/>
      <c r="BG441" s="393"/>
      <c r="BH441" s="393"/>
      <c r="BI441" s="393"/>
      <c r="BJ441" s="393"/>
      <c r="BK441" s="377"/>
      <c r="BL441" s="396"/>
      <c r="BM441" s="377"/>
      <c r="BN441" s="390"/>
      <c r="BO441" s="390"/>
      <c r="BP441" s="375" t="s">
        <v>38</v>
      </c>
      <c r="BQ441" s="360"/>
      <c r="BR441" s="397"/>
      <c r="BS441" s="390"/>
      <c r="BT441" s="397"/>
      <c r="BU441" s="375" t="s">
        <v>38</v>
      </c>
      <c r="BV441" s="397"/>
      <c r="BW441" s="375" t="s">
        <v>38</v>
      </c>
      <c r="BX441" s="375" t="s">
        <v>38</v>
      </c>
      <c r="BY441" s="375" t="s">
        <v>38</v>
      </c>
      <c r="BZ441" s="360"/>
      <c r="CA441" s="390"/>
      <c r="CB441" s="347"/>
      <c r="CC441" s="396"/>
      <c r="CD441" s="375" t="s">
        <v>38</v>
      </c>
      <c r="CE441" s="375" t="s">
        <v>38</v>
      </c>
      <c r="CF441" s="376"/>
      <c r="CG441" s="383"/>
      <c r="CH441" s="377"/>
      <c r="CI441" s="390"/>
      <c r="CJ441" s="390"/>
      <c r="CK441" s="375" t="s">
        <v>38</v>
      </c>
      <c r="CL441" s="376"/>
      <c r="CM441" s="376"/>
      <c r="CN441" s="377"/>
      <c r="CO441" s="385"/>
      <c r="CP441" s="385"/>
      <c r="CQ441" s="385"/>
      <c r="CR441" s="399"/>
      <c r="CS441" s="377"/>
      <c r="CT441" s="385"/>
      <c r="CU441" s="385"/>
      <c r="CV441" s="383"/>
      <c r="CW441" s="399"/>
      <c r="CY441" s="88"/>
      <c r="CZ441" s="88"/>
    </row>
    <row r="442" spans="1:104" s="56" customFormat="1" ht="24" customHeight="1">
      <c r="A442" s="57">
        <v>5</v>
      </c>
      <c r="B442" s="57"/>
      <c r="C442" s="57"/>
      <c r="D442" s="58"/>
      <c r="E442" s="58"/>
      <c r="F442" s="59"/>
      <c r="G442" s="59"/>
      <c r="H442" s="60">
        <v>395</v>
      </c>
      <c r="I442" s="443" t="s">
        <v>359</v>
      </c>
      <c r="J442" s="443"/>
      <c r="K442" s="377"/>
      <c r="L442" s="347"/>
      <c r="M442" s="347"/>
      <c r="N442" s="389" t="s">
        <v>141</v>
      </c>
      <c r="O442" s="390"/>
      <c r="P442" s="390"/>
      <c r="Q442" s="347" t="s">
        <v>38</v>
      </c>
      <c r="R442" s="347" t="s">
        <v>38</v>
      </c>
      <c r="S442" s="365" t="s">
        <v>38</v>
      </c>
      <c r="T442" s="347" t="s">
        <v>38</v>
      </c>
      <c r="U442" s="360"/>
      <c r="V442" s="360"/>
      <c r="W442" s="375"/>
      <c r="X442" s="375"/>
      <c r="Y442" s="390"/>
      <c r="Z442" s="390"/>
      <c r="AA442" s="390"/>
      <c r="AB442" s="390"/>
      <c r="AC442" s="390"/>
      <c r="AD442" s="390"/>
      <c r="AE442" s="390"/>
      <c r="AF442" s="390"/>
      <c r="AG442" s="392"/>
      <c r="AH442" s="390"/>
      <c r="AI442" s="392"/>
      <c r="AJ442" s="392"/>
      <c r="AK442" s="392"/>
      <c r="AL442" s="390"/>
      <c r="AM442" s="390"/>
      <c r="AN442" s="390"/>
      <c r="AO442" s="390"/>
      <c r="AP442" s="390"/>
      <c r="AQ442" s="377"/>
      <c r="AR442" s="382"/>
      <c r="AS442" s="385"/>
      <c r="AT442" s="385"/>
      <c r="AU442" s="383"/>
      <c r="AV442" s="377"/>
      <c r="AW442" s="393"/>
      <c r="AX442" s="394"/>
      <c r="AY442" s="395"/>
      <c r="AZ442" s="395"/>
      <c r="BA442" s="375"/>
      <c r="BB442" s="375" t="s">
        <v>38</v>
      </c>
      <c r="BC442" s="375" t="s">
        <v>38</v>
      </c>
      <c r="BD442" s="375"/>
      <c r="BE442" s="377"/>
      <c r="BF442" s="393"/>
      <c r="BG442" s="393"/>
      <c r="BH442" s="393"/>
      <c r="BI442" s="393"/>
      <c r="BJ442" s="393"/>
      <c r="BK442" s="377"/>
      <c r="BL442" s="396"/>
      <c r="BM442" s="377"/>
      <c r="BN442" s="390"/>
      <c r="BO442" s="390"/>
      <c r="BP442" s="375" t="s">
        <v>38</v>
      </c>
      <c r="BQ442" s="360"/>
      <c r="BR442" s="397"/>
      <c r="BS442" s="390"/>
      <c r="BT442" s="397"/>
      <c r="BU442" s="375" t="s">
        <v>38</v>
      </c>
      <c r="BV442" s="397"/>
      <c r="BW442" s="375" t="s">
        <v>38</v>
      </c>
      <c r="BX442" s="375" t="s">
        <v>38</v>
      </c>
      <c r="BY442" s="375" t="s">
        <v>38</v>
      </c>
      <c r="BZ442" s="360"/>
      <c r="CA442" s="390"/>
      <c r="CB442" s="347"/>
      <c r="CC442" s="396"/>
      <c r="CD442" s="375" t="s">
        <v>38</v>
      </c>
      <c r="CE442" s="375" t="s">
        <v>38</v>
      </c>
      <c r="CF442" s="376"/>
      <c r="CG442" s="383"/>
      <c r="CH442" s="377"/>
      <c r="CI442" s="390"/>
      <c r="CJ442" s="390"/>
      <c r="CK442" s="375" t="s">
        <v>38</v>
      </c>
      <c r="CL442" s="376"/>
      <c r="CM442" s="376"/>
      <c r="CN442" s="377"/>
      <c r="CO442" s="385"/>
      <c r="CP442" s="385"/>
      <c r="CQ442" s="385"/>
      <c r="CR442" s="399"/>
      <c r="CS442" s="377"/>
      <c r="CT442" s="385"/>
      <c r="CU442" s="385"/>
      <c r="CV442" s="383"/>
      <c r="CW442" s="399"/>
      <c r="CY442" s="88"/>
      <c r="CZ442" s="88"/>
    </row>
    <row r="443" spans="1:104" ht="15" customHeight="1">
      <c r="J443" s="112"/>
      <c r="O443" s="23"/>
      <c r="P443" s="80"/>
      <c r="R443" s="349"/>
      <c r="S443" s="350"/>
      <c r="T443" s="350"/>
      <c r="U443"/>
      <c r="W443" s="75"/>
      <c r="X443" s="75"/>
      <c r="Y443" s="23"/>
      <c r="Z443" s="23"/>
      <c r="AA443" s="23"/>
      <c r="AB443" s="23"/>
      <c r="AC443" s="23"/>
      <c r="AD443" s="23"/>
      <c r="AE443" s="23"/>
      <c r="AF443" s="23"/>
      <c r="AG443" s="23"/>
      <c r="AH443" s="23"/>
      <c r="AI443" s="23"/>
      <c r="AJ443" s="23"/>
      <c r="AK443" s="23"/>
      <c r="AL443" s="23"/>
      <c r="AM443" s="23"/>
      <c r="AN443" s="23"/>
      <c r="AO443" s="23"/>
      <c r="AP443" s="23"/>
      <c r="AR443" s="79"/>
      <c r="AS443" s="350"/>
      <c r="AT443" s="350"/>
      <c r="AU443" s="350"/>
      <c r="BN443" s="79"/>
      <c r="BO443" s="79"/>
      <c r="BS443" s="79"/>
      <c r="CA443" s="79"/>
      <c r="CI443" s="79"/>
      <c r="CJ443" s="79"/>
    </row>
    <row r="444" spans="1:104">
      <c r="O444" s="23"/>
      <c r="P444" s="80"/>
      <c r="R444" s="111"/>
      <c r="S444" s="111"/>
      <c r="T444" s="111"/>
      <c r="U444"/>
      <c r="W444" s="75"/>
      <c r="X444" s="75"/>
      <c r="Y444" s="23"/>
      <c r="Z444" s="23"/>
      <c r="AA444" s="23"/>
      <c r="AB444" s="23"/>
      <c r="AC444" s="23"/>
      <c r="AD444" s="23"/>
      <c r="AE444" s="23"/>
      <c r="AF444" s="23"/>
      <c r="AG444" s="23"/>
      <c r="AH444" s="23"/>
      <c r="AI444" s="23"/>
      <c r="AJ444" s="23"/>
      <c r="AK444" s="23"/>
      <c r="AL444" s="23"/>
      <c r="AM444" s="23"/>
      <c r="AN444" s="23"/>
      <c r="AO444" s="23"/>
      <c r="AP444" s="23"/>
      <c r="AR444" s="79"/>
      <c r="AS444" s="111"/>
      <c r="AT444" s="111"/>
      <c r="AU444" s="111"/>
      <c r="BN444" s="79"/>
      <c r="BO444" s="79"/>
      <c r="BS444" s="79"/>
      <c r="CA444" s="79"/>
      <c r="CI444" s="79"/>
      <c r="CJ444" s="79"/>
    </row>
    <row r="445" spans="1:104">
      <c r="O445" s="23"/>
      <c r="P445" s="80"/>
      <c r="R445" s="111"/>
      <c r="S445" s="111"/>
      <c r="T445" s="111"/>
      <c r="U445"/>
      <c r="W445" s="75"/>
      <c r="X445" s="75"/>
      <c r="Y445" s="23"/>
      <c r="Z445" s="23"/>
      <c r="AA445" s="23"/>
      <c r="AB445" s="23"/>
      <c r="AC445" s="23"/>
      <c r="AD445" s="23"/>
      <c r="AE445" s="23"/>
      <c r="AF445" s="23"/>
      <c r="AG445" s="23"/>
      <c r="AH445" s="23"/>
      <c r="AI445" s="23"/>
      <c r="AJ445" s="23"/>
      <c r="AK445" s="23"/>
      <c r="AL445" s="23"/>
      <c r="AM445" s="23"/>
      <c r="AN445" s="23"/>
      <c r="AO445" s="23"/>
      <c r="AP445" s="23"/>
      <c r="AR445" s="79"/>
      <c r="AS445" s="111"/>
      <c r="AT445" s="111"/>
      <c r="AU445" s="111"/>
      <c r="BN445" s="79"/>
      <c r="BO445" s="79"/>
      <c r="BS445" s="79"/>
      <c r="CA445" s="79"/>
      <c r="CI445" s="79"/>
      <c r="CJ445" s="79"/>
    </row>
    <row r="446" spans="1:104">
      <c r="O446" s="23"/>
      <c r="P446" s="80"/>
      <c r="R446" s="111"/>
      <c r="S446" s="111"/>
      <c r="T446" s="111"/>
      <c r="U446"/>
      <c r="W446" s="75"/>
      <c r="X446" s="75"/>
      <c r="Y446" s="23"/>
      <c r="Z446" s="23"/>
      <c r="AA446" s="23"/>
      <c r="AB446" s="23"/>
      <c r="AC446" s="23"/>
      <c r="AD446" s="23"/>
      <c r="AE446" s="23"/>
      <c r="AF446" s="23"/>
      <c r="AG446" s="23"/>
      <c r="AH446" s="23"/>
      <c r="AI446" s="23"/>
      <c r="AJ446" s="23"/>
      <c r="AK446" s="23"/>
      <c r="AL446" s="23"/>
      <c r="AM446" s="23"/>
      <c r="AN446" s="23"/>
      <c r="AO446" s="23"/>
      <c r="AP446" s="23"/>
      <c r="AR446" s="79"/>
      <c r="AS446" s="111"/>
      <c r="AT446" s="111"/>
      <c r="AU446" s="111"/>
      <c r="BN446" s="79"/>
      <c r="BO446" s="79"/>
      <c r="BS446" s="79"/>
      <c r="CA446" s="79"/>
      <c r="CI446" s="79"/>
      <c r="CJ446" s="79"/>
    </row>
    <row r="447" spans="1:104">
      <c r="O447" s="23"/>
      <c r="P447" s="80"/>
      <c r="R447" s="111"/>
      <c r="S447" s="111"/>
      <c r="T447" s="111"/>
      <c r="U447"/>
      <c r="W447" s="75"/>
      <c r="X447" s="75"/>
      <c r="Y447" s="23"/>
      <c r="Z447" s="23"/>
      <c r="AA447" s="23"/>
      <c r="AB447" s="23"/>
      <c r="AC447" s="23"/>
      <c r="AD447" s="23"/>
      <c r="AE447" s="23"/>
      <c r="AF447" s="23"/>
      <c r="AG447" s="23"/>
      <c r="AH447" s="23"/>
      <c r="AI447" s="23"/>
      <c r="AJ447" s="23"/>
      <c r="AK447" s="23"/>
      <c r="AL447" s="23"/>
      <c r="AM447" s="23"/>
      <c r="AN447" s="23"/>
      <c r="AO447" s="23"/>
      <c r="AP447" s="23"/>
      <c r="AR447" s="79"/>
      <c r="AS447" s="111"/>
      <c r="AT447" s="111"/>
      <c r="AU447" s="111"/>
      <c r="BN447" s="79"/>
      <c r="BO447" s="79"/>
      <c r="BS447" s="79"/>
      <c r="CA447" s="79"/>
      <c r="CI447" s="79"/>
      <c r="CJ447" s="79"/>
    </row>
    <row r="448" spans="1:104">
      <c r="O448" s="23"/>
      <c r="P448" s="80"/>
      <c r="R448" s="111"/>
      <c r="S448" s="111"/>
      <c r="T448" s="111"/>
      <c r="U448"/>
      <c r="W448" s="75"/>
      <c r="X448" s="75"/>
      <c r="Y448" s="23"/>
      <c r="Z448" s="23"/>
      <c r="AA448" s="23"/>
      <c r="AB448" s="23"/>
      <c r="AC448" s="23"/>
      <c r="AD448" s="23"/>
      <c r="AE448" s="23"/>
      <c r="AF448" s="23"/>
      <c r="AG448" s="23"/>
      <c r="AH448" s="23"/>
      <c r="AI448" s="23"/>
      <c r="AJ448" s="23"/>
      <c r="AK448" s="23"/>
      <c r="AL448" s="23"/>
      <c r="AM448" s="23"/>
      <c r="AN448" s="23"/>
      <c r="AO448" s="23"/>
      <c r="AP448" s="23"/>
      <c r="AR448" s="79"/>
      <c r="AS448" s="111"/>
      <c r="AT448" s="111"/>
      <c r="AU448" s="111"/>
      <c r="BN448" s="79"/>
      <c r="BO448" s="79"/>
      <c r="BS448" s="79"/>
      <c r="CA448" s="79"/>
      <c r="CI448" s="79"/>
      <c r="CJ448" s="79"/>
    </row>
    <row r="449" spans="16:88">
      <c r="P449" s="79"/>
      <c r="R449" s="111"/>
      <c r="S449" s="111"/>
      <c r="T449" s="111"/>
      <c r="U449"/>
      <c r="W449" s="76"/>
      <c r="X449" s="76"/>
      <c r="AR449" s="79"/>
      <c r="AS449" s="111"/>
      <c r="AT449" s="111"/>
      <c r="AU449" s="111"/>
      <c r="BN449" s="79"/>
      <c r="BO449" s="79"/>
      <c r="BS449" s="79"/>
      <c r="CA449" s="79"/>
      <c r="CI449" s="79"/>
      <c r="CJ449" s="79"/>
    </row>
    <row r="450" spans="16:88">
      <c r="P450" s="79"/>
      <c r="R450" s="111"/>
      <c r="S450" s="111"/>
      <c r="T450" s="111"/>
      <c r="U450"/>
      <c r="W450" s="76"/>
      <c r="X450" s="76"/>
      <c r="AR450" s="79"/>
      <c r="AS450" s="111"/>
      <c r="AT450" s="111"/>
      <c r="AU450" s="111"/>
      <c r="BN450" s="79"/>
      <c r="BO450" s="79"/>
      <c r="BS450" s="79"/>
      <c r="CA450" s="79"/>
      <c r="CI450" s="79"/>
      <c r="CJ450" s="79"/>
    </row>
    <row r="451" spans="16:88">
      <c r="P451" s="79"/>
      <c r="R451" s="111"/>
      <c r="S451" s="111"/>
      <c r="T451" s="111"/>
      <c r="U451"/>
      <c r="W451" s="76"/>
      <c r="X451" s="76"/>
      <c r="AR451" s="79"/>
      <c r="AS451" s="111"/>
      <c r="AT451" s="111"/>
      <c r="AU451" s="111"/>
      <c r="BN451" s="79"/>
      <c r="BO451" s="79"/>
      <c r="BS451" s="79"/>
      <c r="CA451" s="79"/>
      <c r="CI451" s="79"/>
      <c r="CJ451" s="79"/>
    </row>
    <row r="452" spans="16:88">
      <c r="P452" s="79"/>
      <c r="R452" s="111"/>
      <c r="S452" s="111"/>
      <c r="T452" s="111"/>
      <c r="U452"/>
      <c r="W452" s="76"/>
      <c r="X452" s="76"/>
      <c r="AR452" s="79"/>
      <c r="AS452" s="111"/>
      <c r="AT452" s="111"/>
      <c r="AU452" s="111"/>
      <c r="BN452" s="79"/>
      <c r="BO452" s="79"/>
      <c r="BS452" s="79"/>
      <c r="CA452" s="79"/>
      <c r="CI452" s="79"/>
      <c r="CJ452" s="79"/>
    </row>
    <row r="453" spans="16:88">
      <c r="P453" s="79"/>
      <c r="R453" s="111"/>
      <c r="S453" s="111"/>
      <c r="T453" s="111"/>
      <c r="U453"/>
      <c r="W453" s="76"/>
      <c r="X453" s="76"/>
      <c r="AR453" s="79"/>
      <c r="AS453" s="111"/>
      <c r="AT453" s="111"/>
      <c r="AU453" s="111"/>
      <c r="BN453" s="79"/>
      <c r="BO453" s="79"/>
      <c r="BS453" s="79"/>
      <c r="CA453" s="79"/>
      <c r="CI453" s="79"/>
      <c r="CJ453" s="79"/>
    </row>
    <row r="454" spans="16:88">
      <c r="P454" s="79"/>
      <c r="R454" s="111"/>
      <c r="S454" s="111"/>
      <c r="T454" s="111"/>
      <c r="U454"/>
      <c r="W454" s="76"/>
      <c r="X454" s="76"/>
      <c r="AR454" s="79"/>
      <c r="AS454" s="111"/>
      <c r="AT454" s="111"/>
      <c r="AU454" s="111"/>
      <c r="BN454" s="79"/>
      <c r="BO454" s="79"/>
      <c r="BS454" s="79"/>
      <c r="CA454" s="79"/>
      <c r="CI454" s="79"/>
      <c r="CJ454" s="79"/>
    </row>
    <row r="455" spans="16:88">
      <c r="P455" s="79"/>
      <c r="R455" s="111"/>
      <c r="S455" s="111"/>
      <c r="T455" s="111"/>
      <c r="U455"/>
      <c r="W455" s="76"/>
      <c r="X455" s="76"/>
      <c r="AR455" s="79"/>
      <c r="AS455" s="111"/>
      <c r="AT455" s="111"/>
      <c r="AU455" s="111"/>
      <c r="BN455" s="79"/>
      <c r="BO455" s="79"/>
      <c r="BS455" s="79"/>
      <c r="CA455" s="79"/>
      <c r="CI455" s="79"/>
      <c r="CJ455" s="79"/>
    </row>
    <row r="456" spans="16:88">
      <c r="P456" s="79"/>
      <c r="R456" s="111"/>
      <c r="S456" s="111"/>
      <c r="T456" s="111"/>
      <c r="U456"/>
      <c r="W456" s="76"/>
      <c r="X456" s="76"/>
      <c r="AR456" s="79"/>
      <c r="AS456" s="111"/>
      <c r="AT456" s="111"/>
      <c r="AU456" s="111"/>
      <c r="BN456" s="79"/>
      <c r="BO456" s="79"/>
      <c r="BS456" s="79"/>
      <c r="CA456" s="79"/>
      <c r="CI456" s="79"/>
      <c r="CJ456" s="79"/>
    </row>
    <row r="457" spans="16:88">
      <c r="P457" s="79"/>
      <c r="R457" s="111"/>
      <c r="S457" s="111"/>
      <c r="T457" s="111"/>
      <c r="U457"/>
      <c r="W457" s="76"/>
      <c r="X457" s="76"/>
      <c r="AR457" s="79"/>
      <c r="AS457" s="111"/>
      <c r="AT457" s="111"/>
      <c r="AU457" s="111"/>
      <c r="BN457" s="79"/>
      <c r="BO457" s="79"/>
      <c r="BS457" s="79"/>
      <c r="CA457" s="79"/>
      <c r="CI457" s="79"/>
      <c r="CJ457" s="79"/>
    </row>
    <row r="458" spans="16:88">
      <c r="P458" s="79"/>
      <c r="R458" s="111"/>
      <c r="S458" s="111"/>
      <c r="T458" s="111"/>
      <c r="U458"/>
      <c r="W458" s="76"/>
      <c r="X458" s="76"/>
      <c r="AR458" s="79"/>
      <c r="AS458" s="111"/>
      <c r="AT458" s="111"/>
      <c r="AU458" s="111"/>
      <c r="BN458" s="79"/>
      <c r="BO458" s="79"/>
      <c r="BS458" s="79"/>
      <c r="CA458" s="79"/>
      <c r="CI458" s="79"/>
      <c r="CJ458" s="79"/>
    </row>
    <row r="459" spans="16:88">
      <c r="P459" s="79"/>
      <c r="R459" s="111"/>
      <c r="S459" s="111"/>
      <c r="T459" s="111"/>
      <c r="U459"/>
      <c r="W459" s="76"/>
      <c r="X459" s="76"/>
      <c r="AR459" s="79"/>
      <c r="AS459" s="111"/>
      <c r="AT459" s="111"/>
      <c r="AU459" s="111"/>
      <c r="BN459" s="79"/>
      <c r="BO459" s="79"/>
      <c r="BS459" s="79"/>
      <c r="CA459" s="79"/>
      <c r="CI459" s="79"/>
      <c r="CJ459" s="79"/>
    </row>
    <row r="460" spans="16:88">
      <c r="P460" s="79"/>
      <c r="R460" s="111"/>
      <c r="S460" s="111"/>
      <c r="T460" s="111"/>
      <c r="U460"/>
      <c r="W460" s="76"/>
      <c r="X460" s="76"/>
      <c r="AS460" s="111"/>
      <c r="AT460" s="111"/>
      <c r="AU460" s="111"/>
      <c r="BN460" s="79"/>
      <c r="BO460" s="79"/>
      <c r="BS460" s="79"/>
      <c r="CA460" s="79"/>
      <c r="CI460" s="79"/>
      <c r="CJ460" s="79"/>
    </row>
    <row r="461" spans="16:88">
      <c r="P461" s="79"/>
      <c r="R461" s="111"/>
      <c r="S461" s="111"/>
      <c r="T461" s="111"/>
      <c r="U461"/>
      <c r="W461" s="76"/>
      <c r="X461" s="76"/>
      <c r="AS461" s="111"/>
      <c r="AT461" s="111"/>
      <c r="AU461" s="111"/>
      <c r="BN461" s="79"/>
      <c r="BO461" s="79"/>
      <c r="BS461" s="79"/>
      <c r="CA461" s="79"/>
      <c r="CI461" s="79"/>
      <c r="CJ461" s="79"/>
    </row>
    <row r="462" spans="16:88">
      <c r="P462" s="79"/>
      <c r="R462" s="111"/>
      <c r="S462" s="111"/>
      <c r="T462" s="111"/>
      <c r="U462"/>
      <c r="W462" s="76"/>
      <c r="X462" s="76"/>
      <c r="AS462" s="111"/>
      <c r="AT462" s="111"/>
      <c r="AU462" s="111"/>
      <c r="BN462" s="79"/>
      <c r="BO462" s="79"/>
      <c r="BS462" s="79"/>
      <c r="CA462" s="79"/>
      <c r="CI462" s="79"/>
      <c r="CJ462" s="79"/>
    </row>
    <row r="463" spans="16:88">
      <c r="P463" s="79"/>
      <c r="R463" s="111"/>
      <c r="S463" s="111"/>
      <c r="T463" s="111"/>
      <c r="U463"/>
      <c r="W463" s="76"/>
      <c r="X463" s="76"/>
      <c r="AS463" s="111"/>
      <c r="AT463" s="111"/>
      <c r="AU463" s="111"/>
      <c r="BN463" s="79"/>
      <c r="BO463" s="79"/>
      <c r="BS463" s="79"/>
      <c r="CA463" s="79"/>
      <c r="CI463" s="79"/>
      <c r="CJ463" s="79"/>
    </row>
    <row r="464" spans="16:88">
      <c r="P464" s="79"/>
      <c r="R464" s="111"/>
      <c r="S464" s="111"/>
      <c r="T464" s="111"/>
      <c r="U464"/>
      <c r="W464" s="76"/>
      <c r="X464" s="76"/>
      <c r="AS464" s="111"/>
      <c r="AT464" s="111"/>
      <c r="AU464" s="111"/>
      <c r="BN464" s="79"/>
      <c r="BO464" s="79"/>
      <c r="BS464" s="79"/>
      <c r="CA464" s="79"/>
      <c r="CI464" s="79"/>
      <c r="CJ464" s="79"/>
    </row>
    <row r="465" spans="16:88">
      <c r="P465" s="79"/>
      <c r="R465" s="111"/>
      <c r="S465" s="111"/>
      <c r="T465" s="111"/>
      <c r="U465"/>
      <c r="W465" s="76"/>
      <c r="X465" s="76"/>
      <c r="AS465" s="111"/>
      <c r="AT465" s="111"/>
      <c r="AU465" s="111"/>
      <c r="BN465" s="79"/>
      <c r="BO465" s="79"/>
      <c r="BS465" s="79"/>
      <c r="CA465" s="79"/>
      <c r="CI465" s="79"/>
      <c r="CJ465" s="79"/>
    </row>
    <row r="466" spans="16:88">
      <c r="P466" s="79"/>
      <c r="R466" s="111"/>
      <c r="S466" s="111"/>
      <c r="T466" s="111"/>
      <c r="U466"/>
      <c r="W466" s="76"/>
      <c r="X466" s="76"/>
      <c r="AS466" s="111"/>
      <c r="AT466" s="111"/>
      <c r="AU466" s="111"/>
      <c r="BN466" s="79"/>
      <c r="BO466" s="79"/>
      <c r="BS466" s="79"/>
      <c r="CA466" s="79"/>
      <c r="CI466" s="79"/>
      <c r="CJ466" s="79"/>
    </row>
    <row r="467" spans="16:88">
      <c r="P467" s="79"/>
      <c r="R467" s="111"/>
      <c r="S467" s="111"/>
      <c r="T467" s="111"/>
      <c r="U467"/>
      <c r="W467" s="76"/>
      <c r="X467" s="76"/>
      <c r="AS467" s="111"/>
      <c r="AT467" s="111"/>
      <c r="AU467" s="111"/>
      <c r="BN467" s="79"/>
      <c r="BO467" s="79"/>
      <c r="BS467" s="79"/>
      <c r="CA467" s="79"/>
      <c r="CI467" s="79"/>
      <c r="CJ467" s="79"/>
    </row>
    <row r="468" spans="16:88">
      <c r="P468" s="79"/>
      <c r="R468" s="111"/>
      <c r="S468" s="111"/>
      <c r="T468" s="111"/>
      <c r="U468"/>
      <c r="W468" s="76"/>
      <c r="X468" s="76"/>
      <c r="AS468" s="111"/>
      <c r="AT468" s="111"/>
      <c r="AU468" s="111"/>
      <c r="BN468" s="79"/>
      <c r="BO468" s="79"/>
      <c r="BS468" s="79"/>
      <c r="CA468" s="79"/>
      <c r="CI468" s="79"/>
      <c r="CJ468" s="79"/>
    </row>
    <row r="469" spans="16:88">
      <c r="P469" s="79"/>
      <c r="R469" s="111"/>
      <c r="S469" s="111"/>
      <c r="T469" s="111"/>
      <c r="U469"/>
      <c r="W469" s="76"/>
      <c r="X469" s="76"/>
      <c r="AS469" s="111"/>
      <c r="AT469" s="111"/>
      <c r="AU469" s="111"/>
      <c r="BN469" s="79"/>
      <c r="BO469" s="79"/>
      <c r="BS469" s="79"/>
      <c r="CA469" s="79"/>
      <c r="CI469" s="79"/>
      <c r="CJ469" s="79"/>
    </row>
    <row r="470" spans="16:88">
      <c r="P470" s="79"/>
      <c r="R470" s="111"/>
      <c r="S470" s="111"/>
      <c r="T470" s="111"/>
      <c r="U470"/>
      <c r="W470" s="76"/>
      <c r="X470" s="76"/>
      <c r="AS470" s="111"/>
      <c r="AT470" s="111"/>
      <c r="AU470" s="111"/>
      <c r="BN470" s="79"/>
      <c r="BO470" s="79"/>
      <c r="BS470" s="79"/>
      <c r="CA470" s="79"/>
      <c r="CI470" s="79"/>
      <c r="CJ470" s="79"/>
    </row>
    <row r="471" spans="16:88">
      <c r="P471" s="79"/>
      <c r="R471" s="111"/>
      <c r="S471" s="111"/>
      <c r="T471" s="111"/>
      <c r="U471"/>
      <c r="W471" s="76"/>
      <c r="X471" s="76"/>
      <c r="AS471" s="111"/>
      <c r="AT471" s="111"/>
      <c r="AU471" s="111"/>
      <c r="BN471" s="79"/>
      <c r="BO471" s="79"/>
      <c r="BS471" s="79"/>
      <c r="CA471" s="79"/>
      <c r="CI471" s="79"/>
      <c r="CJ471" s="79"/>
    </row>
    <row r="472" spans="16:88">
      <c r="P472" s="79"/>
      <c r="R472" s="111"/>
      <c r="S472" s="111"/>
      <c r="T472" s="111"/>
      <c r="U472"/>
      <c r="W472" s="76"/>
      <c r="X472" s="76"/>
      <c r="AS472" s="111"/>
      <c r="AT472" s="111"/>
      <c r="AU472" s="111"/>
      <c r="BN472" s="79"/>
      <c r="BO472" s="79"/>
      <c r="BS472" s="79"/>
      <c r="CA472" s="79"/>
      <c r="CI472" s="79"/>
      <c r="CJ472" s="79"/>
    </row>
    <row r="473" spans="16:88">
      <c r="P473" s="79"/>
      <c r="R473" s="111"/>
      <c r="S473" s="111"/>
      <c r="T473" s="111"/>
      <c r="U473"/>
      <c r="W473" s="76"/>
      <c r="X473" s="76"/>
      <c r="AS473" s="111"/>
      <c r="AT473" s="111"/>
      <c r="AU473" s="111"/>
      <c r="BN473" s="79"/>
      <c r="BO473" s="79"/>
      <c r="BS473" s="79"/>
      <c r="CA473" s="79"/>
      <c r="CI473" s="79"/>
      <c r="CJ473" s="79"/>
    </row>
    <row r="474" spans="16:88">
      <c r="P474" s="79"/>
      <c r="R474" s="111"/>
      <c r="S474" s="111"/>
      <c r="T474" s="111"/>
      <c r="U474"/>
      <c r="W474" s="76"/>
      <c r="X474" s="76"/>
      <c r="AS474" s="111"/>
      <c r="AT474" s="111"/>
      <c r="AU474" s="111"/>
      <c r="BN474" s="79"/>
      <c r="BO474" s="79"/>
      <c r="BS474" s="79"/>
      <c r="CA474" s="79"/>
    </row>
    <row r="475" spans="16:88">
      <c r="P475" s="79"/>
      <c r="R475" s="111"/>
      <c r="S475" s="111"/>
      <c r="T475" s="111"/>
      <c r="U475"/>
      <c r="W475" s="76"/>
      <c r="X475" s="76"/>
      <c r="AS475" s="111"/>
      <c r="AT475" s="111"/>
      <c r="AU475" s="111"/>
      <c r="BN475" s="79"/>
      <c r="BO475" s="79"/>
      <c r="BS475" s="79"/>
      <c r="CA475" s="79"/>
    </row>
    <row r="476" spans="16:88">
      <c r="P476" s="79"/>
      <c r="R476" s="111"/>
      <c r="S476" s="111"/>
      <c r="T476" s="111"/>
      <c r="U476"/>
      <c r="W476" s="76"/>
      <c r="X476" s="76"/>
      <c r="AS476" s="111"/>
      <c r="AT476" s="111"/>
      <c r="AU476" s="111"/>
      <c r="BN476" s="79"/>
      <c r="BO476" s="79"/>
      <c r="BS476" s="79"/>
      <c r="CA476" s="79"/>
    </row>
    <row r="477" spans="16:88">
      <c r="P477" s="79"/>
      <c r="R477" s="111"/>
      <c r="S477" s="111"/>
      <c r="T477" s="111"/>
      <c r="U477"/>
      <c r="W477" s="76"/>
      <c r="X477" s="76"/>
      <c r="AS477" s="111"/>
      <c r="AT477" s="111"/>
      <c r="AU477" s="111"/>
      <c r="BN477" s="79"/>
      <c r="BO477" s="79"/>
      <c r="BS477" s="79"/>
      <c r="CA477" s="79"/>
    </row>
    <row r="478" spans="16:88">
      <c r="P478" s="79"/>
      <c r="R478" s="111"/>
      <c r="S478" s="111"/>
      <c r="T478" s="111"/>
      <c r="U478"/>
      <c r="W478" s="76"/>
      <c r="X478" s="76"/>
      <c r="AS478" s="111"/>
      <c r="AT478" s="111"/>
      <c r="AU478" s="111"/>
      <c r="BN478" s="79"/>
      <c r="BO478" s="79"/>
      <c r="BS478" s="79"/>
      <c r="CA478" s="79"/>
    </row>
    <row r="479" spans="16:88">
      <c r="P479" s="79"/>
      <c r="R479" s="111"/>
      <c r="S479" s="111"/>
      <c r="T479" s="111"/>
      <c r="U479"/>
      <c r="W479" s="76"/>
      <c r="X479" s="76"/>
      <c r="AS479" s="111"/>
      <c r="AT479" s="111"/>
      <c r="AU479" s="111"/>
      <c r="BN479" s="79"/>
      <c r="BO479" s="79"/>
      <c r="BS479" s="79"/>
      <c r="CA479" s="79"/>
    </row>
    <row r="480" spans="16:88">
      <c r="P480" s="79"/>
      <c r="R480" s="111"/>
      <c r="S480" s="111"/>
      <c r="T480" s="111"/>
      <c r="U480"/>
      <c r="W480" s="76"/>
      <c r="X480" s="76"/>
      <c r="AS480" s="111"/>
      <c r="AT480" s="111"/>
      <c r="AU480" s="111"/>
      <c r="BN480" s="79"/>
      <c r="BO480" s="79"/>
      <c r="BS480" s="79"/>
      <c r="CA480" s="79"/>
    </row>
    <row r="481" spans="16:79">
      <c r="P481" s="79"/>
      <c r="R481" s="111"/>
      <c r="S481" s="111"/>
      <c r="T481" s="111"/>
      <c r="U481"/>
      <c r="W481" s="76"/>
      <c r="X481" s="76"/>
      <c r="AS481" s="111"/>
      <c r="AT481" s="111"/>
      <c r="AU481" s="111"/>
      <c r="BN481" s="79"/>
      <c r="BO481" s="79"/>
      <c r="BS481" s="79"/>
      <c r="CA481" s="79"/>
    </row>
    <row r="482" spans="16:79">
      <c r="P482" s="79"/>
      <c r="R482" s="111"/>
      <c r="S482" s="111"/>
      <c r="T482" s="111"/>
      <c r="U482"/>
      <c r="W482" s="76"/>
      <c r="X482" s="76"/>
      <c r="AS482" s="111"/>
      <c r="AT482" s="111"/>
      <c r="AU482" s="111"/>
      <c r="BN482" s="79"/>
      <c r="BO482" s="79"/>
      <c r="BS482" s="79"/>
      <c r="CA482" s="79"/>
    </row>
    <row r="483" spans="16:79">
      <c r="P483" s="79"/>
      <c r="R483" s="111"/>
      <c r="S483" s="111"/>
      <c r="T483" s="111"/>
      <c r="U483"/>
      <c r="W483" s="76"/>
      <c r="X483" s="76"/>
      <c r="AS483" s="111"/>
      <c r="AT483" s="111"/>
      <c r="AU483" s="111"/>
      <c r="BN483" s="79"/>
      <c r="BO483" s="79"/>
      <c r="BS483" s="79"/>
      <c r="CA483" s="79"/>
    </row>
    <row r="484" spans="16:79">
      <c r="P484" s="79"/>
      <c r="R484" s="111"/>
      <c r="S484" s="111"/>
      <c r="T484" s="111"/>
      <c r="U484"/>
      <c r="W484" s="76"/>
      <c r="X484" s="76"/>
      <c r="AS484" s="111"/>
      <c r="AT484" s="111"/>
      <c r="AU484" s="111"/>
      <c r="BN484" s="79"/>
      <c r="BO484" s="79"/>
      <c r="BS484" s="79"/>
      <c r="CA484" s="79"/>
    </row>
    <row r="485" spans="16:79">
      <c r="P485" s="79"/>
      <c r="R485" s="111"/>
      <c r="S485" s="111"/>
      <c r="T485" s="111"/>
      <c r="U485"/>
      <c r="W485" s="76"/>
      <c r="X485" s="76"/>
      <c r="AS485" s="111"/>
      <c r="AT485" s="111"/>
      <c r="AU485" s="111"/>
      <c r="BN485" s="79"/>
      <c r="BO485" s="79"/>
      <c r="BS485" s="79"/>
      <c r="CA485" s="79"/>
    </row>
    <row r="486" spans="16:79">
      <c r="P486" s="79"/>
      <c r="R486" s="111"/>
      <c r="S486" s="111"/>
      <c r="T486" s="111"/>
      <c r="U486"/>
      <c r="W486" s="76"/>
      <c r="X486" s="76"/>
      <c r="AS486" s="111"/>
      <c r="AT486" s="111"/>
      <c r="AU486" s="111"/>
      <c r="BN486" s="79"/>
      <c r="BO486" s="79"/>
      <c r="BS486" s="79"/>
      <c r="CA486" s="79"/>
    </row>
    <row r="487" spans="16:79">
      <c r="P487" s="79"/>
      <c r="R487" s="111"/>
      <c r="S487" s="111"/>
      <c r="T487" s="111"/>
      <c r="U487"/>
      <c r="W487" s="76"/>
      <c r="X487" s="76"/>
      <c r="AS487" s="111"/>
      <c r="AT487" s="111"/>
      <c r="AU487" s="111"/>
      <c r="BN487" s="79"/>
      <c r="BO487" s="79"/>
      <c r="BS487" s="79"/>
      <c r="CA487" s="79"/>
    </row>
    <row r="488" spans="16:79">
      <c r="P488" s="79"/>
      <c r="R488" s="111"/>
      <c r="S488" s="111"/>
      <c r="T488" s="111"/>
      <c r="U488"/>
      <c r="W488" s="76"/>
      <c r="X488" s="76"/>
      <c r="AS488" s="111"/>
      <c r="AT488" s="111"/>
      <c r="AU488" s="111"/>
      <c r="BN488" s="79"/>
      <c r="BO488" s="79"/>
      <c r="BS488" s="79"/>
    </row>
    <row r="489" spans="16:79">
      <c r="P489" s="79"/>
      <c r="R489" s="111"/>
      <c r="S489" s="111"/>
      <c r="T489" s="111"/>
      <c r="U489"/>
      <c r="W489" s="76"/>
      <c r="X489" s="76"/>
      <c r="AS489" s="111"/>
      <c r="AT489" s="111"/>
      <c r="AU489" s="111"/>
      <c r="BN489" s="79"/>
      <c r="BO489" s="79"/>
      <c r="BS489" s="79"/>
    </row>
    <row r="490" spans="16:79">
      <c r="P490" s="79"/>
      <c r="R490" s="111"/>
      <c r="S490" s="111"/>
      <c r="T490" s="111"/>
      <c r="U490"/>
      <c r="W490" s="76"/>
      <c r="X490" s="76"/>
      <c r="AS490" s="111"/>
      <c r="AT490" s="111"/>
      <c r="AU490" s="111"/>
      <c r="BN490" s="79"/>
      <c r="BO490" s="79"/>
    </row>
    <row r="491" spans="16:79">
      <c r="P491" s="79"/>
      <c r="R491" s="111"/>
      <c r="S491" s="111"/>
      <c r="T491" s="111"/>
      <c r="U491"/>
      <c r="W491" s="76"/>
      <c r="X491" s="76"/>
      <c r="AS491" s="111"/>
      <c r="AT491" s="111"/>
      <c r="AU491" s="111"/>
      <c r="BN491" s="79"/>
      <c r="BO491" s="79"/>
    </row>
    <row r="492" spans="16:79">
      <c r="P492" s="79"/>
      <c r="R492" s="111"/>
      <c r="S492" s="111"/>
      <c r="T492" s="111"/>
      <c r="U492"/>
      <c r="W492" s="76"/>
      <c r="X492" s="76"/>
      <c r="AS492" s="111"/>
      <c r="AT492" s="111"/>
      <c r="AU492" s="111"/>
      <c r="BN492" s="79"/>
      <c r="BO492" s="79"/>
    </row>
    <row r="493" spans="16:79">
      <c r="R493" s="111"/>
      <c r="S493" s="111"/>
      <c r="T493" s="111"/>
      <c r="U493"/>
      <c r="W493" s="76"/>
      <c r="X493" s="76"/>
      <c r="AS493" s="111"/>
      <c r="AT493" s="111"/>
      <c r="AU493" s="111"/>
      <c r="BN493" s="79"/>
      <c r="BO493" s="79"/>
    </row>
    <row r="494" spans="16:79">
      <c r="R494" s="111"/>
      <c r="S494" s="111"/>
      <c r="T494" s="111"/>
      <c r="U494"/>
      <c r="W494" s="76"/>
      <c r="X494" s="76"/>
      <c r="AS494" s="111"/>
      <c r="AT494" s="111"/>
      <c r="AU494" s="111"/>
      <c r="BN494" s="79"/>
      <c r="BO494" s="79"/>
    </row>
    <row r="495" spans="16:79">
      <c r="R495" s="111"/>
      <c r="S495" s="111"/>
      <c r="T495" s="111"/>
      <c r="U495"/>
      <c r="W495" s="76"/>
      <c r="X495" s="76"/>
      <c r="AS495" s="111"/>
      <c r="AT495" s="111"/>
      <c r="AU495" s="111"/>
    </row>
    <row r="496" spans="16:79">
      <c r="R496" s="111"/>
      <c r="S496" s="111"/>
      <c r="T496" s="111"/>
      <c r="U496"/>
      <c r="W496" s="76"/>
      <c r="X496" s="76"/>
      <c r="AS496" s="111"/>
      <c r="AT496" s="111"/>
      <c r="AU496" s="111"/>
    </row>
    <row r="497" spans="11:47">
      <c r="R497" s="111"/>
      <c r="S497" s="111"/>
      <c r="T497" s="111"/>
      <c r="U497"/>
      <c r="W497" s="76"/>
      <c r="X497" s="76"/>
      <c r="AS497" s="111"/>
      <c r="AT497" s="111"/>
      <c r="AU497" s="111"/>
    </row>
    <row r="498" spans="11:47">
      <c r="R498" s="111"/>
      <c r="S498" s="111"/>
      <c r="T498" s="111"/>
      <c r="U498"/>
      <c r="W498" s="76"/>
      <c r="X498" s="76"/>
      <c r="AS498" s="111"/>
      <c r="AT498" s="111"/>
      <c r="AU498" s="111"/>
    </row>
    <row r="499" spans="11:47">
      <c r="R499" s="111"/>
      <c r="S499" s="111"/>
      <c r="T499" s="111"/>
      <c r="U499"/>
      <c r="AS499" s="111"/>
      <c r="AT499" s="111"/>
      <c r="AU499" s="111"/>
    </row>
    <row r="500" spans="11:47">
      <c r="K500">
        <v>1</v>
      </c>
      <c r="R500" s="111"/>
      <c r="S500" s="111"/>
      <c r="T500" s="111"/>
      <c r="U500"/>
      <c r="AS500" s="111"/>
      <c r="AT500" s="111"/>
      <c r="AU500" s="111"/>
    </row>
    <row r="501" spans="11:47">
      <c r="R501" s="111"/>
      <c r="S501" s="111"/>
      <c r="T501" s="111"/>
      <c r="U501"/>
      <c r="AS501" s="111"/>
      <c r="AT501" s="111"/>
      <c r="AU501" s="111"/>
    </row>
    <row r="502" spans="11:47">
      <c r="R502" s="111"/>
      <c r="S502" s="111"/>
      <c r="T502" s="111"/>
      <c r="U502"/>
      <c r="AS502" s="111"/>
      <c r="AT502" s="111"/>
      <c r="AU502" s="111"/>
    </row>
    <row r="503" spans="11:47">
      <c r="R503" s="111"/>
      <c r="S503" s="111"/>
      <c r="T503" s="111"/>
      <c r="U503"/>
      <c r="AS503" s="111"/>
      <c r="AT503" s="111"/>
      <c r="AU503" s="111"/>
    </row>
    <row r="504" spans="11:47">
      <c r="K504">
        <v>1</v>
      </c>
      <c r="R504" s="111"/>
      <c r="S504" s="111"/>
      <c r="T504" s="111"/>
      <c r="U504"/>
      <c r="AS504" s="111"/>
      <c r="AT504" s="111"/>
      <c r="AU504" s="111"/>
    </row>
    <row r="505" spans="11:47">
      <c r="R505" s="111"/>
      <c r="S505" s="111"/>
      <c r="T505" s="111"/>
      <c r="U505"/>
      <c r="AS505" s="111"/>
      <c r="AT505" s="111"/>
      <c r="AU505" s="111"/>
    </row>
    <row r="506" spans="11:47">
      <c r="R506" s="111"/>
      <c r="S506" s="111"/>
      <c r="T506" s="111"/>
      <c r="U506"/>
      <c r="AS506" s="111"/>
      <c r="AT506" s="111"/>
      <c r="AU506" s="111"/>
    </row>
    <row r="507" spans="11:47">
      <c r="R507" s="111"/>
      <c r="S507" s="111"/>
      <c r="T507" s="111"/>
      <c r="U507"/>
      <c r="AS507" s="111"/>
      <c r="AT507" s="111"/>
      <c r="AU507" s="111"/>
    </row>
    <row r="508" spans="11:47">
      <c r="R508" s="111"/>
      <c r="S508" s="111"/>
      <c r="T508" s="111"/>
      <c r="U508"/>
      <c r="AS508" s="111"/>
      <c r="AT508" s="111"/>
      <c r="AU508" s="111"/>
    </row>
    <row r="509" spans="11:47">
      <c r="R509" s="111"/>
      <c r="S509" s="111"/>
      <c r="T509" s="111"/>
      <c r="U509"/>
      <c r="AS509" s="111"/>
      <c r="AT509" s="111"/>
      <c r="AU509" s="111"/>
    </row>
    <row r="510" spans="11:47">
      <c r="R510" s="111"/>
      <c r="S510" s="111"/>
      <c r="T510" s="111"/>
      <c r="U510"/>
      <c r="AS510" s="111"/>
      <c r="AT510" s="111"/>
      <c r="AU510" s="111"/>
    </row>
    <row r="511" spans="11:47">
      <c r="R511" s="111"/>
      <c r="S511" s="111"/>
      <c r="T511" s="111"/>
      <c r="U511"/>
      <c r="AS511" s="111"/>
      <c r="AT511" s="111"/>
      <c r="AU511" s="111"/>
    </row>
    <row r="512" spans="11:47">
      <c r="R512" s="111"/>
      <c r="S512" s="111"/>
      <c r="T512" s="111"/>
      <c r="U512"/>
      <c r="AS512" s="111"/>
      <c r="AT512" s="111"/>
      <c r="AU512" s="111"/>
    </row>
    <row r="513" spans="18:47">
      <c r="R513" s="111"/>
      <c r="S513" s="111"/>
      <c r="T513" s="111"/>
      <c r="U513"/>
      <c r="AS513" s="111"/>
      <c r="AT513" s="111"/>
      <c r="AU513" s="111"/>
    </row>
    <row r="514" spans="18:47">
      <c r="R514" s="111"/>
      <c r="S514" s="111"/>
      <c r="T514" s="111"/>
      <c r="U514"/>
      <c r="AS514" s="111"/>
      <c r="AT514" s="111"/>
      <c r="AU514" s="111"/>
    </row>
    <row r="515" spans="18:47">
      <c r="R515" s="111"/>
      <c r="S515" s="111"/>
      <c r="T515" s="111"/>
      <c r="U515"/>
      <c r="AS515" s="111"/>
      <c r="AT515" s="111"/>
      <c r="AU515" s="111"/>
    </row>
    <row r="516" spans="18:47">
      <c r="R516" s="111"/>
      <c r="S516" s="111"/>
      <c r="T516" s="111"/>
      <c r="U516"/>
      <c r="AS516" s="111"/>
      <c r="AT516" s="111"/>
      <c r="AU516" s="111"/>
    </row>
    <row r="517" spans="18:47">
      <c r="R517" s="111"/>
      <c r="S517" s="111"/>
      <c r="T517" s="111"/>
      <c r="U517"/>
      <c r="AS517" s="111"/>
      <c r="AT517" s="111"/>
      <c r="AU517" s="111"/>
    </row>
    <row r="518" spans="18:47">
      <c r="R518" s="111"/>
      <c r="S518" s="111"/>
      <c r="T518" s="111"/>
      <c r="U518"/>
      <c r="AS518" s="111"/>
      <c r="AT518" s="111"/>
      <c r="AU518" s="111"/>
    </row>
    <row r="519" spans="18:47">
      <c r="R519" s="111"/>
      <c r="S519" s="111"/>
      <c r="T519" s="111"/>
      <c r="U519"/>
      <c r="AS519" s="111"/>
      <c r="AT519" s="111"/>
      <c r="AU519" s="111"/>
    </row>
    <row r="520" spans="18:47">
      <c r="R520" s="111"/>
      <c r="S520" s="111"/>
      <c r="T520" s="111"/>
      <c r="U520"/>
      <c r="AS520" s="111"/>
      <c r="AT520" s="111"/>
      <c r="AU520" s="111"/>
    </row>
    <row r="521" spans="18:47">
      <c r="R521" s="111"/>
      <c r="S521" s="111"/>
      <c r="T521" s="111"/>
      <c r="U521"/>
      <c r="AS521" s="111"/>
      <c r="AT521" s="111"/>
      <c r="AU521" s="111"/>
    </row>
    <row r="522" spans="18:47">
      <c r="R522" s="111"/>
      <c r="S522" s="111"/>
      <c r="T522" s="111"/>
      <c r="U522"/>
      <c r="AS522" s="111"/>
      <c r="AT522" s="111"/>
      <c r="AU522" s="111"/>
    </row>
    <row r="523" spans="18:47">
      <c r="R523" s="111"/>
      <c r="S523" s="111"/>
      <c r="T523" s="111"/>
      <c r="U523"/>
      <c r="AS523" s="111"/>
      <c r="AT523" s="111"/>
      <c r="AU523" s="111"/>
    </row>
    <row r="524" spans="18:47">
      <c r="R524" s="111"/>
      <c r="S524" s="111"/>
      <c r="T524" s="111"/>
      <c r="U524"/>
      <c r="AS524" s="111"/>
      <c r="AT524" s="111"/>
      <c r="AU524" s="111"/>
    </row>
    <row r="525" spans="18:47">
      <c r="R525" s="111"/>
      <c r="S525" s="111"/>
      <c r="T525" s="111"/>
      <c r="U525"/>
      <c r="AS525" s="111"/>
      <c r="AT525" s="111"/>
      <c r="AU525" s="111"/>
    </row>
    <row r="526" spans="18:47">
      <c r="R526" s="111"/>
      <c r="S526" s="111"/>
      <c r="T526" s="111"/>
      <c r="U526"/>
      <c r="AS526" s="111"/>
      <c r="AT526" s="111"/>
      <c r="AU526" s="111"/>
    </row>
    <row r="527" spans="18:47">
      <c r="R527" s="111"/>
      <c r="S527" s="111"/>
      <c r="T527" s="111"/>
      <c r="U527"/>
      <c r="AS527" s="111"/>
      <c r="AT527" s="111"/>
      <c r="AU527" s="111"/>
    </row>
    <row r="528" spans="18:47">
      <c r="R528" s="111"/>
      <c r="S528" s="111"/>
      <c r="T528" s="111"/>
      <c r="U528"/>
      <c r="AS528" s="111"/>
      <c r="AT528" s="111"/>
      <c r="AU528" s="111"/>
    </row>
    <row r="529" spans="18:47">
      <c r="R529" s="111"/>
      <c r="S529" s="111"/>
      <c r="T529" s="111"/>
      <c r="U529"/>
      <c r="AS529" s="111"/>
      <c r="AT529" s="111"/>
      <c r="AU529" s="111"/>
    </row>
    <row r="530" spans="18:47">
      <c r="R530" s="111"/>
      <c r="S530" s="111"/>
      <c r="T530" s="111"/>
      <c r="U530"/>
      <c r="AS530" s="111"/>
      <c r="AT530" s="111"/>
      <c r="AU530" s="111"/>
    </row>
    <row r="531" spans="18:47">
      <c r="R531" s="111"/>
      <c r="S531" s="111"/>
      <c r="T531" s="111"/>
      <c r="U531"/>
      <c r="AS531" s="111"/>
      <c r="AT531" s="111"/>
      <c r="AU531" s="111"/>
    </row>
    <row r="532" spans="18:47">
      <c r="R532" s="111"/>
      <c r="S532" s="111"/>
      <c r="T532" s="111"/>
      <c r="U532"/>
      <c r="AS532" s="111"/>
      <c r="AT532" s="111"/>
      <c r="AU532" s="111"/>
    </row>
    <row r="533" spans="18:47">
      <c r="R533" s="111"/>
      <c r="S533" s="111"/>
      <c r="T533" s="111"/>
      <c r="U533"/>
      <c r="AS533" s="111"/>
      <c r="AT533" s="111"/>
      <c r="AU533" s="111"/>
    </row>
    <row r="534" spans="18:47">
      <c r="R534" s="111"/>
      <c r="S534" s="111"/>
      <c r="T534" s="111"/>
      <c r="U534"/>
      <c r="AS534" s="111"/>
      <c r="AT534" s="111"/>
      <c r="AU534" s="111"/>
    </row>
    <row r="535" spans="18:47">
      <c r="R535" s="111"/>
      <c r="S535" s="111"/>
      <c r="T535" s="111"/>
      <c r="U535"/>
      <c r="AS535" s="111"/>
      <c r="AT535" s="111"/>
      <c r="AU535" s="111"/>
    </row>
    <row r="536" spans="18:47">
      <c r="R536" s="111"/>
      <c r="S536" s="111"/>
      <c r="T536" s="111"/>
      <c r="U536"/>
      <c r="AS536" s="111"/>
      <c r="AT536" s="111"/>
      <c r="AU536" s="111"/>
    </row>
    <row r="537" spans="18:47">
      <c r="R537" s="111"/>
      <c r="S537" s="111"/>
      <c r="T537" s="111"/>
      <c r="U537"/>
      <c r="AS537" s="111"/>
      <c r="AT537" s="111"/>
      <c r="AU537" s="111"/>
    </row>
    <row r="538" spans="18:47">
      <c r="R538" s="111"/>
      <c r="S538" s="111"/>
      <c r="T538" s="111"/>
      <c r="U538"/>
      <c r="AS538" s="111"/>
      <c r="AT538" s="111"/>
      <c r="AU538" s="111"/>
    </row>
    <row r="539" spans="18:47">
      <c r="R539" s="111"/>
      <c r="S539" s="111"/>
      <c r="T539" s="111"/>
      <c r="U539"/>
      <c r="AS539" s="111"/>
      <c r="AT539" s="111"/>
      <c r="AU539" s="111"/>
    </row>
    <row r="540" spans="18:47">
      <c r="R540" s="111"/>
      <c r="S540" s="111"/>
      <c r="T540" s="111"/>
      <c r="U540"/>
      <c r="AS540" s="111"/>
      <c r="AT540" s="111"/>
      <c r="AU540" s="111"/>
    </row>
    <row r="541" spans="18:47">
      <c r="R541" s="111"/>
      <c r="S541" s="111"/>
      <c r="T541" s="111"/>
      <c r="U541"/>
      <c r="AS541" s="111"/>
      <c r="AT541" s="111"/>
      <c r="AU541" s="111"/>
    </row>
    <row r="542" spans="18:47">
      <c r="R542" s="111"/>
      <c r="S542" s="111"/>
      <c r="T542" s="111"/>
      <c r="U542"/>
      <c r="AS542" s="111"/>
      <c r="AT542" s="111"/>
      <c r="AU542" s="111"/>
    </row>
    <row r="543" spans="18:47">
      <c r="R543" s="111"/>
      <c r="S543" s="111"/>
      <c r="T543" s="111"/>
      <c r="U543"/>
      <c r="AS543" s="111"/>
      <c r="AT543" s="111"/>
      <c r="AU543" s="111"/>
    </row>
    <row r="544" spans="18:47">
      <c r="R544" s="111"/>
      <c r="S544" s="111"/>
      <c r="T544" s="111"/>
      <c r="U544"/>
      <c r="AS544" s="111"/>
      <c r="AT544" s="111"/>
      <c r="AU544" s="111"/>
    </row>
    <row r="545" spans="18:47">
      <c r="R545" s="111"/>
      <c r="S545" s="111"/>
      <c r="T545" s="111"/>
      <c r="U545"/>
      <c r="AS545" s="111"/>
      <c r="AT545" s="111"/>
      <c r="AU545" s="111"/>
    </row>
    <row r="546" spans="18:47">
      <c r="R546" s="111"/>
      <c r="S546" s="111"/>
      <c r="T546" s="111"/>
      <c r="U546"/>
      <c r="AS546" s="111"/>
      <c r="AT546" s="111"/>
      <c r="AU546" s="111"/>
    </row>
    <row r="547" spans="18:47">
      <c r="R547" s="111"/>
      <c r="S547" s="111"/>
      <c r="T547" s="111"/>
      <c r="U547"/>
      <c r="AS547" s="111"/>
      <c r="AT547" s="111"/>
      <c r="AU547" s="111"/>
    </row>
    <row r="548" spans="18:47">
      <c r="R548" s="111"/>
      <c r="S548" s="111"/>
      <c r="T548" s="111"/>
      <c r="U548"/>
      <c r="AS548" s="111"/>
      <c r="AT548" s="111"/>
      <c r="AU548" s="111"/>
    </row>
    <row r="549" spans="18:47">
      <c r="R549" s="111"/>
      <c r="S549" s="111"/>
      <c r="T549" s="111"/>
      <c r="U549"/>
      <c r="AS549" s="111"/>
      <c r="AT549" s="111"/>
      <c r="AU549" s="111"/>
    </row>
    <row r="550" spans="18:47">
      <c r="R550" s="111"/>
      <c r="S550" s="111"/>
      <c r="T550" s="111"/>
      <c r="U550"/>
      <c r="AS550" s="111"/>
      <c r="AT550" s="111"/>
      <c r="AU550" s="111"/>
    </row>
    <row r="551" spans="18:47">
      <c r="R551" s="111"/>
      <c r="S551" s="111"/>
      <c r="T551" s="111"/>
      <c r="U551"/>
    </row>
    <row r="552" spans="18:47">
      <c r="R552" s="111"/>
      <c r="S552" s="111"/>
      <c r="T552" s="111"/>
      <c r="U552"/>
    </row>
    <row r="553" spans="18:47">
      <c r="R553" s="111"/>
      <c r="S553" s="111"/>
      <c r="T553" s="111"/>
      <c r="U553"/>
    </row>
    <row r="554" spans="18:47">
      <c r="R554" s="111"/>
      <c r="S554" s="111"/>
      <c r="T554" s="111"/>
      <c r="U554"/>
    </row>
    <row r="555" spans="18:47">
      <c r="R555" s="111"/>
      <c r="S555" s="111"/>
      <c r="T555" s="111"/>
      <c r="U555"/>
    </row>
    <row r="556" spans="18:47">
      <c r="R556" s="111"/>
      <c r="S556" s="111"/>
      <c r="T556" s="111"/>
      <c r="U556"/>
    </row>
    <row r="557" spans="18:47">
      <c r="R557" s="111"/>
      <c r="S557" s="111"/>
      <c r="T557" s="111"/>
      <c r="U557"/>
    </row>
    <row r="558" spans="18:47">
      <c r="R558" s="111"/>
      <c r="S558" s="111"/>
      <c r="T558" s="111"/>
      <c r="U558"/>
    </row>
    <row r="559" spans="18:47">
      <c r="R559" s="111"/>
      <c r="S559" s="111"/>
      <c r="T559" s="111"/>
      <c r="U559"/>
    </row>
    <row r="560" spans="18:47">
      <c r="R560" s="111"/>
      <c r="S560" s="111"/>
      <c r="T560" s="111"/>
      <c r="U560"/>
    </row>
    <row r="561" spans="18:21">
      <c r="R561" s="111"/>
      <c r="S561" s="111"/>
      <c r="T561" s="111"/>
      <c r="U561"/>
    </row>
    <row r="562" spans="18:21">
      <c r="R562" s="111"/>
      <c r="S562" s="111"/>
      <c r="T562" s="111"/>
      <c r="U562"/>
    </row>
    <row r="563" spans="18:21">
      <c r="R563" s="111"/>
      <c r="S563" s="111"/>
      <c r="T563" s="111"/>
      <c r="U563"/>
    </row>
    <row r="564" spans="18:21">
      <c r="U564"/>
    </row>
    <row r="565" spans="18:21">
      <c r="U565"/>
    </row>
    <row r="566" spans="18:21">
      <c r="U566"/>
    </row>
    <row r="567" spans="18:21">
      <c r="U567"/>
    </row>
    <row r="568" spans="18:21">
      <c r="U568"/>
    </row>
    <row r="569" spans="18:21">
      <c r="U569"/>
    </row>
    <row r="570" spans="18:21">
      <c r="U570"/>
    </row>
    <row r="571" spans="18:21">
      <c r="U571"/>
    </row>
    <row r="572" spans="18:21">
      <c r="U572"/>
    </row>
    <row r="573" spans="18:21">
      <c r="U573"/>
    </row>
    <row r="574" spans="18:21">
      <c r="U574"/>
    </row>
    <row r="575" spans="18:21">
      <c r="U575"/>
    </row>
    <row r="576" spans="18:21">
      <c r="U576"/>
    </row>
    <row r="577" spans="21:21">
      <c r="U577"/>
    </row>
    <row r="578" spans="21:21">
      <c r="U578"/>
    </row>
    <row r="579" spans="21:21">
      <c r="U579"/>
    </row>
    <row r="580" spans="21:21">
      <c r="U580"/>
    </row>
    <row r="581" spans="21:21">
      <c r="U581"/>
    </row>
    <row r="582" spans="21:21">
      <c r="U582"/>
    </row>
    <row r="583" spans="21:21">
      <c r="U583"/>
    </row>
    <row r="584" spans="21:21">
      <c r="U584"/>
    </row>
    <row r="585" spans="21:21">
      <c r="U585"/>
    </row>
    <row r="586" spans="21:21">
      <c r="U586"/>
    </row>
    <row r="587" spans="21:21">
      <c r="U587"/>
    </row>
    <row r="588" spans="21:21">
      <c r="U588"/>
    </row>
    <row r="589" spans="21:21">
      <c r="U589"/>
    </row>
    <row r="590" spans="21:21">
      <c r="U590"/>
    </row>
    <row r="591" spans="21:21">
      <c r="U591"/>
    </row>
    <row r="592" spans="21:21">
      <c r="U592"/>
    </row>
    <row r="593" spans="21:21">
      <c r="U593"/>
    </row>
    <row r="594" spans="21:21">
      <c r="U594"/>
    </row>
    <row r="595" spans="21:21">
      <c r="U595"/>
    </row>
    <row r="596" spans="21:21">
      <c r="U596"/>
    </row>
    <row r="597" spans="21:21">
      <c r="U597"/>
    </row>
    <row r="598" spans="21:21">
      <c r="U598"/>
    </row>
    <row r="599" spans="21:21">
      <c r="U599"/>
    </row>
    <row r="600" spans="21:21">
      <c r="U600"/>
    </row>
    <row r="601" spans="21:21">
      <c r="U601"/>
    </row>
    <row r="602" spans="21:21">
      <c r="U602"/>
    </row>
    <row r="603" spans="21:21">
      <c r="U603"/>
    </row>
    <row r="604" spans="21:21">
      <c r="U604"/>
    </row>
    <row r="605" spans="21:21">
      <c r="U605"/>
    </row>
    <row r="606" spans="21:21">
      <c r="U606"/>
    </row>
    <row r="607" spans="21:21">
      <c r="U607"/>
    </row>
    <row r="608" spans="21:21">
      <c r="U608"/>
    </row>
    <row r="609" spans="21:21">
      <c r="U609"/>
    </row>
    <row r="610" spans="21:21">
      <c r="U610"/>
    </row>
    <row r="611" spans="21:21">
      <c r="U611"/>
    </row>
    <row r="612" spans="21:21">
      <c r="U612"/>
    </row>
    <row r="613" spans="21:21">
      <c r="U613"/>
    </row>
    <row r="614" spans="21:21">
      <c r="U614"/>
    </row>
    <row r="615" spans="21:21">
      <c r="U615"/>
    </row>
    <row r="616" spans="21:21">
      <c r="U616"/>
    </row>
    <row r="617" spans="21:21">
      <c r="U617"/>
    </row>
    <row r="618" spans="21:21">
      <c r="U618"/>
    </row>
    <row r="619" spans="21:21">
      <c r="U619"/>
    </row>
    <row r="620" spans="21:21">
      <c r="U620"/>
    </row>
    <row r="621" spans="21:21">
      <c r="U621"/>
    </row>
    <row r="622" spans="21:21">
      <c r="U622"/>
    </row>
    <row r="623" spans="21:21">
      <c r="U623"/>
    </row>
    <row r="624" spans="21:21">
      <c r="U624"/>
    </row>
    <row r="625" spans="21:21">
      <c r="U625"/>
    </row>
    <row r="626" spans="21:21">
      <c r="U626"/>
    </row>
    <row r="627" spans="21:21">
      <c r="U627"/>
    </row>
    <row r="628" spans="21:21">
      <c r="U628"/>
    </row>
    <row r="629" spans="21:21">
      <c r="U629"/>
    </row>
    <row r="630" spans="21:21">
      <c r="U630"/>
    </row>
    <row r="631" spans="21:21">
      <c r="U631"/>
    </row>
    <row r="632" spans="21:21">
      <c r="U632"/>
    </row>
    <row r="633" spans="21:21">
      <c r="U633"/>
    </row>
    <row r="634" spans="21:21">
      <c r="U634"/>
    </row>
    <row r="635" spans="21:21">
      <c r="U635"/>
    </row>
    <row r="636" spans="21:21">
      <c r="U636"/>
    </row>
    <row r="637" spans="21:21">
      <c r="U637"/>
    </row>
    <row r="638" spans="21:21">
      <c r="U638"/>
    </row>
    <row r="639" spans="21:21">
      <c r="U639"/>
    </row>
    <row r="640" spans="21:21">
      <c r="U640"/>
    </row>
    <row r="641" spans="21:21">
      <c r="U641"/>
    </row>
    <row r="642" spans="21:21">
      <c r="U642"/>
    </row>
    <row r="643" spans="21:21">
      <c r="U643"/>
    </row>
    <row r="644" spans="21:21">
      <c r="U644"/>
    </row>
    <row r="645" spans="21:21">
      <c r="U645"/>
    </row>
    <row r="646" spans="21:21">
      <c r="U646"/>
    </row>
    <row r="647" spans="21:21">
      <c r="U647"/>
    </row>
    <row r="648" spans="21:21">
      <c r="U648"/>
    </row>
    <row r="649" spans="21:21">
      <c r="U649"/>
    </row>
    <row r="650" spans="21:21">
      <c r="U650"/>
    </row>
    <row r="651" spans="21:21">
      <c r="U651"/>
    </row>
    <row r="652" spans="21:21">
      <c r="U652"/>
    </row>
    <row r="653" spans="21:21">
      <c r="U653"/>
    </row>
    <row r="654" spans="21:21">
      <c r="U654"/>
    </row>
    <row r="655" spans="21:21">
      <c r="U655"/>
    </row>
    <row r="656" spans="21:21">
      <c r="U656"/>
    </row>
    <row r="657" spans="21:21">
      <c r="U657"/>
    </row>
    <row r="658" spans="21:21">
      <c r="U658"/>
    </row>
    <row r="659" spans="21:21">
      <c r="U659"/>
    </row>
    <row r="660" spans="21:21">
      <c r="U660"/>
    </row>
    <row r="661" spans="21:21">
      <c r="U661"/>
    </row>
    <row r="662" spans="21:21">
      <c r="U662"/>
    </row>
    <row r="663" spans="21:21">
      <c r="U663"/>
    </row>
    <row r="664" spans="21:21">
      <c r="U664"/>
    </row>
    <row r="665" spans="21:21">
      <c r="U665"/>
    </row>
    <row r="666" spans="21:21">
      <c r="U666"/>
    </row>
    <row r="667" spans="21:21">
      <c r="U667"/>
    </row>
    <row r="668" spans="21:21">
      <c r="U668"/>
    </row>
    <row r="669" spans="21:21">
      <c r="U669"/>
    </row>
    <row r="670" spans="21:21">
      <c r="U670"/>
    </row>
    <row r="671" spans="21:21">
      <c r="U671"/>
    </row>
    <row r="672" spans="21:21">
      <c r="U672"/>
    </row>
    <row r="673" spans="21:21">
      <c r="U673"/>
    </row>
    <row r="674" spans="21:21">
      <c r="U674"/>
    </row>
    <row r="675" spans="21:21">
      <c r="U675"/>
    </row>
    <row r="676" spans="21:21">
      <c r="U676"/>
    </row>
    <row r="677" spans="21:21">
      <c r="U677"/>
    </row>
    <row r="678" spans="21:21">
      <c r="U678"/>
    </row>
    <row r="679" spans="21:21">
      <c r="U679"/>
    </row>
    <row r="680" spans="21:21">
      <c r="U680"/>
    </row>
    <row r="681" spans="21:21">
      <c r="U681"/>
    </row>
    <row r="682" spans="21:21">
      <c r="U682"/>
    </row>
    <row r="683" spans="21:21">
      <c r="U683"/>
    </row>
    <row r="684" spans="21:21">
      <c r="U684"/>
    </row>
    <row r="685" spans="21:21">
      <c r="U685"/>
    </row>
    <row r="686" spans="21:21">
      <c r="U686"/>
    </row>
    <row r="687" spans="21:21">
      <c r="U687"/>
    </row>
    <row r="688" spans="21:21">
      <c r="U688"/>
    </row>
    <row r="689" spans="21:21">
      <c r="U689"/>
    </row>
    <row r="690" spans="21:21">
      <c r="U690"/>
    </row>
    <row r="691" spans="21:21">
      <c r="U691"/>
    </row>
    <row r="692" spans="21:21">
      <c r="U692"/>
    </row>
    <row r="693" spans="21:21">
      <c r="U693"/>
    </row>
    <row r="694" spans="21:21">
      <c r="U694"/>
    </row>
    <row r="695" spans="21:21">
      <c r="U695"/>
    </row>
    <row r="696" spans="21:21">
      <c r="U696"/>
    </row>
    <row r="697" spans="21:21">
      <c r="U697"/>
    </row>
    <row r="698" spans="21:21">
      <c r="U698"/>
    </row>
    <row r="699" spans="21:21">
      <c r="U699"/>
    </row>
    <row r="700" spans="21:21">
      <c r="U700"/>
    </row>
    <row r="701" spans="21:21">
      <c r="U701"/>
    </row>
    <row r="702" spans="21:21">
      <c r="U702"/>
    </row>
    <row r="703" spans="21:21">
      <c r="U703"/>
    </row>
    <row r="704" spans="21:21">
      <c r="U704"/>
    </row>
    <row r="705" spans="21:21">
      <c r="U705"/>
    </row>
    <row r="706" spans="21:21">
      <c r="U706"/>
    </row>
    <row r="707" spans="21:21">
      <c r="U707"/>
    </row>
    <row r="708" spans="21:21">
      <c r="U708"/>
    </row>
    <row r="709" spans="21:21">
      <c r="U709"/>
    </row>
    <row r="710" spans="21:21">
      <c r="U710"/>
    </row>
    <row r="711" spans="21:21">
      <c r="U711"/>
    </row>
    <row r="712" spans="21:21">
      <c r="U712"/>
    </row>
    <row r="713" spans="21:21">
      <c r="U713"/>
    </row>
    <row r="714" spans="21:21">
      <c r="U714"/>
    </row>
    <row r="715" spans="21:21">
      <c r="U715"/>
    </row>
    <row r="716" spans="21:21">
      <c r="U716"/>
    </row>
    <row r="717" spans="21:21">
      <c r="U717"/>
    </row>
    <row r="718" spans="21:21">
      <c r="U718"/>
    </row>
    <row r="719" spans="21:21">
      <c r="U719"/>
    </row>
    <row r="720" spans="21:21">
      <c r="U720"/>
    </row>
    <row r="721" spans="21:21">
      <c r="U721"/>
    </row>
    <row r="722" spans="21:21">
      <c r="U722"/>
    </row>
    <row r="723" spans="21:21">
      <c r="U723"/>
    </row>
    <row r="724" spans="21:21">
      <c r="U724"/>
    </row>
    <row r="725" spans="21:21">
      <c r="U725"/>
    </row>
    <row r="726" spans="21:21">
      <c r="U726"/>
    </row>
    <row r="727" spans="21:21">
      <c r="U727"/>
    </row>
    <row r="728" spans="21:21">
      <c r="U728"/>
    </row>
    <row r="729" spans="21:21">
      <c r="U729"/>
    </row>
    <row r="730" spans="21:21">
      <c r="U730"/>
    </row>
    <row r="731" spans="21:21">
      <c r="U731"/>
    </row>
    <row r="732" spans="21:21">
      <c r="U732"/>
    </row>
    <row r="733" spans="21:21">
      <c r="U733"/>
    </row>
    <row r="734" spans="21:21">
      <c r="U734"/>
    </row>
    <row r="735" spans="21:21">
      <c r="U735"/>
    </row>
    <row r="736" spans="21:21">
      <c r="U736"/>
    </row>
    <row r="737" spans="21:21">
      <c r="U737"/>
    </row>
    <row r="738" spans="21:21">
      <c r="U738"/>
    </row>
    <row r="739" spans="21:21">
      <c r="U739"/>
    </row>
    <row r="740" spans="21:21">
      <c r="U740"/>
    </row>
    <row r="741" spans="21:21">
      <c r="U741"/>
    </row>
    <row r="742" spans="21:21">
      <c r="U742"/>
    </row>
    <row r="743" spans="21:21">
      <c r="U743"/>
    </row>
    <row r="744" spans="21:21">
      <c r="U744"/>
    </row>
    <row r="745" spans="21:21">
      <c r="U745"/>
    </row>
    <row r="746" spans="21:21">
      <c r="U746"/>
    </row>
    <row r="747" spans="21:21">
      <c r="U747"/>
    </row>
    <row r="748" spans="21:21">
      <c r="U748"/>
    </row>
    <row r="749" spans="21:21">
      <c r="U749"/>
    </row>
    <row r="750" spans="21:21">
      <c r="U750"/>
    </row>
    <row r="751" spans="21:21">
      <c r="U751"/>
    </row>
    <row r="752" spans="21:21">
      <c r="U752"/>
    </row>
    <row r="753" spans="21:21">
      <c r="U753"/>
    </row>
    <row r="754" spans="21:21">
      <c r="U754"/>
    </row>
    <row r="755" spans="21:21">
      <c r="U755"/>
    </row>
    <row r="756" spans="21:21">
      <c r="U756"/>
    </row>
    <row r="757" spans="21:21">
      <c r="U757"/>
    </row>
    <row r="758" spans="21:21">
      <c r="U758"/>
    </row>
    <row r="759" spans="21:21">
      <c r="U759"/>
    </row>
    <row r="760" spans="21:21">
      <c r="U760"/>
    </row>
    <row r="761" spans="21:21">
      <c r="U761"/>
    </row>
    <row r="762" spans="21:21">
      <c r="U762"/>
    </row>
    <row r="763" spans="21:21">
      <c r="U763"/>
    </row>
    <row r="764" spans="21:21">
      <c r="U764"/>
    </row>
    <row r="765" spans="21:21">
      <c r="U765"/>
    </row>
    <row r="766" spans="21:21">
      <c r="U766"/>
    </row>
    <row r="767" spans="21:21">
      <c r="U767"/>
    </row>
    <row r="768" spans="21:21">
      <c r="U768"/>
    </row>
    <row r="769" spans="21:21">
      <c r="U769"/>
    </row>
    <row r="770" spans="21:21">
      <c r="U770"/>
    </row>
    <row r="771" spans="21:21">
      <c r="U771"/>
    </row>
    <row r="772" spans="21:21">
      <c r="U772"/>
    </row>
    <row r="773" spans="21:21">
      <c r="U773"/>
    </row>
    <row r="774" spans="21:21">
      <c r="U774"/>
    </row>
    <row r="775" spans="21:21">
      <c r="U775"/>
    </row>
    <row r="776" spans="21:21">
      <c r="U776"/>
    </row>
    <row r="777" spans="21:21">
      <c r="U777"/>
    </row>
    <row r="778" spans="21:21">
      <c r="U778"/>
    </row>
    <row r="779" spans="21:21">
      <c r="U779"/>
    </row>
    <row r="780" spans="21:21">
      <c r="U780"/>
    </row>
    <row r="781" spans="21:21">
      <c r="U781"/>
    </row>
    <row r="782" spans="21:21">
      <c r="U782"/>
    </row>
    <row r="783" spans="21:21">
      <c r="U783"/>
    </row>
    <row r="784" spans="21:21">
      <c r="U784"/>
    </row>
    <row r="785" spans="21:21">
      <c r="U785"/>
    </row>
    <row r="786" spans="21:21">
      <c r="U786"/>
    </row>
    <row r="787" spans="21:21">
      <c r="U787"/>
    </row>
    <row r="788" spans="21:21">
      <c r="U788"/>
    </row>
    <row r="789" spans="21:21">
      <c r="U789"/>
    </row>
    <row r="790" spans="21:21">
      <c r="U790"/>
    </row>
    <row r="791" spans="21:21">
      <c r="U791"/>
    </row>
    <row r="792" spans="21:21">
      <c r="U792"/>
    </row>
    <row r="793" spans="21:21">
      <c r="U793"/>
    </row>
    <row r="794" spans="21:21">
      <c r="U794"/>
    </row>
    <row r="795" spans="21:21">
      <c r="U795"/>
    </row>
    <row r="796" spans="21:21">
      <c r="U796"/>
    </row>
    <row r="797" spans="21:21">
      <c r="U797"/>
    </row>
    <row r="798" spans="21:21">
      <c r="U798"/>
    </row>
    <row r="799" spans="21:21">
      <c r="U799"/>
    </row>
    <row r="800" spans="21:21">
      <c r="U800"/>
    </row>
    <row r="801" spans="21:21">
      <c r="U801"/>
    </row>
    <row r="802" spans="21:21">
      <c r="U802"/>
    </row>
    <row r="803" spans="21:21">
      <c r="U803"/>
    </row>
    <row r="804" spans="21:21">
      <c r="U804"/>
    </row>
    <row r="805" spans="21:21">
      <c r="U805"/>
    </row>
    <row r="806" spans="21:21">
      <c r="U806"/>
    </row>
    <row r="807" spans="21:21">
      <c r="U807"/>
    </row>
    <row r="808" spans="21:21">
      <c r="U808"/>
    </row>
    <row r="809" spans="21:21">
      <c r="U809"/>
    </row>
    <row r="810" spans="21:21">
      <c r="U810"/>
    </row>
    <row r="811" spans="21:21">
      <c r="U811"/>
    </row>
    <row r="812" spans="21:21">
      <c r="U812"/>
    </row>
    <row r="813" spans="21:21">
      <c r="U813"/>
    </row>
    <row r="814" spans="21:21">
      <c r="U814"/>
    </row>
    <row r="815" spans="21:21">
      <c r="U815"/>
    </row>
    <row r="816" spans="21:21">
      <c r="U816"/>
    </row>
    <row r="817" spans="21:21">
      <c r="U817"/>
    </row>
    <row r="818" spans="21:21">
      <c r="U818"/>
    </row>
    <row r="819" spans="21:21">
      <c r="U819"/>
    </row>
    <row r="820" spans="21:21">
      <c r="U820"/>
    </row>
    <row r="821" spans="21:21">
      <c r="U821"/>
    </row>
    <row r="822" spans="21:21">
      <c r="U822"/>
    </row>
    <row r="823" spans="21:21">
      <c r="U823"/>
    </row>
    <row r="824" spans="21:21">
      <c r="U824"/>
    </row>
    <row r="825" spans="21:21">
      <c r="U825"/>
    </row>
    <row r="826" spans="21:21">
      <c r="U826"/>
    </row>
    <row r="827" spans="21:21">
      <c r="U827"/>
    </row>
    <row r="828" spans="21:21">
      <c r="U828"/>
    </row>
    <row r="829" spans="21:21">
      <c r="U829"/>
    </row>
    <row r="830" spans="21:21">
      <c r="U830"/>
    </row>
    <row r="831" spans="21:21">
      <c r="U831"/>
    </row>
    <row r="832" spans="21:21">
      <c r="U832"/>
    </row>
    <row r="833" spans="21:21">
      <c r="U833"/>
    </row>
    <row r="834" spans="21:21">
      <c r="U834"/>
    </row>
    <row r="835" spans="21:21">
      <c r="U835"/>
    </row>
    <row r="836" spans="21:21">
      <c r="U836"/>
    </row>
    <row r="837" spans="21:21">
      <c r="U837"/>
    </row>
    <row r="838" spans="21:21">
      <c r="U838"/>
    </row>
    <row r="839" spans="21:21">
      <c r="U839"/>
    </row>
    <row r="840" spans="21:21">
      <c r="U840"/>
    </row>
    <row r="841" spans="21:21">
      <c r="U841"/>
    </row>
    <row r="842" spans="21:21">
      <c r="U842"/>
    </row>
    <row r="843" spans="21:21">
      <c r="U843"/>
    </row>
    <row r="844" spans="21:21">
      <c r="U844"/>
    </row>
    <row r="845" spans="21:21">
      <c r="U845"/>
    </row>
    <row r="846" spans="21:21">
      <c r="U846"/>
    </row>
    <row r="847" spans="21:21">
      <c r="U847"/>
    </row>
    <row r="848" spans="21:21">
      <c r="U848"/>
    </row>
    <row r="849" spans="21:21">
      <c r="U849"/>
    </row>
    <row r="850" spans="21:21">
      <c r="U850"/>
    </row>
    <row r="851" spans="21:21">
      <c r="U851"/>
    </row>
    <row r="852" spans="21:21">
      <c r="U852"/>
    </row>
    <row r="853" spans="21:21">
      <c r="U853"/>
    </row>
    <row r="854" spans="21:21">
      <c r="U854"/>
    </row>
    <row r="855" spans="21:21">
      <c r="U855"/>
    </row>
    <row r="856" spans="21:21">
      <c r="U856"/>
    </row>
    <row r="857" spans="21:21">
      <c r="U857"/>
    </row>
    <row r="858" spans="21:21">
      <c r="U858"/>
    </row>
    <row r="859" spans="21:21">
      <c r="U859"/>
    </row>
    <row r="860" spans="21:21">
      <c r="U860"/>
    </row>
    <row r="861" spans="21:21">
      <c r="U861"/>
    </row>
    <row r="862" spans="21:21">
      <c r="U862"/>
    </row>
    <row r="863" spans="21:21">
      <c r="U863"/>
    </row>
    <row r="864" spans="21:21">
      <c r="U864"/>
    </row>
    <row r="865" spans="21:21">
      <c r="U865"/>
    </row>
    <row r="866" spans="21:21">
      <c r="U866"/>
    </row>
    <row r="867" spans="21:21">
      <c r="U867"/>
    </row>
    <row r="868" spans="21:21">
      <c r="U868"/>
    </row>
    <row r="869" spans="21:21">
      <c r="U869"/>
    </row>
    <row r="870" spans="21:21">
      <c r="U870"/>
    </row>
    <row r="871" spans="21:21">
      <c r="U871"/>
    </row>
    <row r="872" spans="21:21">
      <c r="U872"/>
    </row>
    <row r="873" spans="21:21">
      <c r="U873"/>
    </row>
    <row r="874" spans="21:21">
      <c r="U874"/>
    </row>
    <row r="875" spans="21:21">
      <c r="U875"/>
    </row>
    <row r="876" spans="21:21">
      <c r="U876"/>
    </row>
    <row r="877" spans="21:21">
      <c r="U877"/>
    </row>
    <row r="878" spans="21:21">
      <c r="U878"/>
    </row>
    <row r="879" spans="21:21">
      <c r="U879"/>
    </row>
    <row r="880" spans="21:21">
      <c r="U880"/>
    </row>
    <row r="881" spans="21:21">
      <c r="U881"/>
    </row>
    <row r="882" spans="21:21">
      <c r="U882"/>
    </row>
    <row r="883" spans="21:21">
      <c r="U883"/>
    </row>
    <row r="884" spans="21:21">
      <c r="U884"/>
    </row>
    <row r="885" spans="21:21">
      <c r="U885"/>
    </row>
    <row r="886" spans="21:21">
      <c r="U886"/>
    </row>
    <row r="887" spans="21:21">
      <c r="U887"/>
    </row>
    <row r="888" spans="21:21">
      <c r="U888"/>
    </row>
    <row r="889" spans="21:21">
      <c r="U889"/>
    </row>
    <row r="890" spans="21:21">
      <c r="U890"/>
    </row>
    <row r="891" spans="21:21">
      <c r="U891"/>
    </row>
    <row r="892" spans="21:21">
      <c r="U892"/>
    </row>
    <row r="893" spans="21:21">
      <c r="U893"/>
    </row>
    <row r="894" spans="21:21">
      <c r="U894"/>
    </row>
    <row r="895" spans="21:21">
      <c r="U895"/>
    </row>
    <row r="896" spans="21:21">
      <c r="U896"/>
    </row>
    <row r="897" spans="21:21">
      <c r="U897"/>
    </row>
    <row r="898" spans="21:21">
      <c r="U898"/>
    </row>
    <row r="899" spans="21:21">
      <c r="U899"/>
    </row>
    <row r="900" spans="21:21">
      <c r="U900"/>
    </row>
    <row r="901" spans="21:21">
      <c r="U901"/>
    </row>
    <row r="902" spans="21:21">
      <c r="U902"/>
    </row>
    <row r="903" spans="21:21">
      <c r="U903"/>
    </row>
    <row r="904" spans="21:21">
      <c r="U904"/>
    </row>
    <row r="905" spans="21:21">
      <c r="U905"/>
    </row>
    <row r="906" spans="21:21">
      <c r="U906"/>
    </row>
    <row r="907" spans="21:21">
      <c r="U907"/>
    </row>
    <row r="908" spans="21:21">
      <c r="U908"/>
    </row>
    <row r="909" spans="21:21">
      <c r="U909"/>
    </row>
    <row r="910" spans="21:21">
      <c r="U910"/>
    </row>
    <row r="911" spans="21:21">
      <c r="U911"/>
    </row>
    <row r="912" spans="21:21">
      <c r="U912"/>
    </row>
    <row r="913" spans="21:21">
      <c r="U913"/>
    </row>
    <row r="914" spans="21:21">
      <c r="U914"/>
    </row>
    <row r="915" spans="21:21">
      <c r="U915"/>
    </row>
    <row r="916" spans="21:21">
      <c r="U916"/>
    </row>
    <row r="917" spans="21:21">
      <c r="U917"/>
    </row>
    <row r="918" spans="21:21">
      <c r="U918"/>
    </row>
    <row r="919" spans="21:21">
      <c r="U919"/>
    </row>
    <row r="920" spans="21:21">
      <c r="U920"/>
    </row>
    <row r="921" spans="21:21">
      <c r="U921"/>
    </row>
    <row r="922" spans="21:21">
      <c r="U922"/>
    </row>
    <row r="923" spans="21:21">
      <c r="U923"/>
    </row>
    <row r="924" spans="21:21">
      <c r="U924"/>
    </row>
    <row r="925" spans="21:21">
      <c r="U925"/>
    </row>
    <row r="926" spans="21:21">
      <c r="U926"/>
    </row>
    <row r="927" spans="21:21">
      <c r="U927"/>
    </row>
    <row r="928" spans="21:21">
      <c r="U928"/>
    </row>
    <row r="929" spans="21:21">
      <c r="U929"/>
    </row>
    <row r="930" spans="21:21">
      <c r="U930"/>
    </row>
    <row r="931" spans="21:21">
      <c r="U931"/>
    </row>
    <row r="932" spans="21:21">
      <c r="U932"/>
    </row>
    <row r="933" spans="21:21">
      <c r="U933"/>
    </row>
    <row r="934" spans="21:21">
      <c r="U934"/>
    </row>
    <row r="935" spans="21:21">
      <c r="U935"/>
    </row>
    <row r="936" spans="21:21">
      <c r="U936"/>
    </row>
    <row r="937" spans="21:21">
      <c r="U937"/>
    </row>
    <row r="938" spans="21:21">
      <c r="U938"/>
    </row>
    <row r="939" spans="21:21">
      <c r="U939"/>
    </row>
    <row r="940" spans="21:21">
      <c r="U940"/>
    </row>
    <row r="941" spans="21:21">
      <c r="U941"/>
    </row>
    <row r="942" spans="21:21">
      <c r="U942"/>
    </row>
    <row r="943" spans="21:21">
      <c r="U943"/>
    </row>
    <row r="944" spans="21:21">
      <c r="U944"/>
    </row>
    <row r="945" spans="21:21">
      <c r="U945"/>
    </row>
    <row r="946" spans="21:21">
      <c r="U946"/>
    </row>
    <row r="947" spans="21:21">
      <c r="U947"/>
    </row>
    <row r="948" spans="21:21">
      <c r="U948"/>
    </row>
    <row r="949" spans="21:21">
      <c r="U949"/>
    </row>
    <row r="950" spans="21:21">
      <c r="U950"/>
    </row>
    <row r="951" spans="21:21">
      <c r="U951"/>
    </row>
    <row r="952" spans="21:21">
      <c r="U952"/>
    </row>
    <row r="953" spans="21:21">
      <c r="U953"/>
    </row>
    <row r="954" spans="21:21">
      <c r="U954"/>
    </row>
    <row r="955" spans="21:21">
      <c r="U955"/>
    </row>
    <row r="956" spans="21:21">
      <c r="U956"/>
    </row>
    <row r="957" spans="21:21">
      <c r="U957"/>
    </row>
    <row r="958" spans="21:21">
      <c r="U958"/>
    </row>
    <row r="959" spans="21:21">
      <c r="U959"/>
    </row>
    <row r="960" spans="21:21">
      <c r="U960"/>
    </row>
    <row r="961" spans="21:21">
      <c r="U961"/>
    </row>
    <row r="962" spans="21:21">
      <c r="U962"/>
    </row>
    <row r="963" spans="21:21">
      <c r="U963"/>
    </row>
    <row r="964" spans="21:21">
      <c r="U964"/>
    </row>
    <row r="965" spans="21:21">
      <c r="U965"/>
    </row>
    <row r="966" spans="21:21">
      <c r="U966"/>
    </row>
    <row r="967" spans="21:21">
      <c r="U967"/>
    </row>
    <row r="968" spans="21:21">
      <c r="U968"/>
    </row>
    <row r="969" spans="21:21">
      <c r="U969"/>
    </row>
    <row r="970" spans="21:21">
      <c r="U970"/>
    </row>
    <row r="971" spans="21:21">
      <c r="U971"/>
    </row>
    <row r="972" spans="21:21">
      <c r="U972"/>
    </row>
    <row r="973" spans="21:21">
      <c r="U973"/>
    </row>
    <row r="974" spans="21:21">
      <c r="U974"/>
    </row>
    <row r="975" spans="21:21">
      <c r="U975"/>
    </row>
    <row r="976" spans="21:21">
      <c r="U976"/>
    </row>
    <row r="977" spans="21:21">
      <c r="U977"/>
    </row>
    <row r="978" spans="21:21">
      <c r="U978"/>
    </row>
    <row r="979" spans="21:21">
      <c r="U979"/>
    </row>
    <row r="980" spans="21:21">
      <c r="U980"/>
    </row>
    <row r="981" spans="21:21">
      <c r="U981"/>
    </row>
    <row r="982" spans="21:21">
      <c r="U982"/>
    </row>
    <row r="983" spans="21:21">
      <c r="U983"/>
    </row>
    <row r="984" spans="21:21">
      <c r="U984"/>
    </row>
    <row r="985" spans="21:21">
      <c r="U985"/>
    </row>
    <row r="986" spans="21:21">
      <c r="U986"/>
    </row>
    <row r="987" spans="21:21">
      <c r="U987"/>
    </row>
    <row r="988" spans="21:21">
      <c r="U988"/>
    </row>
    <row r="989" spans="21:21">
      <c r="U989"/>
    </row>
    <row r="990" spans="21:21">
      <c r="U990"/>
    </row>
    <row r="991" spans="21:21">
      <c r="U991"/>
    </row>
    <row r="992" spans="21:21">
      <c r="U992"/>
    </row>
    <row r="993" spans="21:21">
      <c r="U993"/>
    </row>
    <row r="994" spans="21:21">
      <c r="U994"/>
    </row>
    <row r="995" spans="21:21">
      <c r="U995"/>
    </row>
    <row r="996" spans="21:21">
      <c r="U996"/>
    </row>
    <row r="997" spans="21:21">
      <c r="U997"/>
    </row>
    <row r="998" spans="21:21">
      <c r="U998"/>
    </row>
    <row r="999" spans="21:21">
      <c r="U999"/>
    </row>
    <row r="1000" spans="21:21">
      <c r="U1000"/>
    </row>
    <row r="1001" spans="21:21">
      <c r="U1001"/>
    </row>
    <row r="1002" spans="21:21">
      <c r="U1002"/>
    </row>
    <row r="1003" spans="21:21">
      <c r="U1003"/>
    </row>
    <row r="1004" spans="21:21">
      <c r="U1004"/>
    </row>
    <row r="1005" spans="21:21">
      <c r="U1005"/>
    </row>
    <row r="1006" spans="21:21">
      <c r="U1006"/>
    </row>
    <row r="1007" spans="21:21">
      <c r="U1007"/>
    </row>
    <row r="1008" spans="21:21">
      <c r="U1008"/>
    </row>
    <row r="1009" spans="21:21">
      <c r="U1009"/>
    </row>
    <row r="1010" spans="21:21">
      <c r="U1010"/>
    </row>
    <row r="1011" spans="21:21">
      <c r="U1011"/>
    </row>
    <row r="1012" spans="21:21">
      <c r="U1012"/>
    </row>
    <row r="1013" spans="21:21">
      <c r="U1013"/>
    </row>
    <row r="1014" spans="21:21">
      <c r="U1014"/>
    </row>
    <row r="1015" spans="21:21">
      <c r="U1015"/>
    </row>
    <row r="1016" spans="21:21">
      <c r="U1016"/>
    </row>
    <row r="1017" spans="21:21">
      <c r="U1017"/>
    </row>
    <row r="1018" spans="21:21">
      <c r="U1018"/>
    </row>
    <row r="1019" spans="21:21">
      <c r="U1019"/>
    </row>
    <row r="1020" spans="21:21">
      <c r="U1020"/>
    </row>
    <row r="1021" spans="21:21">
      <c r="U1021"/>
    </row>
    <row r="1022" spans="21:21">
      <c r="U1022"/>
    </row>
    <row r="1023" spans="21:21">
      <c r="U1023"/>
    </row>
    <row r="1024" spans="21:21">
      <c r="U1024"/>
    </row>
    <row r="1025" spans="21:21">
      <c r="U1025"/>
    </row>
    <row r="1026" spans="21:21">
      <c r="U1026"/>
    </row>
    <row r="1027" spans="21:21">
      <c r="U1027"/>
    </row>
    <row r="1028" spans="21:21">
      <c r="U1028"/>
    </row>
    <row r="1029" spans="21:21">
      <c r="U1029"/>
    </row>
    <row r="1030" spans="21:21">
      <c r="U1030"/>
    </row>
    <row r="1031" spans="21:21">
      <c r="U1031"/>
    </row>
    <row r="1032" spans="21:21">
      <c r="U1032"/>
    </row>
    <row r="1033" spans="21:21">
      <c r="U1033"/>
    </row>
    <row r="1034" spans="21:21">
      <c r="U1034"/>
    </row>
    <row r="1035" spans="21:21">
      <c r="U1035"/>
    </row>
    <row r="1036" spans="21:21">
      <c r="U1036"/>
    </row>
    <row r="1037" spans="21:21">
      <c r="U1037"/>
    </row>
    <row r="1038" spans="21:21">
      <c r="U1038"/>
    </row>
    <row r="1039" spans="21:21">
      <c r="U1039"/>
    </row>
    <row r="1040" spans="21:21">
      <c r="U1040"/>
    </row>
    <row r="1041" spans="21:21">
      <c r="U1041"/>
    </row>
    <row r="1042" spans="21:21">
      <c r="U1042"/>
    </row>
    <row r="1043" spans="21:21">
      <c r="U1043"/>
    </row>
    <row r="1044" spans="21:21">
      <c r="U1044"/>
    </row>
    <row r="1045" spans="21:21">
      <c r="U1045"/>
    </row>
    <row r="1046" spans="21:21">
      <c r="U1046"/>
    </row>
    <row r="1047" spans="21:21">
      <c r="U1047"/>
    </row>
    <row r="1048" spans="21:21">
      <c r="U1048"/>
    </row>
    <row r="1049" spans="21:21">
      <c r="U1049"/>
    </row>
    <row r="1050" spans="21:21">
      <c r="U1050"/>
    </row>
    <row r="1051" spans="21:21">
      <c r="U1051"/>
    </row>
    <row r="1052" spans="21:21">
      <c r="U1052"/>
    </row>
    <row r="1053" spans="21:21">
      <c r="U1053"/>
    </row>
    <row r="1054" spans="21:21">
      <c r="U1054"/>
    </row>
    <row r="1055" spans="21:21">
      <c r="U1055"/>
    </row>
    <row r="1056" spans="21:21">
      <c r="U1056"/>
    </row>
    <row r="1057" spans="21:21">
      <c r="U1057"/>
    </row>
    <row r="1058" spans="21:21">
      <c r="U1058"/>
    </row>
    <row r="1059" spans="21:21">
      <c r="U1059"/>
    </row>
    <row r="1060" spans="21:21">
      <c r="U1060"/>
    </row>
    <row r="1061" spans="21:21">
      <c r="U1061"/>
    </row>
    <row r="1062" spans="21:21">
      <c r="U1062"/>
    </row>
    <row r="1063" spans="21:21">
      <c r="U1063"/>
    </row>
    <row r="1064" spans="21:21">
      <c r="U1064"/>
    </row>
    <row r="1065" spans="21:21">
      <c r="U1065"/>
    </row>
    <row r="1066" spans="21:21">
      <c r="U1066"/>
    </row>
    <row r="1067" spans="21:21">
      <c r="U1067"/>
    </row>
    <row r="1068" spans="21:21">
      <c r="U1068"/>
    </row>
    <row r="1069" spans="21:21">
      <c r="U1069"/>
    </row>
    <row r="1070" spans="21:21">
      <c r="U1070"/>
    </row>
    <row r="1071" spans="21:21">
      <c r="U1071"/>
    </row>
    <row r="1072" spans="21:21">
      <c r="U1072"/>
    </row>
    <row r="1073" spans="21:21">
      <c r="U1073"/>
    </row>
    <row r="1074" spans="21:21">
      <c r="U1074"/>
    </row>
    <row r="1075" spans="21:21">
      <c r="U1075"/>
    </row>
    <row r="1076" spans="21:21">
      <c r="U1076"/>
    </row>
    <row r="1077" spans="21:21">
      <c r="U1077"/>
    </row>
    <row r="1078" spans="21:21">
      <c r="U1078"/>
    </row>
    <row r="1079" spans="21:21">
      <c r="U1079"/>
    </row>
    <row r="1080" spans="21:21">
      <c r="U1080"/>
    </row>
    <row r="1081" spans="21:21">
      <c r="U1081"/>
    </row>
    <row r="1082" spans="21:21">
      <c r="U1082"/>
    </row>
    <row r="1083" spans="21:21">
      <c r="U1083"/>
    </row>
    <row r="1084" spans="21:21">
      <c r="U1084"/>
    </row>
    <row r="1085" spans="21:21">
      <c r="U1085"/>
    </row>
    <row r="1086" spans="21:21">
      <c r="U1086"/>
    </row>
    <row r="1087" spans="21:21">
      <c r="U1087"/>
    </row>
    <row r="1088" spans="21:21">
      <c r="U1088"/>
    </row>
    <row r="1089" spans="21:21">
      <c r="U1089"/>
    </row>
    <row r="1090" spans="21:21">
      <c r="U1090"/>
    </row>
    <row r="1091" spans="21:21">
      <c r="U1091"/>
    </row>
    <row r="1092" spans="21:21">
      <c r="U1092"/>
    </row>
    <row r="1093" spans="21:21">
      <c r="U1093"/>
    </row>
    <row r="1094" spans="21:21">
      <c r="U1094"/>
    </row>
    <row r="1095" spans="21:21">
      <c r="U1095"/>
    </row>
    <row r="1096" spans="21:21">
      <c r="U1096"/>
    </row>
    <row r="1097" spans="21:21">
      <c r="U1097"/>
    </row>
    <row r="1098" spans="21:21">
      <c r="U1098"/>
    </row>
    <row r="1099" spans="21:21">
      <c r="U1099"/>
    </row>
    <row r="1100" spans="21:21">
      <c r="U1100"/>
    </row>
    <row r="1101" spans="21:21">
      <c r="U1101"/>
    </row>
    <row r="1102" spans="21:21">
      <c r="U1102"/>
    </row>
    <row r="1103" spans="21:21">
      <c r="U1103"/>
    </row>
    <row r="1104" spans="21:21">
      <c r="U1104"/>
    </row>
    <row r="1105" spans="21:21">
      <c r="U1105"/>
    </row>
    <row r="1106" spans="21:21">
      <c r="U1106"/>
    </row>
    <row r="1107" spans="21:21">
      <c r="U1107"/>
    </row>
    <row r="1108" spans="21:21">
      <c r="U1108"/>
    </row>
    <row r="1109" spans="21:21">
      <c r="U1109"/>
    </row>
    <row r="1110" spans="21:21">
      <c r="U1110"/>
    </row>
    <row r="1111" spans="21:21">
      <c r="U1111"/>
    </row>
    <row r="1112" spans="21:21">
      <c r="U1112"/>
    </row>
    <row r="1113" spans="21:21">
      <c r="U1113"/>
    </row>
    <row r="1114" spans="21:21">
      <c r="U1114"/>
    </row>
    <row r="1115" spans="21:21">
      <c r="U1115"/>
    </row>
    <row r="1116" spans="21:21">
      <c r="U1116"/>
    </row>
    <row r="1117" spans="21:21">
      <c r="U1117"/>
    </row>
    <row r="1118" spans="21:21">
      <c r="U1118"/>
    </row>
    <row r="1119" spans="21:21">
      <c r="U1119"/>
    </row>
    <row r="1120" spans="21:21">
      <c r="U1120"/>
    </row>
    <row r="1121" spans="21:21">
      <c r="U1121"/>
    </row>
    <row r="1122" spans="21:21">
      <c r="U1122"/>
    </row>
    <row r="1123" spans="21:21">
      <c r="U1123"/>
    </row>
    <row r="1124" spans="21:21">
      <c r="U1124"/>
    </row>
    <row r="1125" spans="21:21">
      <c r="U1125"/>
    </row>
    <row r="1126" spans="21:21">
      <c r="U1126"/>
    </row>
    <row r="1127" spans="21:21">
      <c r="U1127"/>
    </row>
    <row r="1128" spans="21:21">
      <c r="U1128"/>
    </row>
    <row r="1129" spans="21:21">
      <c r="U1129"/>
    </row>
    <row r="1130" spans="21:21">
      <c r="U1130"/>
    </row>
    <row r="1131" spans="21:21">
      <c r="U1131"/>
    </row>
    <row r="1132" spans="21:21">
      <c r="U1132"/>
    </row>
    <row r="1133" spans="21:21">
      <c r="U1133"/>
    </row>
    <row r="1134" spans="21:21">
      <c r="U1134"/>
    </row>
    <row r="1135" spans="21:21">
      <c r="U1135"/>
    </row>
    <row r="1136" spans="21:21">
      <c r="U1136"/>
    </row>
    <row r="1137" spans="21:21">
      <c r="U1137"/>
    </row>
    <row r="1138" spans="21:21">
      <c r="U1138"/>
    </row>
    <row r="1139" spans="21:21">
      <c r="U1139"/>
    </row>
    <row r="1140" spans="21:21">
      <c r="U1140"/>
    </row>
    <row r="1141" spans="21:21">
      <c r="U1141"/>
    </row>
    <row r="1142" spans="21:21">
      <c r="U1142"/>
    </row>
    <row r="1143" spans="21:21">
      <c r="U1143"/>
    </row>
    <row r="1144" spans="21:21">
      <c r="U1144"/>
    </row>
    <row r="1145" spans="21:21">
      <c r="U1145"/>
    </row>
    <row r="1146" spans="21:21">
      <c r="U1146"/>
    </row>
    <row r="1147" spans="21:21">
      <c r="U1147"/>
    </row>
    <row r="1148" spans="21:21">
      <c r="U1148"/>
    </row>
    <row r="1149" spans="21:21">
      <c r="U1149"/>
    </row>
    <row r="1150" spans="21:21">
      <c r="U1150"/>
    </row>
    <row r="1151" spans="21:21">
      <c r="U1151"/>
    </row>
    <row r="1152" spans="21:21">
      <c r="U1152"/>
    </row>
    <row r="1153" spans="21:21">
      <c r="U1153"/>
    </row>
    <row r="1154" spans="21:21">
      <c r="U1154"/>
    </row>
    <row r="1155" spans="21:21">
      <c r="U1155"/>
    </row>
    <row r="1156" spans="21:21">
      <c r="U1156"/>
    </row>
    <row r="1157" spans="21:21">
      <c r="U1157"/>
    </row>
    <row r="1158" spans="21:21">
      <c r="U1158"/>
    </row>
    <row r="1159" spans="21:21">
      <c r="U1159"/>
    </row>
    <row r="1160" spans="21:21">
      <c r="U1160"/>
    </row>
    <row r="1161" spans="21:21">
      <c r="U1161"/>
    </row>
    <row r="1162" spans="21:21">
      <c r="U1162"/>
    </row>
    <row r="1163" spans="21:21">
      <c r="U1163"/>
    </row>
    <row r="1164" spans="21:21">
      <c r="U1164"/>
    </row>
    <row r="1165" spans="21:21">
      <c r="U1165"/>
    </row>
    <row r="1166" spans="21:21">
      <c r="U1166"/>
    </row>
    <row r="1167" spans="21:21">
      <c r="U1167"/>
    </row>
    <row r="1168" spans="21:21">
      <c r="U1168"/>
    </row>
    <row r="1169" spans="21:21">
      <c r="U1169"/>
    </row>
    <row r="1170" spans="21:21">
      <c r="U1170"/>
    </row>
    <row r="1171" spans="21:21">
      <c r="U1171"/>
    </row>
    <row r="1172" spans="21:21">
      <c r="U1172"/>
    </row>
    <row r="1173" spans="21:21">
      <c r="U1173"/>
    </row>
    <row r="1174" spans="21:21">
      <c r="U1174"/>
    </row>
    <row r="1175" spans="21:21">
      <c r="U1175"/>
    </row>
    <row r="1176" spans="21:21">
      <c r="U1176"/>
    </row>
    <row r="1177" spans="21:21">
      <c r="U1177"/>
    </row>
    <row r="1178" spans="21:21">
      <c r="U1178"/>
    </row>
    <row r="1179" spans="21:21">
      <c r="U1179"/>
    </row>
    <row r="1180" spans="21:21">
      <c r="U1180"/>
    </row>
    <row r="1181" spans="21:21">
      <c r="U1181"/>
    </row>
    <row r="1182" spans="21:21">
      <c r="U1182"/>
    </row>
    <row r="1183" spans="21:21">
      <c r="U1183"/>
    </row>
    <row r="1184" spans="21:21">
      <c r="U1184"/>
    </row>
    <row r="1185" spans="21:21">
      <c r="U1185"/>
    </row>
    <row r="1186" spans="21:21">
      <c r="U1186"/>
    </row>
    <row r="1187" spans="21:21">
      <c r="U1187"/>
    </row>
    <row r="1188" spans="21:21">
      <c r="U1188"/>
    </row>
    <row r="1189" spans="21:21">
      <c r="U1189"/>
    </row>
    <row r="1190" spans="21:21">
      <c r="U1190"/>
    </row>
    <row r="1191" spans="21:21">
      <c r="U1191"/>
    </row>
    <row r="1192" spans="21:21">
      <c r="U1192"/>
    </row>
    <row r="1193" spans="21:21">
      <c r="U1193"/>
    </row>
    <row r="1194" spans="21:21">
      <c r="U1194"/>
    </row>
    <row r="1195" spans="21:21">
      <c r="U1195"/>
    </row>
    <row r="1196" spans="21:21">
      <c r="U1196"/>
    </row>
    <row r="1197" spans="21:21">
      <c r="U1197"/>
    </row>
    <row r="1198" spans="21:21">
      <c r="U1198"/>
    </row>
    <row r="1199" spans="21:21">
      <c r="U1199"/>
    </row>
    <row r="1200" spans="21:21">
      <c r="U1200"/>
    </row>
    <row r="1201" spans="21:21">
      <c r="U1201"/>
    </row>
    <row r="1202" spans="21:21">
      <c r="U1202"/>
    </row>
    <row r="1203" spans="21:21">
      <c r="U1203"/>
    </row>
    <row r="1204" spans="21:21">
      <c r="U1204"/>
    </row>
    <row r="1205" spans="21:21">
      <c r="U1205"/>
    </row>
    <row r="1206" spans="21:21">
      <c r="U1206"/>
    </row>
    <row r="1207" spans="21:21">
      <c r="U1207"/>
    </row>
    <row r="1208" spans="21:21">
      <c r="U1208"/>
    </row>
    <row r="1209" spans="21:21">
      <c r="U1209"/>
    </row>
    <row r="1210" spans="21:21">
      <c r="U1210"/>
    </row>
    <row r="1211" spans="21:21">
      <c r="U1211"/>
    </row>
    <row r="1212" spans="21:21">
      <c r="U1212"/>
    </row>
    <row r="1213" spans="21:21">
      <c r="U1213"/>
    </row>
    <row r="1214" spans="21:21">
      <c r="U1214"/>
    </row>
    <row r="1215" spans="21:21">
      <c r="U1215"/>
    </row>
    <row r="1216" spans="21:21">
      <c r="U1216"/>
    </row>
    <row r="1217" spans="21:21">
      <c r="U1217"/>
    </row>
    <row r="1218" spans="21:21">
      <c r="U1218"/>
    </row>
    <row r="1219" spans="21:21">
      <c r="U1219"/>
    </row>
    <row r="1220" spans="21:21">
      <c r="U1220"/>
    </row>
    <row r="1221" spans="21:21">
      <c r="U1221"/>
    </row>
    <row r="1222" spans="21:21">
      <c r="U1222"/>
    </row>
    <row r="1223" spans="21:21">
      <c r="U1223"/>
    </row>
    <row r="1224" spans="21:21">
      <c r="U1224"/>
    </row>
    <row r="1225" spans="21:21">
      <c r="U1225"/>
    </row>
    <row r="1226" spans="21:21">
      <c r="U1226"/>
    </row>
    <row r="1227" spans="21:21">
      <c r="U1227"/>
    </row>
    <row r="1228" spans="21:21">
      <c r="U1228"/>
    </row>
    <row r="1229" spans="21:21">
      <c r="U1229"/>
    </row>
    <row r="1230" spans="21:21">
      <c r="U1230"/>
    </row>
    <row r="1231" spans="21:21">
      <c r="U1231"/>
    </row>
    <row r="1232" spans="21:21">
      <c r="U1232"/>
    </row>
    <row r="1233" spans="21:21">
      <c r="U1233"/>
    </row>
    <row r="1234" spans="21:21">
      <c r="U1234"/>
    </row>
    <row r="1235" spans="21:21">
      <c r="U1235"/>
    </row>
    <row r="1236" spans="21:21">
      <c r="U1236"/>
    </row>
    <row r="1237" spans="21:21">
      <c r="U1237"/>
    </row>
    <row r="1238" spans="21:21">
      <c r="U1238"/>
    </row>
    <row r="1239" spans="21:21">
      <c r="U1239"/>
    </row>
    <row r="1240" spans="21:21">
      <c r="U1240"/>
    </row>
    <row r="1241" spans="21:21">
      <c r="U1241"/>
    </row>
    <row r="1242" spans="21:21">
      <c r="U1242"/>
    </row>
    <row r="1243" spans="21:21">
      <c r="U1243"/>
    </row>
    <row r="1244" spans="21:21">
      <c r="U1244"/>
    </row>
    <row r="1245" spans="21:21">
      <c r="U1245"/>
    </row>
    <row r="1246" spans="21:21">
      <c r="U1246"/>
    </row>
    <row r="1247" spans="21:21">
      <c r="U1247"/>
    </row>
    <row r="1248" spans="21:21">
      <c r="U1248"/>
    </row>
    <row r="1249" spans="21:21">
      <c r="U1249"/>
    </row>
    <row r="1250" spans="21:21">
      <c r="U1250"/>
    </row>
    <row r="1251" spans="21:21">
      <c r="U1251"/>
    </row>
    <row r="1252" spans="21:21">
      <c r="U1252"/>
    </row>
    <row r="1253" spans="21:21">
      <c r="U1253"/>
    </row>
    <row r="1254" spans="21:21">
      <c r="U1254"/>
    </row>
    <row r="1255" spans="21:21">
      <c r="U1255"/>
    </row>
    <row r="1256" spans="21:21">
      <c r="U1256"/>
    </row>
    <row r="1257" spans="21:21">
      <c r="U1257"/>
    </row>
    <row r="1258" spans="21:21">
      <c r="U1258"/>
    </row>
    <row r="1259" spans="21:21">
      <c r="U1259"/>
    </row>
    <row r="1260" spans="21:21">
      <c r="U1260"/>
    </row>
    <row r="1261" spans="21:21">
      <c r="U1261"/>
    </row>
    <row r="1262" spans="21:21">
      <c r="U1262"/>
    </row>
    <row r="1263" spans="21:21">
      <c r="U1263"/>
    </row>
    <row r="1264" spans="21:21">
      <c r="U1264"/>
    </row>
    <row r="1265" spans="21:21">
      <c r="U1265"/>
    </row>
    <row r="1266" spans="21:21">
      <c r="U1266"/>
    </row>
    <row r="1267" spans="21:21">
      <c r="U1267"/>
    </row>
    <row r="1268" spans="21:21">
      <c r="U1268"/>
    </row>
    <row r="1269" spans="21:21">
      <c r="U1269"/>
    </row>
    <row r="1270" spans="21:21">
      <c r="U1270"/>
    </row>
    <row r="1271" spans="21:21">
      <c r="U1271"/>
    </row>
    <row r="1272" spans="21:21">
      <c r="U1272"/>
    </row>
    <row r="1273" spans="21:21">
      <c r="U1273"/>
    </row>
    <row r="1274" spans="21:21">
      <c r="U1274"/>
    </row>
    <row r="1275" spans="21:21">
      <c r="U1275"/>
    </row>
    <row r="1276" spans="21:21">
      <c r="U1276"/>
    </row>
    <row r="1277" spans="21:21">
      <c r="U1277"/>
    </row>
    <row r="1278" spans="21:21">
      <c r="U1278"/>
    </row>
    <row r="1279" spans="21:21">
      <c r="U1279"/>
    </row>
    <row r="1280" spans="21:21">
      <c r="U1280"/>
    </row>
    <row r="1281" spans="21:21">
      <c r="U1281"/>
    </row>
    <row r="1282" spans="21:21">
      <c r="U1282"/>
    </row>
    <row r="1283" spans="21:21">
      <c r="U1283"/>
    </row>
    <row r="1284" spans="21:21">
      <c r="U1284"/>
    </row>
    <row r="1285" spans="21:21">
      <c r="U1285"/>
    </row>
    <row r="1286" spans="21:21">
      <c r="U1286"/>
    </row>
    <row r="1287" spans="21:21">
      <c r="U1287"/>
    </row>
    <row r="1288" spans="21:21">
      <c r="U1288"/>
    </row>
    <row r="1289" spans="21:21">
      <c r="U1289"/>
    </row>
    <row r="1290" spans="21:21">
      <c r="U1290"/>
    </row>
    <row r="1291" spans="21:21">
      <c r="U1291"/>
    </row>
    <row r="1292" spans="21:21">
      <c r="U1292"/>
    </row>
    <row r="1293" spans="21:21">
      <c r="U1293"/>
    </row>
    <row r="1294" spans="21:21">
      <c r="U1294"/>
    </row>
    <row r="1295" spans="21:21">
      <c r="U1295"/>
    </row>
    <row r="1296" spans="21:21">
      <c r="U1296"/>
    </row>
    <row r="1297" spans="21:21">
      <c r="U1297"/>
    </row>
    <row r="1298" spans="21:21">
      <c r="U1298"/>
    </row>
    <row r="1299" spans="21:21">
      <c r="U1299"/>
    </row>
    <row r="1300" spans="21:21">
      <c r="U1300"/>
    </row>
    <row r="1301" spans="21:21">
      <c r="U1301"/>
    </row>
    <row r="1302" spans="21:21">
      <c r="U1302"/>
    </row>
    <row r="1303" spans="21:21">
      <c r="U1303"/>
    </row>
    <row r="1304" spans="21:21">
      <c r="U1304"/>
    </row>
    <row r="1305" spans="21:21">
      <c r="U1305"/>
    </row>
    <row r="1306" spans="21:21">
      <c r="U1306"/>
    </row>
    <row r="1307" spans="21:21">
      <c r="U1307"/>
    </row>
    <row r="1308" spans="21:21">
      <c r="U1308"/>
    </row>
    <row r="1309" spans="21:21">
      <c r="U1309"/>
    </row>
    <row r="1310" spans="21:21">
      <c r="U1310"/>
    </row>
    <row r="1311" spans="21:21">
      <c r="U1311"/>
    </row>
    <row r="1312" spans="21:21">
      <c r="U1312"/>
    </row>
    <row r="1313" spans="21:21">
      <c r="U1313"/>
    </row>
    <row r="1314" spans="21:21">
      <c r="U1314"/>
    </row>
    <row r="1315" spans="21:21">
      <c r="U1315"/>
    </row>
    <row r="1316" spans="21:21">
      <c r="U1316"/>
    </row>
    <row r="1317" spans="21:21">
      <c r="U1317"/>
    </row>
    <row r="1318" spans="21:21">
      <c r="U1318"/>
    </row>
    <row r="1319" spans="21:21">
      <c r="U1319"/>
    </row>
    <row r="1320" spans="21:21">
      <c r="U1320"/>
    </row>
    <row r="1321" spans="21:21">
      <c r="U1321"/>
    </row>
    <row r="1322" spans="21:21">
      <c r="U1322"/>
    </row>
    <row r="1323" spans="21:21">
      <c r="U1323"/>
    </row>
    <row r="1324" spans="21:21">
      <c r="U1324"/>
    </row>
    <row r="1325" spans="21:21">
      <c r="U1325"/>
    </row>
    <row r="1326" spans="21:21">
      <c r="U1326"/>
    </row>
    <row r="1327" spans="21:21">
      <c r="U1327"/>
    </row>
    <row r="1328" spans="21:21">
      <c r="U1328"/>
    </row>
    <row r="1329" spans="21:21">
      <c r="U1329"/>
    </row>
    <row r="1330" spans="21:21">
      <c r="U1330"/>
    </row>
    <row r="1331" spans="21:21">
      <c r="U1331"/>
    </row>
    <row r="1332" spans="21:21">
      <c r="U1332"/>
    </row>
    <row r="1333" spans="21:21">
      <c r="U1333"/>
    </row>
    <row r="1334" spans="21:21">
      <c r="U1334"/>
    </row>
    <row r="1335" spans="21:21">
      <c r="U1335"/>
    </row>
    <row r="1336" spans="21:21">
      <c r="U1336"/>
    </row>
    <row r="1337" spans="21:21">
      <c r="U1337"/>
    </row>
    <row r="1338" spans="21:21">
      <c r="U1338"/>
    </row>
    <row r="1339" spans="21:21">
      <c r="U1339"/>
    </row>
    <row r="1340" spans="21:21">
      <c r="U1340"/>
    </row>
    <row r="1341" spans="21:21">
      <c r="U1341"/>
    </row>
    <row r="1342" spans="21:21">
      <c r="U1342"/>
    </row>
    <row r="1343" spans="21:21">
      <c r="U1343"/>
    </row>
    <row r="1344" spans="21:21">
      <c r="U1344"/>
    </row>
    <row r="1345" spans="21:21">
      <c r="U1345"/>
    </row>
    <row r="1346" spans="21:21">
      <c r="U1346"/>
    </row>
    <row r="1347" spans="21:21">
      <c r="U1347"/>
    </row>
    <row r="1348" spans="21:21">
      <c r="U1348"/>
    </row>
    <row r="1349" spans="21:21">
      <c r="U1349"/>
    </row>
    <row r="1350" spans="21:21">
      <c r="U1350"/>
    </row>
    <row r="1351" spans="21:21">
      <c r="U1351"/>
    </row>
    <row r="1352" spans="21:21">
      <c r="U1352"/>
    </row>
    <row r="1353" spans="21:21">
      <c r="U1353"/>
    </row>
    <row r="1354" spans="21:21">
      <c r="U1354"/>
    </row>
    <row r="1355" spans="21:21">
      <c r="U1355"/>
    </row>
    <row r="1356" spans="21:21">
      <c r="U1356"/>
    </row>
    <row r="1357" spans="21:21">
      <c r="U1357"/>
    </row>
    <row r="1358" spans="21:21">
      <c r="U1358"/>
    </row>
    <row r="1359" spans="21:21">
      <c r="U1359"/>
    </row>
    <row r="1360" spans="21:21">
      <c r="U1360"/>
    </row>
    <row r="1361" spans="21:21">
      <c r="U1361"/>
    </row>
    <row r="1362" spans="21:21">
      <c r="U1362"/>
    </row>
    <row r="1363" spans="21:21">
      <c r="U1363"/>
    </row>
    <row r="1364" spans="21:21">
      <c r="U1364"/>
    </row>
    <row r="1365" spans="21:21">
      <c r="U1365"/>
    </row>
    <row r="1366" spans="21:21">
      <c r="U1366"/>
    </row>
    <row r="1367" spans="21:21">
      <c r="U1367"/>
    </row>
    <row r="1368" spans="21:21">
      <c r="U1368"/>
    </row>
    <row r="1369" spans="21:21">
      <c r="U1369"/>
    </row>
    <row r="1370" spans="21:21">
      <c r="U1370"/>
    </row>
    <row r="1371" spans="21:21">
      <c r="U1371"/>
    </row>
    <row r="1372" spans="21:21">
      <c r="U1372"/>
    </row>
    <row r="1373" spans="21:21">
      <c r="U1373"/>
    </row>
    <row r="1374" spans="21:21">
      <c r="U1374"/>
    </row>
    <row r="1375" spans="21:21">
      <c r="U1375"/>
    </row>
    <row r="1376" spans="21:21">
      <c r="U1376"/>
    </row>
    <row r="1377" spans="21:21">
      <c r="U1377"/>
    </row>
    <row r="1378" spans="21:21">
      <c r="U1378"/>
    </row>
    <row r="1379" spans="21:21">
      <c r="U1379"/>
    </row>
    <row r="1380" spans="21:21">
      <c r="U1380"/>
    </row>
    <row r="1381" spans="21:21">
      <c r="U1381"/>
    </row>
    <row r="1382" spans="21:21">
      <c r="U1382"/>
    </row>
    <row r="1383" spans="21:21">
      <c r="U1383"/>
    </row>
    <row r="1384" spans="21:21">
      <c r="U1384"/>
    </row>
    <row r="1385" spans="21:21">
      <c r="U1385"/>
    </row>
    <row r="1386" spans="21:21">
      <c r="U1386"/>
    </row>
    <row r="1387" spans="21:21">
      <c r="U1387"/>
    </row>
    <row r="1388" spans="21:21">
      <c r="U1388"/>
    </row>
    <row r="1389" spans="21:21">
      <c r="U1389"/>
    </row>
    <row r="1390" spans="21:21">
      <c r="U1390"/>
    </row>
    <row r="1391" spans="21:21">
      <c r="U1391"/>
    </row>
    <row r="1392" spans="21:21">
      <c r="U1392"/>
    </row>
    <row r="1393" spans="21:21">
      <c r="U1393"/>
    </row>
    <row r="1394" spans="21:21">
      <c r="U1394"/>
    </row>
    <row r="1395" spans="21:21">
      <c r="U1395"/>
    </row>
    <row r="1396" spans="21:21">
      <c r="U1396"/>
    </row>
    <row r="1397" spans="21:21">
      <c r="U1397"/>
    </row>
    <row r="1398" spans="21:21">
      <c r="U1398"/>
    </row>
    <row r="1399" spans="21:21">
      <c r="U1399"/>
    </row>
    <row r="1400" spans="21:21">
      <c r="U1400"/>
    </row>
    <row r="1401" spans="21:21">
      <c r="U1401"/>
    </row>
    <row r="1402" spans="21:21">
      <c r="U1402"/>
    </row>
    <row r="1403" spans="21:21">
      <c r="U1403"/>
    </row>
    <row r="1404" spans="21:21">
      <c r="U1404"/>
    </row>
    <row r="1405" spans="21:21">
      <c r="U1405"/>
    </row>
    <row r="1406" spans="21:21">
      <c r="U1406"/>
    </row>
    <row r="1407" spans="21:21">
      <c r="U1407"/>
    </row>
    <row r="1408" spans="21:21">
      <c r="U1408"/>
    </row>
    <row r="1409" spans="21:21">
      <c r="U1409"/>
    </row>
    <row r="1410" spans="21:21">
      <c r="U1410"/>
    </row>
    <row r="1411" spans="21:21">
      <c r="U1411"/>
    </row>
    <row r="1412" spans="21:21">
      <c r="U1412"/>
    </row>
    <row r="1413" spans="21:21">
      <c r="U1413"/>
    </row>
    <row r="1414" spans="21:21">
      <c r="U1414"/>
    </row>
    <row r="1415" spans="21:21">
      <c r="U1415"/>
    </row>
    <row r="1416" spans="21:21">
      <c r="U1416"/>
    </row>
    <row r="1417" spans="21:21">
      <c r="U1417"/>
    </row>
    <row r="1418" spans="21:21">
      <c r="U1418"/>
    </row>
    <row r="1419" spans="21:21">
      <c r="U1419"/>
    </row>
    <row r="1420" spans="21:21">
      <c r="U1420"/>
    </row>
    <row r="1421" spans="21:21">
      <c r="U1421"/>
    </row>
    <row r="1422" spans="21:21">
      <c r="U1422"/>
    </row>
    <row r="1423" spans="21:21">
      <c r="U1423"/>
    </row>
    <row r="1424" spans="21:21">
      <c r="U1424"/>
    </row>
    <row r="1425" spans="21:21">
      <c r="U1425"/>
    </row>
    <row r="1426" spans="21:21">
      <c r="U1426"/>
    </row>
    <row r="1427" spans="21:21">
      <c r="U1427"/>
    </row>
    <row r="1428" spans="21:21">
      <c r="U1428"/>
    </row>
    <row r="1429" spans="21:21">
      <c r="U1429"/>
    </row>
    <row r="1430" spans="21:21">
      <c r="U1430"/>
    </row>
    <row r="1431" spans="21:21">
      <c r="U1431"/>
    </row>
    <row r="1432" spans="21:21">
      <c r="U1432"/>
    </row>
    <row r="1433" spans="21:21">
      <c r="U1433"/>
    </row>
    <row r="1434" spans="21:21">
      <c r="U1434"/>
    </row>
    <row r="1435" spans="21:21">
      <c r="U1435"/>
    </row>
    <row r="1436" spans="21:21">
      <c r="U1436"/>
    </row>
    <row r="1437" spans="21:21">
      <c r="U1437"/>
    </row>
    <row r="1438" spans="21:21">
      <c r="U1438"/>
    </row>
    <row r="1439" spans="21:21">
      <c r="U1439"/>
    </row>
    <row r="1440" spans="21:21">
      <c r="U1440"/>
    </row>
    <row r="1441" spans="21:21">
      <c r="U1441"/>
    </row>
    <row r="1442" spans="21:21">
      <c r="U1442"/>
    </row>
    <row r="1443" spans="21:21">
      <c r="U1443"/>
    </row>
    <row r="1444" spans="21:21">
      <c r="U1444"/>
    </row>
    <row r="1445" spans="21:21">
      <c r="U1445"/>
    </row>
    <row r="1446" spans="21:21">
      <c r="U1446"/>
    </row>
    <row r="1447" spans="21:21">
      <c r="U1447"/>
    </row>
    <row r="1448" spans="21:21">
      <c r="U1448"/>
    </row>
    <row r="1449" spans="21:21">
      <c r="U1449"/>
    </row>
    <row r="1450" spans="21:21">
      <c r="U1450"/>
    </row>
    <row r="1451" spans="21:21">
      <c r="U1451"/>
    </row>
    <row r="1452" spans="21:21">
      <c r="U1452"/>
    </row>
    <row r="1453" spans="21:21">
      <c r="U1453"/>
    </row>
    <row r="1454" spans="21:21">
      <c r="U1454"/>
    </row>
    <row r="1455" spans="21:21">
      <c r="U1455"/>
    </row>
    <row r="1456" spans="21:21">
      <c r="U1456"/>
    </row>
    <row r="1457" spans="21:21">
      <c r="U1457"/>
    </row>
    <row r="1458" spans="21:21">
      <c r="U1458"/>
    </row>
    <row r="1459" spans="21:21">
      <c r="U1459"/>
    </row>
    <row r="1460" spans="21:21">
      <c r="U1460"/>
    </row>
    <row r="1461" spans="21:21">
      <c r="U1461"/>
    </row>
    <row r="1462" spans="21:21">
      <c r="U1462"/>
    </row>
    <row r="1463" spans="21:21">
      <c r="U1463"/>
    </row>
    <row r="1464" spans="21:21">
      <c r="U1464"/>
    </row>
    <row r="1465" spans="21:21">
      <c r="U1465"/>
    </row>
    <row r="1466" spans="21:21">
      <c r="U1466"/>
    </row>
    <row r="1467" spans="21:21">
      <c r="U1467"/>
    </row>
    <row r="1468" spans="21:21">
      <c r="U1468"/>
    </row>
    <row r="1469" spans="21:21">
      <c r="U1469"/>
    </row>
    <row r="1470" spans="21:21">
      <c r="U1470"/>
    </row>
    <row r="1471" spans="21:21">
      <c r="U1471"/>
    </row>
    <row r="1472" spans="21:21">
      <c r="U1472"/>
    </row>
    <row r="1473" spans="21:21">
      <c r="U1473"/>
    </row>
    <row r="1474" spans="21:21">
      <c r="U1474"/>
    </row>
    <row r="1475" spans="21:21">
      <c r="U1475"/>
    </row>
    <row r="1476" spans="21:21">
      <c r="U1476"/>
    </row>
    <row r="1477" spans="21:21">
      <c r="U1477"/>
    </row>
    <row r="1478" spans="21:21">
      <c r="U1478"/>
    </row>
    <row r="1479" spans="21:21">
      <c r="U1479"/>
    </row>
    <row r="1480" spans="21:21">
      <c r="U1480"/>
    </row>
    <row r="1481" spans="21:21">
      <c r="U1481"/>
    </row>
    <row r="1482" spans="21:21">
      <c r="U1482"/>
    </row>
    <row r="1483" spans="21:21">
      <c r="U1483"/>
    </row>
    <row r="1484" spans="21:21">
      <c r="U1484"/>
    </row>
    <row r="1485" spans="21:21">
      <c r="U1485"/>
    </row>
    <row r="1486" spans="21:21">
      <c r="U1486"/>
    </row>
    <row r="1487" spans="21:21">
      <c r="U1487"/>
    </row>
    <row r="1488" spans="21:21">
      <c r="U1488"/>
    </row>
    <row r="1489" spans="21:21">
      <c r="U1489"/>
    </row>
    <row r="1490" spans="21:21">
      <c r="U1490"/>
    </row>
    <row r="1491" spans="21:21">
      <c r="U1491"/>
    </row>
    <row r="1492" spans="21:21">
      <c r="U1492"/>
    </row>
    <row r="1493" spans="21:21">
      <c r="U1493"/>
    </row>
    <row r="1494" spans="21:21">
      <c r="U1494"/>
    </row>
    <row r="1495" spans="21:21">
      <c r="U1495"/>
    </row>
    <row r="1496" spans="21:21">
      <c r="U1496"/>
    </row>
    <row r="1497" spans="21:21">
      <c r="U1497"/>
    </row>
    <row r="1498" spans="21:21">
      <c r="U1498"/>
    </row>
    <row r="1499" spans="21:21">
      <c r="U1499"/>
    </row>
    <row r="1500" spans="21:21">
      <c r="U1500"/>
    </row>
    <row r="1501" spans="21:21">
      <c r="U1501"/>
    </row>
    <row r="1502" spans="21:21">
      <c r="U1502"/>
    </row>
    <row r="1503" spans="21:21">
      <c r="U1503"/>
    </row>
    <row r="1504" spans="21:21">
      <c r="U1504"/>
    </row>
    <row r="1505" spans="21:21">
      <c r="U1505"/>
    </row>
    <row r="1506" spans="21:21">
      <c r="U1506"/>
    </row>
    <row r="1507" spans="21:21">
      <c r="U1507"/>
    </row>
    <row r="1508" spans="21:21">
      <c r="U1508"/>
    </row>
    <row r="1509" spans="21:21">
      <c r="U1509"/>
    </row>
    <row r="1510" spans="21:21">
      <c r="U1510"/>
    </row>
    <row r="1511" spans="21:21">
      <c r="U1511"/>
    </row>
    <row r="1512" spans="21:21">
      <c r="U1512"/>
    </row>
    <row r="1513" spans="21:21">
      <c r="U1513"/>
    </row>
    <row r="1514" spans="21:21">
      <c r="U1514"/>
    </row>
    <row r="1515" spans="21:21">
      <c r="U1515"/>
    </row>
    <row r="1516" spans="21:21">
      <c r="U1516"/>
    </row>
    <row r="1517" spans="21:21">
      <c r="U1517"/>
    </row>
    <row r="1518" spans="21:21">
      <c r="U1518"/>
    </row>
    <row r="1519" spans="21:21">
      <c r="U1519"/>
    </row>
    <row r="1520" spans="21:21">
      <c r="U1520"/>
    </row>
    <row r="1521" spans="21:21">
      <c r="U1521"/>
    </row>
    <row r="1522" spans="21:21">
      <c r="U1522"/>
    </row>
    <row r="1523" spans="21:21">
      <c r="U1523"/>
    </row>
    <row r="1524" spans="21:21">
      <c r="U1524"/>
    </row>
    <row r="1525" spans="21:21">
      <c r="U1525"/>
    </row>
    <row r="1526" spans="21:21">
      <c r="U1526"/>
    </row>
    <row r="1527" spans="21:21">
      <c r="U1527"/>
    </row>
    <row r="1528" spans="21:21">
      <c r="U1528"/>
    </row>
    <row r="1529" spans="21:21">
      <c r="U1529"/>
    </row>
    <row r="1530" spans="21:21">
      <c r="U1530"/>
    </row>
    <row r="1531" spans="21:21">
      <c r="U1531"/>
    </row>
    <row r="1532" spans="21:21">
      <c r="U1532"/>
    </row>
    <row r="1533" spans="21:21">
      <c r="U1533"/>
    </row>
    <row r="1534" spans="21:21">
      <c r="U1534"/>
    </row>
    <row r="1535" spans="21:21">
      <c r="U1535"/>
    </row>
    <row r="1536" spans="21:21">
      <c r="U1536"/>
    </row>
    <row r="1537" spans="21:21">
      <c r="U1537"/>
    </row>
    <row r="1538" spans="21:21">
      <c r="U1538"/>
    </row>
    <row r="1539" spans="21:21">
      <c r="U1539"/>
    </row>
    <row r="1540" spans="21:21">
      <c r="U1540"/>
    </row>
    <row r="1541" spans="21:21">
      <c r="U1541"/>
    </row>
    <row r="1542" spans="21:21">
      <c r="U1542"/>
    </row>
    <row r="1543" spans="21:21">
      <c r="U1543"/>
    </row>
    <row r="1544" spans="21:21">
      <c r="U1544"/>
    </row>
    <row r="1545" spans="21:21">
      <c r="U1545"/>
    </row>
    <row r="1546" spans="21:21">
      <c r="U1546"/>
    </row>
    <row r="1547" spans="21:21">
      <c r="U1547"/>
    </row>
    <row r="1548" spans="21:21">
      <c r="U1548"/>
    </row>
    <row r="1549" spans="21:21">
      <c r="U1549"/>
    </row>
    <row r="1550" spans="21:21">
      <c r="U1550"/>
    </row>
    <row r="1551" spans="21:21">
      <c r="U1551"/>
    </row>
    <row r="1552" spans="21:21">
      <c r="U1552"/>
    </row>
    <row r="1553" spans="21:21">
      <c r="U1553"/>
    </row>
    <row r="1554" spans="21:21">
      <c r="U1554"/>
    </row>
    <row r="1555" spans="21:21">
      <c r="U1555"/>
    </row>
    <row r="1556" spans="21:21">
      <c r="U1556"/>
    </row>
    <row r="1557" spans="21:21">
      <c r="U1557"/>
    </row>
    <row r="1558" spans="21:21">
      <c r="U1558"/>
    </row>
    <row r="1559" spans="21:21">
      <c r="U1559"/>
    </row>
    <row r="1560" spans="21:21">
      <c r="U1560"/>
    </row>
    <row r="1561" spans="21:21">
      <c r="U1561"/>
    </row>
    <row r="1562" spans="21:21">
      <c r="U1562"/>
    </row>
    <row r="1563" spans="21:21">
      <c r="U1563"/>
    </row>
    <row r="1564" spans="21:21">
      <c r="U1564"/>
    </row>
    <row r="1565" spans="21:21">
      <c r="U1565"/>
    </row>
    <row r="1566" spans="21:21">
      <c r="U1566"/>
    </row>
    <row r="1567" spans="21:21">
      <c r="U1567"/>
    </row>
    <row r="1568" spans="21:21">
      <c r="U1568"/>
    </row>
    <row r="1569" spans="21:21">
      <c r="U1569"/>
    </row>
    <row r="1570" spans="21:21">
      <c r="U1570"/>
    </row>
    <row r="1571" spans="21:21">
      <c r="U1571"/>
    </row>
    <row r="1572" spans="21:21">
      <c r="U1572"/>
    </row>
    <row r="1573" spans="21:21">
      <c r="U1573"/>
    </row>
    <row r="1574" spans="21:21">
      <c r="U1574"/>
    </row>
    <row r="1575" spans="21:21">
      <c r="U1575"/>
    </row>
    <row r="1576" spans="21:21">
      <c r="U1576"/>
    </row>
    <row r="1577" spans="21:21">
      <c r="U1577"/>
    </row>
    <row r="1578" spans="21:21">
      <c r="U1578"/>
    </row>
    <row r="1579" spans="21:21">
      <c r="U1579"/>
    </row>
    <row r="1580" spans="21:21">
      <c r="U1580"/>
    </row>
    <row r="1581" spans="21:21">
      <c r="U1581"/>
    </row>
    <row r="1582" spans="21:21">
      <c r="U1582"/>
    </row>
    <row r="1583" spans="21:21">
      <c r="U1583"/>
    </row>
    <row r="1584" spans="21:21">
      <c r="U1584"/>
    </row>
    <row r="1585" spans="21:21">
      <c r="U1585"/>
    </row>
    <row r="1586" spans="21:21">
      <c r="U1586"/>
    </row>
    <row r="1587" spans="21:21">
      <c r="U1587"/>
    </row>
    <row r="1588" spans="21:21">
      <c r="U1588"/>
    </row>
    <row r="1589" spans="21:21">
      <c r="U1589"/>
    </row>
    <row r="1590" spans="21:21">
      <c r="U1590"/>
    </row>
    <row r="1591" spans="21:21">
      <c r="U1591"/>
    </row>
    <row r="1592" spans="21:21">
      <c r="U1592"/>
    </row>
    <row r="1593" spans="21:21">
      <c r="U1593"/>
    </row>
    <row r="1594" spans="21:21">
      <c r="U1594"/>
    </row>
    <row r="1595" spans="21:21">
      <c r="U1595"/>
    </row>
    <row r="1596" spans="21:21">
      <c r="U1596"/>
    </row>
    <row r="1597" spans="21:21">
      <c r="U1597"/>
    </row>
    <row r="1598" spans="21:21">
      <c r="U1598"/>
    </row>
    <row r="1599" spans="21:21">
      <c r="U1599"/>
    </row>
    <row r="1600" spans="21:21">
      <c r="U1600"/>
    </row>
    <row r="1601" spans="21:21">
      <c r="U1601"/>
    </row>
    <row r="1602" spans="21:21">
      <c r="U1602"/>
    </row>
    <row r="1603" spans="21:21">
      <c r="U1603"/>
    </row>
    <row r="1604" spans="21:21">
      <c r="U1604"/>
    </row>
    <row r="1605" spans="21:21">
      <c r="U1605"/>
    </row>
    <row r="1606" spans="21:21">
      <c r="U1606"/>
    </row>
    <row r="1607" spans="21:21">
      <c r="U1607"/>
    </row>
    <row r="1608" spans="21:21">
      <c r="U1608"/>
    </row>
    <row r="1609" spans="21:21">
      <c r="U1609"/>
    </row>
    <row r="1610" spans="21:21">
      <c r="U1610"/>
    </row>
    <row r="1611" spans="21:21">
      <c r="U1611"/>
    </row>
    <row r="1612" spans="21:21">
      <c r="U1612"/>
    </row>
    <row r="1613" spans="21:21">
      <c r="U1613"/>
    </row>
    <row r="1614" spans="21:21">
      <c r="U1614"/>
    </row>
    <row r="1615" spans="21:21">
      <c r="U1615"/>
    </row>
    <row r="1616" spans="21:21">
      <c r="U1616"/>
    </row>
    <row r="1617" spans="21:21">
      <c r="U1617"/>
    </row>
    <row r="1618" spans="21:21">
      <c r="U1618"/>
    </row>
    <row r="1619" spans="21:21">
      <c r="U1619"/>
    </row>
    <row r="1620" spans="21:21">
      <c r="U1620"/>
    </row>
    <row r="1621" spans="21:21">
      <c r="U1621"/>
    </row>
    <row r="1622" spans="21:21">
      <c r="U1622"/>
    </row>
    <row r="1623" spans="21:21">
      <c r="U1623"/>
    </row>
    <row r="1624" spans="21:21">
      <c r="U1624"/>
    </row>
    <row r="1625" spans="21:21">
      <c r="U1625"/>
    </row>
    <row r="1626" spans="21:21">
      <c r="U1626"/>
    </row>
    <row r="1627" spans="21:21">
      <c r="U1627"/>
    </row>
    <row r="1628" spans="21:21">
      <c r="U1628"/>
    </row>
    <row r="1629" spans="21:21">
      <c r="U1629"/>
    </row>
    <row r="1630" spans="21:21">
      <c r="U1630"/>
    </row>
    <row r="1631" spans="21:21">
      <c r="U1631"/>
    </row>
    <row r="1632" spans="21:21">
      <c r="U1632"/>
    </row>
    <row r="1633" spans="21:21">
      <c r="U1633"/>
    </row>
    <row r="1634" spans="21:21">
      <c r="U1634"/>
    </row>
    <row r="1635" spans="21:21">
      <c r="U1635"/>
    </row>
    <row r="1636" spans="21:21">
      <c r="U1636"/>
    </row>
    <row r="1637" spans="21:21">
      <c r="U1637"/>
    </row>
    <row r="1638" spans="21:21">
      <c r="U1638"/>
    </row>
    <row r="1639" spans="21:21">
      <c r="U1639"/>
    </row>
    <row r="1640" spans="21:21">
      <c r="U1640"/>
    </row>
    <row r="1641" spans="21:21">
      <c r="U1641"/>
    </row>
    <row r="1642" spans="21:21">
      <c r="U1642"/>
    </row>
    <row r="1643" spans="21:21">
      <c r="U1643"/>
    </row>
    <row r="1644" spans="21:21">
      <c r="U1644"/>
    </row>
    <row r="1645" spans="21:21">
      <c r="U1645"/>
    </row>
    <row r="1646" spans="21:21">
      <c r="U1646"/>
    </row>
    <row r="1647" spans="21:21">
      <c r="U1647"/>
    </row>
    <row r="1648" spans="21:21">
      <c r="U1648"/>
    </row>
    <row r="1649" spans="21:21">
      <c r="U1649"/>
    </row>
    <row r="1650" spans="21:21">
      <c r="U1650"/>
    </row>
    <row r="1651" spans="21:21">
      <c r="U1651"/>
    </row>
    <row r="1652" spans="21:21">
      <c r="U1652"/>
    </row>
    <row r="1653" spans="21:21">
      <c r="U1653"/>
    </row>
    <row r="1654" spans="21:21">
      <c r="U1654"/>
    </row>
    <row r="1655" spans="21:21">
      <c r="U1655"/>
    </row>
    <row r="1656" spans="21:21">
      <c r="U1656"/>
    </row>
    <row r="1657" spans="21:21">
      <c r="U1657"/>
    </row>
    <row r="1658" spans="21:21">
      <c r="U1658"/>
    </row>
    <row r="1659" spans="21:21">
      <c r="U1659"/>
    </row>
    <row r="1660" spans="21:21">
      <c r="U1660"/>
    </row>
    <row r="1661" spans="21:21">
      <c r="U1661"/>
    </row>
    <row r="1662" spans="21:21">
      <c r="U1662"/>
    </row>
    <row r="1663" spans="21:21">
      <c r="U1663"/>
    </row>
    <row r="1664" spans="21:21">
      <c r="U1664"/>
    </row>
    <row r="1665" spans="21:21">
      <c r="U1665"/>
    </row>
    <row r="1666" spans="21:21">
      <c r="U1666"/>
    </row>
    <row r="1667" spans="21:21">
      <c r="U1667"/>
    </row>
    <row r="1668" spans="21:21">
      <c r="U1668"/>
    </row>
    <row r="1669" spans="21:21">
      <c r="U1669"/>
    </row>
    <row r="1670" spans="21:21">
      <c r="U1670"/>
    </row>
    <row r="1671" spans="21:21">
      <c r="U1671"/>
    </row>
    <row r="1672" spans="21:21">
      <c r="U1672"/>
    </row>
    <row r="1673" spans="21:21">
      <c r="U1673"/>
    </row>
    <row r="1674" spans="21:21">
      <c r="U1674"/>
    </row>
    <row r="1675" spans="21:21">
      <c r="U1675"/>
    </row>
    <row r="1676" spans="21:21">
      <c r="U1676"/>
    </row>
    <row r="1677" spans="21:21">
      <c r="U1677"/>
    </row>
    <row r="1678" spans="21:21">
      <c r="U1678"/>
    </row>
    <row r="1679" spans="21:21">
      <c r="U1679"/>
    </row>
    <row r="1680" spans="21:21">
      <c r="U1680"/>
    </row>
    <row r="1681" spans="21:21">
      <c r="U1681"/>
    </row>
    <row r="1682" spans="21:21">
      <c r="U1682"/>
    </row>
    <row r="1683" spans="21:21">
      <c r="U1683"/>
    </row>
    <row r="1684" spans="21:21">
      <c r="U1684"/>
    </row>
    <row r="1685" spans="21:21">
      <c r="U1685"/>
    </row>
    <row r="1686" spans="21:21">
      <c r="U1686"/>
    </row>
    <row r="1687" spans="21:21">
      <c r="U1687"/>
    </row>
    <row r="1688" spans="21:21">
      <c r="U1688"/>
    </row>
    <row r="1689" spans="21:21">
      <c r="U1689"/>
    </row>
    <row r="1690" spans="21:21">
      <c r="U1690"/>
    </row>
    <row r="1691" spans="21:21">
      <c r="U1691"/>
    </row>
    <row r="1692" spans="21:21">
      <c r="U1692"/>
    </row>
    <row r="1693" spans="21:21">
      <c r="U1693"/>
    </row>
    <row r="1694" spans="21:21">
      <c r="U1694"/>
    </row>
    <row r="1695" spans="21:21">
      <c r="U1695"/>
    </row>
    <row r="1696" spans="21:21">
      <c r="U1696"/>
    </row>
    <row r="1697" spans="21:21">
      <c r="U1697"/>
    </row>
    <row r="1698" spans="21:21">
      <c r="U1698"/>
    </row>
    <row r="1699" spans="21:21">
      <c r="U1699"/>
    </row>
    <row r="1700" spans="21:21">
      <c r="U1700"/>
    </row>
    <row r="1701" spans="21:21">
      <c r="U1701"/>
    </row>
    <row r="1702" spans="21:21">
      <c r="U1702"/>
    </row>
    <row r="1703" spans="21:21">
      <c r="U1703"/>
    </row>
    <row r="1704" spans="21:21">
      <c r="U1704"/>
    </row>
    <row r="1705" spans="21:21">
      <c r="U1705"/>
    </row>
    <row r="1706" spans="21:21">
      <c r="U1706"/>
    </row>
    <row r="1707" spans="21:21">
      <c r="U1707"/>
    </row>
    <row r="1708" spans="21:21">
      <c r="U1708"/>
    </row>
    <row r="1709" spans="21:21">
      <c r="U1709"/>
    </row>
    <row r="1710" spans="21:21">
      <c r="U1710"/>
    </row>
    <row r="1711" spans="21:21">
      <c r="U1711"/>
    </row>
    <row r="1712" spans="21:21">
      <c r="U1712"/>
    </row>
    <row r="1713" spans="21:21">
      <c r="U1713"/>
    </row>
    <row r="1714" spans="21:21">
      <c r="U1714"/>
    </row>
    <row r="1715" spans="21:21">
      <c r="U1715"/>
    </row>
    <row r="1716" spans="21:21">
      <c r="U1716"/>
    </row>
    <row r="1717" spans="21:21">
      <c r="U1717"/>
    </row>
    <row r="1718" spans="21:21">
      <c r="U1718"/>
    </row>
    <row r="1719" spans="21:21">
      <c r="U1719"/>
    </row>
    <row r="1720" spans="21:21">
      <c r="U1720"/>
    </row>
    <row r="1721" spans="21:21">
      <c r="U1721"/>
    </row>
    <row r="1722" spans="21:21">
      <c r="U1722"/>
    </row>
    <row r="1723" spans="21:21">
      <c r="U1723"/>
    </row>
    <row r="1724" spans="21:21">
      <c r="U1724"/>
    </row>
    <row r="1725" spans="21:21">
      <c r="U1725"/>
    </row>
    <row r="1726" spans="21:21">
      <c r="U1726"/>
    </row>
    <row r="1727" spans="21:21">
      <c r="U1727"/>
    </row>
    <row r="1728" spans="21:21">
      <c r="U1728"/>
    </row>
    <row r="1729" spans="21:21">
      <c r="U1729"/>
    </row>
    <row r="1730" spans="21:21">
      <c r="U1730"/>
    </row>
    <row r="1731" spans="21:21">
      <c r="U1731"/>
    </row>
    <row r="1732" spans="21:21">
      <c r="U1732"/>
    </row>
    <row r="1733" spans="21:21">
      <c r="U1733"/>
    </row>
    <row r="1734" spans="21:21">
      <c r="U1734"/>
    </row>
    <row r="1735" spans="21:21">
      <c r="U1735"/>
    </row>
    <row r="1736" spans="21:21">
      <c r="U1736"/>
    </row>
    <row r="1737" spans="21:21">
      <c r="U1737"/>
    </row>
    <row r="1738" spans="21:21">
      <c r="U1738"/>
    </row>
    <row r="1739" spans="21:21">
      <c r="U1739"/>
    </row>
    <row r="1740" spans="21:21">
      <c r="U1740"/>
    </row>
    <row r="1741" spans="21:21">
      <c r="U1741"/>
    </row>
    <row r="1742" spans="21:21">
      <c r="U1742"/>
    </row>
    <row r="1743" spans="21:21">
      <c r="U1743"/>
    </row>
    <row r="1744" spans="21:21">
      <c r="U1744"/>
    </row>
    <row r="1745" spans="21:21">
      <c r="U1745"/>
    </row>
    <row r="1746" spans="21:21">
      <c r="U1746"/>
    </row>
    <row r="1747" spans="21:21">
      <c r="U1747"/>
    </row>
    <row r="1748" spans="21:21">
      <c r="U1748"/>
    </row>
    <row r="1749" spans="21:21">
      <c r="U1749"/>
    </row>
    <row r="1750" spans="21:21">
      <c r="U1750"/>
    </row>
    <row r="1751" spans="21:21">
      <c r="U1751"/>
    </row>
    <row r="1752" spans="21:21">
      <c r="U1752"/>
    </row>
    <row r="1753" spans="21:21">
      <c r="U1753"/>
    </row>
    <row r="1754" spans="21:21">
      <c r="U1754"/>
    </row>
    <row r="1755" spans="21:21">
      <c r="U1755"/>
    </row>
    <row r="1756" spans="21:21">
      <c r="U1756"/>
    </row>
    <row r="1757" spans="21:21">
      <c r="U1757"/>
    </row>
    <row r="1758" spans="21:21">
      <c r="U1758"/>
    </row>
    <row r="1759" spans="21:21">
      <c r="U1759"/>
    </row>
    <row r="1760" spans="21:21">
      <c r="U1760"/>
    </row>
    <row r="1761" spans="21:21">
      <c r="U1761"/>
    </row>
    <row r="1762" spans="21:21">
      <c r="U1762"/>
    </row>
    <row r="1763" spans="21:21">
      <c r="U1763"/>
    </row>
    <row r="1764" spans="21:21">
      <c r="U1764"/>
    </row>
    <row r="1765" spans="21:21">
      <c r="U1765"/>
    </row>
    <row r="1766" spans="21:21">
      <c r="U1766"/>
    </row>
    <row r="1767" spans="21:21">
      <c r="U1767"/>
    </row>
    <row r="1768" spans="21:21">
      <c r="U1768"/>
    </row>
    <row r="1769" spans="21:21">
      <c r="U1769"/>
    </row>
    <row r="1770" spans="21:21">
      <c r="U1770"/>
    </row>
    <row r="1771" spans="21:21">
      <c r="U1771"/>
    </row>
    <row r="1772" spans="21:21">
      <c r="U1772"/>
    </row>
    <row r="1773" spans="21:21">
      <c r="U1773"/>
    </row>
    <row r="1774" spans="21:21">
      <c r="U1774"/>
    </row>
    <row r="1775" spans="21:21">
      <c r="U1775"/>
    </row>
    <row r="1776" spans="21:21">
      <c r="U1776"/>
    </row>
    <row r="1777" spans="21:21">
      <c r="U1777"/>
    </row>
    <row r="1778" spans="21:21">
      <c r="U1778"/>
    </row>
    <row r="1779" spans="21:21">
      <c r="U1779"/>
    </row>
    <row r="1780" spans="21:21">
      <c r="U1780"/>
    </row>
    <row r="1781" spans="21:21">
      <c r="U1781"/>
    </row>
    <row r="1782" spans="21:21">
      <c r="U1782"/>
    </row>
    <row r="1783" spans="21:21">
      <c r="U1783"/>
    </row>
    <row r="1784" spans="21:21">
      <c r="U1784"/>
    </row>
    <row r="1785" spans="21:21">
      <c r="U1785"/>
    </row>
    <row r="1786" spans="21:21">
      <c r="U1786"/>
    </row>
    <row r="1787" spans="21:21">
      <c r="U1787"/>
    </row>
    <row r="1788" spans="21:21">
      <c r="U1788"/>
    </row>
    <row r="1789" spans="21:21">
      <c r="U1789"/>
    </row>
    <row r="1790" spans="21:21">
      <c r="U1790"/>
    </row>
    <row r="1791" spans="21:21">
      <c r="U1791"/>
    </row>
    <row r="1792" spans="21:21">
      <c r="U1792"/>
    </row>
    <row r="1793" spans="21:21">
      <c r="U1793"/>
    </row>
    <row r="1794" spans="21:21">
      <c r="U1794"/>
    </row>
    <row r="1795" spans="21:21">
      <c r="U1795"/>
    </row>
    <row r="1796" spans="21:21">
      <c r="U1796"/>
    </row>
    <row r="1797" spans="21:21">
      <c r="U1797"/>
    </row>
    <row r="1798" spans="21:21">
      <c r="U1798"/>
    </row>
    <row r="1799" spans="21:21">
      <c r="U1799"/>
    </row>
    <row r="1800" spans="21:21">
      <c r="U1800"/>
    </row>
    <row r="1801" spans="21:21">
      <c r="U1801"/>
    </row>
    <row r="1802" spans="21:21">
      <c r="U1802"/>
    </row>
    <row r="1803" spans="21:21">
      <c r="U1803"/>
    </row>
    <row r="1804" spans="21:21">
      <c r="U1804"/>
    </row>
    <row r="1805" spans="21:21">
      <c r="U1805"/>
    </row>
    <row r="1806" spans="21:21">
      <c r="U1806"/>
    </row>
    <row r="1807" spans="21:21">
      <c r="U1807"/>
    </row>
    <row r="1808" spans="21:21">
      <c r="U1808"/>
    </row>
    <row r="1809" spans="21:21">
      <c r="U1809"/>
    </row>
    <row r="1810" spans="21:21">
      <c r="U1810"/>
    </row>
    <row r="1811" spans="21:21">
      <c r="U1811"/>
    </row>
    <row r="1812" spans="21:21">
      <c r="U1812"/>
    </row>
    <row r="1813" spans="21:21">
      <c r="U1813"/>
    </row>
    <row r="1814" spans="21:21">
      <c r="U1814"/>
    </row>
    <row r="1815" spans="21:21">
      <c r="U1815"/>
    </row>
    <row r="1816" spans="21:21">
      <c r="U1816"/>
    </row>
    <row r="1817" spans="21:21">
      <c r="U1817"/>
    </row>
    <row r="1818" spans="21:21">
      <c r="U1818"/>
    </row>
    <row r="1819" spans="21:21">
      <c r="U1819"/>
    </row>
    <row r="1820" spans="21:21">
      <c r="U1820"/>
    </row>
    <row r="1821" spans="21:21">
      <c r="U1821"/>
    </row>
    <row r="1822" spans="21:21">
      <c r="U1822"/>
    </row>
    <row r="1823" spans="21:21">
      <c r="U1823"/>
    </row>
    <row r="1824" spans="21:21">
      <c r="U1824"/>
    </row>
    <row r="1825" spans="21:21">
      <c r="U1825"/>
    </row>
    <row r="1826" spans="21:21">
      <c r="U1826"/>
    </row>
    <row r="1827" spans="21:21">
      <c r="U1827"/>
    </row>
    <row r="1828" spans="21:21">
      <c r="U1828"/>
    </row>
    <row r="1829" spans="21:21">
      <c r="U1829"/>
    </row>
    <row r="1830" spans="21:21">
      <c r="U1830"/>
    </row>
    <row r="1831" spans="21:21">
      <c r="U1831"/>
    </row>
    <row r="1832" spans="21:21">
      <c r="U1832"/>
    </row>
    <row r="1833" spans="21:21">
      <c r="U1833"/>
    </row>
    <row r="1834" spans="21:21">
      <c r="U1834"/>
    </row>
    <row r="1835" spans="21:21">
      <c r="U1835"/>
    </row>
    <row r="1836" spans="21:21">
      <c r="U1836"/>
    </row>
    <row r="1837" spans="21:21">
      <c r="U1837"/>
    </row>
    <row r="1838" spans="21:21">
      <c r="U1838"/>
    </row>
    <row r="1839" spans="21:21">
      <c r="U1839"/>
    </row>
    <row r="1840" spans="21:21">
      <c r="U1840"/>
    </row>
    <row r="1841" spans="21:21">
      <c r="U1841"/>
    </row>
    <row r="1842" spans="21:21">
      <c r="U1842"/>
    </row>
    <row r="1843" spans="21:21">
      <c r="U1843"/>
    </row>
    <row r="1844" spans="21:21">
      <c r="U1844"/>
    </row>
    <row r="1845" spans="21:21">
      <c r="U1845"/>
    </row>
    <row r="1846" spans="21:21">
      <c r="U1846"/>
    </row>
    <row r="1847" spans="21:21">
      <c r="U1847"/>
    </row>
    <row r="1848" spans="21:21">
      <c r="U1848"/>
    </row>
    <row r="1849" spans="21:21">
      <c r="U1849"/>
    </row>
    <row r="1850" spans="21:21">
      <c r="U1850"/>
    </row>
    <row r="1851" spans="21:21">
      <c r="U1851"/>
    </row>
    <row r="1852" spans="21:21">
      <c r="U1852"/>
    </row>
    <row r="1853" spans="21:21">
      <c r="U1853"/>
    </row>
    <row r="1854" spans="21:21">
      <c r="U1854"/>
    </row>
    <row r="1855" spans="21:21">
      <c r="U1855"/>
    </row>
    <row r="1856" spans="21:21">
      <c r="U1856"/>
    </row>
    <row r="1857" spans="21:21">
      <c r="U1857"/>
    </row>
    <row r="1858" spans="21:21">
      <c r="U1858"/>
    </row>
    <row r="1859" spans="21:21">
      <c r="U1859"/>
    </row>
    <row r="1860" spans="21:21">
      <c r="U1860"/>
    </row>
    <row r="1861" spans="21:21">
      <c r="U1861"/>
    </row>
    <row r="1862" spans="21:21">
      <c r="U1862"/>
    </row>
    <row r="1863" spans="21:21">
      <c r="U1863"/>
    </row>
    <row r="1864" spans="21:21">
      <c r="U1864"/>
    </row>
    <row r="1865" spans="21:21">
      <c r="U1865"/>
    </row>
    <row r="1866" spans="21:21">
      <c r="U1866"/>
    </row>
    <row r="1867" spans="21:21">
      <c r="U1867"/>
    </row>
    <row r="1868" spans="21:21">
      <c r="U1868"/>
    </row>
    <row r="1869" spans="21:21">
      <c r="U1869"/>
    </row>
    <row r="1870" spans="21:21">
      <c r="U1870"/>
    </row>
    <row r="1871" spans="21:21">
      <c r="U1871"/>
    </row>
    <row r="1872" spans="21:21">
      <c r="U1872"/>
    </row>
    <row r="1873" spans="21:21">
      <c r="U1873"/>
    </row>
    <row r="1874" spans="21:21">
      <c r="U1874"/>
    </row>
    <row r="1875" spans="21:21">
      <c r="U1875"/>
    </row>
    <row r="1876" spans="21:21">
      <c r="U1876"/>
    </row>
    <row r="1877" spans="21:21">
      <c r="U1877"/>
    </row>
    <row r="1878" spans="21:21">
      <c r="U1878"/>
    </row>
    <row r="1879" spans="21:21">
      <c r="U1879"/>
    </row>
    <row r="1880" spans="21:21">
      <c r="U1880"/>
    </row>
    <row r="1881" spans="21:21">
      <c r="U1881"/>
    </row>
    <row r="1882" spans="21:21">
      <c r="U1882"/>
    </row>
    <row r="1883" spans="21:21">
      <c r="U1883"/>
    </row>
    <row r="1884" spans="21:21">
      <c r="U1884"/>
    </row>
    <row r="1885" spans="21:21">
      <c r="U1885"/>
    </row>
    <row r="1886" spans="21:21">
      <c r="U1886"/>
    </row>
    <row r="1887" spans="21:21">
      <c r="U1887"/>
    </row>
    <row r="1888" spans="21:21">
      <c r="U1888"/>
    </row>
    <row r="1889" spans="21:21">
      <c r="U1889"/>
    </row>
    <row r="1890" spans="21:21">
      <c r="U1890"/>
    </row>
    <row r="1891" spans="21:21">
      <c r="U1891"/>
    </row>
    <row r="1892" spans="21:21">
      <c r="U1892"/>
    </row>
    <row r="1893" spans="21:21">
      <c r="U1893"/>
    </row>
    <row r="1894" spans="21:21">
      <c r="U1894"/>
    </row>
    <row r="1895" spans="21:21">
      <c r="U1895"/>
    </row>
    <row r="1896" spans="21:21">
      <c r="U1896"/>
    </row>
    <row r="1897" spans="21:21">
      <c r="U1897"/>
    </row>
    <row r="1898" spans="21:21">
      <c r="U1898"/>
    </row>
    <row r="1899" spans="21:21">
      <c r="U1899"/>
    </row>
    <row r="1900" spans="21:21">
      <c r="U1900"/>
    </row>
    <row r="1901" spans="21:21">
      <c r="U1901"/>
    </row>
    <row r="1902" spans="21:21">
      <c r="U1902"/>
    </row>
    <row r="1903" spans="21:21">
      <c r="U1903"/>
    </row>
    <row r="1904" spans="21:21">
      <c r="U1904"/>
    </row>
    <row r="1905" spans="21:21">
      <c r="U1905"/>
    </row>
    <row r="1906" spans="21:21">
      <c r="U1906"/>
    </row>
    <row r="1907" spans="21:21">
      <c r="U1907"/>
    </row>
    <row r="1908" spans="21:21">
      <c r="U1908"/>
    </row>
    <row r="1909" spans="21:21">
      <c r="U1909"/>
    </row>
    <row r="1910" spans="21:21">
      <c r="U1910"/>
    </row>
    <row r="1911" spans="21:21">
      <c r="U1911"/>
    </row>
    <row r="1912" spans="21:21">
      <c r="U1912"/>
    </row>
    <row r="1913" spans="21:21">
      <c r="U1913"/>
    </row>
    <row r="1914" spans="21:21">
      <c r="U1914"/>
    </row>
    <row r="1915" spans="21:21">
      <c r="U1915"/>
    </row>
    <row r="1916" spans="21:21">
      <c r="U1916"/>
    </row>
    <row r="1917" spans="21:21">
      <c r="U1917"/>
    </row>
    <row r="1918" spans="21:21">
      <c r="U1918"/>
    </row>
    <row r="1919" spans="21:21">
      <c r="U1919"/>
    </row>
    <row r="1920" spans="21:21">
      <c r="U1920"/>
    </row>
    <row r="1921" spans="21:21">
      <c r="U1921"/>
    </row>
    <row r="1922" spans="21:21">
      <c r="U1922"/>
    </row>
    <row r="1923" spans="21:21">
      <c r="U1923"/>
    </row>
    <row r="1924" spans="21:21">
      <c r="U1924"/>
    </row>
    <row r="1925" spans="21:21">
      <c r="U1925"/>
    </row>
    <row r="1926" spans="21:21">
      <c r="U1926"/>
    </row>
    <row r="1927" spans="21:21">
      <c r="U1927"/>
    </row>
    <row r="1928" spans="21:21">
      <c r="U1928"/>
    </row>
    <row r="1929" spans="21:21">
      <c r="U1929"/>
    </row>
    <row r="1930" spans="21:21">
      <c r="U1930"/>
    </row>
    <row r="1931" spans="21:21">
      <c r="U1931"/>
    </row>
    <row r="1932" spans="21:21">
      <c r="U1932"/>
    </row>
    <row r="1933" spans="21:21">
      <c r="U1933"/>
    </row>
    <row r="1934" spans="21:21">
      <c r="U1934"/>
    </row>
    <row r="1935" spans="21:21">
      <c r="U1935"/>
    </row>
    <row r="1936" spans="21:21">
      <c r="U1936"/>
    </row>
    <row r="1937" spans="21:21">
      <c r="U1937"/>
    </row>
    <row r="1938" spans="21:21">
      <c r="U1938"/>
    </row>
    <row r="1939" spans="21:21">
      <c r="U1939"/>
    </row>
    <row r="1940" spans="21:21">
      <c r="U1940"/>
    </row>
    <row r="1941" spans="21:21">
      <c r="U1941"/>
    </row>
    <row r="1942" spans="21:21">
      <c r="U1942"/>
    </row>
    <row r="1943" spans="21:21">
      <c r="U1943"/>
    </row>
    <row r="1944" spans="21:21">
      <c r="U1944"/>
    </row>
    <row r="1945" spans="21:21">
      <c r="U1945"/>
    </row>
    <row r="1946" spans="21:21">
      <c r="U1946"/>
    </row>
    <row r="1947" spans="21:21">
      <c r="U1947"/>
    </row>
    <row r="1948" spans="21:21">
      <c r="U1948"/>
    </row>
    <row r="1949" spans="21:21">
      <c r="U1949"/>
    </row>
    <row r="1950" spans="21:21">
      <c r="U1950"/>
    </row>
    <row r="1951" spans="21:21">
      <c r="U1951"/>
    </row>
    <row r="1952" spans="21:21">
      <c r="U1952"/>
    </row>
    <row r="1953" spans="21:21">
      <c r="U1953"/>
    </row>
    <row r="1954" spans="21:21">
      <c r="U1954"/>
    </row>
    <row r="1955" spans="21:21">
      <c r="U1955"/>
    </row>
    <row r="1956" spans="21:21">
      <c r="U1956"/>
    </row>
  </sheetData>
  <sheetProtection selectLockedCells="1"/>
  <mergeCells count="583">
    <mergeCell ref="CY2:CY3"/>
    <mergeCell ref="CZ2:CZ3"/>
    <mergeCell ref="CY4:CY7"/>
    <mergeCell ref="CZ4:CZ7"/>
    <mergeCell ref="CY9:CZ9"/>
    <mergeCell ref="I33:J33"/>
    <mergeCell ref="H36:J36"/>
    <mergeCell ref="I37:J37"/>
    <mergeCell ref="H44:J44"/>
    <mergeCell ref="H12:J12"/>
    <mergeCell ref="I13:J13"/>
    <mergeCell ref="H17:J17"/>
    <mergeCell ref="I18:J18"/>
    <mergeCell ref="H20:J20"/>
    <mergeCell ref="I21:J21"/>
    <mergeCell ref="H28:J28"/>
    <mergeCell ref="I29:J29"/>
    <mergeCell ref="H32:J32"/>
    <mergeCell ref="L4:L7"/>
    <mergeCell ref="G11:J11"/>
    <mergeCell ref="C8:H8"/>
    <mergeCell ref="I8:J8"/>
    <mergeCell ref="D9:J9"/>
    <mergeCell ref="I27:J27"/>
    <mergeCell ref="I102:J102"/>
    <mergeCell ref="E10:J10"/>
    <mergeCell ref="M9:N9"/>
    <mergeCell ref="W7:X7"/>
    <mergeCell ref="W4:W6"/>
    <mergeCell ref="X4:X6"/>
    <mergeCell ref="I63:J63"/>
    <mergeCell ref="I64:J64"/>
    <mergeCell ref="I65:J65"/>
    <mergeCell ref="I66:J66"/>
    <mergeCell ref="I67:J67"/>
    <mergeCell ref="I68:J68"/>
    <mergeCell ref="I62:J62"/>
    <mergeCell ref="I99:J99"/>
    <mergeCell ref="I100:J100"/>
    <mergeCell ref="I101:J101"/>
    <mergeCell ref="I45:J45"/>
    <mergeCell ref="H48:J48"/>
    <mergeCell ref="I49:J49"/>
    <mergeCell ref="H53:J53"/>
    <mergeCell ref="I54:J54"/>
    <mergeCell ref="I19:J19"/>
    <mergeCell ref="I22:J22"/>
    <mergeCell ref="I23:J23"/>
    <mergeCell ref="I61:J61"/>
    <mergeCell ref="I60:J60"/>
    <mergeCell ref="I59:J59"/>
    <mergeCell ref="I58:J58"/>
    <mergeCell ref="G55:J55"/>
    <mergeCell ref="H56:J56"/>
    <mergeCell ref="I57:J57"/>
    <mergeCell ref="I14:J14"/>
    <mergeCell ref="I15:J15"/>
    <mergeCell ref="I16:J16"/>
    <mergeCell ref="I50:J50"/>
    <mergeCell ref="I52:J52"/>
    <mergeCell ref="I51:J51"/>
    <mergeCell ref="I31:J31"/>
    <mergeCell ref="I39:J39"/>
    <mergeCell ref="I40:J40"/>
    <mergeCell ref="I42:J42"/>
    <mergeCell ref="I41:J41"/>
    <mergeCell ref="I43:J43"/>
    <mergeCell ref="I47:J47"/>
    <mergeCell ref="I46:J46"/>
    <mergeCell ref="I24:J24"/>
    <mergeCell ref="I25:J25"/>
    <mergeCell ref="I26:J26"/>
    <mergeCell ref="I30:J30"/>
    <mergeCell ref="I34:J34"/>
    <mergeCell ref="I35:J35"/>
    <mergeCell ref="I38:J38"/>
    <mergeCell ref="M4:M7"/>
    <mergeCell ref="AL4:AN5"/>
    <mergeCell ref="AO4:AP5"/>
    <mergeCell ref="AP6:AP7"/>
    <mergeCell ref="Y4:Y7"/>
    <mergeCell ref="AJ6:AJ7"/>
    <mergeCell ref="AK6:AK7"/>
    <mergeCell ref="AL6:AL7"/>
    <mergeCell ref="AB6:AB7"/>
    <mergeCell ref="AC6:AC7"/>
    <mergeCell ref="AD6:AD7"/>
    <mergeCell ref="AE4:AH5"/>
    <mergeCell ref="AI4:AK5"/>
    <mergeCell ref="V2:V3"/>
    <mergeCell ref="V4:V7"/>
    <mergeCell ref="M2:N3"/>
    <mergeCell ref="N4:N7"/>
    <mergeCell ref="P4:P7"/>
    <mergeCell ref="P2:P3"/>
    <mergeCell ref="W2:X3"/>
    <mergeCell ref="O2:O3"/>
    <mergeCell ref="CA4:CA7"/>
    <mergeCell ref="BN2:BO3"/>
    <mergeCell ref="BN4:BN7"/>
    <mergeCell ref="BH4:BH6"/>
    <mergeCell ref="BI4:BI6"/>
    <mergeCell ref="BJ4:BJ6"/>
    <mergeCell ref="BM2:BM7"/>
    <mergeCell ref="BF7:BJ7"/>
    <mergeCell ref="BF2:BJ3"/>
    <mergeCell ref="BF4:BF6"/>
    <mergeCell ref="BG4:BG6"/>
    <mergeCell ref="BQ4:BQ7"/>
    <mergeCell ref="BP2:BQ3"/>
    <mergeCell ref="BP4:BP7"/>
    <mergeCell ref="BL2:BL3"/>
    <mergeCell ref="AQ2:AQ7"/>
    <mergeCell ref="BR2:BX3"/>
    <mergeCell ref="BX4:BX7"/>
    <mergeCell ref="BY4:BY7"/>
    <mergeCell ref="BS4:BS7"/>
    <mergeCell ref="BT4:BT7"/>
    <mergeCell ref="BW4:BW7"/>
    <mergeCell ref="BZ4:BZ7"/>
    <mergeCell ref="BV4:BV7"/>
    <mergeCell ref="BY2:BZ3"/>
    <mergeCell ref="BU4:BU7"/>
    <mergeCell ref="A2:A7"/>
    <mergeCell ref="K2:K7"/>
    <mergeCell ref="C2:H2"/>
    <mergeCell ref="I2:J2"/>
    <mergeCell ref="C3:H3"/>
    <mergeCell ref="I3:J3"/>
    <mergeCell ref="C6:H6"/>
    <mergeCell ref="C7:H7"/>
    <mergeCell ref="I6:J6"/>
    <mergeCell ref="C4:H4"/>
    <mergeCell ref="I4:J4"/>
    <mergeCell ref="C5:H5"/>
    <mergeCell ref="I5:J5"/>
    <mergeCell ref="I7:J7"/>
    <mergeCell ref="CW4:CW7"/>
    <mergeCell ref="CT2:CU3"/>
    <mergeCell ref="CT4:CT7"/>
    <mergeCell ref="CU4:CU7"/>
    <mergeCell ref="CA2:CF3"/>
    <mergeCell ref="CG2:CG3"/>
    <mergeCell ref="CO2:CP3"/>
    <mergeCell ref="CP4:CP7"/>
    <mergeCell ref="CE4:CE7"/>
    <mergeCell ref="CF4:CF7"/>
    <mergeCell ref="CG4:CG7"/>
    <mergeCell ref="CI4:CI7"/>
    <mergeCell ref="CJ4:CJ7"/>
    <mergeCell ref="CL4:CM4"/>
    <mergeCell ref="CB4:CB7"/>
    <mergeCell ref="CO4:CO7"/>
    <mergeCell ref="CN2:CN7"/>
    <mergeCell ref="CD4:CD7"/>
    <mergeCell ref="CC4:CC7"/>
    <mergeCell ref="CH2:CH7"/>
    <mergeCell ref="CL5:CL7"/>
    <mergeCell ref="CM5:CM7"/>
    <mergeCell ref="CK4:CK7"/>
    <mergeCell ref="CI2:CM3"/>
    <mergeCell ref="CX2:CX7"/>
    <mergeCell ref="R2:R3"/>
    <mergeCell ref="S2:S3"/>
    <mergeCell ref="T2:T3"/>
    <mergeCell ref="U2:U3"/>
    <mergeCell ref="U4:U7"/>
    <mergeCell ref="CS2:CS7"/>
    <mergeCell ref="CQ2:CR3"/>
    <mergeCell ref="AW7:AZ7"/>
    <mergeCell ref="AW4:AW6"/>
    <mergeCell ref="AX4:AX6"/>
    <mergeCell ref="BE2:BE7"/>
    <mergeCell ref="BL4:BL7"/>
    <mergeCell ref="BC4:BC6"/>
    <mergeCell ref="BD4:BD6"/>
    <mergeCell ref="BR4:BR7"/>
    <mergeCell ref="BK2:BK7"/>
    <mergeCell ref="AZ4:AZ6"/>
    <mergeCell ref="BA7:BD7"/>
    <mergeCell ref="BO4:BO7"/>
    <mergeCell ref="CV2:CW3"/>
    <mergeCell ref="CQ4:CQ7"/>
    <mergeCell ref="CR4:CR7"/>
    <mergeCell ref="CV4:CV7"/>
    <mergeCell ref="I126:J126"/>
    <mergeCell ref="I127:J127"/>
    <mergeCell ref="I137:J137"/>
    <mergeCell ref="I69:J69"/>
    <mergeCell ref="I78:J78"/>
    <mergeCell ref="I79:J79"/>
    <mergeCell ref="I80:J80"/>
    <mergeCell ref="I81:J81"/>
    <mergeCell ref="I82:J82"/>
    <mergeCell ref="I83:J83"/>
    <mergeCell ref="I70:J70"/>
    <mergeCell ref="I71:J71"/>
    <mergeCell ref="I72:J72"/>
    <mergeCell ref="I73:J73"/>
    <mergeCell ref="I74:J74"/>
    <mergeCell ref="I75:J75"/>
    <mergeCell ref="I76:J76"/>
    <mergeCell ref="I77:J77"/>
    <mergeCell ref="I84:J84"/>
    <mergeCell ref="I85:J85"/>
    <mergeCell ref="I86:J86"/>
    <mergeCell ref="I97:J97"/>
    <mergeCell ref="I98:J98"/>
    <mergeCell ref="I115:J115"/>
    <mergeCell ref="BA4:BA6"/>
    <mergeCell ref="BB4:BB6"/>
    <mergeCell ref="AH6:AH7"/>
    <mergeCell ref="AI6:AI7"/>
    <mergeCell ref="AE6:AE7"/>
    <mergeCell ref="AG6:AG7"/>
    <mergeCell ref="AM6:AM7"/>
    <mergeCell ref="AN6:AN7"/>
    <mergeCell ref="Z2:AP3"/>
    <mergeCell ref="Z4:AD5"/>
    <mergeCell ref="AU2:AU3"/>
    <mergeCell ref="AS4:AS7"/>
    <mergeCell ref="AT4:AT7"/>
    <mergeCell ref="AR2:AT3"/>
    <mergeCell ref="AR4:AR7"/>
    <mergeCell ref="AO6:AO7"/>
    <mergeCell ref="AF6:AF7"/>
    <mergeCell ref="AV2:AV7"/>
    <mergeCell ref="AW2:BD3"/>
    <mergeCell ref="AY4:AY6"/>
    <mergeCell ref="AU4:AU7"/>
    <mergeCell ref="Z6:Z7"/>
    <mergeCell ref="AA6:AA7"/>
    <mergeCell ref="I132:J132"/>
    <mergeCell ref="I105:J105"/>
    <mergeCell ref="G408:J408"/>
    <mergeCell ref="H409:J409"/>
    <mergeCell ref="I96:J96"/>
    <mergeCell ref="H95:J95"/>
    <mergeCell ref="H104:J104"/>
    <mergeCell ref="H117:J117"/>
    <mergeCell ref="I118:J118"/>
    <mergeCell ref="H131:J131"/>
    <mergeCell ref="H162:J162"/>
    <mergeCell ref="I107:J107"/>
    <mergeCell ref="I109:J109"/>
    <mergeCell ref="I111:J111"/>
    <mergeCell ref="I141:J141"/>
    <mergeCell ref="I145:J145"/>
    <mergeCell ref="I153:J153"/>
    <mergeCell ref="I155:J155"/>
    <mergeCell ref="I159:J159"/>
    <mergeCell ref="H394:J394"/>
    <mergeCell ref="I395:J395"/>
    <mergeCell ref="H314:J314"/>
    <mergeCell ref="H289:J289"/>
    <mergeCell ref="I122:J122"/>
    <mergeCell ref="I290:J290"/>
    <mergeCell ref="H298:J298"/>
    <mergeCell ref="I299:J299"/>
    <mergeCell ref="I284:J284"/>
    <mergeCell ref="I286:J286"/>
    <mergeCell ref="I287:J287"/>
    <mergeCell ref="I288:J288"/>
    <mergeCell ref="I291:J291"/>
    <mergeCell ref="I292:J292"/>
    <mergeCell ref="I294:J294"/>
    <mergeCell ref="I296:J296"/>
    <mergeCell ref="I297:J297"/>
    <mergeCell ref="I285:J285"/>
    <mergeCell ref="I293:J293"/>
    <mergeCell ref="I349:J349"/>
    <mergeCell ref="I350:J350"/>
    <mergeCell ref="I180:J180"/>
    <mergeCell ref="I304:J304"/>
    <mergeCell ref="I307:J307"/>
    <mergeCell ref="I311:J311"/>
    <mergeCell ref="I182:J182"/>
    <mergeCell ref="I186:J186"/>
    <mergeCell ref="I190:J190"/>
    <mergeCell ref="I195:J195"/>
    <mergeCell ref="I200:J200"/>
    <mergeCell ref="I204:J204"/>
    <mergeCell ref="I217:J217"/>
    <mergeCell ref="I221:J221"/>
    <mergeCell ref="I226:J226"/>
    <mergeCell ref="I229:J229"/>
    <mergeCell ref="I237:J237"/>
    <mergeCell ref="I240:J240"/>
    <mergeCell ref="I245:J245"/>
    <mergeCell ref="I256:J256"/>
    <mergeCell ref="I263:J263"/>
    <mergeCell ref="I267:J267"/>
    <mergeCell ref="I283:J283"/>
    <mergeCell ref="I295:J295"/>
    <mergeCell ref="I397:J397"/>
    <mergeCell ref="I399:J399"/>
    <mergeCell ref="I401:J401"/>
    <mergeCell ref="I327:J327"/>
    <mergeCell ref="I330:J330"/>
    <mergeCell ref="I334:J334"/>
    <mergeCell ref="I339:J339"/>
    <mergeCell ref="I344:J344"/>
    <mergeCell ref="I347:J347"/>
    <mergeCell ref="I352:J352"/>
    <mergeCell ref="I356:J356"/>
    <mergeCell ref="I363:J363"/>
    <mergeCell ref="I331:J331"/>
    <mergeCell ref="I332:J332"/>
    <mergeCell ref="I333:J333"/>
    <mergeCell ref="I335:J335"/>
    <mergeCell ref="I336:J336"/>
    <mergeCell ref="I337:J337"/>
    <mergeCell ref="I338:J338"/>
    <mergeCell ref="I342:J342"/>
    <mergeCell ref="I343:J343"/>
    <mergeCell ref="I345:J345"/>
    <mergeCell ref="H340:J340"/>
    <mergeCell ref="I341:J341"/>
    <mergeCell ref="I346:J346"/>
    <mergeCell ref="I348:J348"/>
    <mergeCell ref="I441:J441"/>
    <mergeCell ref="I442:J442"/>
    <mergeCell ref="I436:J436"/>
    <mergeCell ref="I437:J437"/>
    <mergeCell ref="I440:J440"/>
    <mergeCell ref="H434:J434"/>
    <mergeCell ref="I435:J435"/>
    <mergeCell ref="I411:J411"/>
    <mergeCell ref="I412:J412"/>
    <mergeCell ref="I414:J414"/>
    <mergeCell ref="I415:J415"/>
    <mergeCell ref="I417:J417"/>
    <mergeCell ref="I423:J423"/>
    <mergeCell ref="I424:J424"/>
    <mergeCell ref="I425:J425"/>
    <mergeCell ref="I422:J422"/>
    <mergeCell ref="G427:J427"/>
    <mergeCell ref="H428:J428"/>
    <mergeCell ref="H420:J420"/>
    <mergeCell ref="I421:J421"/>
    <mergeCell ref="I431:J431"/>
    <mergeCell ref="I433:J433"/>
    <mergeCell ref="I432:J432"/>
    <mergeCell ref="I438:J438"/>
    <mergeCell ref="I439:J439"/>
    <mergeCell ref="I410:J410"/>
    <mergeCell ref="I366:J366"/>
    <mergeCell ref="I369:J369"/>
    <mergeCell ref="I372:J372"/>
    <mergeCell ref="I375:J375"/>
    <mergeCell ref="I385:J385"/>
    <mergeCell ref="I389:J389"/>
    <mergeCell ref="I398:J398"/>
    <mergeCell ref="I400:J400"/>
    <mergeCell ref="I402:J402"/>
    <mergeCell ref="I381:J381"/>
    <mergeCell ref="I382:J382"/>
    <mergeCell ref="I383:J383"/>
    <mergeCell ref="I384:J384"/>
    <mergeCell ref="I386:J386"/>
    <mergeCell ref="I429:J429"/>
    <mergeCell ref="I387:J387"/>
    <mergeCell ref="I388:J388"/>
    <mergeCell ref="I390:J390"/>
    <mergeCell ref="I391:J391"/>
    <mergeCell ref="I392:J392"/>
    <mergeCell ref="I87:J87"/>
    <mergeCell ref="I88:J88"/>
    <mergeCell ref="I89:J89"/>
    <mergeCell ref="I90:J90"/>
    <mergeCell ref="I91:J91"/>
    <mergeCell ref="I92:J92"/>
    <mergeCell ref="I93:J93"/>
    <mergeCell ref="I94:J94"/>
    <mergeCell ref="I393:J393"/>
    <mergeCell ref="I140:J140"/>
    <mergeCell ref="I142:J142"/>
    <mergeCell ref="I143:J143"/>
    <mergeCell ref="I144:J144"/>
    <mergeCell ref="I146:J146"/>
    <mergeCell ref="I147:J147"/>
    <mergeCell ref="I148:J148"/>
    <mergeCell ref="I149:J149"/>
    <mergeCell ref="I150:J150"/>
    <mergeCell ref="I152:J152"/>
    <mergeCell ref="I154:J154"/>
    <mergeCell ref="I156:J156"/>
    <mergeCell ref="I157:J157"/>
    <mergeCell ref="I151:J151"/>
    <mergeCell ref="I158:J158"/>
    <mergeCell ref="I396:J396"/>
    <mergeCell ref="I103:J103"/>
    <mergeCell ref="I119:J119"/>
    <mergeCell ref="I106:J106"/>
    <mergeCell ref="I108:J108"/>
    <mergeCell ref="I110:J110"/>
    <mergeCell ref="I112:J112"/>
    <mergeCell ref="I113:J113"/>
    <mergeCell ref="I114:J114"/>
    <mergeCell ref="I116:J116"/>
    <mergeCell ref="I120:J120"/>
    <mergeCell ref="I121:J121"/>
    <mergeCell ref="I123:J123"/>
    <mergeCell ref="I124:J124"/>
    <mergeCell ref="I125:J125"/>
    <mergeCell ref="I129:J129"/>
    <mergeCell ref="I130:J130"/>
    <mergeCell ref="I128:J128"/>
    <mergeCell ref="I133:J133"/>
    <mergeCell ref="I134:J134"/>
    <mergeCell ref="I135:J135"/>
    <mergeCell ref="I136:J136"/>
    <mergeCell ref="I138:J138"/>
    <mergeCell ref="I139:J139"/>
    <mergeCell ref="I160:J160"/>
    <mergeCell ref="I161:J161"/>
    <mergeCell ref="I164:J164"/>
    <mergeCell ref="I165:J165"/>
    <mergeCell ref="I166:J166"/>
    <mergeCell ref="I168:J168"/>
    <mergeCell ref="I169:J169"/>
    <mergeCell ref="I171:J171"/>
    <mergeCell ref="I167:J167"/>
    <mergeCell ref="I170:J170"/>
    <mergeCell ref="I163:J163"/>
    <mergeCell ref="I172:J172"/>
    <mergeCell ref="I173:J173"/>
    <mergeCell ref="I174:J174"/>
    <mergeCell ref="I175:J175"/>
    <mergeCell ref="I177:J177"/>
    <mergeCell ref="I178:J178"/>
    <mergeCell ref="I181:J181"/>
    <mergeCell ref="I183:J183"/>
    <mergeCell ref="I184:J184"/>
    <mergeCell ref="I176:J176"/>
    <mergeCell ref="H179:J179"/>
    <mergeCell ref="I185:J185"/>
    <mergeCell ref="I187:J187"/>
    <mergeCell ref="I188:J188"/>
    <mergeCell ref="I189:J189"/>
    <mergeCell ref="I191:J191"/>
    <mergeCell ref="I192:J192"/>
    <mergeCell ref="I194:J194"/>
    <mergeCell ref="I193:J193"/>
    <mergeCell ref="I196:J196"/>
    <mergeCell ref="I198:J198"/>
    <mergeCell ref="I199:J199"/>
    <mergeCell ref="I197:J197"/>
    <mergeCell ref="I201:J201"/>
    <mergeCell ref="I202:J202"/>
    <mergeCell ref="I203:J203"/>
    <mergeCell ref="I205:J205"/>
    <mergeCell ref="I206:J206"/>
    <mergeCell ref="I207:J207"/>
    <mergeCell ref="I208:J208"/>
    <mergeCell ref="I209:J209"/>
    <mergeCell ref="I210:J210"/>
    <mergeCell ref="I213:J213"/>
    <mergeCell ref="I214:J214"/>
    <mergeCell ref="I215:J215"/>
    <mergeCell ref="I216:J216"/>
    <mergeCell ref="I218:J218"/>
    <mergeCell ref="I219:J219"/>
    <mergeCell ref="H211:J211"/>
    <mergeCell ref="I212:J212"/>
    <mergeCell ref="H249:J249"/>
    <mergeCell ref="I250:J250"/>
    <mergeCell ref="H233:J233"/>
    <mergeCell ref="I234:J234"/>
    <mergeCell ref="I220:J220"/>
    <mergeCell ref="I222:J222"/>
    <mergeCell ref="I223:J223"/>
    <mergeCell ref="I224:J224"/>
    <mergeCell ref="I225:J225"/>
    <mergeCell ref="I227:J227"/>
    <mergeCell ref="I228:J228"/>
    <mergeCell ref="I230:J230"/>
    <mergeCell ref="I231:J231"/>
    <mergeCell ref="I260:J260"/>
    <mergeCell ref="I261:J261"/>
    <mergeCell ref="I262:J262"/>
    <mergeCell ref="I264:J264"/>
    <mergeCell ref="I265:J265"/>
    <mergeCell ref="I266:J266"/>
    <mergeCell ref="I268:J268"/>
    <mergeCell ref="I232:J232"/>
    <mergeCell ref="I235:J235"/>
    <mergeCell ref="I236:J236"/>
    <mergeCell ref="I254:J254"/>
    <mergeCell ref="I255:J255"/>
    <mergeCell ref="I238:J238"/>
    <mergeCell ref="I239:J239"/>
    <mergeCell ref="I241:J241"/>
    <mergeCell ref="I242:J242"/>
    <mergeCell ref="I243:J243"/>
    <mergeCell ref="I244:J244"/>
    <mergeCell ref="I246:J246"/>
    <mergeCell ref="I247:J247"/>
    <mergeCell ref="I251:J251"/>
    <mergeCell ref="I252:J252"/>
    <mergeCell ref="I253:J253"/>
    <mergeCell ref="G248:J248"/>
    <mergeCell ref="H378:J378"/>
    <mergeCell ref="I379:J379"/>
    <mergeCell ref="I374:J374"/>
    <mergeCell ref="I377:J377"/>
    <mergeCell ref="I319:J319"/>
    <mergeCell ref="I320:J320"/>
    <mergeCell ref="I322:J322"/>
    <mergeCell ref="I324:J324"/>
    <mergeCell ref="I300:J300"/>
    <mergeCell ref="I301:J301"/>
    <mergeCell ref="I302:J302"/>
    <mergeCell ref="I305:J305"/>
    <mergeCell ref="I306:J306"/>
    <mergeCell ref="I308:J308"/>
    <mergeCell ref="I309:J309"/>
    <mergeCell ref="I310:J310"/>
    <mergeCell ref="I312:J312"/>
    <mergeCell ref="I315:J315"/>
    <mergeCell ref="G313:J313"/>
    <mergeCell ref="I316:J316"/>
    <mergeCell ref="I317:J317"/>
    <mergeCell ref="I318:J318"/>
    <mergeCell ref="I321:J321"/>
    <mergeCell ref="I323:J323"/>
    <mergeCell ref="I354:J354"/>
    <mergeCell ref="I355:J355"/>
    <mergeCell ref="I357:J357"/>
    <mergeCell ref="I360:J360"/>
    <mergeCell ref="I361:J361"/>
    <mergeCell ref="I362:J362"/>
    <mergeCell ref="I364:J364"/>
    <mergeCell ref="H358:J358"/>
    <mergeCell ref="I359:J359"/>
    <mergeCell ref="I426:J426"/>
    <mergeCell ref="I430:J430"/>
    <mergeCell ref="I259:J259"/>
    <mergeCell ref="I269:J269"/>
    <mergeCell ref="I303:J303"/>
    <mergeCell ref="I376:J376"/>
    <mergeCell ref="I403:J403"/>
    <mergeCell ref="I404:J404"/>
    <mergeCell ref="I405:J405"/>
    <mergeCell ref="I406:J406"/>
    <mergeCell ref="I407:J407"/>
    <mergeCell ref="I413:J413"/>
    <mergeCell ref="I416:J416"/>
    <mergeCell ref="I418:J418"/>
    <mergeCell ref="I419:J419"/>
    <mergeCell ref="I365:J365"/>
    <mergeCell ref="I367:J367"/>
    <mergeCell ref="I368:J368"/>
    <mergeCell ref="I370:J370"/>
    <mergeCell ref="I371:J371"/>
    <mergeCell ref="I373:J373"/>
    <mergeCell ref="I380:J380"/>
    <mergeCell ref="I351:J351"/>
    <mergeCell ref="I353:J353"/>
    <mergeCell ref="Q2:Q3"/>
    <mergeCell ref="Q4:Q6"/>
    <mergeCell ref="R4:R6"/>
    <mergeCell ref="S4:S6"/>
    <mergeCell ref="T4:T6"/>
    <mergeCell ref="I329:J329"/>
    <mergeCell ref="I325:J325"/>
    <mergeCell ref="I326:J326"/>
    <mergeCell ref="I328:J328"/>
    <mergeCell ref="I270:J270"/>
    <mergeCell ref="I272:J272"/>
    <mergeCell ref="I273:J273"/>
    <mergeCell ref="I274:J274"/>
    <mergeCell ref="I275:J275"/>
    <mergeCell ref="I277:J277"/>
    <mergeCell ref="I280:J280"/>
    <mergeCell ref="I281:J281"/>
    <mergeCell ref="I282:J282"/>
    <mergeCell ref="I271:J271"/>
    <mergeCell ref="I276:J276"/>
    <mergeCell ref="H278:J278"/>
    <mergeCell ref="I279:J279"/>
    <mergeCell ref="I257:J257"/>
    <mergeCell ref="I258:J258"/>
  </mergeCells>
  <conditionalFormatting sqref="A10:E10 K10:CW10 A11:G11 W11:CW14 A12:H12 R15:CW16 A20:H20 K20:CW20 A28:H28 K28:CW28 A32:H32 K32:CW32 A36:H36 K36:CW36 A44:H44 K44:CW44 A48:H48 K48:CW48 A57:I57 K57:P57 A58:P94 A162:H162 K162:CW162 A358:H358 K358:CW358 A378:H378 K378:CW378 A472:AQ472 AT472:CW472 A473:AS473 AV473:CW473 A474:CW5000">
    <cfRule type="expression" dxfId="36" priority="34">
      <formula>AND($A10=5, OR($L10="a",$N10="N/A"))</formula>
    </cfRule>
  </conditionalFormatting>
  <conditionalFormatting sqref="A13:Q16">
    <cfRule type="expression" dxfId="35" priority="30">
      <formula>AND($A13=5, OR($L13="a",$N13="N/A"))</formula>
    </cfRule>
  </conditionalFormatting>
  <conditionalFormatting sqref="A17:CW19">
    <cfRule type="expression" dxfId="34" priority="29">
      <formula>AND($A17=5, OR($L17="a",$N17="N/A"))</formula>
    </cfRule>
  </conditionalFormatting>
  <conditionalFormatting sqref="A21:CW27">
    <cfRule type="expression" dxfId="33" priority="28">
      <formula>AND($A21=5, OR($L21="a",$N21="N/A"))</formula>
    </cfRule>
  </conditionalFormatting>
  <conditionalFormatting sqref="A29:CW31">
    <cfRule type="expression" dxfId="32" priority="27">
      <formula>AND($A29=5, OR($L29="a",$N29="N/A"))</formula>
    </cfRule>
  </conditionalFormatting>
  <conditionalFormatting sqref="A33:CW35">
    <cfRule type="expression" dxfId="31" priority="26">
      <formula>AND($A33=5, OR($L33="a",$N33="N/A"))</formula>
    </cfRule>
  </conditionalFormatting>
  <conditionalFormatting sqref="A37:CW43">
    <cfRule type="expression" dxfId="30" priority="25">
      <formula>AND($A37=5, OR($L37="a",$N37="N/A"))</formula>
    </cfRule>
  </conditionalFormatting>
  <conditionalFormatting sqref="A45:CW47">
    <cfRule type="expression" dxfId="29" priority="24">
      <formula>AND($A45=5, OR($L45="a",$N45="N/A"))</formula>
    </cfRule>
  </conditionalFormatting>
  <conditionalFormatting sqref="A49:CW56">
    <cfRule type="expression" dxfId="28" priority="22">
      <formula>AND($A49=5, OR($L49="a",$N49="N/A"))</formula>
    </cfRule>
  </conditionalFormatting>
  <conditionalFormatting sqref="A95:CW161">
    <cfRule type="expression" dxfId="27" priority="18">
      <formula>AND($A95=5, OR($L95="a",$N95="N/A"))</formula>
    </cfRule>
  </conditionalFormatting>
  <conditionalFormatting sqref="A163:CW357">
    <cfRule type="expression" dxfId="26" priority="8">
      <formula>AND($A163=5, OR($L163="a",$N163="N/A"))</formula>
    </cfRule>
  </conditionalFormatting>
  <conditionalFormatting sqref="A359:CW377">
    <cfRule type="expression" dxfId="25" priority="7">
      <formula>AND($A359=5, OR($L359="a",$N359="N/A"))</formula>
    </cfRule>
  </conditionalFormatting>
  <conditionalFormatting sqref="A379:CW471">
    <cfRule type="expression" dxfId="24" priority="1">
      <formula>AND($A379=5, OR($L379="a",$N379="N/A"))</formula>
    </cfRule>
  </conditionalFormatting>
  <conditionalFormatting sqref="K11:U12">
    <cfRule type="expression" dxfId="23" priority="32">
      <formula>AND($A11=5, OR($L11="a",$N11="N/A"))</formula>
    </cfRule>
  </conditionalFormatting>
  <conditionalFormatting sqref="Q57:CW94">
    <cfRule type="expression" dxfId="22" priority="21">
      <formula>AND($A57=5, OR($L57="a",$N57="N/A"))</formula>
    </cfRule>
  </conditionalFormatting>
  <conditionalFormatting sqref="R13:U14">
    <cfRule type="expression" dxfId="21" priority="31">
      <formula>AND($A13=5, OR($L13="a",$N13="N/A"))</formula>
    </cfRule>
  </conditionalFormatting>
  <conditionalFormatting sqref="AR472:AS472">
    <cfRule type="expression" dxfId="20" priority="42">
      <formula>AND($A473=5, OR($L473="a",$N473="N/A"))</formula>
    </cfRule>
  </conditionalFormatting>
  <dataValidations count="26">
    <dataValidation type="list" allowBlank="1" showInputMessage="1" showErrorMessage="1" sqref="CQ313:CQ314 CV313:CV314 CQ408:CQ409 CV408:CV409 BY341:BY357 CQ427:CQ428 CV427:CV428 BY395:BY407 BY421:BY426 CQ248:CQ249 CV248:CV249 CV434 BY212:BY232 CQ278 CV278 BY359:BY377 CQ289 CV289 CQ298 CV298 BY279:BY288 CQ340 CV340 BY250:BY277 CQ358 CV358 BY315:BY339 CQ378 CV378 CQ394 CV394 BY379:BY393 CQ420 CV420 BY410:BY419 CQ434 BY132:BY161 CQ55:CQ56 CV55:CV56 BY429:BY433 CQ95 CV95 BY435:BY442 CQ104 CV104 BY57:BY94 CQ117 CV117 BY105:BY116 CQ131 CV131 BY96:BY103 CQ162 CV162 BY118:BY130 CQ179 CV179 BY290:BY297 CQ211 CV211 BY163:BY178 CQ233 CV233 BY234:BY247 BY180:BY210 BY299:BY312 CQ11:CQ12 CV11:CV12 BY49:BY52 CQ17 CV17 BY13:BY16 CQ20 CV20 BY18:BY19 CQ28 CV28 BY21:BY27 CQ32 CV32 BY29:BY31 CQ36 CV36 BY33:BY35 CQ44 CV44 BY37:BY43 CQ48 CV48 BY45:BY47 CQ53 CV53 BY54" xr:uid="{00000000-0002-0000-0000-000000000000}">
      <formula1>TOE</formula1>
    </dataValidation>
    <dataValidation type="list" allowBlank="1" showInputMessage="1" showErrorMessage="1" sqref="BP341:BP357 BP395:BP407 BP421:BP426 BP410:BP419 BP212:BP232 BP359:BP377 BP279:BP288 BP250:BP277 BP315:BP339 BP379:BP393 BP132:BP161 BP429:BP433 BP435:BP442 BP57:BP94 BP105:BP116 BP96:BP103 BP118:BP130 BP290:BP297 BP163:BP178 BP234:BP247 BP180:BP210 BP299:BP312 BP49:BP52 BP13:BP16 BP18:BP19 BP21:BP27 BP29:BP31 BP33:BP35 BP37:BP43 BP45:BP47 BP54" xr:uid="{00000000-0002-0000-0000-000001000000}">
      <formula1>TOD</formula1>
    </dataValidation>
    <dataValidation type="list" allowBlank="1" showInputMessage="1" showErrorMessage="1" sqref="CE341:CE357 CE395:CE407 CE421:CE426 CE410:CE419 CE212:CE232 CE359:CE377 CE279:CE288 CE250:CE277 CE315:CE339 CE379:CE393 CE132:CE161 CE429:CE433 CE435:CE442 CE57:CE94 CE105:CE116 CE96:CE103 CE118:CE130 CE290:CE297 CE163:CE178 CE234:CE247 CE180:CE210 CE299:CE312 CE49:CE52 CE13:CE16 CE18:CE19 CE21:CE27 CE29:CE31 CE33:CE35 CE37:CE43 CE45:CE47 CE54" xr:uid="{00000000-0002-0000-0000-000002000000}">
      <formula1>ReportedTo</formula1>
    </dataValidation>
    <dataValidation type="list" allowBlank="1" showInputMessage="1" showErrorMessage="1" sqref="CD341:CD357 CD395:CD407 CD421:CD426 CD410:CD419 CD212:CD232 CD359:CD377 CD279:CD288 CD250:CD277 CD315:CD339 CD379:CD393 CD132:CD161 CD429:CD433 CD435:CD442 CD57:CD94 CD105:CD116 CD96:CD103 CD118:CD130 CD290:CD297 CD163:CD178 CD234:CD247 CD180:CD210 CD299:CD312 CD49:CD52 CD13:CD16 CD18:CD19 CD21:CD27 CD29:CD31 CD33:CD35 CD37:CD43 CD45:CD47 CD54" xr:uid="{00000000-0002-0000-0000-000003000000}">
      <formula1>IdentifiedBy</formula1>
    </dataValidation>
    <dataValidation type="list" allowBlank="1" showInputMessage="1" showErrorMessage="1" sqref="BX341:BX357 BX395:BX407 BX421:BX426 BX410:BX419 BX212:BX232 BX359:BX377 BX279:BX288 BX250:BX277 BX315:BX339 BX379:BX393 BX132:BX161 BX429:BX433 BX435:BX442 BX57:BX94 BX105:BX116 BX96:BX103 BX118:BX130 BX290:BX297 BX163:BX178 BX234:BX247 BX180:BX210 BX299:BX312 BX49:BX52 BX13:BX16 BX18:BX19 BX21:BX27 BX29:BX31 BX33:BX35 BX37:BX43 BX45:BX47 BX54" xr:uid="{00000000-0002-0000-0000-000004000000}">
      <formula1>TestTechnique</formula1>
    </dataValidation>
    <dataValidation type="list" allowBlank="1" showInputMessage="1" showErrorMessage="1" sqref="BW341:BW357 BW395:BW407 BW421:BW426 BW410:BW419 BW212:BW232 BW359:BW377 BW279:BW288 BW250:BW277 BW315:BW339 BW379:BW393 BW132:BW161 BW429:BW433 BW435:BW442 BW57:BW94 BW105:BW116 BW96:BW103 BW118:BW130 BW290:BW297 BW163:BW178 BW234:BW247 BW180:BW210 BW299:BW312 BW49:BW52 BW13:BW16 BW18:BW19 BW21:BW27 BW29:BW31 BW33:BW35 BW37:BW43 BW45:BW47 BW54" xr:uid="{00000000-0002-0000-0000-000005000000}">
      <formula1>TestMethod</formula1>
    </dataValidation>
    <dataValidation type="list" allowBlank="1" showInputMessage="1" showErrorMessage="1" sqref="BU341:BU357 BU395:BU407 BU421:BU426 BU410:BU419 BU212:BU232 BU359:BU377 BU279:BU288 BU250:BU277 BU315:BU339 BU379:BU393 BU132:BU161 BU429:BU433 BU435:BU442 BU57:BU94 BU105:BU116 BU96:BU103 BU118:BU130 BU290:BU297 BU163:BU178 BU234:BU247 BU180:BU210 BU299:BU312 BU49:BU52 BU13:BU16 BU18:BU19 BU21:BU27 BU29:BU31 BU33:BU35 BU37:BU43 BU45:BU47 BU54" xr:uid="{00000000-0002-0000-0000-000006000000}">
      <formula1>SelectionMethod</formula1>
    </dataValidation>
    <dataValidation type="list" allowBlank="1" showInputMessage="1" showErrorMessage="1" sqref="BD341:BD357 BD395:BD407 BD421:BD426 BD410:BD419 BD212:BD232 BD359:BD377 BD279:BD288 BD250:BD277 BD315:BD339 BD379:BD393 BD132:BD161 BD429:BD433 BD435:BD442 BD57:BD94 BD105:BD116 BD96:BD103 BD118:BD130 BD290:BD297 BD163:BD178 BD234:BD247 BD180:BD210 BD299:BD312 BD49:BD52 BD13:BD16 BD18:BD19 BD21:BD27 BD29:BD31 BD33:BD35 BD37:BD43 BD45:BD47 BD54" xr:uid="{00000000-0002-0000-0000-000007000000}">
      <formula1>Imperative</formula1>
    </dataValidation>
    <dataValidation type="list" allowBlank="1" showInputMessage="1" showErrorMessage="1" sqref="BC341:BC357 BC395:BC407 BC421:BC426 BC410:BC419 BC212:BC232 BC359:BC377 BC279:BC288 BC250:BC277 BC315:BC339 BC379:BC393 BC132:BC161 BC429:BC433 BC435:BC442 BC57:BC94 BC105:BC116 BC96:BC103 BC118:BC130 BC290:BC297 BC163:BC178 BC234:BC247 BC180:BC210 BC299:BC312 BC49:BC52 BC13:BC16 BC18:BC19 BC21:BC27 BC29:BC31 BC33:BC35 BC37:BC43 BC45:BC47 BC54" xr:uid="{00000000-0002-0000-0000-000008000000}">
      <formula1>Category</formula1>
    </dataValidation>
    <dataValidation type="list" allowBlank="1" showInputMessage="1" showErrorMessage="1" sqref="BB341:BB357 BB395:BB407 BB421:BB426 BB410:BB419 BB212:BB232 BB359:BB377 BB279:BB288 BB250:BB277 BB315:BB339 BB379:BB393 BB132:BB161 BB429:BB433 BB435:BB442 BB57:BB94 BB105:BB116 BB96:BB103 BB118:BB130 BB290:BB297 BB163:BB178 BB234:BB247 BB180:BB210 BB299:BB312 BB49:BB52 BB13:BB16 BB18:BB19 BB21:BB27 BB29:BB31 BB33:BB35 BB37:BB43 BB45:BB47 BB54" xr:uid="{00000000-0002-0000-0000-000009000000}">
      <formula1>NatureType</formula1>
    </dataValidation>
    <dataValidation type="list" allowBlank="1" showInputMessage="1" showErrorMessage="1" sqref="BA341:BA357 BA395:BA407 BA421:BA426 BA410:BA419 BA212:BA232 BA359:BA377 BA279:BA288 BA250:BA277 BA315:BA339 BA379:BA393 BA132:BA161 BA429:BA433 BA435:BA442 BA57:BA94 BA105:BA116 BA96:BA103 BA118:BA130 BA290:BA297 BA163:BA178 BA234:BA247 BA180:BA210 BA299:BA312 BA49:BA52 BA13:BA16 BA18:BA19 BA21:BA27 BA29:BA31 BA33:BA35 BA37:BA43 BA45:BA47 BA54" xr:uid="{00000000-0002-0000-0000-00000A000000}">
      <formula1>Frequency</formula1>
    </dataValidation>
    <dataValidation type="list" allowBlank="1" showInputMessage="1" showErrorMessage="1" sqref="CK341:CK357 CK395:CK407 CK421:CK426 CK410:CK419 CK212:CK232 CK359:CK377 CK279:CK288 CK250:CK277 CK315:CK339 CK379:CK393 CK132:CK161 CK429:CK433 CK435:CK442 CK57:CK94 CK105:CK116 CK96:CK103 CK118:CK130 CK290:CK297 CK163:CK178 CK234:CK247 CK180:CK210 CK299:CK312 CK49:CK52 CK13:CK16 CK18:CK19 CK21:CK27 CK29:CK31 CK33:CK35 CK37:CK43 CK45:CK47 CK54" xr:uid="{00000000-0002-0000-0000-00000B000000}">
      <formula1>Owner</formula1>
    </dataValidation>
    <dataValidation type="list" allowBlank="1" showInputMessage="1" showErrorMessage="1" sqref="M313:M314 M408:M409 M427:M428 M248:M249 M278 M289 M298 M340 M358 M378 M394 M420 M434 M55:M56 M95 M104 M117 M131 M162 M179 M211 M233 M11:M12 M17 M20 M28 M32 M36 M44 M48 M53" xr:uid="{00000000-0002-0000-0000-00000C000000}">
      <formula1>Applicable</formula1>
    </dataValidation>
    <dataValidation type="list" allowBlank="1" showInputMessage="1" showErrorMessage="1" sqref="AT314 AT409 AT428 AT249 AT278 AT289 AT298 AT340 AT358 AT378 AT394 AT420 AT434 AT56 AT95 AT104 AT117 AT131 AT162 AT179 AT211 AT233 AT12 AT17 AT20 AT28 AT32 AT36 AT44 AT48 AT53" xr:uid="{00000000-0002-0000-0000-00000D000000}">
      <formula1>Likelihood</formula1>
    </dataValidation>
    <dataValidation type="list" allowBlank="1" showInputMessage="1" showErrorMessage="1" sqref="AS314 AS409 AS428 AS249 AS278 AS289 AS298 AS340 AS358 AS378 AS394 AS420 AS434 AS56 AS95 AS104 AS117 AS131 AS162 AS179 AS211 AS233 AS12 AS17 AS20 AS28 AS32 AS36 AS44 AS48 AS53" xr:uid="{00000000-0002-0000-0000-00000E000000}">
      <formula1>Impact</formula1>
    </dataValidation>
    <dataValidation type="list" allowBlank="1" showInputMessage="1" showErrorMessage="1" sqref="W314 W409 W428 W249 W278 W289 W298 W340 W358 W378 W394 W420 W434 W56 W95 W104 W117 W131 W162 W179 W211 W233 W12 W17 W20 W28 W32 W36 W44 W48 W53" xr:uid="{00000000-0002-0000-0000-00000F000000}">
      <formula1>RiskOwner</formula1>
    </dataValidation>
    <dataValidation type="list" allowBlank="1" showInputMessage="1" showErrorMessage="1" sqref="X314 X409 X428 X249 X278 X289 X298 X340 X358 X378 X394 X420 X434 X56 X95 X104 X117 X131 X162 X179 X211 X233 X12 X17 X20 X28 X32 X36 X44 X48 X53" xr:uid="{00000000-0002-0000-0000-000010000000}">
      <formula1>OversightResp</formula1>
    </dataValidation>
    <dataValidation allowBlank="1" showInputMessage="1" showErrorMessage="1" sqref="W341:W357 W395:W407 W421:W426 W410:W419 W212:W232 W359:W377 W279:W288 W250:W277 W315:W339 W379:W393 W132:W161 W429:W433 W435:W442 W57:W94 W105:W116 W96:W103 W118:W130 W290:W297 W163:W178 W234:W247 W180:W210 W299:W312 W49:W52 W13:W16 W18:W19 W21:W27 W29:W31 W33:W35 W37:W43 W45:W47 W54" xr:uid="{00000000-0002-0000-0000-000011000000}"/>
    <dataValidation type="list" allowBlank="1" showInputMessage="1" showErrorMessage="1" sqref="R11 R55 R248 R313 R408 R427" xr:uid="{00000000-0002-0000-0000-000012000000}">
      <formula1>ColR_L3</formula1>
    </dataValidation>
    <dataValidation type="list" allowBlank="1" showInputMessage="1" showErrorMessage="1" sqref="R12 R17 R20 R28 R32 R36 R44 R48 R53 R56 R95 R104 R117 R131 R162 R179 R211 R233 R249 R278 R289 R298 R314 R340 R358 R378 R394 R409 R420 R428 R434" xr:uid="{00000000-0002-0000-0000-000013000000}">
      <formula1>ColR_L4</formula1>
    </dataValidation>
    <dataValidation type="list" allowBlank="1" showInputMessage="1" showErrorMessage="1" sqref="R13:R16 R18:R19 R21:R27 R29:R31 R33:R35 R37:R43 R45:R47 R49:R52 R54 R57:R94 R96:R103 R105:R116 R118:R130 R132:R161 R163:R178 R180:R210 R212:R232 R234:R247 R250:R277 R279:R288 R290:R297 R299:R312 R315:R339 R341:R357 R359:R377 R379:R393 R395:R407 R410:R419 R421:R426 R429:R433 R435:R442" xr:uid="{00000000-0002-0000-0000-000014000000}">
      <formula1>ColR_L5</formula1>
    </dataValidation>
    <dataValidation type="list" allowBlank="1" showInputMessage="1" showErrorMessage="1" sqref="S13:S16 S18:S19 S21:S27 S29:S31 S33:S35 S37:S43 S45:S47 S49:S52 S54 S57:S94 S96:S103 S105:S116 S118:S130 S132:S161 S163:S178 S180:S210 S212:S232 S234:S247 S250:S277 S279:S288 S290:S297 S299:S312 S315:S339 S341:S357 S359:S377 S379:S393 S395:S407 S410:S419 S421:S426 S429:S433 S435:S442" xr:uid="{00000000-0002-0000-0000-000015000000}">
      <formula1>ColS_L5</formula1>
    </dataValidation>
    <dataValidation type="list" allowBlank="1" showInputMessage="1" showErrorMessage="1" sqref="T13:T16 T18:T19 T21:T27 T29:T31 T33:T35 T37:T43 T45:T47 T49:T52 T54 T57:T94 T96:T103 T105:T116 T118:T130 T132:T161 T163:T178 T180:T210 T212:T232 T234:T247 T250:T277 T279:T288 T290:T297 T299:T312 T315:T339 T341:T357 T359:T377 T379:T393 T395:T407 T410:T419 T421:T426 T429:T433 T435:T442" xr:uid="{00000000-0002-0000-0000-000016000000}">
      <formula1>ColT_L5</formula1>
    </dataValidation>
    <dataValidation type="list" allowBlank="1" showInputMessage="1" showErrorMessage="1" sqref="CZ12 CZ17 CZ20 CZ28 CZ32 CZ36 CZ44 CZ48 CZ53 CZ56 CZ95 CZ104 CZ117 CZ131 CZ162 CZ179 CZ211 CZ233 CZ249 CZ278 CZ289 CZ298 CZ314 CZ340 CZ358 CZ378 CZ394 CZ409 CZ420 CZ428 CZ434" xr:uid="{00000000-0002-0000-0000-000017000000}">
      <formula1>Velocity</formula1>
    </dataValidation>
    <dataValidation type="list" allowBlank="1" showInputMessage="1" showErrorMessage="1" sqref="CY12 CY17 CY20 CY28 CY32 CY36 CY44 CY48 CY53 CY56 CY95 CY104 CY117 CY131 CY162 CY179 CY211 CY233 CY249 CY278 CY289 CY298 CY314 CY340 CY358 CY378 CY394 CY409 CY420 CY428 CY434" xr:uid="{00000000-0002-0000-0000-000018000000}">
      <formula1>Trajectory</formula1>
    </dataValidation>
    <dataValidation type="list" allowBlank="1" showInputMessage="1" showErrorMessage="1" sqref="Q13:Q16 Q18:Q19 Q21:Q27 Q29:Q31 Q33:Q35 Q37:Q43 Q45:Q47 Q49:Q52 Q54 Q57:Q94 Q96:Q103 Q105:Q116 Q118:Q161 Q163:Q178 Q180:Q210 Q212:Q232 Q234:Q247 Q250:Q277 Q279:Q288 Q290:Q297 Q299:Q312 Q315:Q339 Q341:Q357 Q359:Q377 Q379:Q393 Q395:Q407 Q410:Q419 Q421:Q426 Q429:Q433 Q435:Q442" xr:uid="{C9C1E22C-491F-49AE-BCEB-19522A052AE8}">
      <formula1>ColQ_L5</formula1>
    </dataValidation>
  </dataValidations>
  <hyperlinks>
    <hyperlink ref="O6" r:id="rId1" xr:uid="{00000000-0004-0000-0000-000005000000}"/>
    <hyperlink ref="O5" r:id="rId2" xr:uid="{00000000-0004-0000-0000-000006000000}"/>
    <hyperlink ref="O4" r:id="rId3" xr:uid="{00000000-0004-0000-0000-000007000000}"/>
    <hyperlink ref="O8" r:id="rId4" xr:uid="{6AF5B825-90D1-44C7-80DD-DCDE6EA7DD31}"/>
    <hyperlink ref="P9" r:id="rId5" tooltip="Lean and Agile Considerations" xr:uid="{F0202D04-2C13-4139-BB18-9951B002CEF5}"/>
    <hyperlink ref="M9:N9" r:id="rId6" tooltip="GRC Playbook User Manual" display="User Manual" xr:uid="{2B058F9E-0A15-485E-90B4-89A3F6CE4181}"/>
    <hyperlink ref="Q9" r:id="rId7" tooltip="Preliminary-Assessment-Reconsideration-Alert" xr:uid="{1F37D356-D505-410E-B59D-36F01F2D66B6}"/>
    <hyperlink ref="S9" r:id="rId8" tooltip="Preliminary-Assessment-Reconsideration" xr:uid="{2500AEEF-F906-4915-A575-2DA9996D552F}"/>
    <hyperlink ref="R9" r:id="rId9" tooltip="Preliminary-Assessment-Reconsideration" xr:uid="{146FF0C3-4F31-43C0-828B-D121D2A0DF05}"/>
    <hyperlink ref="CE9" r:id="rId10" xr:uid="{B2ACA5CC-03BF-4A91-987E-310D0FAEA0F6}"/>
    <hyperlink ref="BW9" r:id="rId11" xr:uid="{798E3386-644D-462C-AD93-98D9CA4F2137}"/>
    <hyperlink ref="T9" r:id="rId12" tooltip="Validation Guidance" xr:uid="{9DF705A0-9F3F-403D-AF85-43056A064627}"/>
    <hyperlink ref="CY9:CZ9" r:id="rId13" tooltip="Risk Trajectory Guidance" display="Trajectory and Velocity Guidance" xr:uid="{12DFFB22-8C21-4F95-9963-D8EB7C241E38}"/>
    <hyperlink ref="P8" r:id="rId14" tooltip="Policy" xr:uid="{11800ABD-2C07-42C3-A766-0121F6979FE7}"/>
  </hyperlinks>
  <printOptions gridLines="1"/>
  <pageMargins left="0.7" right="0.7" top="0.75" bottom="0.75" header="0.3" footer="0.3"/>
  <pageSetup paperSize="196" scale="38" fitToHeight="6" orientation="landscape" horizontalDpi="1200" verticalDpi="1200" r:id="rId15"/>
  <headerFooter>
    <oddHeader>&amp;L&amp;B&amp;"Ariel"&amp;14GRC Playbook&amp;B
&amp;B&amp;"Ariel"&amp;10Report: &amp;BControlSCAN
&amp;C&amp;BWorkbook:&amp;B &amp;F&amp;RPrinted &amp;D &amp;T</oddHeader>
    <oddFooter>&amp;LCopyright © 2010-2021 GRC Playbook Limited. All rights reserved.&amp;R&amp;10Page &amp;P of &amp;N</oddFooter>
  </headerFooter>
  <drawing r:id="rId16"/>
  <legacy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dimension ref="A1:BE45"/>
  <sheetViews>
    <sheetView topLeftCell="AV1" workbookViewId="0">
      <selection activeCell="AX1" sqref="AX1:BE24"/>
    </sheetView>
  </sheetViews>
  <sheetFormatPr defaultColWidth="9.28515625" defaultRowHeight="15"/>
  <cols>
    <col min="1" max="1" width="4.7109375" style="10" customWidth="1"/>
    <col min="2" max="2" width="19.42578125" style="10" customWidth="1"/>
    <col min="3" max="3" width="4.7109375" style="10" customWidth="1"/>
    <col min="4" max="4" width="18.5703125" style="10" customWidth="1"/>
    <col min="5" max="5" width="4.7109375" style="10" customWidth="1"/>
    <col min="6" max="6" width="18.28515625" style="10" customWidth="1"/>
    <col min="7" max="7" width="4.7109375" style="10" customWidth="1"/>
    <col min="8" max="8" width="21.28515625" style="10" customWidth="1"/>
    <col min="9" max="9" width="4.7109375" style="10" customWidth="1"/>
    <col min="10" max="10" width="18" style="10" customWidth="1"/>
    <col min="11" max="11" width="4.7109375" style="10" customWidth="1"/>
    <col min="12" max="12" width="18.28515625" style="10" customWidth="1"/>
    <col min="13" max="13" width="4.7109375" style="10" customWidth="1"/>
    <col min="14" max="14" width="14.7109375" style="10" customWidth="1"/>
    <col min="15" max="15" width="4.7109375" style="10" customWidth="1"/>
    <col min="16" max="16" width="36.28515625" style="10" customWidth="1"/>
    <col min="17" max="17" width="4.7109375" style="10" customWidth="1"/>
    <col min="18" max="18" width="38.42578125" style="10" customWidth="1"/>
    <col min="19" max="19" width="5" style="10" customWidth="1"/>
    <col min="20" max="20" width="36.5703125" style="10" customWidth="1"/>
    <col min="21" max="21" width="4.7109375" style="10" customWidth="1"/>
    <col min="22" max="22" width="38.28515625" style="10" customWidth="1"/>
    <col min="23" max="23" width="6.28515625" style="10" customWidth="1"/>
    <col min="24" max="24" width="37.7109375" style="10" customWidth="1"/>
    <col min="25" max="25" width="5.5703125" style="10" customWidth="1"/>
    <col min="26" max="26" width="37.7109375" style="10" customWidth="1"/>
    <col min="27" max="27" width="4.28515625" style="10" customWidth="1"/>
    <col min="28" max="28" width="60.28515625" style="10" customWidth="1"/>
    <col min="29" max="29" width="4.28515625" style="10" customWidth="1"/>
    <col min="30" max="30" width="42.7109375" style="10" customWidth="1"/>
    <col min="31" max="31" width="3.5703125" style="10" customWidth="1"/>
    <col min="32" max="32" width="19.5703125" style="10" customWidth="1"/>
    <col min="33" max="33" width="3.28515625" style="10" customWidth="1"/>
    <col min="34" max="34" width="21.42578125" style="10" customWidth="1"/>
    <col min="35" max="35" width="3.28515625" style="10" customWidth="1"/>
    <col min="36" max="36" width="21.7109375" style="10" customWidth="1"/>
    <col min="37" max="37" width="3.28515625" style="10" customWidth="1"/>
    <col min="38" max="38" width="38" style="10" customWidth="1"/>
    <col min="39" max="39" width="3.42578125" style="10" customWidth="1"/>
    <col min="40" max="40" width="34.7109375" style="10" customWidth="1"/>
    <col min="41" max="41" width="3.7109375" style="10" customWidth="1"/>
    <col min="42" max="42" width="38.28515625" style="10" customWidth="1"/>
    <col min="43" max="43" width="4.28515625" style="10" customWidth="1"/>
    <col min="44" max="44" width="22.28515625" style="10" customWidth="1"/>
    <col min="45" max="45" width="3.5703125" style="10" customWidth="1"/>
    <col min="46" max="46" width="23.42578125" style="10" customWidth="1"/>
    <col min="47" max="47" width="4.42578125" style="10" customWidth="1"/>
    <col min="48" max="48" width="19.28515625" style="10" customWidth="1"/>
    <col min="49" max="49" width="9.28515625" style="10"/>
    <col min="50" max="50" width="16.42578125" customWidth="1"/>
    <col min="51" max="51" width="35.28515625" customWidth="1"/>
    <col min="52" max="52" width="74.85546875" customWidth="1"/>
    <col min="53" max="53" width="9.28515625" style="10"/>
    <col min="54" max="55" width="27.28515625" customWidth="1"/>
    <col min="56" max="56" width="1.42578125" customWidth="1"/>
    <col min="57" max="57" width="28.5703125" customWidth="1"/>
    <col min="58" max="62" width="9.28515625" style="10"/>
    <col min="63" max="63" width="10.7109375" style="10" customWidth="1"/>
    <col min="64" max="65" width="11.28515625" style="10" customWidth="1"/>
    <col min="66" max="16384" width="9.28515625" style="10"/>
  </cols>
  <sheetData>
    <row r="1" spans="1:57" ht="30" customHeight="1" thickBot="1">
      <c r="A1" s="9"/>
      <c r="B1" s="104" t="s">
        <v>285</v>
      </c>
      <c r="C1" s="105"/>
      <c r="D1" s="105" t="s">
        <v>286</v>
      </c>
      <c r="E1" s="105"/>
      <c r="F1" s="105" t="s">
        <v>287</v>
      </c>
      <c r="G1" s="105"/>
      <c r="H1" s="105" t="s">
        <v>288</v>
      </c>
      <c r="I1" s="105"/>
      <c r="J1" s="105" t="s">
        <v>289</v>
      </c>
      <c r="K1" s="105"/>
      <c r="L1" s="104" t="s">
        <v>290</v>
      </c>
      <c r="M1" s="105"/>
      <c r="N1" s="105" t="s">
        <v>291</v>
      </c>
      <c r="O1" s="105"/>
      <c r="P1" s="105" t="s">
        <v>292</v>
      </c>
      <c r="Q1" s="105"/>
      <c r="R1" s="104" t="s">
        <v>293</v>
      </c>
      <c r="S1" s="105"/>
      <c r="T1" s="105" t="s">
        <v>294</v>
      </c>
      <c r="U1" s="105"/>
      <c r="V1" s="105" t="s">
        <v>295</v>
      </c>
      <c r="W1" s="105"/>
      <c r="X1" s="105" t="s">
        <v>294</v>
      </c>
      <c r="Y1" s="105"/>
      <c r="Z1" s="105" t="s">
        <v>296</v>
      </c>
      <c r="AA1" s="105"/>
      <c r="AB1" s="105" t="s">
        <v>295</v>
      </c>
      <c r="AC1" s="105"/>
      <c r="AD1" s="106" t="s">
        <v>297</v>
      </c>
      <c r="AE1" s="107"/>
      <c r="AF1" s="550" t="s">
        <v>298</v>
      </c>
      <c r="AG1" s="551"/>
      <c r="AH1" s="551"/>
      <c r="AI1" s="551"/>
      <c r="AJ1" s="552"/>
      <c r="AK1" s="108"/>
      <c r="AL1" s="550" t="s">
        <v>299</v>
      </c>
      <c r="AM1" s="551"/>
      <c r="AN1" s="551"/>
      <c r="AO1" s="551"/>
      <c r="AP1" s="552"/>
      <c r="AQ1" s="108"/>
      <c r="AR1" s="550" t="s">
        <v>300</v>
      </c>
      <c r="AS1" s="551"/>
      <c r="AT1" s="551"/>
      <c r="AU1" s="551"/>
      <c r="AV1" s="552"/>
      <c r="AX1" s="553" t="s">
        <v>1098</v>
      </c>
      <c r="AY1" s="554"/>
      <c r="AZ1" s="554"/>
      <c r="BB1" s="104" t="s">
        <v>1057</v>
      </c>
      <c r="BC1" s="104" t="s">
        <v>1058</v>
      </c>
      <c r="BD1" s="10"/>
      <c r="BE1" s="104" t="s">
        <v>1099</v>
      </c>
    </row>
    <row r="2" spans="1:57" ht="12.75" customHeight="1" thickBot="1">
      <c r="A2" s="9"/>
      <c r="B2" s="26" t="s">
        <v>14</v>
      </c>
      <c r="D2" s="81" t="s">
        <v>43</v>
      </c>
      <c r="F2" s="81" t="s">
        <v>16</v>
      </c>
      <c r="H2" s="81" t="s">
        <v>44</v>
      </c>
      <c r="J2" s="81" t="s">
        <v>45</v>
      </c>
      <c r="L2" s="81" t="s">
        <v>46</v>
      </c>
      <c r="N2" s="81" t="s">
        <v>47</v>
      </c>
      <c r="P2" s="81" t="s">
        <v>48</v>
      </c>
      <c r="R2" s="81" t="s">
        <v>49</v>
      </c>
      <c r="T2" s="81" t="s">
        <v>33</v>
      </c>
      <c r="V2" s="81" t="s">
        <v>50</v>
      </c>
      <c r="X2" s="81" t="s">
        <v>51</v>
      </c>
      <c r="Z2" s="81" t="s">
        <v>52</v>
      </c>
      <c r="AB2" s="81" t="s">
        <v>53</v>
      </c>
      <c r="AD2" s="82" t="s">
        <v>96</v>
      </c>
      <c r="AF2" s="425" t="s">
        <v>265</v>
      </c>
      <c r="AG2" s="83"/>
      <c r="AH2" s="425" t="s">
        <v>266</v>
      </c>
      <c r="AI2" s="83"/>
      <c r="AJ2" s="425" t="s">
        <v>267</v>
      </c>
      <c r="AK2" s="83"/>
      <c r="AL2" s="425" t="s">
        <v>265</v>
      </c>
      <c r="AM2" s="83"/>
      <c r="AN2" s="425" t="s">
        <v>266</v>
      </c>
      <c r="AO2" s="83"/>
      <c r="AP2" s="425" t="s">
        <v>267</v>
      </c>
      <c r="AQ2" s="83"/>
      <c r="AR2" s="425" t="s">
        <v>265</v>
      </c>
      <c r="AS2" s="83"/>
      <c r="AT2" s="425" t="s">
        <v>266</v>
      </c>
      <c r="AU2" s="83"/>
      <c r="AV2" s="425" t="s">
        <v>267</v>
      </c>
      <c r="AX2" s="83" t="s">
        <v>972</v>
      </c>
      <c r="AY2" s="83" t="s">
        <v>937</v>
      </c>
      <c r="AZ2" s="83" t="s">
        <v>937</v>
      </c>
      <c r="BB2" s="9" t="s">
        <v>38</v>
      </c>
      <c r="BC2" s="404" t="s">
        <v>38</v>
      </c>
      <c r="BD2" s="10"/>
      <c r="BE2" s="404" t="s">
        <v>38</v>
      </c>
    </row>
    <row r="3" spans="1:57" ht="12.75" customHeight="1">
      <c r="A3" s="9"/>
      <c r="B3" s="84" t="s">
        <v>38</v>
      </c>
      <c r="C3" s="9"/>
      <c r="D3" s="84" t="s">
        <v>38</v>
      </c>
      <c r="F3" s="17" t="s">
        <v>38</v>
      </c>
      <c r="H3" s="17" t="s">
        <v>38</v>
      </c>
      <c r="J3" s="17" t="s">
        <v>38</v>
      </c>
      <c r="L3" s="404" t="s">
        <v>38</v>
      </c>
      <c r="N3" s="17" t="s">
        <v>38</v>
      </c>
      <c r="P3" s="98" t="s">
        <v>38</v>
      </c>
      <c r="R3" s="98" t="s">
        <v>38</v>
      </c>
      <c r="T3" s="98" t="s">
        <v>38</v>
      </c>
      <c r="V3" s="99" t="s">
        <v>38</v>
      </c>
      <c r="X3" s="98" t="s">
        <v>38</v>
      </c>
      <c r="Z3" s="98" t="s">
        <v>38</v>
      </c>
      <c r="AB3" s="426" t="s">
        <v>38</v>
      </c>
      <c r="AD3" s="25" t="s">
        <v>38</v>
      </c>
      <c r="AF3" s="119" t="s">
        <v>38</v>
      </c>
      <c r="AH3" s="119" t="s">
        <v>38</v>
      </c>
      <c r="AJ3" s="119" t="s">
        <v>38</v>
      </c>
      <c r="AL3" s="119" t="s">
        <v>38</v>
      </c>
      <c r="AN3" s="119" t="s">
        <v>38</v>
      </c>
      <c r="AP3" s="119" t="s">
        <v>38</v>
      </c>
      <c r="AQ3" s="83"/>
      <c r="AR3" s="404" t="s">
        <v>38</v>
      </c>
      <c r="AS3" s="83"/>
      <c r="AT3" s="404" t="s">
        <v>38</v>
      </c>
      <c r="AU3" s="83"/>
      <c r="AV3" s="404" t="s">
        <v>38</v>
      </c>
      <c r="AX3" s="83" t="s">
        <v>1000</v>
      </c>
      <c r="AY3" s="83" t="s">
        <v>1047</v>
      </c>
      <c r="AZ3" s="83" t="s">
        <v>1100</v>
      </c>
      <c r="BB3" s="2" t="s">
        <v>1072</v>
      </c>
      <c r="BC3" s="2" t="s">
        <v>1078</v>
      </c>
      <c r="BD3" s="10"/>
      <c r="BE3" s="427" t="s">
        <v>1131</v>
      </c>
    </row>
    <row r="4" spans="1:57" ht="12.75" customHeight="1">
      <c r="A4" s="9"/>
      <c r="B4" s="84" t="s">
        <v>301</v>
      </c>
      <c r="C4" s="9"/>
      <c r="D4" s="84" t="s">
        <v>39</v>
      </c>
      <c r="F4" s="17" t="s">
        <v>106</v>
      </c>
      <c r="H4" s="17" t="s">
        <v>107</v>
      </c>
      <c r="J4" s="17" t="s">
        <v>55</v>
      </c>
      <c r="K4" s="9"/>
      <c r="L4" s="404" t="s">
        <v>67</v>
      </c>
      <c r="N4" s="17" t="s">
        <v>57</v>
      </c>
      <c r="P4" s="97" t="s">
        <v>40</v>
      </c>
      <c r="R4" s="97" t="s">
        <v>1083</v>
      </c>
      <c r="T4" s="97" t="s">
        <v>40</v>
      </c>
      <c r="V4" s="99" t="s">
        <v>221</v>
      </c>
      <c r="X4" s="97" t="s">
        <v>40</v>
      </c>
      <c r="Z4" s="97" t="s">
        <v>40</v>
      </c>
      <c r="AB4" s="426" t="s">
        <v>58</v>
      </c>
      <c r="AD4" s="25" t="s">
        <v>120</v>
      </c>
      <c r="AF4" s="114" t="s">
        <v>141</v>
      </c>
      <c r="AH4" s="428" t="s">
        <v>99</v>
      </c>
      <c r="AJ4" s="429" t="s">
        <v>99</v>
      </c>
      <c r="AL4" s="114" t="s">
        <v>99</v>
      </c>
      <c r="AN4" s="428" t="s">
        <v>99</v>
      </c>
      <c r="AP4" s="429" t="s">
        <v>99</v>
      </c>
      <c r="AQ4" s="83"/>
      <c r="AR4" s="404" t="s">
        <v>67</v>
      </c>
      <c r="AS4" s="83"/>
      <c r="AT4" s="404" t="s">
        <v>67</v>
      </c>
      <c r="AU4" s="83"/>
      <c r="AV4" s="404" t="s">
        <v>67</v>
      </c>
      <c r="AX4" s="83" t="s">
        <v>306</v>
      </c>
      <c r="AY4" s="83" t="s">
        <v>1048</v>
      </c>
      <c r="AZ4" s="83" t="s">
        <v>1048</v>
      </c>
      <c r="BB4" s="2" t="s">
        <v>1073</v>
      </c>
      <c r="BC4" s="2" t="s">
        <v>1079</v>
      </c>
      <c r="BD4" s="10"/>
      <c r="BE4" s="430" t="s">
        <v>1132</v>
      </c>
    </row>
    <row r="5" spans="1:57" ht="12.75" customHeight="1">
      <c r="A5" s="9"/>
      <c r="B5" s="84" t="s">
        <v>177</v>
      </c>
      <c r="C5" s="9"/>
      <c r="D5" s="84" t="s">
        <v>59</v>
      </c>
      <c r="F5" s="17" t="s">
        <v>54</v>
      </c>
      <c r="H5" s="17" t="s">
        <v>108</v>
      </c>
      <c r="J5" s="17" t="s">
        <v>240</v>
      </c>
      <c r="K5" s="9"/>
      <c r="L5" s="404" t="s">
        <v>62</v>
      </c>
      <c r="N5" s="17" t="s">
        <v>39</v>
      </c>
      <c r="P5" s="97" t="s">
        <v>184</v>
      </c>
      <c r="R5" s="97" t="s">
        <v>1084</v>
      </c>
      <c r="T5" s="97" t="s">
        <v>184</v>
      </c>
      <c r="V5" s="99" t="s">
        <v>222</v>
      </c>
      <c r="X5" s="97" t="s">
        <v>184</v>
      </c>
      <c r="Z5" s="97" t="s">
        <v>184</v>
      </c>
      <c r="AB5" s="426" t="s">
        <v>119</v>
      </c>
      <c r="AD5" s="25" t="s">
        <v>121</v>
      </c>
      <c r="AF5" s="118" t="s">
        <v>142</v>
      </c>
      <c r="AH5" s="431" t="s">
        <v>922</v>
      </c>
      <c r="AJ5" s="117" t="s">
        <v>922</v>
      </c>
      <c r="AL5" s="115" t="s">
        <v>103</v>
      </c>
      <c r="AN5" s="115" t="s">
        <v>103</v>
      </c>
      <c r="AP5" s="115" t="s">
        <v>103</v>
      </c>
      <c r="AQ5" s="83"/>
      <c r="AR5" s="404" t="s">
        <v>62</v>
      </c>
      <c r="AS5" s="83"/>
      <c r="AT5" s="404" t="s">
        <v>62</v>
      </c>
      <c r="AU5" s="83"/>
      <c r="AV5" s="404" t="s">
        <v>62</v>
      </c>
      <c r="AX5" s="83" t="s">
        <v>1049</v>
      </c>
      <c r="AY5" s="83" t="s">
        <v>1013</v>
      </c>
      <c r="AZ5" s="83" t="s">
        <v>1013</v>
      </c>
      <c r="BB5" s="2" t="s">
        <v>1074</v>
      </c>
      <c r="BC5" s="2" t="s">
        <v>1080</v>
      </c>
      <c r="BD5" s="10"/>
      <c r="BE5" s="432" t="s">
        <v>1133</v>
      </c>
    </row>
    <row r="6" spans="1:57" ht="12.75" customHeight="1">
      <c r="A6" s="9"/>
      <c r="B6" s="84" t="s">
        <v>302</v>
      </c>
      <c r="D6" s="84" t="s">
        <v>64</v>
      </c>
      <c r="F6" s="17" t="s">
        <v>60</v>
      </c>
      <c r="H6" s="17" t="s">
        <v>109</v>
      </c>
      <c r="J6" s="17" t="s">
        <v>118</v>
      </c>
      <c r="L6" s="404" t="s">
        <v>56</v>
      </c>
      <c r="N6" s="17" t="s">
        <v>68</v>
      </c>
      <c r="P6" s="97" t="s">
        <v>185</v>
      </c>
      <c r="R6" s="97" t="s">
        <v>1085</v>
      </c>
      <c r="T6" s="97" t="s">
        <v>185</v>
      </c>
      <c r="V6" s="99" t="s">
        <v>223</v>
      </c>
      <c r="X6" s="97" t="s">
        <v>185</v>
      </c>
      <c r="Z6" s="97" t="s">
        <v>185</v>
      </c>
      <c r="AB6" s="426" t="s">
        <v>63</v>
      </c>
      <c r="AD6" s="25" t="s">
        <v>122</v>
      </c>
      <c r="AF6" s="268" t="s">
        <v>40</v>
      </c>
      <c r="AH6" s="268" t="s">
        <v>40</v>
      </c>
      <c r="AJ6" s="268" t="s">
        <v>40</v>
      </c>
      <c r="AL6" s="116" t="s">
        <v>93</v>
      </c>
      <c r="AN6" s="116" t="s">
        <v>93</v>
      </c>
      <c r="AP6" s="116" t="s">
        <v>93</v>
      </c>
      <c r="AQ6" s="83"/>
      <c r="AR6" s="404" t="s">
        <v>56</v>
      </c>
      <c r="AS6" s="83"/>
      <c r="AT6" s="404" t="s">
        <v>56</v>
      </c>
      <c r="AU6" s="83"/>
      <c r="AV6" s="404" t="s">
        <v>56</v>
      </c>
      <c r="AX6" s="83" t="s">
        <v>307</v>
      </c>
      <c r="AY6" s="83" t="s">
        <v>1050</v>
      </c>
      <c r="AZ6" s="83" t="s">
        <v>1050</v>
      </c>
      <c r="BB6" s="2" t="s">
        <v>1075</v>
      </c>
      <c r="BC6" s="2" t="s">
        <v>1081</v>
      </c>
      <c r="BD6" s="10"/>
      <c r="BE6" s="433" t="s">
        <v>1134</v>
      </c>
    </row>
    <row r="7" spans="1:57" ht="12.75" customHeight="1">
      <c r="B7" s="84" t="s">
        <v>178</v>
      </c>
      <c r="F7" s="17" t="s">
        <v>65</v>
      </c>
      <c r="H7" s="17" t="s">
        <v>110</v>
      </c>
      <c r="I7" s="85"/>
      <c r="J7" s="17" t="s">
        <v>61</v>
      </c>
      <c r="L7" s="404" t="s">
        <v>154</v>
      </c>
      <c r="N7" s="86"/>
      <c r="P7" s="97" t="s">
        <v>186</v>
      </c>
      <c r="R7" s="97" t="s">
        <v>1086</v>
      </c>
      <c r="T7" s="97" t="s">
        <v>186</v>
      </c>
      <c r="V7" s="99" t="s">
        <v>224</v>
      </c>
      <c r="X7" s="97" t="s">
        <v>186</v>
      </c>
      <c r="Z7" s="97" t="s">
        <v>186</v>
      </c>
      <c r="AB7" s="426" t="s">
        <v>69</v>
      </c>
      <c r="AD7" s="25" t="s">
        <v>123</v>
      </c>
      <c r="AF7" s="269" t="s">
        <v>1004</v>
      </c>
      <c r="AH7" s="269" t="s">
        <v>923</v>
      </c>
      <c r="AJ7" s="269" t="s">
        <v>923</v>
      </c>
      <c r="AL7" s="117" t="s">
        <v>168</v>
      </c>
      <c r="AN7" s="117" t="s">
        <v>168</v>
      </c>
      <c r="AP7" s="117" t="s">
        <v>168</v>
      </c>
      <c r="AQ7" s="83"/>
      <c r="AR7" s="404" t="s">
        <v>154</v>
      </c>
      <c r="AS7" s="83"/>
      <c r="AT7" s="404" t="s">
        <v>154</v>
      </c>
      <c r="AU7" s="83"/>
      <c r="AV7" s="404" t="s">
        <v>154</v>
      </c>
      <c r="AX7" s="83" t="s">
        <v>1051</v>
      </c>
      <c r="AY7" s="83" t="s">
        <v>1018</v>
      </c>
      <c r="AZ7" s="83" t="s">
        <v>1018</v>
      </c>
      <c r="BB7" s="2" t="s">
        <v>1076</v>
      </c>
      <c r="BC7" s="2" t="s">
        <v>1082</v>
      </c>
      <c r="BD7" s="10"/>
      <c r="BE7" s="434" t="s">
        <v>1135</v>
      </c>
    </row>
    <row r="8" spans="1:57" ht="12.75" customHeight="1">
      <c r="B8" s="84" t="s">
        <v>179</v>
      </c>
      <c r="F8" s="86" t="s">
        <v>243</v>
      </c>
      <c r="H8" s="17" t="s">
        <v>111</v>
      </c>
      <c r="I8" s="85"/>
      <c r="J8" s="86" t="s">
        <v>244</v>
      </c>
      <c r="L8" s="404" t="s">
        <v>268</v>
      </c>
      <c r="N8" s="86"/>
      <c r="P8" s="97" t="s">
        <v>187</v>
      </c>
      <c r="R8" s="97" t="s">
        <v>40</v>
      </c>
      <c r="T8" s="97" t="s">
        <v>187</v>
      </c>
      <c r="V8" s="99" t="s">
        <v>225</v>
      </c>
      <c r="X8" s="97" t="s">
        <v>187</v>
      </c>
      <c r="Z8" s="97" t="s">
        <v>187</v>
      </c>
      <c r="AB8" s="426" t="s">
        <v>70</v>
      </c>
      <c r="AD8" s="7" t="s">
        <v>269</v>
      </c>
      <c r="AF8" s="119"/>
      <c r="AH8" s="119"/>
      <c r="AJ8" s="119"/>
      <c r="AL8" s="118" t="s">
        <v>169</v>
      </c>
      <c r="AN8" s="118" t="s">
        <v>169</v>
      </c>
      <c r="AP8" s="118" t="s">
        <v>169</v>
      </c>
      <c r="AQ8" s="83"/>
      <c r="AR8" s="404" t="s">
        <v>268</v>
      </c>
      <c r="AS8" s="83"/>
      <c r="AT8" s="404" t="s">
        <v>268</v>
      </c>
      <c r="AU8" s="83"/>
      <c r="AV8" s="404" t="s">
        <v>268</v>
      </c>
      <c r="AX8" s="83" t="s">
        <v>308</v>
      </c>
      <c r="AY8" s="83" t="s">
        <v>323</v>
      </c>
      <c r="AZ8" s="83" t="s">
        <v>1052</v>
      </c>
      <c r="BB8" s="10"/>
      <c r="BC8" s="404"/>
      <c r="BD8" s="10"/>
      <c r="BE8" s="10"/>
    </row>
    <row r="9" spans="1:57" ht="12.75" customHeight="1">
      <c r="B9" s="84" t="s">
        <v>303</v>
      </c>
      <c r="F9" s="86"/>
      <c r="H9" s="17" t="s">
        <v>112</v>
      </c>
      <c r="I9" s="85"/>
      <c r="J9" s="86" t="s">
        <v>66</v>
      </c>
      <c r="L9" s="404" t="s">
        <v>155</v>
      </c>
      <c r="P9" s="97" t="s">
        <v>188</v>
      </c>
      <c r="R9" s="97"/>
      <c r="T9" s="97" t="s">
        <v>188</v>
      </c>
      <c r="V9" s="99" t="s">
        <v>226</v>
      </c>
      <c r="X9" s="97" t="s">
        <v>188</v>
      </c>
      <c r="Z9" s="97" t="s">
        <v>188</v>
      </c>
      <c r="AB9" s="98" t="s">
        <v>71</v>
      </c>
      <c r="AD9" s="7" t="s">
        <v>270</v>
      </c>
      <c r="AF9" s="119"/>
      <c r="AH9" s="119"/>
      <c r="AJ9" s="119"/>
      <c r="AL9" s="119" t="s">
        <v>40</v>
      </c>
      <c r="AN9" s="119" t="s">
        <v>40</v>
      </c>
      <c r="AP9" s="119" t="s">
        <v>40</v>
      </c>
      <c r="AQ9" s="83"/>
      <c r="AR9" s="404" t="s">
        <v>155</v>
      </c>
      <c r="AS9" s="83"/>
      <c r="AT9" s="404" t="s">
        <v>155</v>
      </c>
      <c r="AU9" s="83"/>
      <c r="AV9" s="404" t="s">
        <v>155</v>
      </c>
      <c r="AX9" s="83" t="s">
        <v>1053</v>
      </c>
      <c r="AY9" s="83" t="s">
        <v>1035</v>
      </c>
      <c r="AZ9" s="83" t="s">
        <v>1054</v>
      </c>
      <c r="BB9" s="10"/>
      <c r="BC9" s="404"/>
      <c r="BD9" s="10"/>
      <c r="BE9" s="10"/>
    </row>
    <row r="10" spans="1:57" ht="12.75" customHeight="1">
      <c r="B10" s="84" t="s">
        <v>180</v>
      </c>
      <c r="F10" s="86"/>
      <c r="H10" s="17" t="s">
        <v>113</v>
      </c>
      <c r="I10" s="85"/>
      <c r="L10" s="404" t="s">
        <v>271</v>
      </c>
      <c r="P10" s="97" t="s">
        <v>189</v>
      </c>
      <c r="R10" s="97"/>
      <c r="T10" s="97" t="s">
        <v>189</v>
      </c>
      <c r="V10" s="99" t="s">
        <v>227</v>
      </c>
      <c r="X10" s="97" t="s">
        <v>189</v>
      </c>
      <c r="Z10" s="97" t="s">
        <v>189</v>
      </c>
      <c r="AB10" s="426" t="s">
        <v>72</v>
      </c>
      <c r="AD10" s="7" t="s">
        <v>272</v>
      </c>
      <c r="AF10" s="87"/>
      <c r="AG10" s="83"/>
      <c r="AH10" s="7"/>
      <c r="AI10" s="83"/>
      <c r="AJ10" s="7"/>
      <c r="AK10" s="83"/>
      <c r="AL10" s="7"/>
      <c r="AM10" s="83"/>
      <c r="AN10" s="7"/>
      <c r="AO10" s="83"/>
      <c r="AP10" s="7"/>
      <c r="AQ10" s="83"/>
      <c r="AR10" s="404" t="s">
        <v>271</v>
      </c>
      <c r="AS10" s="83"/>
      <c r="AT10" s="404" t="s">
        <v>271</v>
      </c>
      <c r="AU10" s="83"/>
      <c r="AV10" s="404" t="s">
        <v>271</v>
      </c>
      <c r="AX10" s="83" t="s">
        <v>309</v>
      </c>
      <c r="AY10" s="83" t="s">
        <v>992</v>
      </c>
      <c r="AZ10" s="83" t="s">
        <v>324</v>
      </c>
      <c r="BB10" s="10"/>
      <c r="BC10" s="10"/>
      <c r="BD10" s="10"/>
      <c r="BE10" s="10"/>
    </row>
    <row r="11" spans="1:57" ht="15" customHeight="1">
      <c r="B11" s="84" t="s">
        <v>181</v>
      </c>
      <c r="F11" s="86"/>
      <c r="H11" s="84" t="s">
        <v>114</v>
      </c>
      <c r="P11" s="97" t="s">
        <v>190</v>
      </c>
      <c r="R11" s="97"/>
      <c r="T11" s="97" t="s">
        <v>190</v>
      </c>
      <c r="V11" s="99" t="s">
        <v>228</v>
      </c>
      <c r="X11" s="97" t="s">
        <v>190</v>
      </c>
      <c r="Z11" s="97" t="s">
        <v>190</v>
      </c>
      <c r="AB11" s="426" t="s">
        <v>73</v>
      </c>
      <c r="AD11" s="7" t="s">
        <v>124</v>
      </c>
      <c r="AF11" s="87"/>
      <c r="AG11" s="83"/>
      <c r="AH11" s="25"/>
      <c r="AI11" s="83"/>
      <c r="AJ11" s="25"/>
      <c r="AK11" s="83"/>
      <c r="AL11" s="87"/>
      <c r="AM11" s="83"/>
      <c r="AN11" s="25"/>
      <c r="AO11" s="83"/>
      <c r="AP11" s="25"/>
      <c r="AQ11" s="83"/>
      <c r="AR11" s="404"/>
      <c r="AS11" s="83"/>
      <c r="AT11" s="25"/>
      <c r="AU11" s="83"/>
      <c r="AV11" s="25"/>
      <c r="AX11" s="83" t="s">
        <v>310</v>
      </c>
      <c r="AY11" s="83" t="s">
        <v>959</v>
      </c>
      <c r="AZ11" s="83" t="s">
        <v>325</v>
      </c>
      <c r="BB11" s="10"/>
      <c r="BC11" s="10"/>
      <c r="BD11" s="10"/>
      <c r="BE11" s="10"/>
    </row>
    <row r="12" spans="1:57" ht="15" customHeight="1">
      <c r="B12" s="84" t="s">
        <v>304</v>
      </c>
      <c r="F12" s="86"/>
      <c r="H12" s="84" t="s">
        <v>115</v>
      </c>
      <c r="P12" s="97" t="s">
        <v>191</v>
      </c>
      <c r="R12" s="97"/>
      <c r="T12" s="97" t="s">
        <v>191</v>
      </c>
      <c r="V12" s="99" t="s">
        <v>229</v>
      </c>
      <c r="X12" s="97" t="s">
        <v>191</v>
      </c>
      <c r="Z12" s="97" t="s">
        <v>191</v>
      </c>
      <c r="AB12" s="426" t="s">
        <v>74</v>
      </c>
      <c r="AD12" s="25" t="s">
        <v>125</v>
      </c>
      <c r="AF12" s="88"/>
      <c r="AH12" s="7"/>
      <c r="AJ12" s="7"/>
      <c r="AL12" s="88"/>
      <c r="AN12" s="7"/>
      <c r="AP12" s="7"/>
      <c r="AR12" s="404"/>
      <c r="AS12" s="83"/>
      <c r="AT12" s="7"/>
      <c r="AU12" s="83"/>
      <c r="AV12" s="7"/>
      <c r="AX12" s="83" t="s">
        <v>1101</v>
      </c>
      <c r="AY12" s="435" t="s">
        <v>1128</v>
      </c>
      <c r="AZ12" s="435" t="s">
        <v>1129</v>
      </c>
      <c r="BB12" s="10"/>
      <c r="BC12" s="10"/>
      <c r="BD12" s="10"/>
      <c r="BE12" s="10"/>
    </row>
    <row r="13" spans="1:57" ht="15" customHeight="1">
      <c r="B13" s="84" t="s">
        <v>182</v>
      </c>
      <c r="F13" s="86"/>
      <c r="H13" s="84" t="s">
        <v>116</v>
      </c>
      <c r="P13" s="97" t="s">
        <v>192</v>
      </c>
      <c r="R13" s="97"/>
      <c r="T13" s="97" t="s">
        <v>192</v>
      </c>
      <c r="V13" s="99" t="s">
        <v>201</v>
      </c>
      <c r="X13" s="97" t="s">
        <v>192</v>
      </c>
      <c r="Z13" s="97" t="s">
        <v>192</v>
      </c>
      <c r="AB13" s="426" t="s">
        <v>75</v>
      </c>
      <c r="AD13" s="7" t="s">
        <v>126</v>
      </c>
      <c r="AF13" s="88"/>
      <c r="AH13" s="25"/>
      <c r="AJ13" s="25"/>
      <c r="AL13" s="88"/>
      <c r="AN13" s="25"/>
      <c r="AP13" s="25"/>
      <c r="AR13" s="404"/>
      <c r="AS13" s="83"/>
      <c r="AT13" s="25"/>
      <c r="AU13" s="83"/>
      <c r="AV13" s="25"/>
      <c r="AX13" s="83" t="s">
        <v>1130</v>
      </c>
      <c r="AY13" s="83" t="s">
        <v>993</v>
      </c>
      <c r="AZ13" s="83" t="s">
        <v>326</v>
      </c>
      <c r="BB13" s="10"/>
      <c r="BC13" s="10"/>
      <c r="BD13" s="10"/>
      <c r="BE13" s="10"/>
    </row>
    <row r="14" spans="1:57" ht="15" customHeight="1">
      <c r="B14" s="86" t="s">
        <v>305</v>
      </c>
      <c r="H14" s="84" t="s">
        <v>117</v>
      </c>
      <c r="P14" s="97" t="s">
        <v>193</v>
      </c>
      <c r="R14" s="97"/>
      <c r="T14" s="97" t="s">
        <v>193</v>
      </c>
      <c r="V14" s="97" t="s">
        <v>65</v>
      </c>
      <c r="X14" s="97" t="s">
        <v>193</v>
      </c>
      <c r="Z14" s="97" t="s">
        <v>193</v>
      </c>
      <c r="AB14" s="98" t="s">
        <v>76</v>
      </c>
      <c r="AD14" s="25" t="s">
        <v>127</v>
      </c>
      <c r="AF14" s="88"/>
      <c r="AH14" s="25"/>
      <c r="AJ14" s="25"/>
      <c r="AL14" s="88"/>
      <c r="AN14" s="25"/>
      <c r="AP14" s="25"/>
      <c r="AR14" s="88"/>
      <c r="AT14" s="25"/>
      <c r="AV14" s="25"/>
      <c r="AX14" s="83" t="s">
        <v>311</v>
      </c>
      <c r="AY14" s="83" t="s">
        <v>994</v>
      </c>
      <c r="AZ14" s="83" t="s">
        <v>984</v>
      </c>
      <c r="BB14" s="10"/>
      <c r="BC14" s="10"/>
      <c r="BD14" s="10"/>
      <c r="BE14" s="10"/>
    </row>
    <row r="15" spans="1:57" ht="15" customHeight="1">
      <c r="B15" s="86" t="s">
        <v>183</v>
      </c>
      <c r="P15" s="97" t="s">
        <v>194</v>
      </c>
      <c r="R15" s="97"/>
      <c r="T15" s="97" t="s">
        <v>194</v>
      </c>
      <c r="V15" s="97" t="s">
        <v>203</v>
      </c>
      <c r="X15" s="97" t="s">
        <v>194</v>
      </c>
      <c r="Z15" s="97" t="s">
        <v>194</v>
      </c>
      <c r="AB15" s="426" t="s">
        <v>77</v>
      </c>
      <c r="AD15" s="25" t="s">
        <v>128</v>
      </c>
      <c r="AF15" s="88"/>
      <c r="AH15" s="25"/>
      <c r="AJ15" s="25"/>
      <c r="AL15" s="88"/>
      <c r="AN15" s="25"/>
      <c r="AP15" s="25"/>
      <c r="AR15" s="88"/>
      <c r="AT15" s="25"/>
      <c r="AV15" s="25"/>
      <c r="AX15" s="83" t="s">
        <v>312</v>
      </c>
      <c r="AY15" s="83" t="s">
        <v>995</v>
      </c>
      <c r="AZ15" s="83" t="s">
        <v>327</v>
      </c>
      <c r="BB15" s="10"/>
      <c r="BC15" s="10"/>
      <c r="BD15" s="10"/>
      <c r="BE15" s="10"/>
    </row>
    <row r="16" spans="1:57" ht="15" customHeight="1">
      <c r="P16" s="97" t="s">
        <v>195</v>
      </c>
      <c r="R16" s="97"/>
      <c r="T16" s="97" t="s">
        <v>195</v>
      </c>
      <c r="V16" s="97" t="s">
        <v>230</v>
      </c>
      <c r="X16" s="97" t="s">
        <v>195</v>
      </c>
      <c r="Z16" s="97" t="s">
        <v>195</v>
      </c>
      <c r="AB16" s="426" t="s">
        <v>78</v>
      </c>
      <c r="AD16" s="25" t="s">
        <v>129</v>
      </c>
      <c r="AF16" s="88"/>
      <c r="AH16" s="25"/>
      <c r="AJ16" s="25"/>
      <c r="AL16" s="89"/>
      <c r="AN16" s="89"/>
      <c r="AP16" s="25"/>
      <c r="AR16" s="88"/>
      <c r="AT16" s="25"/>
      <c r="AV16" s="25"/>
      <c r="AX16" s="83" t="s">
        <v>313</v>
      </c>
      <c r="AY16" s="83" t="s">
        <v>962</v>
      </c>
      <c r="AZ16" s="83" t="s">
        <v>328</v>
      </c>
      <c r="BB16" s="10"/>
      <c r="BC16" s="10"/>
      <c r="BD16" s="10"/>
      <c r="BE16" s="10"/>
    </row>
    <row r="17" spans="16:57" ht="15" customHeight="1">
      <c r="P17" s="97" t="s">
        <v>196</v>
      </c>
      <c r="R17" s="97"/>
      <c r="T17" s="97" t="s">
        <v>196</v>
      </c>
      <c r="V17" s="97" t="s">
        <v>231</v>
      </c>
      <c r="X17" s="97" t="s">
        <v>196</v>
      </c>
      <c r="Z17" s="97" t="s">
        <v>196</v>
      </c>
      <c r="AB17" s="426" t="s">
        <v>79</v>
      </c>
      <c r="AD17" s="25" t="s">
        <v>130</v>
      </c>
      <c r="AF17" s="88"/>
      <c r="AH17" s="25"/>
      <c r="AJ17" s="25"/>
      <c r="AL17" s="89"/>
      <c r="AN17" s="89"/>
      <c r="AP17" s="89"/>
      <c r="AR17" s="88"/>
      <c r="AT17" s="25"/>
      <c r="AV17" s="25"/>
      <c r="AX17" s="83" t="s">
        <v>314</v>
      </c>
      <c r="AY17" s="83" t="s">
        <v>963</v>
      </c>
      <c r="AZ17" s="83" t="s">
        <v>329</v>
      </c>
      <c r="BB17" s="10"/>
      <c r="BC17" s="10"/>
      <c r="BD17" s="10"/>
      <c r="BE17" s="10"/>
    </row>
    <row r="18" spans="16:57" ht="15" customHeight="1">
      <c r="P18" s="99" t="s">
        <v>197</v>
      </c>
      <c r="R18" s="99"/>
      <c r="T18" s="99" t="s">
        <v>197</v>
      </c>
      <c r="V18" s="97" t="s">
        <v>232</v>
      </c>
      <c r="X18" s="99" t="s">
        <v>197</v>
      </c>
      <c r="Z18" s="99" t="s">
        <v>197</v>
      </c>
      <c r="AB18" s="426" t="s">
        <v>80</v>
      </c>
      <c r="AD18" s="25" t="s">
        <v>131</v>
      </c>
      <c r="AF18" s="88"/>
      <c r="AH18" s="25"/>
      <c r="AJ18" s="25"/>
      <c r="AL18" s="89"/>
      <c r="AN18" s="89"/>
      <c r="AP18" s="89"/>
      <c r="AR18" s="88"/>
      <c r="AT18" s="25"/>
      <c r="AV18" s="25"/>
      <c r="AX18" s="83" t="s">
        <v>315</v>
      </c>
      <c r="AY18" s="83" t="s">
        <v>964</v>
      </c>
      <c r="AZ18" s="83" t="s">
        <v>330</v>
      </c>
      <c r="BB18" s="10"/>
      <c r="BC18" s="10"/>
      <c r="BD18" s="10"/>
      <c r="BE18" s="10"/>
    </row>
    <row r="19" spans="16:57" ht="15" customHeight="1">
      <c r="P19" s="97" t="s">
        <v>198</v>
      </c>
      <c r="R19" s="97"/>
      <c r="T19" s="97" t="s">
        <v>198</v>
      </c>
      <c r="V19" s="97" t="s">
        <v>233</v>
      </c>
      <c r="X19" s="97" t="s">
        <v>198</v>
      </c>
      <c r="Z19" s="97" t="s">
        <v>198</v>
      </c>
      <c r="AB19" s="98" t="s">
        <v>81</v>
      </c>
      <c r="AD19" s="25" t="s">
        <v>132</v>
      </c>
      <c r="AF19" s="88"/>
      <c r="AH19" s="25"/>
      <c r="AJ19" s="25"/>
      <c r="AL19" s="89"/>
      <c r="AN19" s="89"/>
      <c r="AP19" s="89"/>
      <c r="AR19" s="88"/>
      <c r="AT19" s="25"/>
      <c r="AV19" s="25"/>
      <c r="AX19" s="83" t="s">
        <v>316</v>
      </c>
      <c r="AY19" s="83" t="s">
        <v>996</v>
      </c>
      <c r="AZ19" s="83" t="s">
        <v>985</v>
      </c>
      <c r="BB19" s="10"/>
      <c r="BC19" s="10"/>
      <c r="BD19" s="10"/>
      <c r="BE19" s="10"/>
    </row>
    <row r="20" spans="16:57" ht="15" customHeight="1">
      <c r="P20" s="97" t="s">
        <v>199</v>
      </c>
      <c r="R20" s="97"/>
      <c r="T20" s="97" t="s">
        <v>199</v>
      </c>
      <c r="V20" s="97" t="s">
        <v>234</v>
      </c>
      <c r="X20" s="97" t="s">
        <v>199</v>
      </c>
      <c r="Z20" s="97" t="s">
        <v>199</v>
      </c>
      <c r="AB20" s="426" t="s">
        <v>82</v>
      </c>
      <c r="AD20" s="25" t="s">
        <v>133</v>
      </c>
      <c r="AF20" s="88"/>
      <c r="AH20" s="25"/>
      <c r="AJ20" s="25"/>
      <c r="AL20" s="90"/>
      <c r="AN20" s="90"/>
      <c r="AP20" s="89"/>
      <c r="AR20" s="88"/>
      <c r="AT20" s="25"/>
      <c r="AV20" s="25"/>
      <c r="AX20" s="83" t="s">
        <v>317</v>
      </c>
      <c r="AY20" s="83" t="s">
        <v>997</v>
      </c>
      <c r="AZ20" s="83" t="s">
        <v>986</v>
      </c>
      <c r="BB20" s="10"/>
      <c r="BC20" s="10"/>
      <c r="BD20" s="10"/>
      <c r="BE20" s="10"/>
    </row>
    <row r="21" spans="16:57" ht="15" customHeight="1">
      <c r="P21" s="97" t="s">
        <v>200</v>
      </c>
      <c r="R21" s="97"/>
      <c r="T21" s="97" t="s">
        <v>200</v>
      </c>
      <c r="V21" s="97" t="s">
        <v>235</v>
      </c>
      <c r="X21" s="97" t="s">
        <v>200</v>
      </c>
      <c r="Z21" s="97" t="s">
        <v>200</v>
      </c>
      <c r="AB21" s="426" t="s">
        <v>83</v>
      </c>
      <c r="AD21" s="25" t="s">
        <v>134</v>
      </c>
      <c r="AF21" s="88"/>
      <c r="AH21" s="25"/>
      <c r="AJ21" s="25"/>
      <c r="AL21" s="89"/>
      <c r="AN21" s="89"/>
      <c r="AP21" s="90"/>
      <c r="AR21" s="88"/>
      <c r="AT21" s="25"/>
      <c r="AV21" s="25"/>
      <c r="AX21" s="83" t="s">
        <v>318</v>
      </c>
      <c r="AY21" s="83" t="s">
        <v>998</v>
      </c>
      <c r="AZ21" s="83" t="s">
        <v>987</v>
      </c>
      <c r="BB21" s="10"/>
      <c r="BC21" s="10"/>
      <c r="BD21" s="10"/>
      <c r="BE21" s="10"/>
    </row>
    <row r="22" spans="16:57" ht="15" customHeight="1">
      <c r="P22" s="99" t="s">
        <v>245</v>
      </c>
      <c r="R22" s="99"/>
      <c r="T22" s="99" t="s">
        <v>245</v>
      </c>
      <c r="V22" s="97" t="s">
        <v>236</v>
      </c>
      <c r="X22" s="99" t="s">
        <v>245</v>
      </c>
      <c r="Z22" s="99" t="s">
        <v>245</v>
      </c>
      <c r="AB22" s="426" t="s">
        <v>84</v>
      </c>
      <c r="AD22" s="25" t="s">
        <v>135</v>
      </c>
      <c r="AL22" s="404"/>
      <c r="AP22" s="89"/>
      <c r="AX22" s="83" t="s">
        <v>319</v>
      </c>
      <c r="AY22" s="83" t="s">
        <v>999</v>
      </c>
      <c r="AZ22" s="83" t="s">
        <v>988</v>
      </c>
      <c r="BB22" s="10"/>
      <c r="BC22" s="10"/>
      <c r="BD22" s="10"/>
      <c r="BE22" s="10"/>
    </row>
    <row r="23" spans="16:57" ht="15" customHeight="1">
      <c r="P23" s="99" t="s">
        <v>246</v>
      </c>
      <c r="R23" s="99"/>
      <c r="T23" s="99" t="s">
        <v>246</v>
      </c>
      <c r="V23" s="97" t="s">
        <v>237</v>
      </c>
      <c r="X23" s="99" t="s">
        <v>246</v>
      </c>
      <c r="Z23" s="99" t="s">
        <v>246</v>
      </c>
      <c r="AB23" s="98" t="s">
        <v>85</v>
      </c>
      <c r="AL23" s="404"/>
      <c r="AX23" s="83" t="s">
        <v>320</v>
      </c>
      <c r="AY23" s="83" t="s">
        <v>1001</v>
      </c>
      <c r="AZ23" s="83" t="s">
        <v>331</v>
      </c>
      <c r="BB23" s="10"/>
      <c r="BC23" s="10"/>
      <c r="BD23" s="10"/>
      <c r="BE23" s="10"/>
    </row>
    <row r="24" spans="16:57" ht="15" customHeight="1">
      <c r="P24" s="99" t="s">
        <v>247</v>
      </c>
      <c r="R24" s="99"/>
      <c r="T24" s="99" t="s">
        <v>247</v>
      </c>
      <c r="V24" s="97" t="s">
        <v>238</v>
      </c>
      <c r="X24" s="99" t="s">
        <v>247</v>
      </c>
      <c r="Z24" s="99" t="s">
        <v>247</v>
      </c>
      <c r="AB24" s="98" t="s">
        <v>86</v>
      </c>
      <c r="AL24" s="404"/>
      <c r="AX24" s="83" t="s">
        <v>321</v>
      </c>
      <c r="AY24" s="83" t="s">
        <v>1002</v>
      </c>
      <c r="AZ24" s="83" t="s">
        <v>332</v>
      </c>
      <c r="BB24" s="10"/>
      <c r="BC24" s="10"/>
      <c r="BD24" s="10"/>
      <c r="BE24" s="10"/>
    </row>
    <row r="25" spans="16:57">
      <c r="P25" s="99" t="s">
        <v>248</v>
      </c>
      <c r="R25" s="99"/>
      <c r="T25" s="99" t="s">
        <v>248</v>
      </c>
      <c r="V25" s="10" t="s">
        <v>273</v>
      </c>
      <c r="X25" s="99" t="s">
        <v>248</v>
      </c>
      <c r="Z25" s="99" t="s">
        <v>248</v>
      </c>
      <c r="AB25" s="426" t="s">
        <v>87</v>
      </c>
      <c r="AF25"/>
      <c r="AL25" s="404"/>
      <c r="AX25" s="83"/>
      <c r="AY25" s="83"/>
      <c r="AZ25" s="83"/>
      <c r="BB25" s="10"/>
      <c r="BC25" s="10"/>
      <c r="BD25" s="10"/>
      <c r="BE25" s="10"/>
    </row>
    <row r="26" spans="16:57">
      <c r="P26" s="97" t="s">
        <v>201</v>
      </c>
      <c r="R26" s="97"/>
      <c r="T26" s="97" t="s">
        <v>201</v>
      </c>
      <c r="V26" s="10" t="s">
        <v>274</v>
      </c>
      <c r="X26" s="97" t="s">
        <v>201</v>
      </c>
      <c r="Z26" s="97" t="s">
        <v>201</v>
      </c>
      <c r="AB26" s="98" t="s">
        <v>88</v>
      </c>
      <c r="AF26"/>
      <c r="AL26" s="404"/>
      <c r="AX26" s="83"/>
      <c r="AY26" s="83"/>
      <c r="AZ26" s="83"/>
      <c r="BB26" s="10"/>
      <c r="BC26" s="10"/>
      <c r="BD26" s="10"/>
      <c r="BE26" s="10"/>
    </row>
    <row r="27" spans="16:57">
      <c r="P27" s="97" t="s">
        <v>202</v>
      </c>
      <c r="R27" s="97"/>
      <c r="T27" s="97" t="s">
        <v>202</v>
      </c>
      <c r="V27" s="10" t="s">
        <v>275</v>
      </c>
      <c r="X27" s="97" t="s">
        <v>202</v>
      </c>
      <c r="Z27" s="97" t="s">
        <v>202</v>
      </c>
      <c r="AB27" s="426" t="s">
        <v>89</v>
      </c>
      <c r="AF27"/>
      <c r="AL27" s="404"/>
      <c r="AX27" s="83"/>
      <c r="AY27" s="83"/>
      <c r="AZ27" s="83"/>
      <c r="BB27" s="10"/>
      <c r="BC27" s="10"/>
      <c r="BD27" s="10"/>
      <c r="BE27" s="10"/>
    </row>
    <row r="28" spans="16:57">
      <c r="P28" s="97" t="s">
        <v>203</v>
      </c>
      <c r="R28" s="97"/>
      <c r="T28" s="97" t="s">
        <v>203</v>
      </c>
      <c r="V28" s="10" t="s">
        <v>276</v>
      </c>
      <c r="X28" s="97" t="s">
        <v>203</v>
      </c>
      <c r="Z28" s="97" t="s">
        <v>203</v>
      </c>
      <c r="AF28"/>
      <c r="AX28" s="83"/>
      <c r="AY28" s="83"/>
      <c r="AZ28" s="83"/>
      <c r="BB28" s="10"/>
      <c r="BC28" s="10"/>
      <c r="BD28" s="10"/>
      <c r="BE28" s="10"/>
    </row>
    <row r="29" spans="16:57">
      <c r="P29" s="97" t="s">
        <v>204</v>
      </c>
      <c r="R29" s="97"/>
      <c r="T29" s="97" t="s">
        <v>204</v>
      </c>
      <c r="V29" s="10" t="s">
        <v>220</v>
      </c>
      <c r="X29" s="97" t="s">
        <v>204</v>
      </c>
      <c r="Z29" s="97" t="s">
        <v>204</v>
      </c>
      <c r="AF29"/>
      <c r="AX29" s="83"/>
      <c r="AY29" s="83"/>
      <c r="AZ29" s="83"/>
      <c r="BB29" s="10"/>
      <c r="BC29" s="10"/>
      <c r="BD29" s="10"/>
      <c r="BE29" s="10"/>
    </row>
    <row r="30" spans="16:57" ht="12.75">
      <c r="P30" s="97" t="s">
        <v>205</v>
      </c>
      <c r="R30" s="97"/>
      <c r="T30" s="97" t="s">
        <v>205</v>
      </c>
      <c r="V30" s="10" t="s">
        <v>277</v>
      </c>
      <c r="X30" s="97" t="s">
        <v>205</v>
      </c>
      <c r="Z30" s="97" t="s">
        <v>205</v>
      </c>
      <c r="AX30" s="83"/>
      <c r="AY30" s="83"/>
      <c r="AZ30" s="83"/>
      <c r="BB30" s="10"/>
      <c r="BC30" s="10"/>
      <c r="BD30" s="10"/>
      <c r="BE30" s="10"/>
    </row>
    <row r="31" spans="16:57" ht="12.75">
      <c r="P31" s="97" t="s">
        <v>206</v>
      </c>
      <c r="R31" s="97"/>
      <c r="T31" s="97" t="s">
        <v>206</v>
      </c>
      <c r="V31" s="10" t="s">
        <v>278</v>
      </c>
      <c r="X31" s="97" t="s">
        <v>206</v>
      </c>
      <c r="Z31" s="97" t="s">
        <v>206</v>
      </c>
      <c r="AX31" s="83"/>
      <c r="AY31" s="83"/>
      <c r="AZ31" s="83"/>
      <c r="BB31" s="10"/>
      <c r="BC31" s="10"/>
      <c r="BD31" s="10"/>
      <c r="BE31" s="10"/>
    </row>
    <row r="32" spans="16:57" ht="12.75">
      <c r="P32" s="97" t="s">
        <v>207</v>
      </c>
      <c r="R32" s="97"/>
      <c r="T32" s="97" t="s">
        <v>207</v>
      </c>
      <c r="X32" s="97" t="s">
        <v>207</v>
      </c>
      <c r="Z32" s="97" t="s">
        <v>207</v>
      </c>
      <c r="AX32" s="83"/>
      <c r="AY32" s="83"/>
      <c r="AZ32" s="83"/>
      <c r="BB32" s="10"/>
      <c r="BC32" s="10"/>
      <c r="BD32" s="10"/>
      <c r="BE32" s="10"/>
    </row>
    <row r="33" spans="16:57">
      <c r="P33" s="97" t="s">
        <v>208</v>
      </c>
      <c r="R33" s="97"/>
      <c r="T33" s="97" t="s">
        <v>208</v>
      </c>
      <c r="X33" s="97" t="s">
        <v>208</v>
      </c>
      <c r="Z33" s="97" t="s">
        <v>208</v>
      </c>
      <c r="AF33"/>
      <c r="AX33" s="83"/>
      <c r="AY33" s="83"/>
      <c r="AZ33" s="83"/>
      <c r="BB33" s="10"/>
      <c r="BC33" s="10"/>
      <c r="BD33" s="10"/>
      <c r="BE33" s="10"/>
    </row>
    <row r="34" spans="16:57">
      <c r="P34" s="97" t="s">
        <v>209</v>
      </c>
      <c r="R34" s="97"/>
      <c r="T34" s="97" t="s">
        <v>209</v>
      </c>
      <c r="X34" s="97" t="s">
        <v>209</v>
      </c>
      <c r="Z34" s="97" t="s">
        <v>209</v>
      </c>
      <c r="AF34"/>
      <c r="AX34" s="83"/>
      <c r="AY34" s="83"/>
      <c r="AZ34" s="83"/>
      <c r="BB34" s="10"/>
      <c r="BC34" s="10"/>
      <c r="BD34" s="10"/>
      <c r="BE34" s="10"/>
    </row>
    <row r="35" spans="16:57">
      <c r="P35" s="10" t="s">
        <v>210</v>
      </c>
      <c r="T35" s="10" t="s">
        <v>210</v>
      </c>
      <c r="X35" s="10" t="s">
        <v>210</v>
      </c>
      <c r="Z35" s="10" t="s">
        <v>210</v>
      </c>
      <c r="AF35"/>
      <c r="AX35" s="83"/>
      <c r="AY35" s="83"/>
      <c r="AZ35" s="83"/>
      <c r="BB35" s="10"/>
      <c r="BC35" s="10"/>
      <c r="BD35" s="10"/>
      <c r="BE35" s="10"/>
    </row>
    <row r="36" spans="16:57">
      <c r="P36" s="10" t="s">
        <v>211</v>
      </c>
      <c r="T36" s="10" t="s">
        <v>211</v>
      </c>
      <c r="X36" s="10" t="s">
        <v>211</v>
      </c>
      <c r="Z36" s="10" t="s">
        <v>211</v>
      </c>
      <c r="AF36"/>
      <c r="AX36" s="83"/>
      <c r="AY36" s="83"/>
      <c r="AZ36" s="83"/>
      <c r="BB36" s="10"/>
      <c r="BC36" s="10"/>
      <c r="BD36" s="10"/>
      <c r="BE36" s="10"/>
    </row>
    <row r="37" spans="16:57" ht="12.75">
      <c r="P37" s="10" t="s">
        <v>212</v>
      </c>
      <c r="T37" s="10" t="s">
        <v>212</v>
      </c>
      <c r="X37" s="10" t="s">
        <v>212</v>
      </c>
      <c r="Z37" s="10" t="s">
        <v>212</v>
      </c>
      <c r="AX37" s="83"/>
      <c r="AY37" s="83"/>
      <c r="AZ37" s="83"/>
      <c r="BB37" s="10"/>
      <c r="BC37" s="10"/>
      <c r="BD37" s="10"/>
      <c r="BE37" s="10"/>
    </row>
    <row r="38" spans="16:57" ht="12.75">
      <c r="P38" s="10" t="s">
        <v>213</v>
      </c>
      <c r="T38" s="10" t="s">
        <v>213</v>
      </c>
      <c r="X38" s="10" t="s">
        <v>213</v>
      </c>
      <c r="Z38" s="10" t="s">
        <v>213</v>
      </c>
      <c r="AX38" s="83"/>
      <c r="AY38" s="83"/>
      <c r="AZ38" s="83"/>
      <c r="BB38" s="10"/>
      <c r="BC38" s="10"/>
      <c r="BD38" s="10"/>
      <c r="BE38" s="10"/>
    </row>
    <row r="39" spans="16:57" ht="12.75">
      <c r="P39" s="10" t="s">
        <v>214</v>
      </c>
      <c r="T39" s="10" t="s">
        <v>214</v>
      </c>
      <c r="X39" s="10" t="s">
        <v>214</v>
      </c>
      <c r="Z39" s="10" t="s">
        <v>214</v>
      </c>
      <c r="AX39" s="83"/>
      <c r="AY39" s="83"/>
      <c r="AZ39" s="83"/>
      <c r="BB39" s="10"/>
      <c r="BC39" s="10"/>
      <c r="BD39" s="10"/>
      <c r="BE39" s="10"/>
    </row>
    <row r="40" spans="16:57" ht="12.75">
      <c r="P40" s="10" t="s">
        <v>215</v>
      </c>
      <c r="T40" s="10" t="s">
        <v>215</v>
      </c>
      <c r="X40" s="10" t="s">
        <v>215</v>
      </c>
      <c r="Z40" s="10" t="s">
        <v>215</v>
      </c>
      <c r="AX40" s="83"/>
      <c r="AY40" s="83"/>
      <c r="AZ40" s="83"/>
      <c r="BB40" s="10"/>
      <c r="BC40" s="10"/>
      <c r="BD40" s="10"/>
      <c r="BE40" s="10"/>
    </row>
    <row r="41" spans="16:57" ht="12.75">
      <c r="P41" s="10" t="s">
        <v>216</v>
      </c>
      <c r="T41" s="10" t="s">
        <v>216</v>
      </c>
      <c r="X41" s="10" t="s">
        <v>216</v>
      </c>
      <c r="Z41" s="10" t="s">
        <v>216</v>
      </c>
      <c r="AX41" s="10"/>
      <c r="AY41" s="10"/>
      <c r="AZ41" s="83"/>
      <c r="BB41" s="10"/>
      <c r="BC41" s="10"/>
      <c r="BD41" s="10"/>
      <c r="BE41" s="10"/>
    </row>
    <row r="42" spans="16:57">
      <c r="P42" s="10" t="s">
        <v>217</v>
      </c>
      <c r="T42" s="10" t="s">
        <v>217</v>
      </c>
      <c r="X42" s="10" t="s">
        <v>217</v>
      </c>
      <c r="Z42" s="10" t="s">
        <v>217</v>
      </c>
      <c r="AF42"/>
      <c r="AX42" s="10"/>
      <c r="AY42" s="10"/>
      <c r="AZ42" s="83"/>
      <c r="BB42" s="10"/>
      <c r="BC42" s="10"/>
      <c r="BD42" s="10"/>
      <c r="BE42" s="10"/>
    </row>
    <row r="43" spans="16:57">
      <c r="P43" s="10" t="s">
        <v>218</v>
      </c>
      <c r="T43" s="10" t="s">
        <v>218</v>
      </c>
      <c r="X43" s="10" t="s">
        <v>218</v>
      </c>
      <c r="Z43" s="10" t="s">
        <v>218</v>
      </c>
      <c r="AF43"/>
      <c r="AX43" s="10"/>
      <c r="AY43" s="10"/>
      <c r="AZ43" s="83"/>
      <c r="BB43" s="10"/>
      <c r="BC43" s="10"/>
      <c r="BD43" s="10"/>
      <c r="BE43" s="10"/>
    </row>
    <row r="44" spans="16:57">
      <c r="P44" s="10" t="s">
        <v>219</v>
      </c>
      <c r="T44" s="10" t="s">
        <v>219</v>
      </c>
      <c r="X44" s="10" t="s">
        <v>219</v>
      </c>
      <c r="Z44" s="10" t="s">
        <v>219</v>
      </c>
      <c r="AF44"/>
      <c r="AX44" s="10"/>
      <c r="AY44" s="10"/>
      <c r="AZ44" s="83"/>
      <c r="BB44" s="10"/>
      <c r="BC44" s="10"/>
      <c r="BD44" s="10"/>
      <c r="BE44" s="10"/>
    </row>
    <row r="45" spans="16:57">
      <c r="AF45"/>
    </row>
  </sheetData>
  <sheetProtection selectLockedCells="1"/>
  <mergeCells count="4">
    <mergeCell ref="AF1:AJ1"/>
    <mergeCell ref="AL1:AP1"/>
    <mergeCell ref="AR1:AV1"/>
    <mergeCell ref="AX1:AZ1"/>
  </mergeCells>
  <dataValidations count="2">
    <dataValidation type="list" allowBlank="1" showInputMessage="1" showErrorMessage="1" sqref="BB12" xr:uid="{85B03416-2DB1-46E5-BDCD-3C389847328D}">
      <formula1>Trajectory</formula1>
    </dataValidation>
    <dataValidation type="list" allowBlank="1" showInputMessage="1" showErrorMessage="1" sqref="BC12" xr:uid="{35CCDAEB-ED0F-4D8D-87A3-E82E7F93C3EB}">
      <formula1>Velocity</formula1>
    </dataValidation>
  </dataValidations>
  <pageMargins left="0.75" right="0.75" top="1" bottom="1" header="0.5" footer="0.5"/>
  <pageSetup paperSize="9" orientation="portrait" r:id="rId1"/>
  <headerFooter alignWithMargins="0">
    <oddHeader>&amp;LCompany name&amp;CPage &amp;P of &amp;N&amp;RPrinted &amp;D &amp;T</oddHeader>
    <oddFooter>&amp;LPath : C:\Working\VA-Excel&amp;CWorkbook name &amp;F&amp;RSheet name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1"/>
  <dimension ref="A1"/>
  <sheetViews>
    <sheetView showRowColHeaders="0"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1"/>
  <dimension ref="A1:J40"/>
  <sheetViews>
    <sheetView workbookViewId="0">
      <selection activeCell="I14" sqref="I14:I23"/>
    </sheetView>
  </sheetViews>
  <sheetFormatPr defaultRowHeight="15"/>
  <cols>
    <col min="2" max="2" width="26.7109375" customWidth="1"/>
    <col min="3" max="3" width="20.7109375" customWidth="1"/>
    <col min="4" max="4" width="18.7109375" customWidth="1"/>
    <col min="7" max="7" width="19.28515625" customWidth="1"/>
    <col min="9" max="9" width="27.7109375" customWidth="1"/>
  </cols>
  <sheetData>
    <row r="1" spans="1:10" ht="15.75">
      <c r="A1" s="555" t="s">
        <v>279</v>
      </c>
      <c r="B1" s="556"/>
      <c r="C1" s="556"/>
      <c r="D1" s="556"/>
      <c r="E1" s="556"/>
      <c r="F1" s="556"/>
      <c r="G1" s="556"/>
      <c r="H1" s="556"/>
      <c r="I1" s="556"/>
      <c r="J1" s="557"/>
    </row>
    <row r="2" spans="1:10">
      <c r="A2" s="10"/>
      <c r="B2" s="91" t="s">
        <v>41</v>
      </c>
      <c r="C2" s="10"/>
      <c r="D2" s="92" t="s">
        <v>95</v>
      </c>
      <c r="E2" s="9"/>
      <c r="G2" s="93" t="s">
        <v>153</v>
      </c>
      <c r="I2" s="93" t="s">
        <v>154</v>
      </c>
    </row>
    <row r="3" spans="1:10">
      <c r="A3" s="10"/>
      <c r="B3" s="19" t="s">
        <v>99</v>
      </c>
      <c r="C3" s="10"/>
      <c r="D3" s="30" t="s">
        <v>256</v>
      </c>
      <c r="E3" s="9"/>
      <c r="G3" s="39" t="s">
        <v>99</v>
      </c>
      <c r="I3" s="55" t="s">
        <v>56</v>
      </c>
    </row>
    <row r="4" spans="1:10">
      <c r="A4" s="10"/>
      <c r="B4" s="18" t="s">
        <v>173</v>
      </c>
      <c r="C4" s="10"/>
      <c r="D4" s="30" t="s">
        <v>257</v>
      </c>
      <c r="E4" s="9"/>
      <c r="G4" s="40" t="s">
        <v>103</v>
      </c>
      <c r="I4" s="55" t="s">
        <v>62</v>
      </c>
    </row>
    <row r="5" spans="1:10">
      <c r="A5" s="10"/>
      <c r="B5" s="18" t="s">
        <v>103</v>
      </c>
      <c r="C5" s="10"/>
      <c r="D5" s="30" t="s">
        <v>258</v>
      </c>
      <c r="E5" s="9"/>
      <c r="G5" s="41" t="s">
        <v>93</v>
      </c>
      <c r="I5" s="55" t="s">
        <v>67</v>
      </c>
    </row>
    <row r="6" spans="1:10">
      <c r="A6" s="10"/>
      <c r="B6" s="20" t="s">
        <v>93</v>
      </c>
      <c r="C6" s="10"/>
      <c r="D6" s="30" t="s">
        <v>259</v>
      </c>
      <c r="E6" s="9"/>
      <c r="G6" s="42" t="s">
        <v>168</v>
      </c>
      <c r="I6" s="55" t="s">
        <v>155</v>
      </c>
    </row>
    <row r="7" spans="1:10">
      <c r="A7" s="10"/>
      <c r="B7" s="21" t="s">
        <v>104</v>
      </c>
      <c r="C7" s="10"/>
      <c r="D7" s="35" t="s">
        <v>260</v>
      </c>
      <c r="E7" s="10"/>
      <c r="G7" s="43" t="s">
        <v>169</v>
      </c>
      <c r="I7" s="55" t="s">
        <v>57</v>
      </c>
    </row>
    <row r="8" spans="1:10">
      <c r="A8" s="10"/>
      <c r="B8" s="12" t="s">
        <v>105</v>
      </c>
      <c r="C8" s="10"/>
      <c r="D8" s="30" t="s">
        <v>38</v>
      </c>
      <c r="E8" s="10"/>
      <c r="G8" s="44" t="s">
        <v>40</v>
      </c>
      <c r="I8" s="55" t="s">
        <v>38</v>
      </c>
    </row>
    <row r="9" spans="1:10">
      <c r="A9" s="10"/>
      <c r="B9" s="22" t="s">
        <v>38</v>
      </c>
      <c r="C9" s="10"/>
      <c r="D9" s="29"/>
      <c r="E9" s="10"/>
      <c r="G9" s="55" t="s">
        <v>38</v>
      </c>
    </row>
    <row r="10" spans="1:10">
      <c r="A10" s="10"/>
      <c r="B10" s="16"/>
      <c r="C10" s="10"/>
      <c r="D10" s="31"/>
      <c r="E10" s="10"/>
    </row>
    <row r="11" spans="1:10">
      <c r="A11" s="10"/>
      <c r="B11" s="9"/>
      <c r="C11" s="10"/>
      <c r="D11" s="28" t="s">
        <v>94</v>
      </c>
      <c r="E11" s="10"/>
      <c r="G11" s="38" t="s">
        <v>163</v>
      </c>
    </row>
    <row r="12" spans="1:10">
      <c r="A12" s="10"/>
      <c r="B12" s="9"/>
      <c r="C12" s="10"/>
      <c r="D12" s="30" t="s">
        <v>256</v>
      </c>
      <c r="E12" s="10"/>
      <c r="G12" s="52" t="s">
        <v>141</v>
      </c>
    </row>
    <row r="13" spans="1:10">
      <c r="A13" s="10"/>
      <c r="B13" s="9"/>
      <c r="C13" s="10"/>
      <c r="D13" s="30" t="s">
        <v>257</v>
      </c>
      <c r="E13" s="10"/>
      <c r="G13" s="53" t="s">
        <v>142</v>
      </c>
    </row>
    <row r="14" spans="1:10">
      <c r="A14" s="10"/>
      <c r="B14" s="11" t="s">
        <v>42</v>
      </c>
      <c r="C14" s="10"/>
      <c r="D14" s="30" t="s">
        <v>258</v>
      </c>
      <c r="E14" s="10"/>
      <c r="G14" s="54" t="s">
        <v>40</v>
      </c>
      <c r="I14" s="81" t="s">
        <v>1055</v>
      </c>
    </row>
    <row r="15" spans="1:10">
      <c r="A15" s="10"/>
      <c r="B15" s="19" t="s">
        <v>99</v>
      </c>
      <c r="C15" s="10"/>
      <c r="D15" s="30" t="s">
        <v>259</v>
      </c>
      <c r="E15" s="10"/>
      <c r="G15" s="51" t="s">
        <v>38</v>
      </c>
      <c r="I15" s="297" t="s">
        <v>99</v>
      </c>
    </row>
    <row r="16" spans="1:10">
      <c r="A16" s="10"/>
      <c r="B16" s="18" t="s">
        <v>173</v>
      </c>
      <c r="C16" s="10"/>
      <c r="D16" s="35" t="s">
        <v>260</v>
      </c>
      <c r="E16" s="10"/>
      <c r="I16" s="298" t="s">
        <v>971</v>
      </c>
    </row>
    <row r="17" spans="1:9">
      <c r="A17" s="10"/>
      <c r="B17" s="18" t="s">
        <v>103</v>
      </c>
      <c r="C17" s="16"/>
      <c r="D17" s="30" t="s">
        <v>38</v>
      </c>
      <c r="E17" s="10"/>
      <c r="I17" s="299" t="s">
        <v>173</v>
      </c>
    </row>
    <row r="18" spans="1:9">
      <c r="A18" s="10"/>
      <c r="B18" s="20" t="s">
        <v>93</v>
      </c>
      <c r="C18" s="9"/>
      <c r="D18" s="31"/>
      <c r="E18" s="10"/>
      <c r="I18" s="299" t="s">
        <v>103</v>
      </c>
    </row>
    <row r="19" spans="1:9">
      <c r="A19" s="10"/>
      <c r="B19" s="21" t="s">
        <v>104</v>
      </c>
      <c r="C19" s="9"/>
      <c r="D19" s="31"/>
      <c r="E19" s="10"/>
      <c r="I19" s="300" t="s">
        <v>93</v>
      </c>
    </row>
    <row r="20" spans="1:9">
      <c r="A20" s="10"/>
      <c r="B20" s="12" t="s">
        <v>105</v>
      </c>
      <c r="C20" s="9"/>
      <c r="D20" s="36" t="s">
        <v>140</v>
      </c>
      <c r="E20" s="10"/>
      <c r="I20" s="301" t="s">
        <v>104</v>
      </c>
    </row>
    <row r="21" spans="1:9">
      <c r="A21" s="10"/>
      <c r="B21" s="18" t="s">
        <v>38</v>
      </c>
      <c r="C21" s="9"/>
      <c r="D21" s="32" t="s">
        <v>141</v>
      </c>
      <c r="E21" s="10"/>
      <c r="I21" s="302" t="s">
        <v>105</v>
      </c>
    </row>
    <row r="22" spans="1:9">
      <c r="A22" s="10"/>
      <c r="B22" s="9"/>
      <c r="C22" s="9"/>
      <c r="D22" s="32" t="s">
        <v>142</v>
      </c>
      <c r="E22" s="10"/>
      <c r="I22" s="303" t="s">
        <v>40</v>
      </c>
    </row>
    <row r="23" spans="1:9">
      <c r="A23" s="10"/>
      <c r="B23" s="9"/>
      <c r="C23" s="9"/>
      <c r="D23" s="34"/>
      <c r="E23" s="10"/>
      <c r="I23" s="303" t="s">
        <v>38</v>
      </c>
    </row>
    <row r="24" spans="1:9">
      <c r="A24" s="10"/>
      <c r="B24" s="9"/>
      <c r="C24" s="10"/>
      <c r="D24" s="34"/>
      <c r="E24" s="10"/>
    </row>
    <row r="25" spans="1:9">
      <c r="A25" s="10"/>
      <c r="B25" s="10"/>
      <c r="C25" s="10"/>
      <c r="D25" s="33"/>
      <c r="E25" s="10"/>
    </row>
    <row r="26" spans="1:9">
      <c r="D26" s="33"/>
    </row>
    <row r="27" spans="1:9">
      <c r="B27" s="10" t="s">
        <v>90</v>
      </c>
      <c r="C27" s="10"/>
      <c r="D27" s="28" t="s">
        <v>139</v>
      </c>
    </row>
    <row r="28" spans="1:9">
      <c r="B28" s="10" t="s">
        <v>91</v>
      </c>
      <c r="C28" s="10" t="s">
        <v>92</v>
      </c>
      <c r="D28" s="30" t="s">
        <v>256</v>
      </c>
    </row>
    <row r="29" spans="1:9">
      <c r="B29" s="10"/>
      <c r="C29" s="10"/>
      <c r="D29" s="30" t="s">
        <v>257</v>
      </c>
    </row>
    <row r="30" spans="1:9">
      <c r="B30" s="10" t="s">
        <v>1056</v>
      </c>
      <c r="C30" s="10"/>
      <c r="D30" s="30" t="s">
        <v>258</v>
      </c>
    </row>
    <row r="31" spans="1:9">
      <c r="B31" s="16"/>
      <c r="C31" s="16"/>
      <c r="D31" s="30" t="s">
        <v>259</v>
      </c>
    </row>
    <row r="32" spans="1:9">
      <c r="B32" s="17"/>
      <c r="C32" s="17"/>
      <c r="D32" s="35" t="s">
        <v>260</v>
      </c>
    </row>
    <row r="33" spans="2:4">
      <c r="B33" s="17"/>
      <c r="C33" s="17"/>
      <c r="D33" s="30" t="s">
        <v>38</v>
      </c>
    </row>
    <row r="34" spans="2:4">
      <c r="B34" s="17"/>
      <c r="C34" s="17"/>
      <c r="D34" s="34"/>
    </row>
    <row r="35" spans="2:4">
      <c r="B35" s="17"/>
      <c r="C35" s="17"/>
      <c r="D35" s="94"/>
    </row>
    <row r="36" spans="2:4">
      <c r="B36" s="10"/>
      <c r="C36" s="10"/>
      <c r="D36" s="10"/>
    </row>
    <row r="37" spans="2:4">
      <c r="B37" s="10"/>
      <c r="C37" s="10"/>
      <c r="D37" s="10"/>
    </row>
    <row r="38" spans="2:4">
      <c r="B38" s="10" t="s">
        <v>1139</v>
      </c>
      <c r="C38" s="10"/>
      <c r="D38" s="10"/>
    </row>
    <row r="39" spans="2:4">
      <c r="B39" s="10"/>
      <c r="C39" s="10"/>
      <c r="D39" s="10"/>
    </row>
    <row r="40" spans="2:4">
      <c r="B40" s="13">
        <f ca="1">TODAY()</f>
        <v>45931</v>
      </c>
      <c r="C40" s="10"/>
      <c r="D40" s="10"/>
    </row>
  </sheetData>
  <sheetProtection sheet="1" objects="1" scenarios="1"/>
  <mergeCells count="1">
    <mergeCell ref="A1:J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14830-2A85-4C72-8A4B-98AF599EF823}">
  <dimension ref="A1:AA9"/>
  <sheetViews>
    <sheetView topLeftCell="B3" workbookViewId="0"/>
  </sheetViews>
  <sheetFormatPr defaultColWidth="8.7109375" defaultRowHeight="15"/>
  <cols>
    <col min="1" max="1" width="2.85546875" hidden="1" customWidth="1"/>
    <col min="2" max="2" width="1.5703125" customWidth="1"/>
    <col min="3" max="8" width="2.5703125" customWidth="1"/>
    <col min="9" max="9" width="9.42578125" customWidth="1"/>
    <col min="10" max="10" width="57.140625" customWidth="1"/>
    <col min="11" max="11" width="1.42578125" customWidth="1"/>
    <col min="12" max="12" width="8.5703125" customWidth="1"/>
    <col min="13" max="13" width="11.42578125" customWidth="1"/>
    <col min="14" max="14" width="42.5703125" customWidth="1"/>
    <col min="15" max="15" width="1.42578125" customWidth="1"/>
    <col min="16" max="16" width="14.140625" customWidth="1"/>
    <col min="17" max="17" width="10.5703125" customWidth="1"/>
    <col min="18" max="18" width="1.42578125" customWidth="1"/>
    <col min="19" max="19" width="40.5703125" customWidth="1"/>
    <col min="20" max="20" width="12.42578125" customWidth="1"/>
    <col min="21" max="21" width="12.5703125" customWidth="1"/>
    <col min="22" max="22" width="12.42578125" customWidth="1"/>
    <col min="23" max="23" width="1.42578125" customWidth="1"/>
    <col min="24" max="24" width="9.7109375" hidden="1" customWidth="1"/>
    <col min="25" max="25" width="9.5703125" hidden="1" customWidth="1"/>
    <col min="26" max="26" width="18.28515625" customWidth="1"/>
    <col min="27" max="27" width="18.140625" customWidth="1"/>
  </cols>
  <sheetData>
    <row r="1" spans="1:27" ht="30" hidden="1">
      <c r="A1" s="76" t="s">
        <v>925</v>
      </c>
      <c r="B1" s="121"/>
      <c r="C1" s="401"/>
      <c r="D1" s="565" t="s">
        <v>926</v>
      </c>
      <c r="E1" s="565"/>
      <c r="F1" s="565"/>
      <c r="G1" s="565"/>
      <c r="H1" s="565"/>
      <c r="I1" s="565"/>
      <c r="J1" s="565"/>
      <c r="K1" s="402"/>
      <c r="L1" s="89" t="s">
        <v>927</v>
      </c>
      <c r="M1" s="89" t="s">
        <v>928</v>
      </c>
      <c r="N1" s="403" t="s">
        <v>929</v>
      </c>
      <c r="O1" s="402"/>
      <c r="P1" s="404" t="s">
        <v>1005</v>
      </c>
      <c r="Q1" s="405" t="s">
        <v>930</v>
      </c>
      <c r="R1" s="402"/>
      <c r="S1" s="403" t="s">
        <v>931</v>
      </c>
      <c r="T1" s="404" t="s">
        <v>932</v>
      </c>
      <c r="U1" s="404" t="s">
        <v>933</v>
      </c>
      <c r="V1" s="404" t="s">
        <v>934</v>
      </c>
      <c r="W1" s="121"/>
      <c r="X1" s="261" t="s">
        <v>973</v>
      </c>
      <c r="Y1" s="24"/>
      <c r="Z1" s="404" t="s">
        <v>1059</v>
      </c>
      <c r="AA1" s="404" t="s">
        <v>1060</v>
      </c>
    </row>
    <row r="2" spans="1:27" ht="24.75" hidden="1">
      <c r="A2" s="261" t="s">
        <v>935</v>
      </c>
      <c r="B2" s="121"/>
      <c r="C2" s="566"/>
      <c r="D2" s="566"/>
      <c r="E2" s="567" t="s">
        <v>936</v>
      </c>
      <c r="F2" s="567"/>
      <c r="G2" s="567"/>
      <c r="H2" s="567"/>
      <c r="I2" s="567"/>
      <c r="J2" s="567"/>
      <c r="K2" s="402"/>
      <c r="L2" s="89" t="s">
        <v>927</v>
      </c>
      <c r="M2" s="89" t="s">
        <v>928</v>
      </c>
      <c r="N2" s="403" t="s">
        <v>929</v>
      </c>
      <c r="O2" s="402"/>
      <c r="P2" s="404" t="s">
        <v>1006</v>
      </c>
      <c r="Q2" s="405" t="s">
        <v>930</v>
      </c>
      <c r="R2" s="402"/>
      <c r="S2" s="403" t="s">
        <v>931</v>
      </c>
      <c r="T2" s="404" t="s">
        <v>932</v>
      </c>
      <c r="U2" s="404" t="s">
        <v>933</v>
      </c>
      <c r="V2" s="404" t="s">
        <v>934</v>
      </c>
      <c r="W2" s="121"/>
      <c r="X2" s="76"/>
      <c r="Y2" s="261" t="s">
        <v>974</v>
      </c>
      <c r="Z2" s="404" t="s">
        <v>1059</v>
      </c>
      <c r="AA2" s="404" t="s">
        <v>1060</v>
      </c>
    </row>
    <row r="3" spans="1:27" ht="7.5" customHeight="1">
      <c r="B3" s="122"/>
      <c r="C3" s="267"/>
      <c r="D3" s="267"/>
      <c r="E3" s="267"/>
      <c r="F3" s="267"/>
      <c r="G3" s="267"/>
      <c r="H3" s="267"/>
      <c r="I3" s="267"/>
      <c r="J3" s="267"/>
      <c r="K3" s="267"/>
      <c r="L3" s="266"/>
      <c r="M3" s="266"/>
      <c r="N3" s="123"/>
      <c r="O3" s="267"/>
      <c r="P3" s="266"/>
      <c r="Q3" s="267"/>
      <c r="R3" s="124"/>
      <c r="S3" s="123"/>
      <c r="T3" s="266"/>
      <c r="U3" s="266"/>
      <c r="V3" s="266"/>
      <c r="W3" s="122"/>
    </row>
    <row r="4" spans="1:27" ht="18" customHeight="1">
      <c r="B4" s="122"/>
      <c r="C4" s="568" t="s">
        <v>937</v>
      </c>
      <c r="D4" s="569"/>
      <c r="E4" s="569"/>
      <c r="F4" s="569"/>
      <c r="G4" s="569"/>
      <c r="H4" s="569"/>
      <c r="I4" s="569"/>
      <c r="J4" s="569"/>
      <c r="K4" s="569"/>
      <c r="L4" s="569"/>
      <c r="M4" s="569"/>
      <c r="N4" s="569"/>
      <c r="O4" s="569"/>
      <c r="P4" s="569"/>
      <c r="Q4" s="569"/>
      <c r="R4" s="569"/>
      <c r="S4" s="569"/>
      <c r="T4" s="569"/>
      <c r="U4" s="569"/>
      <c r="V4" s="569"/>
      <c r="W4" s="570"/>
      <c r="X4" s="570"/>
      <c r="Y4" s="570"/>
      <c r="Z4" s="570"/>
      <c r="AA4" s="571"/>
    </row>
    <row r="5" spans="1:27" ht="7.5" customHeight="1">
      <c r="A5" s="1"/>
      <c r="B5" s="125"/>
      <c r="C5" s="572"/>
      <c r="D5" s="573"/>
      <c r="E5" s="573"/>
      <c r="F5" s="573"/>
      <c r="G5" s="573"/>
      <c r="H5" s="573"/>
      <c r="I5" s="573"/>
      <c r="J5" s="573"/>
      <c r="K5" s="573"/>
      <c r="L5" s="573"/>
      <c r="M5" s="573"/>
      <c r="N5" s="573"/>
      <c r="O5" s="573"/>
      <c r="P5" s="573"/>
      <c r="Q5" s="573"/>
      <c r="R5" s="573"/>
      <c r="S5" s="573"/>
      <c r="T5" s="573"/>
      <c r="U5" s="573"/>
      <c r="V5" s="573"/>
      <c r="W5" s="126"/>
      <c r="X5" s="1"/>
      <c r="Y5" s="1"/>
      <c r="Z5" s="1"/>
      <c r="AA5" s="1"/>
    </row>
    <row r="6" spans="1:27" ht="15" customHeight="1">
      <c r="A6" s="2"/>
      <c r="B6" s="127"/>
      <c r="C6" s="534" t="s">
        <v>159</v>
      </c>
      <c r="D6" s="534"/>
      <c r="E6" s="534"/>
      <c r="F6" s="534"/>
      <c r="G6" s="534"/>
      <c r="H6" s="534"/>
      <c r="I6" s="502">
        <f>'GRC Playbook'!I2</f>
        <v>0</v>
      </c>
      <c r="J6" s="503"/>
      <c r="K6" s="127"/>
      <c r="L6" s="436" t="s">
        <v>938</v>
      </c>
      <c r="M6" s="436" t="s">
        <v>975</v>
      </c>
      <c r="N6" s="466" t="s">
        <v>939</v>
      </c>
      <c r="O6" s="262"/>
      <c r="P6" s="436" t="s">
        <v>262</v>
      </c>
      <c r="Q6" s="436" t="s">
        <v>241</v>
      </c>
      <c r="R6" s="46"/>
      <c r="S6" s="436" t="s">
        <v>940</v>
      </c>
      <c r="T6" s="436" t="s">
        <v>976</v>
      </c>
      <c r="U6" s="436" t="s">
        <v>263</v>
      </c>
      <c r="V6" s="436" t="s">
        <v>977</v>
      </c>
      <c r="W6" s="127"/>
      <c r="X6" s="2"/>
      <c r="Y6" s="2"/>
      <c r="Z6" s="436" t="s">
        <v>1061</v>
      </c>
      <c r="AA6" s="436" t="s">
        <v>1062</v>
      </c>
    </row>
    <row r="7" spans="1:27" ht="15" customHeight="1">
      <c r="A7" s="2"/>
      <c r="B7" s="127"/>
      <c r="C7" s="559" t="s">
        <v>1102</v>
      </c>
      <c r="D7" s="559"/>
      <c r="E7" s="559"/>
      <c r="F7" s="559"/>
      <c r="G7" s="559"/>
      <c r="H7" s="559"/>
      <c r="I7" s="512" t="str">
        <f>'GRC Playbook'!I3</f>
        <v>[Country], [City], [Division]</v>
      </c>
      <c r="J7" s="560"/>
      <c r="K7" s="128"/>
      <c r="L7" s="558"/>
      <c r="M7" s="558"/>
      <c r="N7" s="467"/>
      <c r="O7" s="129"/>
      <c r="P7" s="558"/>
      <c r="Q7" s="558"/>
      <c r="R7" s="46"/>
      <c r="S7" s="558"/>
      <c r="T7" s="558"/>
      <c r="U7" s="558"/>
      <c r="V7" s="558"/>
      <c r="W7" s="128"/>
      <c r="X7" s="2"/>
      <c r="Y7" s="2"/>
      <c r="Z7" s="558"/>
      <c r="AA7" s="558"/>
    </row>
    <row r="8" spans="1:27" ht="7.5" customHeight="1">
      <c r="A8" s="4"/>
      <c r="B8" s="2"/>
      <c r="C8" s="561"/>
      <c r="D8" s="561"/>
      <c r="E8" s="561"/>
      <c r="F8" s="561"/>
      <c r="G8" s="561"/>
      <c r="H8" s="561"/>
      <c r="I8" s="562"/>
      <c r="J8" s="562"/>
      <c r="K8" s="563"/>
      <c r="L8" s="563"/>
      <c r="M8" s="563"/>
      <c r="N8" s="563"/>
      <c r="O8" s="563"/>
      <c r="P8" s="563"/>
      <c r="Q8" s="563"/>
      <c r="R8" s="563"/>
      <c r="S8" s="563"/>
      <c r="T8" s="563"/>
      <c r="U8" s="563"/>
      <c r="V8" s="563"/>
      <c r="W8" s="127"/>
      <c r="X8" s="4"/>
      <c r="Y8" s="4"/>
      <c r="Z8" s="4"/>
      <c r="AA8" s="4"/>
    </row>
    <row r="9" spans="1:27" ht="33" customHeight="1">
      <c r="A9" s="4"/>
      <c r="B9" s="2"/>
      <c r="C9" s="564" t="str">
        <f>'GRC Playbook'!D9</f>
        <v xml:space="preserve">Health Insurance Portability and Accountability Act (HIPAA) </v>
      </c>
      <c r="D9" s="564"/>
      <c r="E9" s="564"/>
      <c r="F9" s="564"/>
      <c r="G9" s="564"/>
      <c r="H9" s="564"/>
      <c r="I9" s="564"/>
      <c r="J9" s="564"/>
      <c r="K9" s="266"/>
      <c r="L9" s="266"/>
      <c r="M9" s="266"/>
      <c r="N9" s="266"/>
      <c r="O9" s="266"/>
      <c r="P9" s="266"/>
      <c r="Q9" s="266"/>
      <c r="R9" s="266"/>
      <c r="S9" s="266"/>
      <c r="T9" s="266"/>
      <c r="U9" s="266"/>
      <c r="V9" s="266"/>
      <c r="W9" s="127"/>
      <c r="X9" s="4"/>
      <c r="Y9" s="4"/>
      <c r="Z9" s="266"/>
      <c r="AA9" s="266"/>
    </row>
  </sheetData>
  <mergeCells count="22">
    <mergeCell ref="D1:J1"/>
    <mergeCell ref="C2:D2"/>
    <mergeCell ref="E2:J2"/>
    <mergeCell ref="C4:AA4"/>
    <mergeCell ref="C5:V5"/>
    <mergeCell ref="C9:J9"/>
    <mergeCell ref="P6:P7"/>
    <mergeCell ref="Q6:Q7"/>
    <mergeCell ref="S6:S7"/>
    <mergeCell ref="T6:T7"/>
    <mergeCell ref="C6:H6"/>
    <mergeCell ref="I6:J6"/>
    <mergeCell ref="L6:L7"/>
    <mergeCell ref="M6:M7"/>
    <mergeCell ref="N6:N7"/>
    <mergeCell ref="Z6:Z7"/>
    <mergeCell ref="AA6:AA7"/>
    <mergeCell ref="C7:H7"/>
    <mergeCell ref="I7:J7"/>
    <mergeCell ref="C8:V8"/>
    <mergeCell ref="U6:U7"/>
    <mergeCell ref="V6:V7"/>
  </mergeCells>
  <conditionalFormatting sqref="V1:V2">
    <cfRule type="cellIs" dxfId="19" priority="6" operator="equal">
      <formula>"Very Low"</formula>
    </cfRule>
    <cfRule type="cellIs" dxfId="18" priority="7" operator="equal">
      <formula>"Low"</formula>
    </cfRule>
    <cfRule type="cellIs" dxfId="17" priority="8" operator="equal">
      <formula>"Moderate"</formula>
    </cfRule>
    <cfRule type="cellIs" dxfId="16" priority="9" operator="equal">
      <formula>"High"</formula>
    </cfRule>
    <cfRule type="cellIs" dxfId="15" priority="10" operator="equal">
      <formula>"Very High"</formula>
    </cfRule>
  </conditionalFormatting>
  <conditionalFormatting sqref="AA1:AA2">
    <cfRule type="cellIs" dxfId="14" priority="1" operator="equal">
      <formula>"Very Low"</formula>
    </cfRule>
    <cfRule type="cellIs" dxfId="13" priority="2" operator="equal">
      <formula>"Low"</formula>
    </cfRule>
    <cfRule type="cellIs" dxfId="12" priority="3" operator="equal">
      <formula>"Moderate"</formula>
    </cfRule>
    <cfRule type="cellIs" dxfId="11" priority="4" operator="equal">
      <formula>"High"</formula>
    </cfRule>
    <cfRule type="cellIs" dxfId="10" priority="5" operator="equal">
      <formula>"Very High"</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FA0FA-F0EF-4238-8F0C-8EAB0616F324}">
  <dimension ref="A1:J22"/>
  <sheetViews>
    <sheetView workbookViewId="0"/>
  </sheetViews>
  <sheetFormatPr defaultRowHeight="15"/>
  <cols>
    <col min="1" max="3" width="6.7109375" customWidth="1"/>
    <col min="4" max="8" width="12.7109375" customWidth="1"/>
    <col min="9" max="10" width="6.7109375" customWidth="1"/>
  </cols>
  <sheetData>
    <row r="1" spans="1:10">
      <c r="A1" s="68"/>
      <c r="B1" s="68"/>
      <c r="C1" s="68"/>
      <c r="D1" s="68"/>
      <c r="E1" s="68"/>
      <c r="F1" s="68"/>
      <c r="G1" s="68"/>
      <c r="H1" s="68"/>
      <c r="I1" s="68"/>
      <c r="J1" s="68"/>
    </row>
    <row r="2" spans="1:10">
      <c r="A2" s="68"/>
      <c r="B2" s="68"/>
      <c r="C2" s="68"/>
      <c r="D2" s="68"/>
      <c r="E2" s="68"/>
      <c r="F2" s="68"/>
      <c r="G2" s="68"/>
      <c r="H2" s="68"/>
      <c r="I2" s="68"/>
      <c r="J2" s="68"/>
    </row>
    <row r="3" spans="1:10">
      <c r="A3" s="68"/>
      <c r="B3" s="68"/>
      <c r="C3" s="68"/>
      <c r="D3" s="68"/>
      <c r="E3" s="68"/>
      <c r="F3" s="68"/>
      <c r="G3" s="68"/>
      <c r="H3" s="68"/>
      <c r="I3" s="68"/>
      <c r="J3" s="68"/>
    </row>
    <row r="4" spans="1:10">
      <c r="A4" s="68"/>
      <c r="B4" s="68"/>
      <c r="C4" s="68"/>
      <c r="D4" s="68"/>
      <c r="E4" s="68"/>
      <c r="F4" s="68"/>
      <c r="G4" s="68"/>
      <c r="H4" s="68"/>
      <c r="I4" s="68"/>
      <c r="J4" s="68"/>
    </row>
    <row r="5" spans="1:10" ht="60" customHeight="1">
      <c r="A5" s="68"/>
      <c r="B5" s="68"/>
      <c r="C5" s="77">
        <v>5</v>
      </c>
      <c r="D5" s="67"/>
      <c r="E5" s="66"/>
      <c r="F5" s="65"/>
      <c r="G5" s="62"/>
      <c r="H5" s="62"/>
      <c r="I5" s="68"/>
      <c r="J5" s="68"/>
    </row>
    <row r="6" spans="1:10" ht="60" customHeight="1">
      <c r="A6" s="68"/>
      <c r="B6" s="68"/>
      <c r="C6" s="77">
        <v>4</v>
      </c>
      <c r="D6" s="67"/>
      <c r="E6" s="66"/>
      <c r="F6" s="61"/>
      <c r="G6" s="64"/>
      <c r="H6" s="62"/>
      <c r="I6" s="68"/>
      <c r="J6" s="68"/>
    </row>
    <row r="7" spans="1:10" ht="60" customHeight="1">
      <c r="A7" s="68"/>
      <c r="B7" s="68"/>
      <c r="C7" s="77">
        <v>3</v>
      </c>
      <c r="D7" s="67"/>
      <c r="E7" s="66"/>
      <c r="F7" s="61"/>
      <c r="G7" s="61"/>
      <c r="H7" s="65"/>
      <c r="I7" s="68"/>
      <c r="J7" s="68"/>
    </row>
    <row r="8" spans="1:10" ht="60" customHeight="1">
      <c r="A8" s="68"/>
      <c r="B8" s="68"/>
      <c r="C8" s="78">
        <v>2</v>
      </c>
      <c r="D8" s="63"/>
      <c r="E8" s="67"/>
      <c r="F8" s="66"/>
      <c r="G8" s="66"/>
      <c r="H8" s="66"/>
      <c r="I8" s="68"/>
      <c r="J8" s="68"/>
    </row>
    <row r="9" spans="1:10" ht="60" customHeight="1">
      <c r="A9" s="68"/>
      <c r="B9" s="68"/>
      <c r="C9" s="78">
        <v>1</v>
      </c>
      <c r="D9" s="63"/>
      <c r="E9" s="63"/>
      <c r="F9" s="67"/>
      <c r="G9" s="67"/>
      <c r="H9" s="67"/>
      <c r="I9" s="68"/>
      <c r="J9" s="68"/>
    </row>
    <row r="10" spans="1:10" ht="30" customHeight="1">
      <c r="A10" s="68"/>
      <c r="B10" s="68"/>
      <c r="C10" s="69"/>
      <c r="D10" s="70">
        <v>1</v>
      </c>
      <c r="E10" s="70">
        <v>2</v>
      </c>
      <c r="F10" s="70">
        <v>3</v>
      </c>
      <c r="G10" s="70">
        <v>4</v>
      </c>
      <c r="H10" s="70">
        <v>5</v>
      </c>
      <c r="I10" s="68"/>
      <c r="J10" s="68"/>
    </row>
    <row r="11" spans="1:10" ht="15" customHeight="1">
      <c r="A11" s="68"/>
      <c r="B11" s="68"/>
      <c r="C11" s="69"/>
      <c r="D11" s="70"/>
      <c r="E11" s="70"/>
      <c r="F11" s="70"/>
      <c r="G11" s="70"/>
      <c r="H11" s="70"/>
      <c r="I11" s="68"/>
      <c r="J11" s="68"/>
    </row>
    <row r="12" spans="1:10" ht="15" customHeight="1">
      <c r="A12" s="68"/>
      <c r="B12" s="68"/>
      <c r="C12" s="68"/>
      <c r="D12" s="71"/>
      <c r="E12" s="71"/>
      <c r="F12" s="71"/>
      <c r="G12" s="71"/>
      <c r="H12" s="71"/>
      <c r="I12" s="68"/>
      <c r="J12" s="68"/>
    </row>
    <row r="13" spans="1:10" ht="15" customHeight="1">
      <c r="A13" s="68"/>
      <c r="B13" s="68"/>
      <c r="C13" s="68"/>
      <c r="D13" s="68"/>
      <c r="E13" s="68"/>
      <c r="F13" s="68"/>
      <c r="G13" s="68"/>
      <c r="H13" s="68"/>
      <c r="I13" s="68"/>
      <c r="J13" s="68"/>
    </row>
    <row r="14" spans="1:10" ht="15.75">
      <c r="A14" s="68"/>
      <c r="B14" s="68"/>
      <c r="C14" s="68"/>
      <c r="D14" s="72"/>
      <c r="E14" s="68"/>
      <c r="F14" s="68"/>
      <c r="G14" s="68"/>
      <c r="H14" s="68"/>
      <c r="I14" s="68"/>
      <c r="J14" s="68"/>
    </row>
    <row r="15" spans="1:10" ht="30" customHeight="1">
      <c r="A15" s="68"/>
      <c r="B15" s="68"/>
      <c r="C15" s="68"/>
      <c r="D15" s="73"/>
      <c r="E15" s="74"/>
      <c r="F15" s="68"/>
      <c r="G15" s="68"/>
      <c r="H15" s="68"/>
      <c r="I15" s="68"/>
      <c r="J15" s="68"/>
    </row>
    <row r="16" spans="1:10" ht="30" customHeight="1">
      <c r="A16" s="68"/>
      <c r="B16" s="68"/>
      <c r="C16" s="68"/>
      <c r="D16" s="73"/>
      <c r="E16" s="74"/>
      <c r="F16" s="68"/>
      <c r="G16" s="68"/>
      <c r="H16" s="68"/>
      <c r="I16" s="68"/>
      <c r="J16" s="68"/>
    </row>
    <row r="17" spans="1:10" ht="30" customHeight="1">
      <c r="D17" s="14"/>
      <c r="E17" s="15"/>
    </row>
    <row r="18" spans="1:10" ht="30" customHeight="1"/>
    <row r="19" spans="1:10" ht="30" customHeight="1"/>
    <row r="20" spans="1:10">
      <c r="A20" s="128"/>
      <c r="B20" s="574" t="s">
        <v>1103</v>
      </c>
      <c r="C20" s="575"/>
      <c r="D20" s="575"/>
      <c r="E20" s="575"/>
      <c r="F20" s="575"/>
      <c r="G20" s="575"/>
      <c r="H20" s="575"/>
      <c r="I20" s="128"/>
      <c r="J20" s="128"/>
    </row>
    <row r="21" spans="1:10" ht="39" customHeight="1">
      <c r="A21" s="128"/>
      <c r="B21" s="576" t="s">
        <v>1104</v>
      </c>
      <c r="C21" s="577"/>
      <c r="D21" s="554"/>
      <c r="E21" s="554"/>
      <c r="F21" s="554"/>
      <c r="G21" s="554"/>
      <c r="H21" s="554"/>
      <c r="I21" s="128"/>
      <c r="J21" s="128"/>
    </row>
    <row r="22" spans="1:10">
      <c r="B22" s="554"/>
      <c r="C22" s="554"/>
      <c r="D22" s="554"/>
      <c r="E22" s="554"/>
      <c r="F22" s="554"/>
      <c r="G22" s="554"/>
      <c r="H22" s="554"/>
    </row>
  </sheetData>
  <mergeCells count="2">
    <mergeCell ref="B20:H20"/>
    <mergeCell ref="B21:H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D1FBF-2EE6-48DB-9C4B-B8388BF5FE68}">
  <dimension ref="A1:J34"/>
  <sheetViews>
    <sheetView workbookViewId="0"/>
  </sheetViews>
  <sheetFormatPr defaultColWidth="9.28515625" defaultRowHeight="15"/>
  <cols>
    <col min="1" max="1" width="1.42578125" customWidth="1"/>
    <col min="2" max="2" width="35.7109375" customWidth="1"/>
    <col min="3" max="3" width="1.42578125" customWidth="1"/>
    <col min="4" max="4" width="10.7109375" customWidth="1"/>
    <col min="5" max="5" width="1.42578125" customWidth="1"/>
    <col min="6" max="10" width="17.140625" customWidth="1"/>
  </cols>
  <sheetData>
    <row r="1" spans="1:10" ht="7.5" customHeight="1" thickBot="1">
      <c r="A1" s="130"/>
      <c r="B1" s="130"/>
      <c r="C1" s="130"/>
      <c r="D1" s="130"/>
      <c r="E1" s="130"/>
      <c r="F1" s="130"/>
      <c r="G1" s="130"/>
      <c r="H1" s="130"/>
      <c r="I1" s="130"/>
      <c r="J1" s="130"/>
    </row>
    <row r="2" spans="1:10" ht="33.75" customHeight="1" thickBot="1">
      <c r="A2" s="130"/>
      <c r="B2" s="578" t="s">
        <v>941</v>
      </c>
      <c r="C2" s="579"/>
      <c r="D2" s="579"/>
      <c r="E2" s="579"/>
      <c r="F2" s="579"/>
      <c r="G2" s="579"/>
      <c r="H2" s="579"/>
      <c r="I2" s="579"/>
      <c r="J2" s="580"/>
    </row>
    <row r="3" spans="1:10" ht="7.5" customHeight="1" thickBot="1">
      <c r="A3" s="130"/>
      <c r="B3" s="581"/>
      <c r="C3" s="582"/>
      <c r="D3" s="582"/>
      <c r="E3" s="582"/>
      <c r="F3" s="582"/>
      <c r="G3" s="582"/>
      <c r="H3" s="582"/>
      <c r="I3" s="582"/>
      <c r="J3" s="583"/>
    </row>
    <row r="4" spans="1:10" ht="33.75" customHeight="1" thickBot="1">
      <c r="A4" s="130"/>
      <c r="B4" s="132" t="s">
        <v>938</v>
      </c>
      <c r="C4" s="133"/>
      <c r="D4" s="134" t="s">
        <v>942</v>
      </c>
      <c r="E4" s="134"/>
      <c r="F4" s="149" t="str">
        <f>ProgramData!$D$21</f>
        <v>Yes</v>
      </c>
      <c r="G4" s="149" t="str">
        <f>ProgramData!$D$22</f>
        <v>No</v>
      </c>
      <c r="H4" s="137"/>
      <c r="I4" s="137"/>
      <c r="J4" s="138"/>
    </row>
    <row r="5" spans="1:10" ht="15" customHeight="1">
      <c r="A5" s="130"/>
      <c r="B5" s="139"/>
      <c r="C5" s="131"/>
      <c r="D5" s="140"/>
      <c r="E5" s="140"/>
      <c r="F5" s="137"/>
      <c r="G5" s="137"/>
      <c r="H5" s="137"/>
      <c r="I5" s="137"/>
      <c r="J5" s="138"/>
    </row>
    <row r="6" spans="1:10" ht="18" customHeight="1">
      <c r="A6" s="130"/>
      <c r="B6" s="141" t="s">
        <v>1105</v>
      </c>
      <c r="C6" s="142"/>
      <c r="D6" s="143">
        <f>SUM(F6:G6)</f>
        <v>6</v>
      </c>
      <c r="E6" s="137"/>
      <c r="F6" s="144">
        <f>COUNTIFS('GRC Playbook'!$M9:$M5029,F$4, 'GRC Playbook'!$A9:$A5029, "=3")</f>
        <v>6</v>
      </c>
      <c r="G6" s="144">
        <f>COUNTIFS('GRC Playbook'!$M9:$M5029,G$4, 'GRC Playbook'!$A9:$A5029, "=3")</f>
        <v>0</v>
      </c>
      <c r="H6" s="137"/>
      <c r="I6" s="137"/>
      <c r="J6" s="138"/>
    </row>
    <row r="7" spans="1:10" ht="7.5" customHeight="1">
      <c r="A7" s="130"/>
      <c r="B7" s="146"/>
      <c r="C7" s="131"/>
      <c r="D7" s="140"/>
      <c r="E7" s="140"/>
      <c r="F7" s="144"/>
      <c r="G7" s="144"/>
      <c r="H7" s="137"/>
      <c r="I7" s="137"/>
      <c r="J7" s="138"/>
    </row>
    <row r="8" spans="1:10" ht="15" customHeight="1">
      <c r="A8" s="130"/>
      <c r="B8" s="141" t="s">
        <v>1106</v>
      </c>
      <c r="C8" s="131"/>
      <c r="D8" s="143">
        <f>SUM(F8:G8)</f>
        <v>31</v>
      </c>
      <c r="E8" s="140"/>
      <c r="F8" s="144">
        <f>COUNTIFS('GRC Playbook'!$M9:$M5029,F$4, 'GRC Playbook'!$A9:$A5029, "=4")</f>
        <v>31</v>
      </c>
      <c r="G8" s="144">
        <f>COUNTIFS('GRC Playbook'!$M9:$M5029,G$4, 'GRC Playbook'!$A9:$A5029, "=4")</f>
        <v>0</v>
      </c>
      <c r="H8" s="137"/>
      <c r="I8" s="137"/>
      <c r="J8" s="138"/>
    </row>
    <row r="9" spans="1:10" ht="15" customHeight="1">
      <c r="A9" s="130"/>
      <c r="B9" s="139"/>
      <c r="C9" s="131"/>
      <c r="D9" s="140"/>
      <c r="E9" s="140"/>
      <c r="F9" s="137"/>
      <c r="G9" s="137"/>
      <c r="H9" s="137"/>
      <c r="I9" s="137"/>
      <c r="J9" s="138"/>
    </row>
    <row r="10" spans="1:10" ht="7.5" customHeight="1" thickBot="1">
      <c r="A10" s="130"/>
      <c r="B10" s="584"/>
      <c r="C10" s="585"/>
      <c r="D10" s="585"/>
      <c r="E10" s="585"/>
      <c r="F10" s="585"/>
      <c r="G10" s="585"/>
      <c r="H10" s="585"/>
      <c r="I10" s="585"/>
      <c r="J10" s="586"/>
    </row>
    <row r="11" spans="1:10" ht="33.75" customHeight="1" thickBot="1">
      <c r="A11" s="130"/>
      <c r="B11" s="132" t="s">
        <v>943</v>
      </c>
      <c r="C11" s="133"/>
      <c r="D11" s="134" t="s">
        <v>942</v>
      </c>
      <c r="E11" s="134"/>
      <c r="F11" s="149" t="str">
        <f>ProgramData!$G$12</f>
        <v>Yes</v>
      </c>
      <c r="G11" s="149" t="str">
        <f>ProgramData!$G$13</f>
        <v>No</v>
      </c>
      <c r="H11" s="149" t="str">
        <f>ProgramData!$G$14</f>
        <v>N/A</v>
      </c>
      <c r="I11" s="137"/>
      <c r="J11" s="138"/>
    </row>
    <row r="12" spans="1:10" ht="15" customHeight="1">
      <c r="A12" s="130"/>
      <c r="B12" s="139"/>
      <c r="C12" s="131"/>
      <c r="D12" s="140"/>
      <c r="E12" s="140"/>
      <c r="F12" s="137"/>
      <c r="G12" s="137"/>
      <c r="H12" s="137"/>
      <c r="I12" s="137"/>
      <c r="J12" s="138"/>
    </row>
    <row r="13" spans="1:10" ht="18" customHeight="1">
      <c r="A13" s="130"/>
      <c r="B13" s="141" t="s">
        <v>978</v>
      </c>
      <c r="C13" s="142"/>
      <c r="D13" s="143">
        <f>SUM(F13:H13)</f>
        <v>395</v>
      </c>
      <c r="E13" s="137"/>
      <c r="F13" s="144">
        <f>COUNTIFS('GRC Playbook'!$N9:$N5029,F$11, 'GRC Playbook'!$A9:$A5029, "=5",'GRC Playbook'!$L9:$L5029, "=")</f>
        <v>395</v>
      </c>
      <c r="G13" s="144">
        <f>COUNTIFS('GRC Playbook'!$N9:$N5029,G$11, 'GRC Playbook'!$A9:$A5029, "=5",'GRC Playbook'!$L9:$L5029, "&lt;&gt;a")</f>
        <v>0</v>
      </c>
      <c r="H13" s="144">
        <f>COUNTIFS('GRC Playbook'!$N9:$N5029,H$11, 'GRC Playbook'!$A9:$A5029, "=5",'GRC Playbook'!$L9:$L5029, "&lt;&gt;")</f>
        <v>0</v>
      </c>
      <c r="I13" s="137"/>
      <c r="J13" s="138"/>
    </row>
    <row r="14" spans="1:10" ht="15" customHeight="1">
      <c r="A14" s="130"/>
      <c r="B14" s="139"/>
      <c r="C14" s="131"/>
      <c r="D14" s="140"/>
      <c r="E14" s="140"/>
      <c r="F14" s="137"/>
      <c r="G14" s="137"/>
      <c r="H14" s="137"/>
      <c r="I14" s="137"/>
      <c r="J14" s="138"/>
    </row>
    <row r="15" spans="1:10" ht="7.5" customHeight="1" thickBot="1">
      <c r="A15" s="130"/>
      <c r="B15" s="584"/>
      <c r="C15" s="585"/>
      <c r="D15" s="585"/>
      <c r="E15" s="585"/>
      <c r="F15" s="585"/>
      <c r="G15" s="585"/>
      <c r="H15" s="585"/>
      <c r="I15" s="585"/>
      <c r="J15" s="586"/>
    </row>
    <row r="16" spans="1:10" ht="33.75" customHeight="1" thickBot="1">
      <c r="A16" s="130"/>
      <c r="B16" s="132" t="s">
        <v>944</v>
      </c>
      <c r="C16" s="133"/>
      <c r="D16" s="134" t="s">
        <v>942</v>
      </c>
      <c r="E16" s="134"/>
      <c r="F16" s="135" t="str">
        <f>'Choice Lists'!$AF$4</f>
        <v>Yes</v>
      </c>
      <c r="G16" s="136" t="str">
        <f>'Choice Lists'!$AF$5</f>
        <v>No</v>
      </c>
      <c r="H16" s="147" t="str">
        <f>'Choice Lists'!$AF$6</f>
        <v>N/A</v>
      </c>
      <c r="I16" s="149" t="str">
        <f>'Choice Lists'!$AF$3</f>
        <v>?</v>
      </c>
      <c r="J16" s="150" t="str">
        <f>'Choice Lists'!$AF$7</f>
        <v>Not Assessed</v>
      </c>
    </row>
    <row r="17" spans="1:10" ht="15" customHeight="1">
      <c r="A17" s="130"/>
      <c r="B17" s="139"/>
      <c r="C17" s="131"/>
      <c r="D17" s="140"/>
      <c r="E17" s="140"/>
      <c r="F17" s="137"/>
      <c r="G17" s="137"/>
      <c r="H17" s="137"/>
      <c r="I17" s="137"/>
      <c r="J17" s="138"/>
    </row>
    <row r="18" spans="1:10" ht="18" customHeight="1">
      <c r="A18" s="130"/>
      <c r="B18" s="141" t="s">
        <v>979</v>
      </c>
      <c r="C18" s="142"/>
      <c r="D18" s="143">
        <f>SUM(F18:J18)</f>
        <v>395</v>
      </c>
      <c r="E18" s="137"/>
      <c r="F18" s="144">
        <f>COUNTIFS('GRC Playbook'!$R9:$R5029,F$16, 'GRC Playbook'!$A9:$A5029, "=5",'GRC Playbook'!$L9:$L5029, "=")</f>
        <v>0</v>
      </c>
      <c r="G18" s="144">
        <f>COUNTIFS('GRC Playbook'!$R9:$R5029,G$16, 'GRC Playbook'!$A9:$A5029, "=5",'GRC Playbook'!$L9:$L5029, "=")</f>
        <v>0</v>
      </c>
      <c r="H18" s="144">
        <f>COUNTIFS('GRC Playbook'!$R9:$R5029,H$16, 'GRC Playbook'!$A9:$A5029, "=5",'GRC Playbook'!$L9:$L5029, "=")</f>
        <v>0</v>
      </c>
      <c r="I18" s="144">
        <f>COUNTIFS('GRC Playbook'!$R9:$R5029,I$16, 'GRC Playbook'!$A9:$A5029, "=5",'GRC Playbook'!$L9:$L5029, "=")</f>
        <v>395</v>
      </c>
      <c r="J18" s="151">
        <f>COUNTIFS('GRC Playbook'!$R9:$R5029,J$16, 'GRC Playbook'!$A9:$A5029, "=5",'GRC Playbook'!$L9:$L5029, "=")</f>
        <v>0</v>
      </c>
    </row>
    <row r="19" spans="1:10" ht="7.5" customHeight="1">
      <c r="A19" s="130"/>
      <c r="B19" s="152"/>
      <c r="C19" s="142"/>
      <c r="D19" s="143"/>
      <c r="E19" s="137"/>
      <c r="F19" s="144"/>
      <c r="G19" s="137"/>
      <c r="H19" s="137"/>
      <c r="I19" s="137"/>
      <c r="J19" s="138"/>
    </row>
    <row r="20" spans="1:10" ht="15" customHeight="1">
      <c r="A20" s="130"/>
      <c r="B20" s="152"/>
      <c r="C20" s="142"/>
      <c r="D20" s="140"/>
      <c r="E20" s="137"/>
      <c r="F20" s="406"/>
      <c r="G20" s="137"/>
      <c r="H20" s="137"/>
      <c r="I20" s="137"/>
      <c r="J20" s="138"/>
    </row>
    <row r="21" spans="1:10" ht="7.5" customHeight="1" thickBot="1">
      <c r="A21" s="130"/>
      <c r="B21" s="587"/>
      <c r="C21" s="575"/>
      <c r="D21" s="575"/>
      <c r="E21" s="575"/>
      <c r="F21" s="575"/>
      <c r="G21" s="575"/>
      <c r="H21" s="575"/>
      <c r="I21" s="575"/>
      <c r="J21" s="588"/>
    </row>
    <row r="22" spans="1:10" ht="33.75" customHeight="1" thickBot="1">
      <c r="A22" s="130"/>
      <c r="B22" s="132" t="s">
        <v>944</v>
      </c>
      <c r="C22" s="133"/>
      <c r="D22" s="134" t="s">
        <v>942</v>
      </c>
      <c r="E22" s="134"/>
      <c r="F22" s="135" t="str">
        <f>'Choice Lists'!$AH$4</f>
        <v>Effective</v>
      </c>
      <c r="G22" s="153" t="str">
        <f>'Choice Lists'!$AH$5</f>
        <v>In Remediation</v>
      </c>
      <c r="H22" s="147" t="str">
        <f>'Choice Lists'!$AH$6</f>
        <v>N/A</v>
      </c>
      <c r="I22" s="149" t="str">
        <f>'Choice Lists'!$AH$3</f>
        <v>?</v>
      </c>
      <c r="J22" s="150" t="str">
        <f>'Choice Lists'!$AH$7</f>
        <v>In Progress</v>
      </c>
    </row>
    <row r="23" spans="1:10" ht="15" customHeight="1">
      <c r="A23" s="130"/>
      <c r="B23" s="139"/>
      <c r="C23" s="131"/>
      <c r="D23" s="140"/>
      <c r="E23" s="140"/>
      <c r="F23" s="137"/>
      <c r="G23" s="137"/>
      <c r="H23" s="137"/>
      <c r="I23" s="137"/>
      <c r="J23" s="138"/>
    </row>
    <row r="24" spans="1:10" ht="7.5" customHeight="1">
      <c r="A24" s="130"/>
      <c r="B24" s="152"/>
      <c r="C24" s="142"/>
      <c r="D24" s="143"/>
      <c r="E24" s="137"/>
      <c r="F24" s="144"/>
      <c r="G24" s="137"/>
      <c r="H24" s="137"/>
      <c r="I24" s="137"/>
      <c r="J24" s="138"/>
    </row>
    <row r="25" spans="1:10" ht="18" customHeight="1">
      <c r="A25" s="130"/>
      <c r="B25" s="141" t="s">
        <v>1107</v>
      </c>
      <c r="C25" s="142"/>
      <c r="D25" s="143">
        <f>SUM(F25:J25)</f>
        <v>31</v>
      </c>
      <c r="E25" s="137"/>
      <c r="F25" s="144">
        <f>COUNTIFS('GRC Playbook'!$R9:$R5029,F$22, 'GRC Playbook'!$A9:$A5029, "=4", 'GRC Playbook'!$M9:$M5029, "=Yes")</f>
        <v>0</v>
      </c>
      <c r="G25" s="144">
        <f>COUNTIFS('GRC Playbook'!$R9:$R5029,G$22, 'GRC Playbook'!$A9:$A5029, "=4", 'GRC Playbook'!$M9:$M5029, "=Yes")</f>
        <v>0</v>
      </c>
      <c r="H25" s="144">
        <f>COUNTIFS('GRC Playbook'!$R9:$R5029,H$22, 'GRC Playbook'!$A9:$A5029, "=4", 'GRC Playbook'!$M9:$M5029, "=Yes")</f>
        <v>0</v>
      </c>
      <c r="I25" s="144">
        <f>COUNTIFS('GRC Playbook'!$R9:$R5029,I$22, 'GRC Playbook'!$A9:$A5029, "=4", 'GRC Playbook'!$M9:$M5029, "=Yes")</f>
        <v>31</v>
      </c>
      <c r="J25" s="151">
        <f>COUNTIFS('GRC Playbook'!$R9:$R5029,J$22, 'GRC Playbook'!$A9:$A5029, "=4", 'GRC Playbook'!$M9:$M5029, "=Yes")</f>
        <v>0</v>
      </c>
    </row>
    <row r="26" spans="1:10" ht="7.5" customHeight="1">
      <c r="A26" s="130"/>
      <c r="B26" s="141"/>
      <c r="C26" s="142"/>
      <c r="D26" s="143"/>
      <c r="E26" s="137"/>
      <c r="F26" s="144"/>
      <c r="G26" s="137"/>
      <c r="H26" s="137"/>
      <c r="I26" s="137"/>
      <c r="J26" s="138"/>
    </row>
    <row r="27" spans="1:10" ht="18" customHeight="1">
      <c r="A27" s="130"/>
      <c r="B27" s="141" t="s">
        <v>1108</v>
      </c>
      <c r="C27" s="142"/>
      <c r="D27" s="143">
        <f>SUM(F27:J27)</f>
        <v>6</v>
      </c>
      <c r="E27" s="137"/>
      <c r="F27" s="144">
        <f>COUNTIFS('GRC Playbook'!$R9:$R5029,F$22, 'GRC Playbook'!$A9:$A5029, "=3", 'GRC Playbook'!$M9:$M5029, "=Yes")</f>
        <v>0</v>
      </c>
      <c r="G27" s="144">
        <f>COUNTIFS('GRC Playbook'!$R9:$R5029,G$22, 'GRC Playbook'!$A9:$A5029, "=3", 'GRC Playbook'!$M9:$M5029, "=Yes")</f>
        <v>0</v>
      </c>
      <c r="H27" s="144">
        <f>COUNTIFS('GRC Playbook'!$R9:$R5029,H$22, 'GRC Playbook'!$A9:$A5029, "=3", 'GRC Playbook'!$M9:$M5029, "=Yes")</f>
        <v>0</v>
      </c>
      <c r="I27" s="144">
        <f>COUNTIFS('GRC Playbook'!$R9:$R5029,I$22, 'GRC Playbook'!$A9:$A5029, "=3", 'GRC Playbook'!$M9:$M5029, "=Yes")</f>
        <v>6</v>
      </c>
      <c r="J27" s="151">
        <f>COUNTIFS('GRC Playbook'!$R9:$R5029,J$22, 'GRC Playbook'!$A9:$A5029, "=3", 'GRC Playbook'!$M9:$M5029, "=Yes")</f>
        <v>0</v>
      </c>
    </row>
    <row r="28" spans="1:10" ht="15" customHeight="1">
      <c r="A28" s="130"/>
      <c r="B28" s="152"/>
      <c r="C28" s="142"/>
      <c r="D28" s="140"/>
      <c r="E28" s="137"/>
      <c r="F28" s="406"/>
      <c r="G28" s="137"/>
      <c r="H28" s="137"/>
      <c r="I28" s="137"/>
      <c r="J28" s="138"/>
    </row>
    <row r="29" spans="1:10" ht="7.5" customHeight="1" thickBot="1">
      <c r="A29" s="130"/>
      <c r="B29" s="589"/>
      <c r="C29" s="590"/>
      <c r="D29" s="590"/>
      <c r="E29" s="590"/>
      <c r="F29" s="590"/>
      <c r="G29" s="590"/>
      <c r="H29" s="590"/>
      <c r="I29" s="590"/>
      <c r="J29" s="591"/>
    </row>
    <row r="30" spans="1:10" ht="15.75" thickTop="1">
      <c r="A30" s="130"/>
      <c r="B30" s="130"/>
      <c r="C30" s="130"/>
      <c r="D30" s="130"/>
      <c r="E30" s="130"/>
      <c r="F30" s="130"/>
      <c r="G30" s="130"/>
      <c r="H30" s="130"/>
      <c r="I30" s="130"/>
      <c r="J30" s="130"/>
    </row>
    <row r="31" spans="1:10">
      <c r="A31" s="131"/>
      <c r="B31" s="131"/>
      <c r="C31" s="131"/>
      <c r="D31" s="131"/>
      <c r="E31" s="131"/>
      <c r="F31" s="131"/>
      <c r="G31" s="131"/>
      <c r="H31" s="131"/>
      <c r="I31" s="131"/>
      <c r="J31" s="131"/>
    </row>
    <row r="32" spans="1:10">
      <c r="A32" s="131"/>
      <c r="B32" s="131"/>
      <c r="C32" s="131"/>
      <c r="D32" s="131"/>
      <c r="E32" s="131"/>
      <c r="F32" s="131"/>
      <c r="G32" s="131"/>
      <c r="H32" s="131"/>
      <c r="I32" s="131"/>
      <c r="J32" s="131"/>
    </row>
    <row r="33" spans="1:10" ht="18">
      <c r="A33" s="128"/>
      <c r="B33" s="326" t="s">
        <v>1103</v>
      </c>
      <c r="C33" s="128"/>
      <c r="D33" s="128"/>
      <c r="E33" s="128"/>
      <c r="F33" s="128"/>
      <c r="G33" s="128"/>
      <c r="H33" s="128"/>
      <c r="I33" s="128"/>
      <c r="J33" s="128"/>
    </row>
    <row r="34" spans="1:10" ht="39" customHeight="1">
      <c r="A34" s="128"/>
      <c r="B34" s="576" t="s">
        <v>1104</v>
      </c>
      <c r="C34" s="577"/>
      <c r="D34" s="575"/>
      <c r="E34" s="575"/>
      <c r="F34" s="575"/>
      <c r="G34" s="575"/>
      <c r="H34" s="128"/>
      <c r="I34" s="128"/>
      <c r="J34" s="128"/>
    </row>
  </sheetData>
  <mergeCells count="7">
    <mergeCell ref="B34:G34"/>
    <mergeCell ref="B2:J2"/>
    <mergeCell ref="B3:J3"/>
    <mergeCell ref="B10:J10"/>
    <mergeCell ref="B15:J15"/>
    <mergeCell ref="B21:J21"/>
    <mergeCell ref="B29:J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F47B7-3730-451B-A970-794076A6FC19}">
  <dimension ref="A1:W10"/>
  <sheetViews>
    <sheetView topLeftCell="B4" workbookViewId="0"/>
  </sheetViews>
  <sheetFormatPr defaultColWidth="8.7109375" defaultRowHeight="15"/>
  <cols>
    <col min="1" max="1" width="2.85546875" hidden="1" customWidth="1"/>
    <col min="2" max="2" width="1.5703125" customWidth="1"/>
    <col min="3" max="8" width="2.5703125" customWidth="1"/>
    <col min="9" max="9" width="9.42578125" customWidth="1"/>
    <col min="10" max="10" width="57.140625" customWidth="1"/>
    <col min="11" max="11" width="1.42578125" customWidth="1"/>
    <col min="12" max="12" width="8.5703125" customWidth="1"/>
    <col min="13" max="13" width="11.42578125" customWidth="1"/>
    <col min="14" max="15" width="42.5703125" customWidth="1"/>
    <col min="16" max="16" width="1.42578125" customWidth="1"/>
    <col min="17" max="17" width="17.28515625" customWidth="1"/>
    <col min="18" max="18" width="26.42578125" customWidth="1"/>
    <col min="19" max="19" width="10.5703125" customWidth="1"/>
    <col min="20" max="20" width="1.7109375" customWidth="1"/>
    <col min="21" max="21" width="9.5703125" hidden="1" customWidth="1"/>
    <col min="22" max="23" width="0" hidden="1" customWidth="1"/>
  </cols>
  <sheetData>
    <row r="1" spans="1:23" ht="14.45" hidden="1" customHeight="1">
      <c r="A1" s="76" t="s">
        <v>925</v>
      </c>
      <c r="B1" s="121"/>
      <c r="C1" s="401"/>
      <c r="D1" s="565" t="s">
        <v>926</v>
      </c>
      <c r="E1" s="565"/>
      <c r="F1" s="565"/>
      <c r="G1" s="565"/>
      <c r="H1" s="565"/>
      <c r="I1" s="565"/>
      <c r="J1" s="565"/>
      <c r="K1" s="402"/>
      <c r="L1" s="89" t="s">
        <v>927</v>
      </c>
      <c r="M1" s="89" t="s">
        <v>928</v>
      </c>
      <c r="N1" s="403"/>
      <c r="O1" s="403"/>
      <c r="P1" s="402"/>
      <c r="Q1" s="407" t="s">
        <v>1005</v>
      </c>
      <c r="R1" s="403"/>
      <c r="S1" s="405" t="s">
        <v>930</v>
      </c>
      <c r="T1" s="405"/>
      <c r="U1" s="261" t="s">
        <v>973</v>
      </c>
      <c r="V1" s="24"/>
      <c r="W1" s="24"/>
    </row>
    <row r="2" spans="1:23" ht="14.45" hidden="1" customHeight="1">
      <c r="A2" s="261" t="s">
        <v>935</v>
      </c>
      <c r="B2" s="121"/>
      <c r="C2" s="566"/>
      <c r="D2" s="566"/>
      <c r="E2" s="565" t="s">
        <v>936</v>
      </c>
      <c r="F2" s="565"/>
      <c r="G2" s="565"/>
      <c r="H2" s="565"/>
      <c r="I2" s="565"/>
      <c r="J2" s="565"/>
      <c r="K2" s="402"/>
      <c r="L2" s="89" t="s">
        <v>927</v>
      </c>
      <c r="M2" s="89" t="s">
        <v>928</v>
      </c>
      <c r="N2" s="403"/>
      <c r="O2" s="403"/>
      <c r="P2" s="402"/>
      <c r="Q2" s="407" t="s">
        <v>1006</v>
      </c>
      <c r="R2" s="403"/>
      <c r="S2" s="405" t="s">
        <v>930</v>
      </c>
      <c r="T2" s="405"/>
      <c r="U2" s="24"/>
      <c r="V2" s="261" t="s">
        <v>974</v>
      </c>
      <c r="W2" s="24"/>
    </row>
    <row r="3" spans="1:23" ht="14.45" hidden="1" customHeight="1">
      <c r="A3" s="261" t="s">
        <v>1007</v>
      </c>
      <c r="B3" s="121"/>
      <c r="C3" s="566"/>
      <c r="D3" s="566"/>
      <c r="E3" s="403"/>
      <c r="F3" s="403"/>
      <c r="G3" s="403"/>
      <c r="H3" s="403"/>
      <c r="I3" s="567" t="s">
        <v>1008</v>
      </c>
      <c r="J3" s="600"/>
      <c r="K3" s="402"/>
      <c r="L3" s="89" t="s">
        <v>927</v>
      </c>
      <c r="M3" s="89" t="s">
        <v>928</v>
      </c>
      <c r="N3" s="403" t="s">
        <v>929</v>
      </c>
      <c r="O3" s="403" t="s">
        <v>1009</v>
      </c>
      <c r="P3" s="402"/>
      <c r="Q3" s="407" t="s">
        <v>1010</v>
      </c>
      <c r="R3" s="403" t="s">
        <v>1011</v>
      </c>
      <c r="S3" s="405" t="s">
        <v>930</v>
      </c>
      <c r="T3" s="405"/>
      <c r="U3" s="24"/>
      <c r="V3" s="24"/>
      <c r="W3" s="261" t="s">
        <v>1012</v>
      </c>
    </row>
    <row r="4" spans="1:23" ht="7.5" customHeight="1">
      <c r="B4" s="122"/>
      <c r="C4" s="267"/>
      <c r="D4" s="267"/>
      <c r="E4" s="267"/>
      <c r="F4" s="267"/>
      <c r="G4" s="267"/>
      <c r="H4" s="267"/>
      <c r="I4" s="267"/>
      <c r="J4" s="267"/>
      <c r="K4" s="267"/>
      <c r="L4" s="271"/>
      <c r="M4" s="271"/>
      <c r="N4" s="272"/>
      <c r="O4" s="272"/>
      <c r="P4" s="267"/>
      <c r="Q4" s="273"/>
      <c r="R4" s="272"/>
      <c r="S4" s="271"/>
      <c r="T4" s="267"/>
    </row>
    <row r="5" spans="1:23" ht="18" customHeight="1">
      <c r="B5" s="122"/>
      <c r="C5" s="568" t="s">
        <v>1013</v>
      </c>
      <c r="D5" s="570"/>
      <c r="E5" s="570"/>
      <c r="F5" s="570"/>
      <c r="G5" s="570"/>
      <c r="H5" s="570"/>
      <c r="I5" s="570"/>
      <c r="J5" s="570"/>
      <c r="K5" s="570"/>
      <c r="L5" s="570"/>
      <c r="M5" s="570"/>
      <c r="N5" s="570"/>
      <c r="O5" s="570"/>
      <c r="P5" s="570"/>
      <c r="Q5" s="570"/>
      <c r="R5" s="570"/>
      <c r="S5" s="571"/>
    </row>
    <row r="6" spans="1:23" ht="7.5" customHeight="1">
      <c r="A6" s="1"/>
      <c r="B6" s="125"/>
      <c r="C6" s="274"/>
      <c r="L6" s="120"/>
      <c r="M6" s="120"/>
      <c r="N6" s="79"/>
      <c r="O6" s="79"/>
      <c r="Q6" s="275"/>
      <c r="R6" s="79"/>
      <c r="S6" s="88"/>
      <c r="U6" s="1"/>
      <c r="V6" s="1"/>
      <c r="W6" s="1"/>
    </row>
    <row r="7" spans="1:23" ht="15" customHeight="1">
      <c r="A7" s="2"/>
      <c r="B7" s="127"/>
      <c r="C7" s="534" t="s">
        <v>159</v>
      </c>
      <c r="D7" s="534"/>
      <c r="E7" s="534"/>
      <c r="F7" s="534"/>
      <c r="G7" s="534"/>
      <c r="H7" s="534"/>
      <c r="I7" s="502">
        <f>'GRC Playbook'!I2</f>
        <v>0</v>
      </c>
      <c r="J7" s="503"/>
      <c r="K7" s="127"/>
      <c r="L7" s="596" t="s">
        <v>938</v>
      </c>
      <c r="M7" s="596" t="s">
        <v>1014</v>
      </c>
      <c r="N7" s="598" t="s">
        <v>174</v>
      </c>
      <c r="O7" s="598" t="s">
        <v>1015</v>
      </c>
      <c r="P7" s="3"/>
      <c r="Q7" s="592" t="s">
        <v>262</v>
      </c>
      <c r="R7" s="594" t="s">
        <v>157</v>
      </c>
      <c r="S7" s="596" t="s">
        <v>241</v>
      </c>
      <c r="T7" s="276"/>
      <c r="U7" s="2"/>
      <c r="V7" s="2"/>
      <c r="W7" s="2"/>
    </row>
    <row r="8" spans="1:23" ht="15" customHeight="1">
      <c r="A8" s="2"/>
      <c r="B8" s="127"/>
      <c r="C8" s="559" t="s">
        <v>990</v>
      </c>
      <c r="D8" s="559"/>
      <c r="E8" s="559"/>
      <c r="F8" s="559"/>
      <c r="G8" s="559"/>
      <c r="H8" s="559"/>
      <c r="I8" s="512" t="str">
        <f>'GRC Playbook'!I3</f>
        <v>[Country], [City], [Division]</v>
      </c>
      <c r="J8" s="560"/>
      <c r="K8" s="128"/>
      <c r="L8" s="597"/>
      <c r="M8" s="597"/>
      <c r="N8" s="599"/>
      <c r="O8" s="599"/>
      <c r="P8" s="277"/>
      <c r="Q8" s="593"/>
      <c r="R8" s="595"/>
      <c r="S8" s="597"/>
      <c r="T8" s="96"/>
      <c r="U8" s="2"/>
      <c r="V8" s="2"/>
      <c r="W8" s="2"/>
    </row>
    <row r="9" spans="1:23" ht="7.5" customHeight="1">
      <c r="A9" s="4"/>
      <c r="B9" s="2"/>
      <c r="C9" s="270"/>
      <c r="D9" s="278"/>
      <c r="E9" s="278"/>
      <c r="F9" s="278"/>
      <c r="G9" s="278"/>
      <c r="H9" s="278"/>
      <c r="I9" s="278"/>
      <c r="J9" s="278"/>
      <c r="K9" s="278"/>
      <c r="L9" s="88"/>
      <c r="M9" s="88"/>
      <c r="N9" s="79"/>
      <c r="O9" s="79"/>
      <c r="P9" s="278"/>
      <c r="Q9" s="279"/>
      <c r="R9" s="79"/>
      <c r="S9" s="88"/>
      <c r="T9" s="278"/>
      <c r="U9" s="4"/>
      <c r="V9" s="4"/>
      <c r="W9" s="4"/>
    </row>
    <row r="10" spans="1:23" ht="33" customHeight="1">
      <c r="A10" s="4"/>
      <c r="B10" s="2"/>
      <c r="C10" s="564" t="str">
        <f>'GRC Playbook'!D9</f>
        <v xml:space="preserve">Health Insurance Portability and Accountability Act (HIPAA) </v>
      </c>
      <c r="D10" s="564"/>
      <c r="E10" s="564"/>
      <c r="F10" s="564"/>
      <c r="G10" s="564"/>
      <c r="H10" s="564"/>
      <c r="I10" s="564"/>
      <c r="J10" s="564"/>
      <c r="K10" s="266"/>
      <c r="L10" s="271"/>
      <c r="M10" s="271"/>
      <c r="N10" s="79"/>
      <c r="O10" s="272"/>
      <c r="P10" s="266"/>
      <c r="Q10" s="280"/>
      <c r="R10" s="272"/>
      <c r="S10" s="271"/>
      <c r="T10" s="266"/>
      <c r="U10" s="4"/>
      <c r="V10" s="4"/>
      <c r="W10" s="4"/>
    </row>
  </sheetData>
  <mergeCells count="18">
    <mergeCell ref="C5:S5"/>
    <mergeCell ref="D1:J1"/>
    <mergeCell ref="C2:D2"/>
    <mergeCell ref="E2:J2"/>
    <mergeCell ref="C3:D3"/>
    <mergeCell ref="I3:J3"/>
    <mergeCell ref="C10:J10"/>
    <mergeCell ref="C7:H7"/>
    <mergeCell ref="I7:J7"/>
    <mergeCell ref="L7:L8"/>
    <mergeCell ref="M7:M8"/>
    <mergeCell ref="Q7:Q8"/>
    <mergeCell ref="R7:R8"/>
    <mergeCell ref="S7:S8"/>
    <mergeCell ref="C8:H8"/>
    <mergeCell ref="I8:J8"/>
    <mergeCell ref="N7:N8"/>
    <mergeCell ref="O7:O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FEAF6-F03B-4B3E-A088-67A5681D2986}">
  <dimension ref="A1:Z57"/>
  <sheetViews>
    <sheetView workbookViewId="0"/>
  </sheetViews>
  <sheetFormatPr defaultColWidth="9.28515625" defaultRowHeight="15"/>
  <cols>
    <col min="1" max="1" width="1.42578125" customWidth="1"/>
    <col min="2" max="2" width="42.85546875" customWidth="1"/>
    <col min="3" max="3" width="1.42578125" customWidth="1"/>
    <col min="4" max="4" width="10.7109375" customWidth="1"/>
    <col min="5" max="5" width="1.42578125" customWidth="1"/>
    <col min="6" max="13" width="18.5703125" customWidth="1"/>
    <col min="14" max="14" width="1.42578125" customWidth="1"/>
  </cols>
  <sheetData>
    <row r="1" spans="1:20" ht="7.5" customHeight="1" thickBot="1">
      <c r="A1" s="143"/>
      <c r="B1" s="608"/>
      <c r="C1" s="603"/>
      <c r="D1" s="603"/>
      <c r="E1" s="603"/>
      <c r="F1" s="603"/>
      <c r="G1" s="603"/>
      <c r="H1" s="603"/>
      <c r="I1" s="603"/>
      <c r="J1" s="603"/>
      <c r="K1" s="603"/>
      <c r="L1" s="131"/>
      <c r="M1" s="131"/>
      <c r="N1" s="131"/>
    </row>
    <row r="2" spans="1:20" ht="30" customHeight="1" thickBot="1">
      <c r="A2" s="183"/>
      <c r="B2" s="609" t="s">
        <v>322</v>
      </c>
      <c r="C2" s="610"/>
      <c r="D2" s="610"/>
      <c r="E2" s="610"/>
      <c r="F2" s="610"/>
      <c r="G2" s="610"/>
      <c r="H2" s="610"/>
      <c r="I2" s="610"/>
      <c r="J2" s="610"/>
      <c r="K2" s="611"/>
      <c r="L2" s="612"/>
      <c r="M2" s="613"/>
      <c r="N2" s="131"/>
      <c r="P2" s="154"/>
      <c r="Q2" s="154"/>
      <c r="R2" s="154"/>
      <c r="S2" s="154"/>
      <c r="T2" s="154"/>
    </row>
    <row r="3" spans="1:20" ht="7.5" customHeight="1" thickTop="1">
      <c r="A3" s="130"/>
      <c r="B3" s="614"/>
      <c r="C3" s="615"/>
      <c r="D3" s="615"/>
      <c r="E3" s="615"/>
      <c r="F3" s="615"/>
      <c r="G3" s="615"/>
      <c r="H3" s="615"/>
      <c r="I3" s="615"/>
      <c r="J3" s="615"/>
      <c r="K3" s="615"/>
      <c r="L3" s="616"/>
      <c r="M3" s="617"/>
      <c r="N3" s="131"/>
      <c r="O3" s="131"/>
      <c r="P3" s="131"/>
      <c r="Q3" s="131"/>
      <c r="R3" s="131"/>
      <c r="S3" s="131"/>
      <c r="T3" s="131"/>
    </row>
    <row r="4" spans="1:20" ht="33.75" customHeight="1">
      <c r="A4" s="130"/>
      <c r="B4" s="155" t="s">
        <v>938</v>
      </c>
      <c r="C4" s="131"/>
      <c r="D4" s="156" t="s">
        <v>942</v>
      </c>
      <c r="E4" s="156"/>
      <c r="F4" s="163" t="str">
        <f>ProgramData!$D$21</f>
        <v>Yes</v>
      </c>
      <c r="G4" s="163" t="str">
        <f>ProgramData!$D$22</f>
        <v>No</v>
      </c>
      <c r="H4" s="137"/>
      <c r="I4" s="137"/>
      <c r="J4" s="137"/>
      <c r="K4" s="137"/>
      <c r="M4" s="159"/>
      <c r="N4" s="131"/>
      <c r="O4" s="131"/>
      <c r="P4" s="131"/>
      <c r="Q4" s="131"/>
      <c r="R4" s="131"/>
      <c r="S4" s="131"/>
      <c r="T4" s="131"/>
    </row>
    <row r="5" spans="1:20" ht="15" customHeight="1">
      <c r="A5" s="130"/>
      <c r="B5" s="139"/>
      <c r="C5" s="131"/>
      <c r="D5" s="140"/>
      <c r="E5" s="140"/>
      <c r="F5" s="137"/>
      <c r="G5" s="137"/>
      <c r="H5" s="137"/>
      <c r="I5" s="137"/>
      <c r="J5" s="137"/>
      <c r="K5" s="137"/>
      <c r="M5" s="159"/>
      <c r="N5" s="131"/>
      <c r="O5" s="131"/>
      <c r="P5" s="131"/>
      <c r="Q5" s="131"/>
      <c r="R5" s="131"/>
      <c r="S5" s="131"/>
      <c r="T5" s="131"/>
    </row>
    <row r="6" spans="1:20" ht="18" customHeight="1">
      <c r="A6" s="130"/>
      <c r="B6" s="141" t="s">
        <v>1109</v>
      </c>
      <c r="C6" s="142"/>
      <c r="D6" s="143">
        <f>SUM(F6:G6)</f>
        <v>6</v>
      </c>
      <c r="E6" s="137"/>
      <c r="F6" s="144">
        <f>COUNTIFS('GRC Playbook'!$M9:$M5033,F$4, 'GRC Playbook'!$A9:$A5033, "=3")</f>
        <v>6</v>
      </c>
      <c r="G6" s="144">
        <f>COUNTIFS('GRC Playbook'!$M9:$M5033,G$4, 'GRC Playbook'!$A9:$A5033, "=3")</f>
        <v>0</v>
      </c>
      <c r="H6" s="137"/>
      <c r="I6" s="137"/>
      <c r="J6" s="137"/>
      <c r="K6" s="137"/>
      <c r="M6" s="160"/>
      <c r="N6" s="145"/>
      <c r="O6" s="145"/>
      <c r="P6" s="145"/>
      <c r="Q6" s="145"/>
      <c r="R6" s="263"/>
      <c r="S6" s="263"/>
      <c r="T6" s="263"/>
    </row>
    <row r="7" spans="1:20" ht="7.5" customHeight="1">
      <c r="A7" s="130"/>
      <c r="B7" s="146"/>
      <c r="C7" s="131"/>
      <c r="D7" s="140"/>
      <c r="E7" s="140"/>
      <c r="F7" s="144"/>
      <c r="G7" s="144"/>
      <c r="H7" s="137"/>
      <c r="I7" s="137"/>
      <c r="J7" s="137"/>
      <c r="K7" s="137"/>
      <c r="M7" s="159"/>
      <c r="N7" s="131"/>
      <c r="O7" s="131"/>
      <c r="P7" s="131"/>
      <c r="Q7" s="131"/>
      <c r="R7" s="131"/>
      <c r="S7" s="131"/>
      <c r="T7" s="131"/>
    </row>
    <row r="8" spans="1:20" ht="15" customHeight="1">
      <c r="A8" s="130"/>
      <c r="B8" s="141" t="s">
        <v>1106</v>
      </c>
      <c r="C8" s="131"/>
      <c r="D8" s="143">
        <f>SUM(F8:G8)</f>
        <v>31</v>
      </c>
      <c r="E8" s="140"/>
      <c r="F8" s="144">
        <f>COUNTIFS('GRC Playbook'!$M9:$M5033,F$4, 'GRC Playbook'!$A9:$A5033, "=4")</f>
        <v>31</v>
      </c>
      <c r="G8" s="144">
        <f>COUNTIFS('GRC Playbook'!$M9:$M5033,G$4, 'GRC Playbook'!$A9:$A5033, "=4")</f>
        <v>0</v>
      </c>
      <c r="H8" s="137"/>
      <c r="I8" s="137"/>
      <c r="J8" s="137"/>
      <c r="K8" s="137"/>
      <c r="M8" s="161"/>
    </row>
    <row r="9" spans="1:20" ht="15" customHeight="1">
      <c r="A9" s="130"/>
      <c r="B9" s="139"/>
      <c r="C9" s="131"/>
      <c r="D9" s="140"/>
      <c r="E9" s="140"/>
      <c r="F9" s="137"/>
      <c r="G9" s="137"/>
      <c r="H9" s="137"/>
      <c r="I9" s="137"/>
      <c r="J9" s="137"/>
      <c r="K9" s="137"/>
      <c r="M9" s="159"/>
      <c r="N9" s="131"/>
      <c r="O9" s="131"/>
      <c r="P9" s="131"/>
      <c r="Q9" s="131"/>
      <c r="R9" s="131"/>
      <c r="S9" s="131"/>
      <c r="T9" s="131"/>
    </row>
    <row r="10" spans="1:20" ht="7.5" customHeight="1">
      <c r="A10" s="130"/>
      <c r="B10" s="584"/>
      <c r="C10" s="585"/>
      <c r="D10" s="585"/>
      <c r="E10" s="585"/>
      <c r="F10" s="585"/>
      <c r="G10" s="585"/>
      <c r="H10" s="585"/>
      <c r="I10" s="585"/>
      <c r="J10" s="585"/>
      <c r="K10" s="575"/>
      <c r="L10" s="554"/>
      <c r="M10" s="601"/>
      <c r="N10" s="131"/>
      <c r="O10" s="131"/>
      <c r="P10" s="131"/>
      <c r="Q10" s="131"/>
      <c r="R10" s="131"/>
      <c r="S10" s="131"/>
      <c r="T10" s="131"/>
    </row>
    <row r="11" spans="1:20" ht="33.75" customHeight="1">
      <c r="A11" s="130"/>
      <c r="B11" s="155" t="s">
        <v>943</v>
      </c>
      <c r="C11" s="131"/>
      <c r="D11" s="156" t="s">
        <v>942</v>
      </c>
      <c r="E11" s="156"/>
      <c r="F11" s="163" t="str">
        <f>ProgramData!$G$12</f>
        <v>Yes</v>
      </c>
      <c r="G11" s="163" t="str">
        <f>ProgramData!$G$13</f>
        <v>No</v>
      </c>
      <c r="H11" s="163" t="str">
        <f>ProgramData!$G$14</f>
        <v>N/A</v>
      </c>
      <c r="I11" s="137"/>
      <c r="J11" s="137"/>
      <c r="K11" s="137"/>
      <c r="M11" s="159"/>
      <c r="N11" s="131"/>
      <c r="O11" s="131"/>
      <c r="P11" s="131"/>
      <c r="Q11" s="131"/>
      <c r="R11" s="131"/>
      <c r="S11" s="131"/>
      <c r="T11" s="131"/>
    </row>
    <row r="12" spans="1:20" ht="15" customHeight="1">
      <c r="A12" s="130"/>
      <c r="B12" s="139"/>
      <c r="C12" s="131"/>
      <c r="D12" s="140"/>
      <c r="E12" s="140"/>
      <c r="F12" s="137"/>
      <c r="G12" s="137"/>
      <c r="H12" s="137"/>
      <c r="I12" s="137"/>
      <c r="J12" s="137"/>
      <c r="K12" s="137"/>
      <c r="M12" s="159"/>
      <c r="N12" s="131"/>
      <c r="O12" s="131"/>
      <c r="P12" s="131"/>
      <c r="Q12" s="131"/>
      <c r="R12" s="131"/>
      <c r="S12" s="131"/>
      <c r="T12" s="131"/>
    </row>
    <row r="13" spans="1:20" ht="18" customHeight="1">
      <c r="A13" s="130"/>
      <c r="B13" s="141" t="s">
        <v>978</v>
      </c>
      <c r="C13" s="142"/>
      <c r="D13" s="143">
        <f>SUM(F13:H13)</f>
        <v>395</v>
      </c>
      <c r="E13" s="137"/>
      <c r="F13" s="144">
        <f>COUNTIFS('GRC Playbook'!$N9:$N5033,F$11, 'GRC Playbook'!$A9:$A5033, "=5",'GRC Playbook'!$L9:$L5033, "=")</f>
        <v>395</v>
      </c>
      <c r="G13" s="144">
        <f>COUNTIFS('GRC Playbook'!$N9:$N5033,G$11, 'GRC Playbook'!$A9:$A5033, "=5",'GRC Playbook'!$L9:$L5033, "&lt;&gt;a")</f>
        <v>0</v>
      </c>
      <c r="H13" s="144">
        <f>COUNTIFS('GRC Playbook'!$N9:$N5033,H$11, 'GRC Playbook'!$A9:$A5033, "=5",'GRC Playbook'!$L9:$L5033, "&lt;&gt;")</f>
        <v>0</v>
      </c>
      <c r="I13" s="137"/>
      <c r="J13" s="137"/>
      <c r="K13" s="137"/>
      <c r="M13" s="160"/>
      <c r="N13" s="148"/>
      <c r="O13" s="148"/>
      <c r="P13" s="148"/>
      <c r="Q13" s="148"/>
      <c r="R13" s="148"/>
      <c r="S13" s="148"/>
      <c r="T13" s="148"/>
    </row>
    <row r="14" spans="1:20" ht="15" customHeight="1">
      <c r="A14" s="130"/>
      <c r="B14" s="139"/>
      <c r="C14" s="131"/>
      <c r="D14" s="140"/>
      <c r="E14" s="140"/>
      <c r="F14" s="137"/>
      <c r="G14" s="137"/>
      <c r="H14" s="137"/>
      <c r="I14" s="137"/>
      <c r="J14" s="137"/>
      <c r="K14" s="137"/>
      <c r="M14" s="159"/>
      <c r="N14" s="131"/>
      <c r="O14" s="131"/>
      <c r="P14" s="131"/>
      <c r="Q14" s="131"/>
      <c r="R14" s="131"/>
      <c r="S14" s="131"/>
      <c r="T14" s="131"/>
    </row>
    <row r="15" spans="1:20" ht="7.5" customHeight="1">
      <c r="A15" s="130"/>
      <c r="B15" s="584"/>
      <c r="C15" s="585"/>
      <c r="D15" s="585"/>
      <c r="E15" s="585"/>
      <c r="F15" s="585"/>
      <c r="G15" s="585"/>
      <c r="H15" s="585"/>
      <c r="I15" s="585"/>
      <c r="J15" s="585"/>
      <c r="K15" s="575"/>
      <c r="L15" s="554"/>
      <c r="M15" s="601"/>
      <c r="N15" s="131"/>
      <c r="O15" s="131"/>
      <c r="P15" s="131"/>
      <c r="Q15" s="131"/>
      <c r="R15" s="131"/>
      <c r="S15" s="131"/>
      <c r="T15" s="131"/>
    </row>
    <row r="16" spans="1:20" ht="33.75" customHeight="1">
      <c r="A16" s="130"/>
      <c r="B16" s="155" t="s">
        <v>944</v>
      </c>
      <c r="C16" s="131"/>
      <c r="D16" s="156" t="s">
        <v>942</v>
      </c>
      <c r="E16" s="156"/>
      <c r="F16" s="157" t="str">
        <f>'Choice Lists'!$AF$4</f>
        <v>Yes</v>
      </c>
      <c r="G16" s="158" t="str">
        <f>'Choice Lists'!$AF$5</f>
        <v>No</v>
      </c>
      <c r="H16" s="162" t="str">
        <f>'Choice Lists'!$AF$6</f>
        <v>N/A</v>
      </c>
      <c r="I16" s="163" t="str">
        <f>'Choice Lists'!$AF$3</f>
        <v>?</v>
      </c>
      <c r="J16" s="164" t="str">
        <f>'Choice Lists'!$AF$7</f>
        <v>Not Assessed</v>
      </c>
      <c r="K16" s="137"/>
      <c r="M16" s="159"/>
      <c r="N16" s="131"/>
      <c r="O16" s="131"/>
      <c r="P16" s="131"/>
      <c r="Q16" s="131"/>
      <c r="R16" s="131"/>
      <c r="S16" s="131"/>
      <c r="T16" s="131"/>
    </row>
    <row r="17" spans="1:20" ht="15" customHeight="1">
      <c r="A17" s="130"/>
      <c r="B17" s="139"/>
      <c r="C17" s="131"/>
      <c r="D17" s="140"/>
      <c r="E17" s="140"/>
      <c r="F17" s="137"/>
      <c r="G17" s="137"/>
      <c r="H17" s="137"/>
      <c r="I17" s="137"/>
      <c r="J17" s="137"/>
      <c r="K17" s="137"/>
      <c r="M17" s="159"/>
      <c r="N17" s="131"/>
      <c r="O17" s="131"/>
      <c r="P17" s="131"/>
      <c r="Q17" s="131"/>
      <c r="R17" s="131"/>
      <c r="S17" s="131"/>
      <c r="T17" s="131"/>
    </row>
    <row r="18" spans="1:20" ht="18" customHeight="1">
      <c r="A18" s="130"/>
      <c r="B18" s="141" t="s">
        <v>979</v>
      </c>
      <c r="C18" s="142"/>
      <c r="D18" s="143">
        <f>SUM(F18:J18)</f>
        <v>395</v>
      </c>
      <c r="E18" s="137"/>
      <c r="F18" s="144">
        <f>COUNTIFS('GRC Playbook'!$R9:$R5033,F$16, 'GRC Playbook'!$A9:$A5033, "=5",'GRC Playbook'!$L9:$L5033, "=")</f>
        <v>0</v>
      </c>
      <c r="G18" s="144">
        <f>COUNTIFS('GRC Playbook'!$R9:$R5033,G$16, 'GRC Playbook'!$A9:$A5033, "=5",'GRC Playbook'!$L9:$L5033, "=")</f>
        <v>0</v>
      </c>
      <c r="H18" s="144">
        <f>COUNTIFS('GRC Playbook'!$R9:$R5033,H$16, 'GRC Playbook'!$A9:$A5033, "=5",'GRC Playbook'!$L9:$L5033, "=")</f>
        <v>0</v>
      </c>
      <c r="I18" s="144">
        <f>COUNTIFS('GRC Playbook'!$R9:$R5033,I$16, 'GRC Playbook'!$A9:$A5033, "=5",'GRC Playbook'!$L9:$L5033, "=")</f>
        <v>395</v>
      </c>
      <c r="J18" s="144">
        <f>COUNTIFS('GRC Playbook'!$R9:$R5033,J$16, 'GRC Playbook'!$A9:$A5033, "=5",'GRC Playbook'!$L9:$L5033, "=")</f>
        <v>0</v>
      </c>
      <c r="K18" s="137"/>
      <c r="M18" s="160"/>
      <c r="N18" s="148"/>
      <c r="O18" s="148"/>
      <c r="P18" s="148"/>
      <c r="Q18" s="148"/>
      <c r="R18" s="148"/>
      <c r="S18" s="148"/>
      <c r="T18" s="148"/>
    </row>
    <row r="19" spans="1:20" ht="7.5" customHeight="1">
      <c r="A19" s="130"/>
      <c r="B19" s="152"/>
      <c r="C19" s="142"/>
      <c r="D19" s="143"/>
      <c r="E19" s="137"/>
      <c r="F19" s="144"/>
      <c r="G19" s="137"/>
      <c r="H19" s="137"/>
      <c r="I19" s="137"/>
      <c r="J19" s="137"/>
      <c r="K19" s="137"/>
      <c r="M19" s="160"/>
      <c r="N19" s="148"/>
      <c r="O19" s="148"/>
      <c r="P19" s="148"/>
      <c r="Q19" s="148"/>
      <c r="R19" s="148"/>
      <c r="S19" s="148"/>
      <c r="T19" s="148"/>
    </row>
    <row r="20" spans="1:20" ht="15" customHeight="1">
      <c r="A20" s="130"/>
      <c r="B20" s="152"/>
      <c r="C20" s="142"/>
      <c r="D20" s="140"/>
      <c r="E20" s="137"/>
      <c r="F20" s="406"/>
      <c r="G20" s="137"/>
      <c r="H20" s="137"/>
      <c r="I20" s="137"/>
      <c r="J20" s="137"/>
      <c r="K20" s="137"/>
      <c r="M20" s="165"/>
      <c r="N20" s="145"/>
      <c r="O20" s="145"/>
      <c r="P20" s="145"/>
      <c r="Q20" s="145"/>
      <c r="R20" s="131"/>
      <c r="S20" s="131"/>
      <c r="T20" s="131"/>
    </row>
    <row r="21" spans="1:20" ht="7.5" customHeight="1">
      <c r="A21" s="130"/>
      <c r="B21" s="584"/>
      <c r="C21" s="585"/>
      <c r="D21" s="585"/>
      <c r="E21" s="585"/>
      <c r="F21" s="585"/>
      <c r="G21" s="585"/>
      <c r="H21" s="585"/>
      <c r="I21" s="585"/>
      <c r="J21" s="585"/>
      <c r="K21" s="585"/>
      <c r="L21" s="554"/>
      <c r="M21" s="601"/>
      <c r="N21" s="131"/>
      <c r="O21" s="131"/>
      <c r="P21" s="131"/>
      <c r="Q21" s="131"/>
      <c r="R21" s="131"/>
      <c r="S21" s="131"/>
      <c r="T21" s="131"/>
    </row>
    <row r="22" spans="1:20" ht="33.75" customHeight="1">
      <c r="A22" s="130"/>
      <c r="B22" s="155" t="s">
        <v>944</v>
      </c>
      <c r="C22" s="131"/>
      <c r="D22" s="156" t="s">
        <v>942</v>
      </c>
      <c r="E22" s="156"/>
      <c r="F22" s="157" t="str">
        <f>'Choice Lists'!$AH$4</f>
        <v>Effective</v>
      </c>
      <c r="G22" s="166" t="str">
        <f>'Choice Lists'!$AH$5</f>
        <v>In Remediation</v>
      </c>
      <c r="H22" s="162" t="str">
        <f>'Choice Lists'!$AH$6</f>
        <v>N/A</v>
      </c>
      <c r="I22" s="163" t="str">
        <f>'Choice Lists'!$AH$3</f>
        <v>?</v>
      </c>
      <c r="J22" s="164" t="str">
        <f>'Choice Lists'!$AH$7</f>
        <v>In Progress</v>
      </c>
      <c r="K22" s="137"/>
      <c r="M22" s="159"/>
      <c r="N22" s="131"/>
      <c r="O22" s="131"/>
      <c r="P22" s="131"/>
      <c r="Q22" s="131"/>
      <c r="R22" s="131"/>
      <c r="S22" s="131"/>
      <c r="T22" s="131"/>
    </row>
    <row r="23" spans="1:20" ht="5.0999999999999996" hidden="1" customHeight="1">
      <c r="A23" s="130"/>
      <c r="B23" s="139"/>
      <c r="C23" s="131"/>
      <c r="D23" s="140"/>
      <c r="E23" s="140"/>
      <c r="F23" s="137"/>
      <c r="G23" s="137"/>
      <c r="H23" s="137"/>
      <c r="I23" s="137"/>
      <c r="J23" s="137"/>
      <c r="K23" s="137"/>
      <c r="M23" s="159"/>
      <c r="N23" s="131"/>
      <c r="O23" s="131"/>
      <c r="P23" s="131"/>
      <c r="Q23" s="131"/>
      <c r="R23" s="131"/>
      <c r="S23" s="131"/>
      <c r="T23" s="131"/>
    </row>
    <row r="24" spans="1:20" ht="15" customHeight="1">
      <c r="A24" s="130"/>
      <c r="B24" s="152"/>
      <c r="C24" s="142"/>
      <c r="D24" s="143"/>
      <c r="E24" s="137"/>
      <c r="F24" s="144"/>
      <c r="G24" s="137"/>
      <c r="H24" s="137"/>
      <c r="I24" s="137"/>
      <c r="J24" s="137"/>
      <c r="K24" s="137"/>
      <c r="M24" s="160"/>
      <c r="N24" s="148"/>
      <c r="O24" s="148"/>
      <c r="P24" s="148"/>
      <c r="Q24" s="148"/>
      <c r="R24" s="148"/>
      <c r="S24" s="148"/>
      <c r="T24" s="148"/>
    </row>
    <row r="25" spans="1:20" ht="18" customHeight="1">
      <c r="A25" s="130"/>
      <c r="B25" s="141" t="s">
        <v>1110</v>
      </c>
      <c r="C25" s="142"/>
      <c r="D25" s="143">
        <f>SUM(F25:J25)</f>
        <v>31</v>
      </c>
      <c r="E25" s="137"/>
      <c r="F25" s="144">
        <f>COUNTIFS('GRC Playbook'!$R9:$R5033,F$22, 'GRC Playbook'!$A9:$A5033, "=4", 'GRC Playbook'!$M9:$M5033, "=Yes")</f>
        <v>0</v>
      </c>
      <c r="G25" s="144">
        <f>COUNTIFS('GRC Playbook'!$R9:$R5033,G$22, 'GRC Playbook'!$A9:$A5033, "=4", 'GRC Playbook'!$M9:$M5033, "=Yes")</f>
        <v>0</v>
      </c>
      <c r="H25" s="144">
        <f>COUNTIFS('GRC Playbook'!$R9:$R5033,H$22, 'GRC Playbook'!$A9:$A5033, "=4", 'GRC Playbook'!$M9:$M5033, "=Yes")</f>
        <v>0</v>
      </c>
      <c r="I25" s="144">
        <f>COUNTIFS('GRC Playbook'!$R9:$R5033,I$22, 'GRC Playbook'!$A9:$A5033, "=4", 'GRC Playbook'!$M9:$M5033, "=Yes")</f>
        <v>31</v>
      </c>
      <c r="J25" s="144">
        <f>COUNTIFS('GRC Playbook'!$R9:$R5033,J$22, 'GRC Playbook'!$A9:$A5033, "=4", 'GRC Playbook'!$M9:$M5033, "=Yes")</f>
        <v>0</v>
      </c>
      <c r="K25" s="137"/>
      <c r="L25" s="131"/>
      <c r="M25" s="161"/>
    </row>
    <row r="26" spans="1:20" ht="7.5" customHeight="1">
      <c r="A26" s="130"/>
      <c r="B26" s="141"/>
      <c r="C26" s="142"/>
      <c r="D26" s="143"/>
      <c r="E26" s="137"/>
      <c r="F26" s="144"/>
      <c r="G26" s="137"/>
      <c r="H26" s="137"/>
      <c r="I26" s="137"/>
      <c r="J26" s="137"/>
      <c r="K26" s="137"/>
      <c r="L26" s="131"/>
      <c r="M26" s="160"/>
      <c r="N26" s="263"/>
      <c r="O26" s="263"/>
      <c r="P26" s="263"/>
      <c r="Q26" s="263"/>
      <c r="R26" s="263"/>
      <c r="S26" s="263"/>
      <c r="T26" s="263"/>
    </row>
    <row r="27" spans="1:20" ht="18" customHeight="1">
      <c r="A27" s="130"/>
      <c r="B27" s="141" t="s">
        <v>1111</v>
      </c>
      <c r="C27" s="142"/>
      <c r="D27" s="143">
        <f>SUM(F27:J27)</f>
        <v>6</v>
      </c>
      <c r="E27" s="137"/>
      <c r="F27" s="144">
        <f>COUNTIFS('GRC Playbook'!$R9:$R5033,F$22, 'GRC Playbook'!$A9:$A5033, "=3", 'GRC Playbook'!$M9:$M5033, "=Yes")</f>
        <v>0</v>
      </c>
      <c r="G27" s="144">
        <f>COUNTIFS('GRC Playbook'!$R9:$R5033,G$22, 'GRC Playbook'!$A9:$A5033, "=3", 'GRC Playbook'!$M9:$M5033, "=Yes")</f>
        <v>0</v>
      </c>
      <c r="H27" s="144">
        <f>COUNTIFS('GRC Playbook'!$R9:$R5033,H$22, 'GRC Playbook'!$A9:$A5033, "=3", 'GRC Playbook'!$M9:$M5033, "=Yes")</f>
        <v>0</v>
      </c>
      <c r="I27" s="144">
        <f>COUNTIFS('GRC Playbook'!$R9:$R5033,I$22, 'GRC Playbook'!$A9:$A5033, "=3", 'GRC Playbook'!$M9:$M5033, "=Yes")</f>
        <v>6</v>
      </c>
      <c r="J27" s="144">
        <f>COUNTIFS('GRC Playbook'!$R9:$R5033,J$22, 'GRC Playbook'!$A9:$A5033, "=3", 'GRC Playbook'!$M9:$M5033, "=Yes")</f>
        <v>0</v>
      </c>
      <c r="K27" s="137"/>
      <c r="L27" s="131"/>
      <c r="M27" s="161"/>
    </row>
    <row r="28" spans="1:20" ht="15" customHeight="1">
      <c r="A28" s="130"/>
      <c r="B28" s="152"/>
      <c r="C28" s="142"/>
      <c r="D28" s="140"/>
      <c r="E28" s="137"/>
      <c r="F28" s="406"/>
      <c r="G28" s="137"/>
      <c r="H28" s="137"/>
      <c r="I28" s="137"/>
      <c r="J28" s="137"/>
      <c r="K28" s="137"/>
      <c r="M28" s="165"/>
      <c r="N28" s="145"/>
      <c r="O28" s="145"/>
      <c r="P28" s="145"/>
      <c r="Q28" s="145"/>
      <c r="R28" s="131"/>
      <c r="S28" s="131"/>
      <c r="T28" s="131"/>
    </row>
    <row r="29" spans="1:20" ht="7.5" customHeight="1">
      <c r="A29" s="130"/>
      <c r="B29" s="587"/>
      <c r="C29" s="575"/>
      <c r="D29" s="575"/>
      <c r="E29" s="575"/>
      <c r="F29" s="575"/>
      <c r="G29" s="575"/>
      <c r="H29" s="575"/>
      <c r="I29" s="575"/>
      <c r="J29" s="575"/>
      <c r="K29" s="575"/>
      <c r="L29" s="554"/>
      <c r="M29" s="601"/>
      <c r="N29" s="131"/>
      <c r="O29" s="131"/>
      <c r="P29" s="131"/>
      <c r="Q29" s="131"/>
      <c r="R29" s="131"/>
      <c r="S29" s="131"/>
      <c r="T29" s="131"/>
    </row>
    <row r="30" spans="1:20" ht="33.75" customHeight="1">
      <c r="A30" s="167"/>
      <c r="B30" s="155" t="s">
        <v>1112</v>
      </c>
      <c r="C30" s="143"/>
      <c r="D30" s="168" t="s">
        <v>942</v>
      </c>
      <c r="E30" s="140"/>
      <c r="F30" s="89" t="s">
        <v>38</v>
      </c>
      <c r="G30" s="114" t="s">
        <v>99</v>
      </c>
      <c r="H30" s="115" t="s">
        <v>103</v>
      </c>
      <c r="I30" s="116" t="s">
        <v>93</v>
      </c>
      <c r="J30" s="117" t="s">
        <v>168</v>
      </c>
      <c r="K30" s="118" t="s">
        <v>169</v>
      </c>
      <c r="L30" s="88" t="s">
        <v>40</v>
      </c>
      <c r="M30" s="408"/>
      <c r="N30" s="137"/>
      <c r="O30" s="88"/>
      <c r="P30" s="169"/>
      <c r="Q30" s="169"/>
      <c r="R30" s="404"/>
      <c r="S30" s="169"/>
      <c r="T30" s="169"/>
    </row>
    <row r="31" spans="1:20" ht="15" customHeight="1">
      <c r="A31" s="170"/>
      <c r="B31" s="171"/>
      <c r="C31" s="88"/>
      <c r="D31" s="88"/>
      <c r="E31" s="88"/>
      <c r="F31" s="88"/>
      <c r="G31" s="88"/>
      <c r="H31" s="88"/>
      <c r="I31" s="88"/>
      <c r="J31" s="88"/>
      <c r="K31" s="88"/>
      <c r="L31" s="88"/>
      <c r="M31" s="138"/>
      <c r="N31" s="137"/>
      <c r="O31" s="88"/>
      <c r="P31" s="169"/>
      <c r="Q31" s="169"/>
      <c r="R31" s="404"/>
      <c r="S31" s="169"/>
      <c r="T31" s="169"/>
    </row>
    <row r="32" spans="1:20" ht="18" customHeight="1">
      <c r="A32" s="167"/>
      <c r="B32" s="141" t="s">
        <v>979</v>
      </c>
      <c r="C32" s="143"/>
      <c r="D32" s="143">
        <f>SUM(F32:L32)</f>
        <v>395</v>
      </c>
      <c r="E32" s="144"/>
      <c r="F32" s="144">
        <f>COUNTIFS('GRC Playbook'!$S9:$S5033,F30, 'GRC Playbook'!$A9:$A5033, "=5",'GRC Playbook'!$L9:$L5033, "=")</f>
        <v>395</v>
      </c>
      <c r="G32" s="144">
        <f>COUNTIFS('GRC Playbook'!$S9:$S5033,G30, 'GRC Playbook'!$A9:$A5033, "=5",'GRC Playbook'!$L9:$L5033, "=")</f>
        <v>0</v>
      </c>
      <c r="H32" s="144">
        <f>COUNTIFS('GRC Playbook'!$S9:$S5033,H30, 'GRC Playbook'!$A9:$A5033, "=5",'GRC Playbook'!$L9:$L5033, "=")</f>
        <v>0</v>
      </c>
      <c r="I32" s="144">
        <f>COUNTIFS('GRC Playbook'!$S9:$S5033,I30, 'GRC Playbook'!$A9:$A5033, "=5",'GRC Playbook'!$L9:$L5033, "=")</f>
        <v>0</v>
      </c>
      <c r="J32" s="144">
        <f>COUNTIFS('GRC Playbook'!$S9:$S5033,J30, 'GRC Playbook'!$A9:$A5033, "=5",'GRC Playbook'!$L9:$L5033, "=")</f>
        <v>0</v>
      </c>
      <c r="K32" s="144">
        <f>COUNTIFS('GRC Playbook'!$S9:$S5033,K30, 'GRC Playbook'!$A9:$A5033, "=5",'GRC Playbook'!$L9:$L5033, "=")</f>
        <v>0</v>
      </c>
      <c r="L32" s="327">
        <f>COUNTIFS('GRC Playbook'!$S9:$S5033,L30, 'GRC Playbook'!$A9:$A5033, "=5",'GRC Playbook'!$L9:$L5033, "=")</f>
        <v>0</v>
      </c>
      <c r="M32" s="138"/>
      <c r="N32" s="137"/>
      <c r="O32" s="88"/>
      <c r="P32" s="172"/>
      <c r="Q32" s="169"/>
      <c r="R32" s="404"/>
      <c r="S32" s="169"/>
      <c r="T32" s="169"/>
    </row>
    <row r="33" spans="1:26" ht="15" customHeight="1">
      <c r="A33" s="167"/>
      <c r="B33" s="141"/>
      <c r="C33" s="143"/>
      <c r="D33" s="137"/>
      <c r="E33" s="137"/>
      <c r="F33" s="137"/>
      <c r="G33" s="137"/>
      <c r="H33" s="137"/>
      <c r="I33" s="137"/>
      <c r="J33" s="137"/>
      <c r="K33" s="137"/>
      <c r="M33" s="138"/>
      <c r="N33" s="137"/>
      <c r="O33" s="88"/>
      <c r="P33" s="169"/>
      <c r="Q33" s="169"/>
      <c r="R33" s="404"/>
      <c r="S33" s="169"/>
      <c r="T33" s="169"/>
    </row>
    <row r="34" spans="1:26" ht="7.5" customHeight="1">
      <c r="A34" s="167"/>
      <c r="B34" s="602"/>
      <c r="C34" s="603"/>
      <c r="D34" s="603"/>
      <c r="E34" s="603"/>
      <c r="F34" s="603"/>
      <c r="G34" s="603"/>
      <c r="H34" s="603"/>
      <c r="I34" s="603"/>
      <c r="J34" s="603"/>
      <c r="K34" s="603"/>
      <c r="L34" s="554"/>
      <c r="M34" s="601"/>
      <c r="N34" s="137"/>
      <c r="O34" s="88"/>
      <c r="P34" s="169"/>
      <c r="Q34" s="169"/>
      <c r="R34" s="404"/>
      <c r="S34" s="169"/>
      <c r="T34" s="169"/>
    </row>
    <row r="35" spans="1:26" ht="33.75" customHeight="1">
      <c r="A35" s="167"/>
      <c r="B35" s="155" t="s">
        <v>1113</v>
      </c>
      <c r="C35" s="143"/>
      <c r="D35" s="168" t="s">
        <v>942</v>
      </c>
      <c r="E35" s="140"/>
      <c r="F35" s="328" t="str">
        <f>'Choice Lists'!AR3</f>
        <v>?</v>
      </c>
      <c r="G35" s="329" t="str">
        <f>'Choice Lists'!AR4</f>
        <v>Inspection</v>
      </c>
      <c r="H35" s="329" t="str">
        <f>'Choice Lists'!AR5</f>
        <v>Observation</v>
      </c>
      <c r="I35" s="329" t="str">
        <f>'Choice Lists'!AR6</f>
        <v>Inquiry</v>
      </c>
      <c r="J35" s="329" t="str">
        <f>'Choice Lists'!AR7</f>
        <v>Confirmation</v>
      </c>
      <c r="K35" s="330" t="str">
        <f>'Choice Lists'!AR8</f>
        <v>Recalculation</v>
      </c>
      <c r="L35" s="330" t="str">
        <f>'Choice Lists'!AR9</f>
        <v>Reperformance</v>
      </c>
      <c r="M35" s="331" t="str">
        <f>'Choice Lists'!AR10</f>
        <v>Analytical Procedures</v>
      </c>
      <c r="N35" s="137"/>
      <c r="O35" s="88"/>
      <c r="P35" s="169"/>
      <c r="Q35" s="169"/>
      <c r="R35" s="404"/>
      <c r="S35" s="169"/>
      <c r="T35" s="169"/>
    </row>
    <row r="36" spans="1:26" ht="15" customHeight="1">
      <c r="A36" s="167"/>
      <c r="B36" s="141"/>
      <c r="C36" s="143"/>
      <c r="D36" s="140"/>
      <c r="E36" s="140"/>
      <c r="F36" s="406"/>
      <c r="G36" s="406"/>
      <c r="H36" s="406"/>
      <c r="I36" s="406"/>
      <c r="J36" s="406"/>
      <c r="K36" s="406"/>
      <c r="M36" s="408"/>
      <c r="N36" s="137"/>
      <c r="O36" s="88"/>
      <c r="P36" s="169"/>
      <c r="Q36" s="169"/>
      <c r="R36" s="404"/>
      <c r="S36" s="169"/>
      <c r="T36" s="169"/>
    </row>
    <row r="37" spans="1:26" ht="18" customHeight="1">
      <c r="A37" s="167"/>
      <c r="B37" s="141" t="s">
        <v>979</v>
      </c>
      <c r="C37" s="143"/>
      <c r="D37" s="143">
        <f>SUM(F37:M37)</f>
        <v>395</v>
      </c>
      <c r="E37" s="406"/>
      <c r="F37" s="144">
        <f>COUNTIFS('GRC Playbook'!$T9:$T5033,F35, 'GRC Playbook'!$A9:$A5033, "=5",'GRC Playbook'!$L9:$L5033, "=")</f>
        <v>395</v>
      </c>
      <c r="G37" s="144">
        <f>COUNTIFS('GRC Playbook'!$T9:$T5033,G35, 'GRC Playbook'!$A9:$A5033, "=5",'GRC Playbook'!$L9:$L5033, "=")</f>
        <v>0</v>
      </c>
      <c r="H37" s="144">
        <f>COUNTIFS('GRC Playbook'!$T9:$T5033,H35, 'GRC Playbook'!$A9:$A5033, "=5",'GRC Playbook'!$L9:$L5033, "=")</f>
        <v>0</v>
      </c>
      <c r="I37" s="144">
        <f>COUNTIFS('GRC Playbook'!$T9:$T5033,I35, 'GRC Playbook'!$A9:$A5033, "=5",'GRC Playbook'!$L9:$L5033, "=")</f>
        <v>0</v>
      </c>
      <c r="J37" s="144">
        <f>COUNTIFS('GRC Playbook'!$T9:$T5033,J35, 'GRC Playbook'!$A9:$A5033, "=5",'GRC Playbook'!$L9:$L5033, "=")</f>
        <v>0</v>
      </c>
      <c r="K37" s="144">
        <f>COUNTIFS('GRC Playbook'!$T9:$T5033,K35, 'GRC Playbook'!$A9:$A5033, "=5",'GRC Playbook'!$L9:$L5033, "=")</f>
        <v>0</v>
      </c>
      <c r="L37" s="327">
        <f>COUNTIFS('GRC Playbook'!$T9:$T5033,L35, 'GRC Playbook'!$A9:$A5033, "=5",'GRC Playbook'!$L9:$L5033, "=")</f>
        <v>0</v>
      </c>
      <c r="M37" s="151">
        <f>COUNTIFS('GRC Playbook'!$T9:$T5033,M35, 'GRC Playbook'!$A9:$A5033, "=5",'GRC Playbook'!$L9:$L5033, "=")</f>
        <v>0</v>
      </c>
      <c r="N37" s="137"/>
      <c r="O37" s="88"/>
      <c r="P37" s="172"/>
      <c r="Q37" s="169"/>
      <c r="R37" s="404"/>
      <c r="S37" s="169"/>
      <c r="T37" s="169"/>
    </row>
    <row r="38" spans="1:26" ht="15" customHeight="1">
      <c r="A38" s="167"/>
      <c r="B38" s="141"/>
      <c r="C38" s="143"/>
      <c r="D38" s="137"/>
      <c r="E38" s="137"/>
      <c r="F38" s="137"/>
      <c r="G38" s="137"/>
      <c r="H38" s="137"/>
      <c r="I38" s="137"/>
      <c r="J38" s="137"/>
      <c r="K38" s="137"/>
      <c r="M38" s="138"/>
      <c r="N38" s="137"/>
      <c r="O38" s="88"/>
      <c r="P38" s="169"/>
      <c r="Q38" s="169"/>
      <c r="R38" s="169"/>
      <c r="S38" s="169"/>
      <c r="T38" s="169"/>
    </row>
    <row r="39" spans="1:26" ht="7.5" customHeight="1">
      <c r="A39" s="167"/>
      <c r="B39" s="602"/>
      <c r="C39" s="603"/>
      <c r="D39" s="603"/>
      <c r="E39" s="603"/>
      <c r="F39" s="603"/>
      <c r="G39" s="603"/>
      <c r="H39" s="603"/>
      <c r="I39" s="603"/>
      <c r="J39" s="603"/>
      <c r="K39" s="603"/>
      <c r="L39" s="554"/>
      <c r="M39" s="601"/>
      <c r="N39" s="137"/>
      <c r="O39" s="88"/>
      <c r="P39" s="169"/>
      <c r="Q39" s="169"/>
      <c r="R39" s="169"/>
      <c r="S39" s="169"/>
      <c r="T39" s="169"/>
    </row>
    <row r="40" spans="1:26" ht="33.75" customHeight="1">
      <c r="A40" s="167"/>
      <c r="B40" s="155" t="s">
        <v>145</v>
      </c>
      <c r="C40" s="137"/>
      <c r="D40" s="168" t="s">
        <v>942</v>
      </c>
      <c r="E40" s="140"/>
      <c r="F40" s="143" t="s">
        <v>38</v>
      </c>
      <c r="G40" s="312" t="s">
        <v>945</v>
      </c>
      <c r="H40" s="173" t="s">
        <v>946</v>
      </c>
      <c r="I40" s="174" t="s">
        <v>947</v>
      </c>
      <c r="J40" s="175" t="s">
        <v>948</v>
      </c>
      <c r="K40" s="176" t="s">
        <v>949</v>
      </c>
      <c r="M40" s="138"/>
      <c r="N40" s="137"/>
      <c r="O40" s="88"/>
      <c r="P40" s="169"/>
      <c r="Q40" s="169"/>
      <c r="R40" s="169"/>
      <c r="S40" s="169"/>
      <c r="T40" s="169"/>
    </row>
    <row r="41" spans="1:26" ht="6" hidden="1" customHeight="1">
      <c r="A41" s="177"/>
      <c r="B41" s="178"/>
      <c r="C41" s="87"/>
      <c r="D41" s="87"/>
      <c r="E41" s="87"/>
      <c r="F41" s="87" t="str">
        <f>ProgramData!$D$33</f>
        <v>?</v>
      </c>
      <c r="G41" s="87" t="str">
        <f>ProgramData!$D$28</f>
        <v>Very Low (1)</v>
      </c>
      <c r="H41" s="87" t="str">
        <f>ProgramData!$D$29</f>
        <v>Low (2)</v>
      </c>
      <c r="I41" s="87" t="str">
        <f>ProgramData!$D$30</f>
        <v>Moderate (3)</v>
      </c>
      <c r="J41" s="87" t="str">
        <f>ProgramData!$D$31</f>
        <v>High (4)</v>
      </c>
      <c r="K41" s="87" t="str">
        <f>ProgramData!$D$32</f>
        <v>Very High (5)</v>
      </c>
      <c r="M41" s="179"/>
      <c r="N41" s="87"/>
      <c r="O41" s="88"/>
      <c r="P41" s="169"/>
      <c r="Q41" s="169"/>
      <c r="R41" s="169"/>
      <c r="S41" s="169"/>
      <c r="T41" s="169"/>
    </row>
    <row r="42" spans="1:26" ht="15" customHeight="1">
      <c r="A42" s="167"/>
      <c r="B42" s="141"/>
      <c r="C42" s="143"/>
      <c r="D42" s="137"/>
      <c r="E42" s="137"/>
      <c r="F42" s="137"/>
      <c r="G42" s="137"/>
      <c r="H42" s="137"/>
      <c r="I42" s="137"/>
      <c r="J42" s="137"/>
      <c r="K42" s="137"/>
      <c r="M42" s="138"/>
      <c r="N42" s="137"/>
      <c r="O42" s="88"/>
      <c r="P42" s="169"/>
      <c r="Q42" s="169"/>
      <c r="R42" s="169"/>
      <c r="S42" s="169"/>
      <c r="T42" s="169"/>
    </row>
    <row r="43" spans="1:26" ht="18" customHeight="1">
      <c r="A43" s="167"/>
      <c r="B43" s="141" t="s">
        <v>1114</v>
      </c>
      <c r="C43" s="143"/>
      <c r="D43" s="143">
        <f>SUM(F43:K43)</f>
        <v>31</v>
      </c>
      <c r="E43" s="137"/>
      <c r="F43" s="144">
        <f>COUNTIFS('GRC Playbook'!$AS9:$AS5033,F$41, 'GRC Playbook'!$A9:$A5033, "=4",'GRC Playbook'!$M9:$M5033, "=Yes")</f>
        <v>31</v>
      </c>
      <c r="G43" s="144">
        <f>COUNTIFS('GRC Playbook'!$AS9:$AS5033,G$41, 'GRC Playbook'!$A9:$A5033, "=4",'GRC Playbook'!$M9:$M5033, "=Yes")</f>
        <v>0</v>
      </c>
      <c r="H43" s="144">
        <f>COUNTIFS('GRC Playbook'!$AS9:$AS5033,H$41, 'GRC Playbook'!$A9:$A5033, "=4",'GRC Playbook'!$M9:$M5033, "=Yes")</f>
        <v>0</v>
      </c>
      <c r="I43" s="144">
        <f>COUNTIFS('GRC Playbook'!$AS9:$AS5033,I$41, 'GRC Playbook'!$A9:$A5033, "=4",'GRC Playbook'!$M9:$M5033, "=Yes")</f>
        <v>0</v>
      </c>
      <c r="J43" s="144">
        <f>COUNTIFS('GRC Playbook'!$AS9:$AS5033,J$41, 'GRC Playbook'!$A9:$A5033, "=4",'GRC Playbook'!$M9:$M5033, "=Yes")</f>
        <v>0</v>
      </c>
      <c r="K43" s="144">
        <f>COUNTIFS('GRC Playbook'!$AS9:$AS5033,K$41, 'GRC Playbook'!$A9:$A5033, "=4",'GRC Playbook'!$M9:$M5033, "=Yes")</f>
        <v>0</v>
      </c>
      <c r="M43" s="138"/>
      <c r="N43" s="137"/>
      <c r="O43" s="88"/>
      <c r="P43" s="172"/>
      <c r="Q43" s="169"/>
      <c r="R43" s="169"/>
      <c r="S43" s="169"/>
      <c r="T43" s="169"/>
    </row>
    <row r="44" spans="1:26" ht="18" customHeight="1">
      <c r="A44" s="167"/>
      <c r="B44" s="141" t="s">
        <v>1115</v>
      </c>
      <c r="C44" s="143"/>
      <c r="D44" s="143">
        <f>SUM(F44:K44)</f>
        <v>31</v>
      </c>
      <c r="E44" s="137"/>
      <c r="F44" s="144">
        <f>COUNTIFS('GRC Playbook'!$AT9:$AT5033,F$41, 'GRC Playbook'!$A9:$A5033, "=4",'GRC Playbook'!$M9:$M5033, "=Yes")</f>
        <v>31</v>
      </c>
      <c r="G44" s="144">
        <f>COUNTIFS('GRC Playbook'!$AT9:$AT5033,G$41, 'GRC Playbook'!$A9:$A5033, "=4",'GRC Playbook'!$M9:$M5033, "=Yes")</f>
        <v>0</v>
      </c>
      <c r="H44" s="144">
        <f>COUNTIFS('GRC Playbook'!$AT9:$AT5033,H$41, 'GRC Playbook'!$A9:$A5033, "=4",'GRC Playbook'!$M9:$M5033, "=Yes")</f>
        <v>0</v>
      </c>
      <c r="I44" s="144">
        <f>COUNTIFS('GRC Playbook'!$AT9:$AT5033,I$41, 'GRC Playbook'!$A9:$A5033, "=4",'GRC Playbook'!$M9:$M5033, "=Yes")</f>
        <v>0</v>
      </c>
      <c r="J44" s="144">
        <f>COUNTIFS('GRC Playbook'!$AT9:$AT5033,J$41, 'GRC Playbook'!$A9:$A5033, "=4",'GRC Playbook'!$M9:$M5033, "=Yes")</f>
        <v>0</v>
      </c>
      <c r="K44" s="144">
        <f>COUNTIFS('GRC Playbook'!$AT9:$AT5033,K$41, 'GRC Playbook'!$A9:$A5033, "=4",'GRC Playbook'!$M9:$M5033, "=Yes")</f>
        <v>0</v>
      </c>
      <c r="M44" s="138"/>
      <c r="N44" s="137"/>
      <c r="O44" s="88"/>
      <c r="P44" s="172"/>
      <c r="Q44" s="169"/>
      <c r="R44" s="169"/>
      <c r="S44" s="169"/>
      <c r="T44" s="169"/>
    </row>
    <row r="45" spans="1:26" ht="18" customHeight="1">
      <c r="A45" s="167"/>
      <c r="B45" s="141" t="s">
        <v>1116</v>
      </c>
      <c r="C45" s="143"/>
      <c r="D45" s="143">
        <f>SUM(F45:K45)</f>
        <v>31</v>
      </c>
      <c r="E45" s="137"/>
      <c r="F45" s="144">
        <f>COUNTIFS('GRC Playbook'!$AU9:$AU5033,F$41,'GRC Playbook'!$A9:$A5033,"=4",'GRC Playbook'!$M9:$M5033,"=Yes") + COUNTIFS('GRC Playbook'!$AU9:$AU5033,"=",'GRC Playbook'!$A9:$A5033,"=4",'GRC Playbook'!$M9:$M5033,"=Yes")</f>
        <v>31</v>
      </c>
      <c r="G45" s="144">
        <f>COUNTIFS('GRC Playbook'!$AU9:$AU5033,G$40, 'GRC Playbook'!$A9:$A5033, "=4",'GRC Playbook'!$M9:$M5033, "=Yes")</f>
        <v>0</v>
      </c>
      <c r="H45" s="144">
        <f>COUNTIFS('GRC Playbook'!$AU9:$AU5033,H$40, 'GRC Playbook'!$A9:$A5033, "=4",'GRC Playbook'!$M9:$M5033, "=Yes")</f>
        <v>0</v>
      </c>
      <c r="I45" s="144">
        <f>COUNTIFS('GRC Playbook'!$AU9:$AU5033,I$40, 'GRC Playbook'!$A9:$A5033, "=4",'GRC Playbook'!$M9:$M5033, "=Yes")</f>
        <v>0</v>
      </c>
      <c r="J45" s="144">
        <f>COUNTIFS('GRC Playbook'!$AU9:$AU5033,J$40, 'GRC Playbook'!$A9:$A5033, "=4",'GRC Playbook'!$M9:$M5033, "=Yes")</f>
        <v>0</v>
      </c>
      <c r="K45" s="144">
        <f>COUNTIFS('GRC Playbook'!$AU9:$AU5033,K$40, 'GRC Playbook'!$A9:$A5033, "=4",'GRC Playbook'!$M9:$M5033, "=Yes")</f>
        <v>0</v>
      </c>
      <c r="M45" s="138"/>
      <c r="N45" s="137"/>
      <c r="O45" s="180"/>
      <c r="P45" s="172"/>
      <c r="Q45" s="181"/>
      <c r="R45" s="181"/>
      <c r="S45" s="181"/>
      <c r="T45" s="181"/>
    </row>
    <row r="46" spans="1:26" s="88" customFormat="1" ht="33.75" customHeight="1">
      <c r="A46" s="167"/>
      <c r="B46" s="311" t="s">
        <v>1071</v>
      </c>
      <c r="C46" s="143"/>
      <c r="D46" s="143"/>
      <c r="E46" s="137"/>
      <c r="F46" s="143" t="s">
        <v>38</v>
      </c>
      <c r="G46" s="312" t="s">
        <v>1072</v>
      </c>
      <c r="H46" s="173" t="s">
        <v>1073</v>
      </c>
      <c r="I46" s="174" t="s">
        <v>1074</v>
      </c>
      <c r="J46" s="175" t="s">
        <v>1075</v>
      </c>
      <c r="K46" s="176" t="s">
        <v>1076</v>
      </c>
      <c r="L46"/>
      <c r="M46" s="138"/>
      <c r="N46" s="137"/>
      <c r="O46" s="180"/>
      <c r="P46" s="172"/>
      <c r="Q46" s="181"/>
      <c r="R46" s="181"/>
      <c r="S46" s="181"/>
      <c r="T46" s="181"/>
      <c r="U46" s="181"/>
      <c r="V46" s="181"/>
      <c r="W46" s="181"/>
      <c r="X46" s="181"/>
      <c r="Y46" s="181"/>
      <c r="Z46" s="181"/>
    </row>
    <row r="47" spans="1:26" s="88" customFormat="1" ht="18" customHeight="1">
      <c r="A47" s="167"/>
      <c r="B47" s="141" t="s">
        <v>1063</v>
      </c>
      <c r="C47" s="143"/>
      <c r="D47" s="143">
        <f>SUM(F47:K47)</f>
        <v>31</v>
      </c>
      <c r="E47" s="137"/>
      <c r="F47" s="144">
        <f>COUNTIFS('GRC Playbook'!$CY9:$CY5033,F$41,'GRC Playbook'!$A9:$A5033,"=4",'GRC Playbook'!$M9:$M5033,"=Yes") + COUNTIFS('GRC Playbook'!$CY9:$CY5033,"=",'GRC Playbook'!$A9:$A5033,"=4",'GRC Playbook'!$M9:$M5033,"=Yes")</f>
        <v>31</v>
      </c>
      <c r="G47" s="144">
        <f>COUNTIFS('GRC Playbook'!$CY9:$CY5033,G$46,'GRC Playbook'!$A9:$A5033,"=4",'GRC Playbook'!$M9:$M5033,"=Yes")</f>
        <v>0</v>
      </c>
      <c r="H47" s="144">
        <f>COUNTIFS('GRC Playbook'!$CY9:$CY5033,H$46,'GRC Playbook'!$A9:$A5033,"=4",'GRC Playbook'!$M9:$M5033,"=Yes")</f>
        <v>0</v>
      </c>
      <c r="I47" s="144">
        <f>COUNTIFS('GRC Playbook'!$CY9:$CY5033,I$46,'GRC Playbook'!$A9:$A5033,"=4",'GRC Playbook'!$M9:$M5033,"=Yes")</f>
        <v>0</v>
      </c>
      <c r="J47" s="144">
        <f>COUNTIFS('GRC Playbook'!$CY9:$CY5033,J$46,'GRC Playbook'!$A9:$A5033,"=4",'GRC Playbook'!$M9:$M5033,"=Yes")</f>
        <v>0</v>
      </c>
      <c r="K47" s="144">
        <f>COUNTIFS('GRC Playbook'!$CY9:$CY5033,K$46,'GRC Playbook'!$A9:$A5033,"=4",'GRC Playbook'!$M9:$M5033,"=Yes")</f>
        <v>0</v>
      </c>
      <c r="L47"/>
      <c r="M47" s="138"/>
      <c r="N47" s="137"/>
      <c r="O47" s="180"/>
      <c r="P47" s="172"/>
      <c r="Q47" s="181"/>
      <c r="R47" s="181"/>
      <c r="S47" s="181"/>
      <c r="T47" s="181"/>
      <c r="U47" s="181"/>
      <c r="V47" s="181"/>
      <c r="W47" s="181"/>
      <c r="X47" s="181"/>
      <c r="Y47" s="181"/>
      <c r="Z47" s="181"/>
    </row>
    <row r="48" spans="1:26" s="88" customFormat="1" ht="18" customHeight="1">
      <c r="A48" s="167"/>
      <c r="B48" s="311" t="s">
        <v>1077</v>
      </c>
      <c r="C48" s="143"/>
      <c r="D48" s="143"/>
      <c r="E48" s="137"/>
      <c r="F48" s="143" t="s">
        <v>38</v>
      </c>
      <c r="G48" s="312" t="s">
        <v>1078</v>
      </c>
      <c r="H48" s="173" t="s">
        <v>1079</v>
      </c>
      <c r="I48" s="174" t="s">
        <v>1080</v>
      </c>
      <c r="J48" s="175" t="s">
        <v>1081</v>
      </c>
      <c r="K48" s="176" t="s">
        <v>1082</v>
      </c>
      <c r="L48"/>
      <c r="M48" s="138"/>
      <c r="N48" s="137"/>
      <c r="O48" s="180"/>
      <c r="P48" s="172"/>
      <c r="Q48" s="181"/>
      <c r="R48" s="181"/>
      <c r="S48" s="181"/>
      <c r="T48" s="181"/>
      <c r="U48" s="181"/>
      <c r="V48" s="181"/>
      <c r="W48" s="181"/>
      <c r="X48" s="181"/>
      <c r="Y48" s="181"/>
      <c r="Z48" s="181"/>
    </row>
    <row r="49" spans="1:26" s="88" customFormat="1" ht="18" customHeight="1">
      <c r="A49" s="167"/>
      <c r="B49" s="141" t="s">
        <v>1064</v>
      </c>
      <c r="C49" s="143"/>
      <c r="D49" s="143">
        <f>SUM(F49:K49)</f>
        <v>31</v>
      </c>
      <c r="E49" s="137"/>
      <c r="F49" s="144">
        <f>COUNTIFS('GRC Playbook'!$CZ9:$CZ5033,F$41,'GRC Playbook'!$A9:$A5033,"=4",'GRC Playbook'!$M9:$M5033,"=Yes") + COUNTIFS('GRC Playbook'!$CZ9:$CZ5033,"=",'GRC Playbook'!$A9:$A5033,"=4",'GRC Playbook'!$M9:$M5033,"=Yes")</f>
        <v>31</v>
      </c>
      <c r="G49" s="144">
        <f>COUNTIFS('GRC Playbook'!$CZ9:$CZ5033,G$48,'GRC Playbook'!$A9:$A5033,"=4",'GRC Playbook'!$M9:$M5033,"=Yes")</f>
        <v>0</v>
      </c>
      <c r="H49" s="144">
        <f>COUNTIFS('GRC Playbook'!$CZ9:$CZ5033,H$48,'GRC Playbook'!$A9:$A5033,"=4",'GRC Playbook'!$M9:$M5033,"=Yes")</f>
        <v>0</v>
      </c>
      <c r="I49" s="144">
        <f>COUNTIFS('GRC Playbook'!$CZ9:$CZ5033,I$48,'GRC Playbook'!$A9:$A5033,"=4",'GRC Playbook'!$M9:$M5033,"=Yes")</f>
        <v>0</v>
      </c>
      <c r="J49" s="144">
        <f>COUNTIFS('GRC Playbook'!$CZ9:$CZ5033,J$48,'GRC Playbook'!$A9:$A5033,"=4",'GRC Playbook'!$M9:$M5033,"=Yes")</f>
        <v>0</v>
      </c>
      <c r="K49" s="144">
        <f>COUNTIFS('GRC Playbook'!$CZ9:$CZ5033,K$48,'GRC Playbook'!$A9:$A5033,"=4",'GRC Playbook'!$M9:$M5033,"=Yes")</f>
        <v>0</v>
      </c>
      <c r="L49"/>
      <c r="M49" s="138"/>
      <c r="N49" s="137"/>
      <c r="O49" s="180"/>
      <c r="P49" s="172"/>
      <c r="Q49" s="181"/>
      <c r="R49" s="181"/>
      <c r="S49" s="181"/>
      <c r="T49" s="181"/>
      <c r="U49" s="181"/>
      <c r="V49" s="181"/>
      <c r="W49" s="181"/>
      <c r="X49" s="181"/>
      <c r="Y49" s="181"/>
      <c r="Z49" s="181"/>
    </row>
    <row r="50" spans="1:26" ht="15" customHeight="1">
      <c r="A50" s="167"/>
      <c r="B50" s="141"/>
      <c r="C50" s="143"/>
      <c r="D50" s="143"/>
      <c r="E50" s="137"/>
      <c r="F50" s="144"/>
      <c r="G50" s="144"/>
      <c r="H50" s="144"/>
      <c r="I50" s="144"/>
      <c r="J50" s="144"/>
      <c r="K50" s="144"/>
      <c r="M50" s="138"/>
      <c r="N50" s="137"/>
      <c r="O50" s="180"/>
      <c r="P50" s="172"/>
      <c r="Q50" s="181"/>
      <c r="R50" s="181"/>
      <c r="S50" s="181"/>
      <c r="T50" s="181"/>
    </row>
    <row r="51" spans="1:26" ht="7.5" customHeight="1">
      <c r="A51" s="167"/>
      <c r="B51" s="602"/>
      <c r="C51" s="603"/>
      <c r="D51" s="603"/>
      <c r="E51" s="603"/>
      <c r="F51" s="603"/>
      <c r="G51" s="603"/>
      <c r="H51" s="603"/>
      <c r="I51" s="603"/>
      <c r="J51" s="603"/>
      <c r="K51" s="603"/>
      <c r="L51" s="554"/>
      <c r="M51" s="601"/>
      <c r="N51" s="137"/>
      <c r="O51" s="88"/>
      <c r="P51" s="169"/>
      <c r="Q51" s="169"/>
      <c r="R51" s="169"/>
      <c r="S51" s="169"/>
      <c r="T51" s="169"/>
    </row>
    <row r="52" spans="1:26" ht="33.75" customHeight="1">
      <c r="A52" s="167"/>
      <c r="B52" s="155" t="s">
        <v>950</v>
      </c>
      <c r="C52" s="143"/>
      <c r="D52" s="168" t="s">
        <v>942</v>
      </c>
      <c r="E52" s="140"/>
      <c r="F52" s="332" t="str">
        <f>'Choice Lists'!$R$3</f>
        <v>?</v>
      </c>
      <c r="G52" s="332" t="str">
        <f>'Choice Lists'!$R$4</f>
        <v>Required</v>
      </c>
      <c r="H52" s="332" t="str">
        <f>'Choice Lists'!$R$5</f>
        <v>High-Priority</v>
      </c>
      <c r="I52" s="332" t="str">
        <f>'Choice Lists'!$R$6</f>
        <v>Desirable</v>
      </c>
      <c r="J52" s="332" t="str">
        <f>'Choice Lists'!$R$7</f>
        <v>Postponed</v>
      </c>
      <c r="K52" s="333" t="str">
        <f>'Choice Lists'!$R$8</f>
        <v>N/A</v>
      </c>
      <c r="M52" s="138"/>
      <c r="N52" s="137"/>
      <c r="O52" s="88"/>
      <c r="P52" s="326" t="s">
        <v>1103</v>
      </c>
      <c r="Q52" s="128"/>
      <c r="R52" s="169"/>
      <c r="S52" s="169"/>
      <c r="T52" s="169"/>
    </row>
    <row r="53" spans="1:26" ht="15" customHeight="1">
      <c r="A53" s="167"/>
      <c r="B53" s="141"/>
      <c r="C53" s="143"/>
      <c r="D53" s="140"/>
      <c r="E53" s="140"/>
      <c r="F53" s="137"/>
      <c r="G53" s="137"/>
      <c r="H53" s="137"/>
      <c r="I53" s="137"/>
      <c r="J53" s="137"/>
      <c r="K53" s="137"/>
      <c r="M53" s="138"/>
      <c r="N53" s="137"/>
      <c r="O53" s="88"/>
      <c r="P53" s="576" t="s">
        <v>1104</v>
      </c>
      <c r="Q53" s="577"/>
      <c r="R53" s="604"/>
      <c r="S53" s="604"/>
      <c r="T53" s="604"/>
    </row>
    <row r="54" spans="1:26" ht="18" customHeight="1">
      <c r="A54" s="167"/>
      <c r="B54" s="141" t="s">
        <v>979</v>
      </c>
      <c r="C54" s="143"/>
      <c r="D54" s="143">
        <f>SUM(F54:K54)</f>
        <v>395</v>
      </c>
      <c r="E54" s="137"/>
      <c r="F54" s="144">
        <f>COUNTIFS('GRC Playbook'!$CE9:$CE5033,F52, 'GRC Playbook'!$A9:$A5033, "=5",'GRC Playbook'!$L9:$L5033, "=")</f>
        <v>395</v>
      </c>
      <c r="G54" s="144">
        <f>COUNTIFS('GRC Playbook'!$CE9:$CE5033,G52, 'GRC Playbook'!$A9:$A5033, "=5",'GRC Playbook'!$L9:$L5033, "=")</f>
        <v>0</v>
      </c>
      <c r="H54" s="144">
        <f>COUNTIFS('GRC Playbook'!$CE9:$CE5033,H52, 'GRC Playbook'!$A9:$A5033, "=5",'GRC Playbook'!$L9:$L5033, "=")</f>
        <v>0</v>
      </c>
      <c r="I54" s="144">
        <f>COUNTIFS('GRC Playbook'!$CE9:$CE5033,I52, 'GRC Playbook'!$A9:$A5033, "=5",'GRC Playbook'!$L9:$L5033, "=")</f>
        <v>0</v>
      </c>
      <c r="J54" s="144">
        <f>COUNTIFS('GRC Playbook'!$CE9:$CE5033,J52, 'GRC Playbook'!$A9:$A5033, "=5",'GRC Playbook'!$L9:$L5033, "=")</f>
        <v>0</v>
      </c>
      <c r="K54" s="144">
        <f>COUNTIFS('GRC Playbook'!$CE9:$CE5033,K52, 'GRC Playbook'!$A9:$A5033, "=5",'GRC Playbook'!$L9:$L5033, "=")</f>
        <v>0</v>
      </c>
      <c r="M54" s="138"/>
      <c r="N54" s="137"/>
      <c r="O54" s="88"/>
      <c r="P54" s="604"/>
      <c r="Q54" s="604"/>
      <c r="R54" s="604"/>
      <c r="S54" s="604"/>
      <c r="T54" s="604"/>
    </row>
    <row r="55" spans="1:26" ht="15" customHeight="1">
      <c r="A55" s="167"/>
      <c r="B55" s="182"/>
      <c r="C55" s="137"/>
      <c r="D55" s="137"/>
      <c r="E55" s="137"/>
      <c r="F55" s="137"/>
      <c r="G55" s="137"/>
      <c r="H55" s="137"/>
      <c r="I55" s="137"/>
      <c r="J55" s="137"/>
      <c r="K55" s="137"/>
      <c r="M55" s="138"/>
      <c r="N55" s="137"/>
      <c r="O55" s="88"/>
      <c r="P55" s="604"/>
      <c r="Q55" s="604"/>
      <c r="R55" s="604"/>
      <c r="S55" s="604"/>
      <c r="T55" s="604"/>
    </row>
    <row r="56" spans="1:26" ht="7.5" customHeight="1" thickBot="1">
      <c r="A56" s="183"/>
      <c r="B56" s="184"/>
      <c r="C56" s="264"/>
      <c r="D56" s="264"/>
      <c r="E56" s="264"/>
      <c r="F56" s="264"/>
      <c r="G56" s="264"/>
      <c r="H56" s="264"/>
      <c r="I56" s="264"/>
      <c r="J56" s="264"/>
      <c r="K56" s="605"/>
      <c r="L56" s="606"/>
      <c r="M56" s="607"/>
      <c r="N56" s="137"/>
      <c r="O56" s="88"/>
      <c r="P56" s="604"/>
      <c r="Q56" s="604"/>
      <c r="R56" s="604"/>
      <c r="S56" s="604"/>
      <c r="T56" s="604"/>
    </row>
    <row r="57" spans="1:26" ht="14.65" customHeight="1" thickTop="1"/>
  </sheetData>
  <mergeCells count="12">
    <mergeCell ref="B21:M21"/>
    <mergeCell ref="B1:K1"/>
    <mergeCell ref="B2:M2"/>
    <mergeCell ref="B3:M3"/>
    <mergeCell ref="B10:M10"/>
    <mergeCell ref="B15:M15"/>
    <mergeCell ref="B29:M29"/>
    <mergeCell ref="B34:M34"/>
    <mergeCell ref="B39:M39"/>
    <mergeCell ref="B51:M51"/>
    <mergeCell ref="P53:T56"/>
    <mergeCell ref="K56:M5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4E867-B836-4071-9B31-AE18613AD978}">
  <dimension ref="A1:AB10"/>
  <sheetViews>
    <sheetView topLeftCell="B4" workbookViewId="0"/>
  </sheetViews>
  <sheetFormatPr defaultColWidth="8.7109375" defaultRowHeight="15"/>
  <cols>
    <col min="1" max="1" width="2.85546875" hidden="1" customWidth="1"/>
    <col min="2" max="2" width="1.5703125" customWidth="1"/>
    <col min="3" max="8" width="2.5703125" customWidth="1"/>
    <col min="9" max="9" width="9.42578125" customWidth="1"/>
    <col min="10" max="10" width="57.140625" customWidth="1"/>
    <col min="11" max="11" width="1.42578125" customWidth="1"/>
    <col min="12" max="12" width="8.5703125" customWidth="1"/>
    <col min="13" max="13" width="11.42578125" customWidth="1"/>
    <col min="14" max="15" width="42.5703125" customWidth="1"/>
    <col min="16" max="16" width="1.42578125" customWidth="1"/>
    <col min="17" max="19" width="17.85546875" customWidth="1"/>
    <col min="20" max="20" width="26.42578125" customWidth="1"/>
    <col min="21" max="21" width="10.5703125" customWidth="1"/>
    <col min="22" max="22" width="1.7109375" customWidth="1"/>
    <col min="23" max="23" width="11.42578125" customWidth="1"/>
    <col min="24" max="24" width="9.7109375" hidden="1" customWidth="1"/>
    <col min="25" max="25" width="1.42578125" customWidth="1"/>
    <col min="26" max="26" width="8.140625" hidden="1" customWidth="1"/>
    <col min="27" max="27" width="9.5703125" hidden="1" customWidth="1"/>
    <col min="28" max="28" width="8.7109375" hidden="1" customWidth="1"/>
  </cols>
  <sheetData>
    <row r="1" spans="1:28" ht="14.45" hidden="1" customHeight="1">
      <c r="A1" s="76" t="s">
        <v>925</v>
      </c>
      <c r="B1" s="121"/>
      <c r="C1" s="401"/>
      <c r="D1" s="565" t="s">
        <v>926</v>
      </c>
      <c r="E1" s="565"/>
      <c r="F1" s="565"/>
      <c r="G1" s="565"/>
      <c r="H1" s="565"/>
      <c r="I1" s="565"/>
      <c r="J1" s="565"/>
      <c r="K1" s="402"/>
      <c r="L1" s="89" t="s">
        <v>927</v>
      </c>
      <c r="M1" s="89" t="s">
        <v>928</v>
      </c>
      <c r="N1" s="403"/>
      <c r="O1" s="403"/>
      <c r="P1" s="402"/>
      <c r="Q1" s="409" t="s">
        <v>1005</v>
      </c>
      <c r="R1" s="409"/>
      <c r="S1" s="409"/>
      <c r="T1" s="410"/>
      <c r="U1" s="405" t="s">
        <v>930</v>
      </c>
      <c r="V1" s="405"/>
      <c r="W1" s="411"/>
      <c r="X1" s="261" t="s">
        <v>973</v>
      </c>
      <c r="Y1" s="24"/>
      <c r="Z1" s="261" t="s">
        <v>973</v>
      </c>
      <c r="AA1" s="24"/>
      <c r="AB1" s="24"/>
    </row>
    <row r="2" spans="1:28" ht="14.45" hidden="1" customHeight="1">
      <c r="A2" s="261" t="s">
        <v>935</v>
      </c>
      <c r="B2" s="121"/>
      <c r="C2" s="566"/>
      <c r="D2" s="566"/>
      <c r="E2" s="565" t="s">
        <v>936</v>
      </c>
      <c r="F2" s="565"/>
      <c r="G2" s="565"/>
      <c r="H2" s="565"/>
      <c r="I2" s="565"/>
      <c r="J2" s="565"/>
      <c r="K2" s="402"/>
      <c r="L2" s="89" t="s">
        <v>927</v>
      </c>
      <c r="M2" s="89" t="s">
        <v>928</v>
      </c>
      <c r="N2" s="403"/>
      <c r="O2" s="403"/>
      <c r="P2" s="402"/>
      <c r="Q2" s="409" t="s">
        <v>1006</v>
      </c>
      <c r="R2" s="409"/>
      <c r="S2" s="409"/>
      <c r="T2" s="410"/>
      <c r="U2" s="405" t="s">
        <v>930</v>
      </c>
      <c r="V2" s="405"/>
      <c r="W2" s="409" t="s">
        <v>934</v>
      </c>
      <c r="X2" s="76"/>
      <c r="Y2" s="88"/>
      <c r="Z2" s="24"/>
      <c r="AA2" s="261" t="s">
        <v>974</v>
      </c>
      <c r="AB2" s="24"/>
    </row>
    <row r="3" spans="1:28" ht="14.45" hidden="1" customHeight="1">
      <c r="A3" s="261" t="s">
        <v>1007</v>
      </c>
      <c r="B3" s="121"/>
      <c r="C3" s="566"/>
      <c r="D3" s="566"/>
      <c r="E3" s="403"/>
      <c r="F3" s="403"/>
      <c r="G3" s="403"/>
      <c r="H3" s="403"/>
      <c r="I3" s="567" t="s">
        <v>1008</v>
      </c>
      <c r="J3" s="600"/>
      <c r="K3" s="402"/>
      <c r="L3" s="89" t="s">
        <v>927</v>
      </c>
      <c r="M3" s="89" t="s">
        <v>928</v>
      </c>
      <c r="N3" s="403" t="s">
        <v>929</v>
      </c>
      <c r="O3" s="403" t="s">
        <v>1009</v>
      </c>
      <c r="P3" s="402"/>
      <c r="Q3" s="409" t="s">
        <v>1010</v>
      </c>
      <c r="R3" s="409" t="s">
        <v>1016</v>
      </c>
      <c r="S3" s="409" t="s">
        <v>1017</v>
      </c>
      <c r="T3" s="410" t="s">
        <v>1011</v>
      </c>
      <c r="U3" s="405" t="s">
        <v>930</v>
      </c>
      <c r="V3" s="405"/>
      <c r="W3" s="411"/>
      <c r="X3" s="76"/>
      <c r="Y3" s="88"/>
      <c r="Z3" s="24"/>
      <c r="AA3" s="24"/>
      <c r="AB3" s="261" t="s">
        <v>1012</v>
      </c>
    </row>
    <row r="4" spans="1:28" ht="7.5" customHeight="1">
      <c r="B4" s="122"/>
      <c r="C4" s="267"/>
      <c r="D4" s="267"/>
      <c r="E4" s="267"/>
      <c r="F4" s="267"/>
      <c r="G4" s="267"/>
      <c r="H4" s="267"/>
      <c r="I4" s="267"/>
      <c r="J4" s="267"/>
      <c r="K4" s="267"/>
      <c r="L4" s="271"/>
      <c r="M4" s="271"/>
      <c r="N4" s="272"/>
      <c r="O4" s="272"/>
      <c r="P4" s="267"/>
      <c r="Q4" s="281"/>
      <c r="R4" s="281"/>
      <c r="S4" s="281"/>
      <c r="T4" s="282"/>
      <c r="U4" s="271"/>
      <c r="V4" s="267"/>
      <c r="W4" s="281"/>
    </row>
    <row r="5" spans="1:28" ht="18" customHeight="1">
      <c r="B5" s="122"/>
      <c r="C5" s="568" t="s">
        <v>1018</v>
      </c>
      <c r="D5" s="570"/>
      <c r="E5" s="570"/>
      <c r="F5" s="570"/>
      <c r="G5" s="570"/>
      <c r="H5" s="570"/>
      <c r="I5" s="570"/>
      <c r="J5" s="570"/>
      <c r="K5" s="570"/>
      <c r="L5" s="570"/>
      <c r="M5" s="570"/>
      <c r="N5" s="570"/>
      <c r="O5" s="570"/>
      <c r="P5" s="570"/>
      <c r="Q5" s="570"/>
      <c r="R5" s="570"/>
      <c r="S5" s="570"/>
      <c r="T5" s="570"/>
      <c r="U5" s="570"/>
      <c r="V5" s="570"/>
      <c r="W5" s="571"/>
      <c r="X5" s="283"/>
    </row>
    <row r="6" spans="1:28" ht="7.5" customHeight="1">
      <c r="A6" s="1"/>
      <c r="B6" s="125"/>
      <c r="C6" s="274"/>
      <c r="L6" s="120"/>
      <c r="M6" s="88"/>
      <c r="N6" s="120"/>
      <c r="O6" s="120"/>
      <c r="Q6" s="284"/>
      <c r="R6" s="284"/>
      <c r="S6" s="284"/>
      <c r="T6" s="248"/>
      <c r="U6" s="88"/>
      <c r="W6" s="284"/>
      <c r="X6" s="285"/>
      <c r="Y6" s="1"/>
      <c r="Z6" s="1"/>
      <c r="AA6" s="1"/>
      <c r="AB6" s="1"/>
    </row>
    <row r="7" spans="1:28" ht="15" customHeight="1">
      <c r="A7" s="2"/>
      <c r="B7" s="127"/>
      <c r="C7" s="534" t="s">
        <v>159</v>
      </c>
      <c r="D7" s="534"/>
      <c r="E7" s="534"/>
      <c r="F7" s="534"/>
      <c r="G7" s="534"/>
      <c r="H7" s="534"/>
      <c r="I7" s="502">
        <f>'GRC Playbook'!I2</f>
        <v>0</v>
      </c>
      <c r="J7" s="503"/>
      <c r="K7" s="127"/>
      <c r="L7" s="596" t="s">
        <v>938</v>
      </c>
      <c r="M7" s="596" t="s">
        <v>1014</v>
      </c>
      <c r="N7" s="598" t="s">
        <v>174</v>
      </c>
      <c r="O7" s="598" t="s">
        <v>1015</v>
      </c>
      <c r="P7" s="3"/>
      <c r="Q7" s="596" t="s">
        <v>262</v>
      </c>
      <c r="R7" s="596" t="s">
        <v>924</v>
      </c>
      <c r="S7" s="596" t="s">
        <v>1019</v>
      </c>
      <c r="T7" s="594" t="s">
        <v>157</v>
      </c>
      <c r="U7" s="596" t="s">
        <v>241</v>
      </c>
      <c r="V7" s="276"/>
      <c r="W7" s="592" t="s">
        <v>977</v>
      </c>
      <c r="X7" s="3"/>
      <c r="Y7" s="2"/>
      <c r="Z7" s="2"/>
      <c r="AA7" s="2"/>
      <c r="AB7" s="2"/>
    </row>
    <row r="8" spans="1:28" ht="15" customHeight="1">
      <c r="A8" s="2"/>
      <c r="B8" s="127"/>
      <c r="C8" s="559" t="s">
        <v>990</v>
      </c>
      <c r="D8" s="559"/>
      <c r="E8" s="559"/>
      <c r="F8" s="559"/>
      <c r="G8" s="559"/>
      <c r="H8" s="559"/>
      <c r="I8" s="512" t="str">
        <f>'GRC Playbook'!I3</f>
        <v>[Country], [City], [Division]</v>
      </c>
      <c r="J8" s="560"/>
      <c r="K8" s="128"/>
      <c r="L8" s="597"/>
      <c r="M8" s="597"/>
      <c r="N8" s="599"/>
      <c r="O8" s="599"/>
      <c r="P8" s="277"/>
      <c r="Q8" s="597"/>
      <c r="R8" s="437"/>
      <c r="S8" s="596"/>
      <c r="T8" s="595"/>
      <c r="U8" s="597"/>
      <c r="V8" s="96"/>
      <c r="W8" s="618"/>
      <c r="X8" s="3"/>
      <c r="Y8" s="2"/>
      <c r="Z8" s="2"/>
      <c r="AA8" s="2"/>
      <c r="AB8" s="2"/>
    </row>
    <row r="9" spans="1:28" ht="7.5" customHeight="1">
      <c r="A9" s="4"/>
      <c r="B9" s="2"/>
      <c r="C9" s="270"/>
      <c r="D9" s="278"/>
      <c r="E9" s="278"/>
      <c r="F9" s="278"/>
      <c r="G9" s="278"/>
      <c r="H9" s="278"/>
      <c r="I9" s="278"/>
      <c r="J9" s="278"/>
      <c r="K9" s="278"/>
      <c r="L9" s="88"/>
      <c r="M9" s="88"/>
      <c r="N9" s="88"/>
      <c r="O9" s="88"/>
      <c r="P9" s="278"/>
      <c r="Q9" s="286"/>
      <c r="R9" s="286"/>
      <c r="S9" s="286"/>
      <c r="T9" s="248"/>
      <c r="U9" s="88"/>
      <c r="V9" s="278"/>
      <c r="W9" s="286"/>
      <c r="X9" s="278"/>
      <c r="Y9" s="4"/>
      <c r="Z9" s="4"/>
      <c r="AA9" s="4"/>
      <c r="AB9" s="4"/>
    </row>
    <row r="10" spans="1:28" ht="33" customHeight="1">
      <c r="A10" s="4"/>
      <c r="B10" s="2"/>
      <c r="C10" s="564" t="str">
        <f>'GRC Playbook'!D9</f>
        <v xml:space="preserve">Health Insurance Portability and Accountability Act (HIPAA) </v>
      </c>
      <c r="D10" s="564"/>
      <c r="E10" s="564"/>
      <c r="F10" s="564"/>
      <c r="G10" s="564"/>
      <c r="H10" s="564"/>
      <c r="I10" s="564"/>
      <c r="J10" s="564"/>
      <c r="K10" s="266"/>
      <c r="L10" s="271"/>
      <c r="M10" s="271"/>
      <c r="N10" s="120"/>
      <c r="O10" s="271"/>
      <c r="P10" s="266"/>
      <c r="Q10" s="287"/>
      <c r="R10" s="287"/>
      <c r="S10" s="287"/>
      <c r="T10" s="282"/>
      <c r="U10" s="271"/>
      <c r="V10" s="266"/>
      <c r="W10" s="287"/>
      <c r="X10" s="4"/>
      <c r="Y10" s="4"/>
      <c r="Z10" s="4"/>
      <c r="AA10" s="4"/>
      <c r="AB10" s="4"/>
    </row>
  </sheetData>
  <mergeCells count="21">
    <mergeCell ref="C5:W5"/>
    <mergeCell ref="D1:J1"/>
    <mergeCell ref="C2:D2"/>
    <mergeCell ref="E2:J2"/>
    <mergeCell ref="C3:D3"/>
    <mergeCell ref="I3:J3"/>
    <mergeCell ref="U7:U8"/>
    <mergeCell ref="W7:W8"/>
    <mergeCell ref="C7:H7"/>
    <mergeCell ref="I7:J7"/>
    <mergeCell ref="L7:L8"/>
    <mergeCell ref="M7:M8"/>
    <mergeCell ref="N7:N8"/>
    <mergeCell ref="O7:O8"/>
    <mergeCell ref="C8:H8"/>
    <mergeCell ref="I8:J8"/>
    <mergeCell ref="C10:J10"/>
    <mergeCell ref="Q7:Q8"/>
    <mergeCell ref="R7:R8"/>
    <mergeCell ref="S7:S8"/>
    <mergeCell ref="T7:T8"/>
  </mergeCells>
  <conditionalFormatting sqref="W2">
    <cfRule type="cellIs" dxfId="9" priority="1" operator="equal">
      <formula>"Very Low"</formula>
    </cfRule>
    <cfRule type="cellIs" dxfId="8" priority="2" operator="equal">
      <formula>"Low"</formula>
    </cfRule>
    <cfRule type="cellIs" dxfId="7" priority="3" operator="equal">
      <formula>"Moderate"</formula>
    </cfRule>
    <cfRule type="cellIs" dxfId="6" priority="4" operator="equal">
      <formula>"High"</formula>
    </cfRule>
    <cfRule type="cellIs" dxfId="5" priority="5" operator="equal">
      <formula>"Very High"</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431ED-A666-4208-B5C8-122C31DFDC4B}">
  <dimension ref="A1:Z62"/>
  <sheetViews>
    <sheetView workbookViewId="0"/>
  </sheetViews>
  <sheetFormatPr defaultColWidth="9.28515625" defaultRowHeight="15"/>
  <cols>
    <col min="1" max="1" width="1.42578125" customWidth="1"/>
    <col min="2" max="2" width="42.85546875" customWidth="1"/>
    <col min="3" max="3" width="1.42578125" customWidth="1"/>
    <col min="4" max="4" width="10.7109375" customWidth="1"/>
    <col min="5" max="5" width="1.42578125" customWidth="1"/>
    <col min="6" max="13" width="18.5703125" customWidth="1"/>
    <col min="14" max="14" width="1.42578125" customWidth="1"/>
  </cols>
  <sheetData>
    <row r="1" spans="1:20" ht="7.5" customHeight="1" thickBot="1">
      <c r="A1" s="143"/>
      <c r="B1" s="608"/>
      <c r="C1" s="603"/>
      <c r="D1" s="603"/>
      <c r="E1" s="603"/>
      <c r="F1" s="603"/>
      <c r="G1" s="603"/>
      <c r="H1" s="603"/>
      <c r="I1" s="603"/>
      <c r="J1" s="603"/>
      <c r="K1" s="603"/>
      <c r="L1" s="131"/>
      <c r="M1" s="131"/>
      <c r="N1" s="131"/>
    </row>
    <row r="2" spans="1:20" ht="30" customHeight="1" thickBot="1">
      <c r="A2" s="183"/>
      <c r="B2" s="609" t="s">
        <v>980</v>
      </c>
      <c r="C2" s="610"/>
      <c r="D2" s="610"/>
      <c r="E2" s="610"/>
      <c r="F2" s="610"/>
      <c r="G2" s="610"/>
      <c r="H2" s="610"/>
      <c r="I2" s="610"/>
      <c r="J2" s="610"/>
      <c r="K2" s="611"/>
      <c r="L2" s="612"/>
      <c r="M2" s="613"/>
      <c r="N2" s="131"/>
      <c r="P2" s="154"/>
      <c r="Q2" s="154"/>
      <c r="R2" s="154"/>
      <c r="S2" s="154"/>
      <c r="T2" s="154"/>
    </row>
    <row r="3" spans="1:20" ht="7.5" customHeight="1" thickTop="1">
      <c r="A3" s="130"/>
      <c r="B3" s="614"/>
      <c r="C3" s="615"/>
      <c r="D3" s="615"/>
      <c r="E3" s="615"/>
      <c r="F3" s="615"/>
      <c r="G3" s="615"/>
      <c r="H3" s="615"/>
      <c r="I3" s="615"/>
      <c r="J3" s="615"/>
      <c r="K3" s="615"/>
      <c r="L3" s="616"/>
      <c r="M3" s="617"/>
      <c r="N3" s="131"/>
      <c r="O3" s="131"/>
      <c r="P3" s="131"/>
      <c r="Q3" s="131"/>
      <c r="R3" s="131"/>
      <c r="S3" s="131"/>
      <c r="T3" s="131"/>
    </row>
    <row r="4" spans="1:20" ht="33.75" customHeight="1">
      <c r="A4" s="130"/>
      <c r="B4" s="155" t="s">
        <v>938</v>
      </c>
      <c r="C4" s="131"/>
      <c r="D4" s="156" t="s">
        <v>942</v>
      </c>
      <c r="E4" s="156"/>
      <c r="F4" s="163" t="str">
        <f>ProgramData!$D$21</f>
        <v>Yes</v>
      </c>
      <c r="G4" s="163" t="str">
        <f>ProgramData!$D$22</f>
        <v>No</v>
      </c>
      <c r="H4" s="137"/>
      <c r="I4" s="137"/>
      <c r="J4" s="137"/>
      <c r="K4" s="137"/>
      <c r="M4" s="159"/>
      <c r="N4" s="131"/>
      <c r="O4" s="131"/>
      <c r="P4" s="131"/>
      <c r="Q4" s="131"/>
      <c r="R4" s="131"/>
      <c r="S4" s="131"/>
      <c r="T4" s="131"/>
    </row>
    <row r="5" spans="1:20" ht="15" customHeight="1">
      <c r="A5" s="130"/>
      <c r="B5" s="139"/>
      <c r="C5" s="131"/>
      <c r="D5" s="140"/>
      <c r="E5" s="140"/>
      <c r="F5" s="137"/>
      <c r="G5" s="137"/>
      <c r="H5" s="137"/>
      <c r="I5" s="137"/>
      <c r="J5" s="137"/>
      <c r="K5" s="137"/>
      <c r="M5" s="159"/>
      <c r="N5" s="131"/>
      <c r="O5" s="131"/>
      <c r="P5" s="131"/>
      <c r="Q5" s="131"/>
      <c r="R5" s="131"/>
      <c r="S5" s="131"/>
      <c r="T5" s="131"/>
    </row>
    <row r="6" spans="1:20" ht="18" customHeight="1">
      <c r="A6" s="130"/>
      <c r="B6" s="141" t="s">
        <v>1109</v>
      </c>
      <c r="C6" s="142"/>
      <c r="D6" s="143">
        <f>SUM(F6:G6)</f>
        <v>6</v>
      </c>
      <c r="E6" s="137"/>
      <c r="F6" s="144">
        <f>COUNTIFS('GRC Playbook'!$M9:$M5033,F$4, 'GRC Playbook'!$A9:$A5033, "=3")</f>
        <v>6</v>
      </c>
      <c r="G6" s="144">
        <f>COUNTIFS('GRC Playbook'!$M9:$M5033,G$4, 'GRC Playbook'!$A9:$A5033, "=3")</f>
        <v>0</v>
      </c>
      <c r="H6" s="137"/>
      <c r="I6" s="137"/>
      <c r="J6" s="137"/>
      <c r="K6" s="137"/>
      <c r="M6" s="160"/>
      <c r="N6" s="145"/>
      <c r="O6" s="145"/>
      <c r="P6" s="145"/>
      <c r="Q6" s="145"/>
      <c r="R6" s="263"/>
      <c r="S6" s="263"/>
      <c r="T6" s="263"/>
    </row>
    <row r="7" spans="1:20" ht="7.5" customHeight="1">
      <c r="A7" s="130"/>
      <c r="B7" s="146"/>
      <c r="C7" s="131"/>
      <c r="D7" s="140"/>
      <c r="E7" s="140"/>
      <c r="F7" s="144"/>
      <c r="G7" s="144"/>
      <c r="H7" s="137"/>
      <c r="I7" s="137"/>
      <c r="J7" s="137"/>
      <c r="K7" s="137"/>
      <c r="M7" s="159"/>
      <c r="N7" s="131"/>
      <c r="O7" s="131"/>
      <c r="P7" s="131"/>
      <c r="Q7" s="131"/>
      <c r="R7" s="131"/>
      <c r="S7" s="131"/>
      <c r="T7" s="131"/>
    </row>
    <row r="8" spans="1:20" ht="15" customHeight="1">
      <c r="A8" s="130"/>
      <c r="B8" s="141" t="s">
        <v>1106</v>
      </c>
      <c r="C8" s="131"/>
      <c r="D8" s="143">
        <f>SUM(F8:G8)</f>
        <v>31</v>
      </c>
      <c r="E8" s="140"/>
      <c r="F8" s="144">
        <f>COUNTIFS('GRC Playbook'!$M9:$M5033,F$4, 'GRC Playbook'!$A9:$A5033, "=4")</f>
        <v>31</v>
      </c>
      <c r="G8" s="144">
        <f>COUNTIFS('GRC Playbook'!$M9:$M5033,G$4, 'GRC Playbook'!$A9:$A5033, "=4")</f>
        <v>0</v>
      </c>
      <c r="H8" s="137"/>
      <c r="I8" s="137"/>
      <c r="J8" s="137"/>
      <c r="K8" s="137"/>
      <c r="M8" s="161"/>
    </row>
    <row r="9" spans="1:20" ht="15" customHeight="1">
      <c r="A9" s="130"/>
      <c r="B9" s="139"/>
      <c r="C9" s="131"/>
      <c r="D9" s="140"/>
      <c r="E9" s="140"/>
      <c r="F9" s="137"/>
      <c r="G9" s="137"/>
      <c r="H9" s="137"/>
      <c r="I9" s="137"/>
      <c r="J9" s="137"/>
      <c r="K9" s="137"/>
      <c r="M9" s="159"/>
      <c r="N9" s="131"/>
      <c r="O9" s="131"/>
      <c r="P9" s="131"/>
      <c r="Q9" s="131"/>
      <c r="R9" s="131"/>
      <c r="S9" s="131"/>
      <c r="T9" s="131"/>
    </row>
    <row r="10" spans="1:20" ht="7.5" customHeight="1">
      <c r="A10" s="130"/>
      <c r="B10" s="584"/>
      <c r="C10" s="585"/>
      <c r="D10" s="585"/>
      <c r="E10" s="585"/>
      <c r="F10" s="585"/>
      <c r="G10" s="585"/>
      <c r="H10" s="585"/>
      <c r="I10" s="585"/>
      <c r="J10" s="585"/>
      <c r="K10" s="575"/>
      <c r="L10" s="554"/>
      <c r="M10" s="601"/>
      <c r="N10" s="131"/>
      <c r="O10" s="131"/>
      <c r="P10" s="131"/>
      <c r="Q10" s="131"/>
      <c r="R10" s="131"/>
      <c r="S10" s="131"/>
      <c r="T10" s="131"/>
    </row>
    <row r="11" spans="1:20" ht="33.75" customHeight="1">
      <c r="A11" s="130"/>
      <c r="B11" s="155" t="s">
        <v>943</v>
      </c>
      <c r="C11" s="131"/>
      <c r="D11" s="156" t="s">
        <v>942</v>
      </c>
      <c r="E11" s="156"/>
      <c r="F11" s="163" t="str">
        <f>ProgramData!$G$12</f>
        <v>Yes</v>
      </c>
      <c r="G11" s="163" t="str">
        <f>ProgramData!$G$13</f>
        <v>No</v>
      </c>
      <c r="H11" s="163" t="str">
        <f>ProgramData!$G$14</f>
        <v>N/A</v>
      </c>
      <c r="I11" s="137"/>
      <c r="J11" s="137"/>
      <c r="K11" s="137"/>
      <c r="M11" s="159"/>
      <c r="N11" s="131"/>
      <c r="O11" s="131"/>
      <c r="P11" s="131"/>
      <c r="Q11" s="131"/>
      <c r="R11" s="131"/>
      <c r="S11" s="131"/>
      <c r="T11" s="131"/>
    </row>
    <row r="12" spans="1:20" ht="15" customHeight="1">
      <c r="A12" s="130"/>
      <c r="B12" s="139"/>
      <c r="C12" s="131"/>
      <c r="D12" s="140"/>
      <c r="E12" s="140"/>
      <c r="F12" s="137"/>
      <c r="G12" s="137"/>
      <c r="H12" s="137"/>
      <c r="I12" s="137"/>
      <c r="J12" s="137"/>
      <c r="K12" s="137"/>
      <c r="M12" s="159"/>
      <c r="N12" s="131"/>
      <c r="O12" s="131"/>
      <c r="P12" s="326" t="s">
        <v>1103</v>
      </c>
      <c r="Q12" s="128"/>
      <c r="R12" s="131"/>
      <c r="S12" s="131"/>
      <c r="T12" s="131"/>
    </row>
    <row r="13" spans="1:20" ht="18" customHeight="1">
      <c r="A13" s="130"/>
      <c r="B13" s="141" t="s">
        <v>978</v>
      </c>
      <c r="C13" s="142"/>
      <c r="D13" s="143">
        <f>SUM(F13:H13)</f>
        <v>395</v>
      </c>
      <c r="E13" s="137"/>
      <c r="F13" s="144">
        <f>COUNTIFS('GRC Playbook'!$N9:$N5033,F$11, 'GRC Playbook'!$A9:$A5033, "=5",'GRC Playbook'!$L9:$L5033, "=")</f>
        <v>395</v>
      </c>
      <c r="G13" s="144">
        <f>COUNTIFS('GRC Playbook'!$N9:$N5033,G$11, 'GRC Playbook'!$A9:$A5033, "=5",'GRC Playbook'!$L9:$L5033, "&lt;&gt;a")</f>
        <v>0</v>
      </c>
      <c r="H13" s="144">
        <f>COUNTIFS('GRC Playbook'!$N9:$N5033,H$11, 'GRC Playbook'!$A9:$A5033, "=5",'GRC Playbook'!$L9:$L5033, "&lt;&gt;")</f>
        <v>0</v>
      </c>
      <c r="I13" s="137"/>
      <c r="J13" s="137"/>
      <c r="K13" s="137"/>
      <c r="M13" s="160"/>
      <c r="N13" s="148"/>
      <c r="O13" s="148"/>
      <c r="P13" s="576" t="s">
        <v>1104</v>
      </c>
      <c r="Q13" s="577"/>
      <c r="R13" s="582"/>
      <c r="S13" s="582"/>
      <c r="T13" s="582"/>
    </row>
    <row r="14" spans="1:20" ht="15" customHeight="1">
      <c r="A14" s="130"/>
      <c r="B14" s="139"/>
      <c r="C14" s="131"/>
      <c r="D14" s="140"/>
      <c r="E14" s="140"/>
      <c r="F14" s="137"/>
      <c r="G14" s="137"/>
      <c r="H14" s="137"/>
      <c r="I14" s="137"/>
      <c r="J14" s="137"/>
      <c r="K14" s="137"/>
      <c r="M14" s="159"/>
      <c r="N14" s="131"/>
      <c r="O14" s="131"/>
      <c r="P14" s="582"/>
      <c r="Q14" s="582"/>
      <c r="R14" s="582"/>
      <c r="S14" s="582"/>
      <c r="T14" s="582"/>
    </row>
    <row r="15" spans="1:20" ht="7.5" customHeight="1">
      <c r="A15" s="130"/>
      <c r="B15" s="584"/>
      <c r="C15" s="585"/>
      <c r="D15" s="585"/>
      <c r="E15" s="585"/>
      <c r="F15" s="585"/>
      <c r="G15" s="585"/>
      <c r="H15" s="585"/>
      <c r="I15" s="585"/>
      <c r="J15" s="585"/>
      <c r="K15" s="575"/>
      <c r="L15" s="554"/>
      <c r="M15" s="601"/>
      <c r="N15" s="131"/>
      <c r="O15" s="131"/>
      <c r="P15" s="582"/>
      <c r="Q15" s="582"/>
      <c r="R15" s="582"/>
      <c r="S15" s="582"/>
      <c r="T15" s="582"/>
    </row>
    <row r="16" spans="1:20" ht="33.75" customHeight="1">
      <c r="A16" s="130"/>
      <c r="B16" s="155" t="s">
        <v>944</v>
      </c>
      <c r="C16" s="131"/>
      <c r="D16" s="156" t="s">
        <v>942</v>
      </c>
      <c r="E16" s="156"/>
      <c r="F16" s="157" t="str">
        <f>'Choice Lists'!$AF$4</f>
        <v>Yes</v>
      </c>
      <c r="G16" s="158" t="str">
        <f>'Choice Lists'!$AF$5</f>
        <v>No</v>
      </c>
      <c r="H16" s="162" t="str">
        <f>'Choice Lists'!$AF$6</f>
        <v>N/A</v>
      </c>
      <c r="I16" s="163" t="str">
        <f>'Choice Lists'!$AF$3</f>
        <v>?</v>
      </c>
      <c r="J16" s="164" t="str">
        <f>'Choice Lists'!$AF$7</f>
        <v>Not Assessed</v>
      </c>
      <c r="K16" s="137"/>
      <c r="M16" s="159"/>
      <c r="N16" s="131"/>
      <c r="O16" s="131"/>
      <c r="P16" s="582"/>
      <c r="Q16" s="582"/>
      <c r="R16" s="582"/>
      <c r="S16" s="582"/>
      <c r="T16" s="582"/>
    </row>
    <row r="17" spans="1:20" ht="15" customHeight="1">
      <c r="A17" s="130"/>
      <c r="B17" s="139"/>
      <c r="C17" s="131"/>
      <c r="D17" s="140"/>
      <c r="E17" s="140"/>
      <c r="F17" s="137"/>
      <c r="G17" s="137"/>
      <c r="H17" s="137"/>
      <c r="I17" s="137"/>
      <c r="J17" s="137"/>
      <c r="K17" s="137"/>
      <c r="M17" s="159"/>
      <c r="N17" s="131"/>
      <c r="O17" s="131"/>
      <c r="P17" s="131"/>
      <c r="Q17" s="131"/>
      <c r="R17" s="131"/>
      <c r="S17" s="131"/>
      <c r="T17" s="131"/>
    </row>
    <row r="18" spans="1:20" ht="18" customHeight="1">
      <c r="A18" s="130"/>
      <c r="B18" s="141" t="s">
        <v>979</v>
      </c>
      <c r="C18" s="142"/>
      <c r="D18" s="143">
        <f>SUM(F18:J18)</f>
        <v>395</v>
      </c>
      <c r="E18" s="137"/>
      <c r="F18" s="144">
        <f>COUNTIFS('GRC Playbook'!$R9:$R5033,F$16, 'GRC Playbook'!$A9:$A5033, "=5",'GRC Playbook'!$L9:$L5033, "=")</f>
        <v>0</v>
      </c>
      <c r="G18" s="144">
        <f>COUNTIFS('GRC Playbook'!$R9:$R5033,G$16, 'GRC Playbook'!$A9:$A5033, "=5",'GRC Playbook'!$L9:$L5033, "=")</f>
        <v>0</v>
      </c>
      <c r="H18" s="144">
        <f>COUNTIFS('GRC Playbook'!$R9:$R5033,H$16, 'GRC Playbook'!$A9:$A5033, "=5",'GRC Playbook'!$L9:$L5033, "=")</f>
        <v>0</v>
      </c>
      <c r="I18" s="144">
        <f>COUNTIFS('GRC Playbook'!$R9:$R5033,I$16, 'GRC Playbook'!$A9:$A5033, "=5",'GRC Playbook'!$L9:$L5033, "=")</f>
        <v>395</v>
      </c>
      <c r="J18" s="144">
        <f>COUNTIFS('GRC Playbook'!$R9:$R5033,J$16, 'GRC Playbook'!$A9:$A5033, "=5",'GRC Playbook'!$L9:$L5033, "=")</f>
        <v>0</v>
      </c>
      <c r="K18" s="137"/>
      <c r="M18" s="160"/>
      <c r="N18" s="148"/>
      <c r="O18" s="148"/>
      <c r="P18" s="148"/>
      <c r="Q18" s="148"/>
      <c r="R18" s="148"/>
      <c r="S18" s="148"/>
      <c r="T18" s="148"/>
    </row>
    <row r="19" spans="1:20" ht="7.5" customHeight="1">
      <c r="A19" s="130"/>
      <c r="B19" s="152"/>
      <c r="C19" s="142"/>
      <c r="D19" s="143"/>
      <c r="E19" s="137"/>
      <c r="F19" s="144"/>
      <c r="G19" s="137"/>
      <c r="H19" s="137"/>
      <c r="I19" s="137"/>
      <c r="J19" s="137"/>
      <c r="K19" s="137"/>
      <c r="M19" s="160"/>
      <c r="N19" s="148"/>
      <c r="O19" s="148"/>
      <c r="P19" s="148"/>
      <c r="Q19" s="148"/>
      <c r="R19" s="148"/>
      <c r="S19" s="148"/>
      <c r="T19" s="148"/>
    </row>
    <row r="20" spans="1:20" ht="15" customHeight="1">
      <c r="A20" s="130"/>
      <c r="B20" s="152"/>
      <c r="C20" s="142"/>
      <c r="D20" s="140"/>
      <c r="E20" s="137"/>
      <c r="F20" s="406"/>
      <c r="G20" s="137"/>
      <c r="H20" s="137"/>
      <c r="I20" s="137"/>
      <c r="J20" s="137"/>
      <c r="K20" s="137"/>
      <c r="M20" s="165"/>
      <c r="N20" s="145"/>
      <c r="O20" s="145"/>
      <c r="P20" s="145"/>
      <c r="Q20" s="145"/>
      <c r="R20" s="131"/>
      <c r="S20" s="131"/>
      <c r="T20" s="131"/>
    </row>
    <row r="21" spans="1:20" ht="7.5" customHeight="1">
      <c r="A21" s="130"/>
      <c r="B21" s="584"/>
      <c r="C21" s="585"/>
      <c r="D21" s="585"/>
      <c r="E21" s="585"/>
      <c r="F21" s="585"/>
      <c r="G21" s="585"/>
      <c r="H21" s="585"/>
      <c r="I21" s="585"/>
      <c r="J21" s="585"/>
      <c r="K21" s="585"/>
      <c r="L21" s="554"/>
      <c r="M21" s="601"/>
      <c r="N21" s="131"/>
      <c r="O21" s="131"/>
      <c r="P21" s="131"/>
      <c r="Q21" s="131"/>
      <c r="R21" s="131"/>
      <c r="S21" s="131"/>
      <c r="T21" s="131"/>
    </row>
    <row r="22" spans="1:20" ht="33.6" customHeight="1">
      <c r="A22" s="130"/>
      <c r="B22" s="155" t="s">
        <v>944</v>
      </c>
      <c r="C22" s="131"/>
      <c r="D22" s="156" t="s">
        <v>942</v>
      </c>
      <c r="E22" s="156"/>
      <c r="F22" s="157" t="str">
        <f>'Choice Lists'!$AH$4</f>
        <v>Effective</v>
      </c>
      <c r="G22" s="166" t="str">
        <f>'Choice Lists'!$AH$5</f>
        <v>In Remediation</v>
      </c>
      <c r="H22" s="162" t="str">
        <f>'Choice Lists'!$AH$6</f>
        <v>N/A</v>
      </c>
      <c r="I22" s="163" t="str">
        <f>'Choice Lists'!$AH$3</f>
        <v>?</v>
      </c>
      <c r="J22" s="164" t="str">
        <f>'Choice Lists'!$AH$7</f>
        <v>In Progress</v>
      </c>
      <c r="K22" s="137"/>
      <c r="M22" s="159"/>
      <c r="N22" s="131"/>
      <c r="O22" s="131"/>
      <c r="P22" s="131"/>
      <c r="Q22" s="131"/>
      <c r="R22" s="131"/>
      <c r="S22" s="131"/>
      <c r="T22" s="131"/>
    </row>
    <row r="23" spans="1:20" ht="5.0999999999999996" hidden="1" customHeight="1">
      <c r="A23" s="130"/>
      <c r="B23" s="139"/>
      <c r="C23" s="131"/>
      <c r="D23" s="140"/>
      <c r="E23" s="140"/>
      <c r="F23" s="137"/>
      <c r="G23" s="137"/>
      <c r="H23" s="137"/>
      <c r="I23" s="137"/>
      <c r="J23" s="137"/>
      <c r="K23" s="137"/>
      <c r="M23" s="159"/>
      <c r="N23" s="131"/>
      <c r="O23" s="131"/>
      <c r="P23" s="131"/>
      <c r="Q23" s="131"/>
      <c r="R23" s="131"/>
      <c r="S23" s="131"/>
      <c r="T23" s="131"/>
    </row>
    <row r="24" spans="1:20" ht="15" customHeight="1">
      <c r="A24" s="130"/>
      <c r="B24" s="152"/>
      <c r="C24" s="142"/>
      <c r="D24" s="143"/>
      <c r="E24" s="137"/>
      <c r="F24" s="144"/>
      <c r="G24" s="137"/>
      <c r="H24" s="137"/>
      <c r="I24" s="137"/>
      <c r="J24" s="137"/>
      <c r="K24" s="137"/>
      <c r="M24" s="160"/>
      <c r="N24" s="148"/>
      <c r="O24" s="148"/>
      <c r="P24" s="148"/>
      <c r="Q24" s="148"/>
      <c r="R24" s="148"/>
      <c r="S24" s="148"/>
      <c r="T24" s="148"/>
    </row>
    <row r="25" spans="1:20" ht="18" customHeight="1">
      <c r="A25" s="130"/>
      <c r="B25" s="141" t="s">
        <v>1110</v>
      </c>
      <c r="C25" s="142"/>
      <c r="D25" s="143">
        <f>SUM(F25:J25)</f>
        <v>31</v>
      </c>
      <c r="E25" s="137"/>
      <c r="F25" s="144">
        <f>COUNTIFS('GRC Playbook'!$R9:$R5033,F$22, 'GRC Playbook'!$A9:$A5033, "=4", 'GRC Playbook'!$M9:$M5033, "=Yes")</f>
        <v>0</v>
      </c>
      <c r="G25" s="144">
        <f>COUNTIFS('GRC Playbook'!$R9:$R5033,G$22, 'GRC Playbook'!$A9:$A5033, "=4", 'GRC Playbook'!$M9:$M5033, "=Yes")</f>
        <v>0</v>
      </c>
      <c r="H25" s="144">
        <f>COUNTIFS('GRC Playbook'!$R9:$R5033,H$22, 'GRC Playbook'!$A9:$A5033, "=4", 'GRC Playbook'!$M9:$M5033, "=Yes")</f>
        <v>0</v>
      </c>
      <c r="I25" s="144">
        <f>COUNTIFS('GRC Playbook'!$R9:$R5033,I$22, 'GRC Playbook'!$A9:$A5033, "=4", 'GRC Playbook'!$M9:$M5033, "=Yes")</f>
        <v>31</v>
      </c>
      <c r="J25" s="144">
        <f>COUNTIFS('GRC Playbook'!$R9:$R5033,J$22, 'GRC Playbook'!$A9:$A5033, "=4", 'GRC Playbook'!$M9:$M5033, "=Yes")</f>
        <v>0</v>
      </c>
      <c r="K25" s="137"/>
      <c r="L25" s="131"/>
      <c r="M25" s="161"/>
    </row>
    <row r="26" spans="1:20" ht="7.5" customHeight="1">
      <c r="A26" s="130"/>
      <c r="B26" s="141"/>
      <c r="C26" s="142"/>
      <c r="D26" s="143"/>
      <c r="E26" s="137"/>
      <c r="F26" s="144"/>
      <c r="G26" s="137"/>
      <c r="H26" s="137"/>
      <c r="I26" s="137"/>
      <c r="J26" s="137"/>
      <c r="K26" s="137"/>
      <c r="L26" s="131"/>
      <c r="M26" s="160"/>
      <c r="N26" s="263"/>
      <c r="O26" s="263"/>
      <c r="P26" s="263"/>
      <c r="Q26" s="263"/>
      <c r="R26" s="263"/>
      <c r="S26" s="263"/>
      <c r="T26" s="263"/>
    </row>
    <row r="27" spans="1:20" ht="18" customHeight="1">
      <c r="A27" s="130"/>
      <c r="B27" s="141" t="s">
        <v>1111</v>
      </c>
      <c r="C27" s="142"/>
      <c r="D27" s="143">
        <f>SUM(F27:J27)</f>
        <v>6</v>
      </c>
      <c r="E27" s="137"/>
      <c r="F27" s="144">
        <f>COUNTIFS('GRC Playbook'!$R9:$R5033,F$22, 'GRC Playbook'!$A9:$A5033, "=3", 'GRC Playbook'!$M9:$M5033, "=Yes")</f>
        <v>0</v>
      </c>
      <c r="G27" s="144">
        <f>COUNTIFS('GRC Playbook'!$R9:$R5033,G$22, 'GRC Playbook'!$A9:$A5033, "=3", 'GRC Playbook'!$M9:$M5033, "=Yes")</f>
        <v>0</v>
      </c>
      <c r="H27" s="144">
        <f>COUNTIFS('GRC Playbook'!$R9:$R5033,H$22, 'GRC Playbook'!$A9:$A5033, "=3", 'GRC Playbook'!$M9:$M5033, "=Yes")</f>
        <v>0</v>
      </c>
      <c r="I27" s="144">
        <f>COUNTIFS('GRC Playbook'!$R9:$R5033,I$22, 'GRC Playbook'!$A9:$A5033, "=3", 'GRC Playbook'!$M9:$M5033, "=Yes")</f>
        <v>6</v>
      </c>
      <c r="J27" s="144">
        <f>COUNTIFS('GRC Playbook'!$R9:$R5033,J$22, 'GRC Playbook'!$A9:$A5033, "=3", 'GRC Playbook'!$M9:$M5033, "=Yes")</f>
        <v>0</v>
      </c>
      <c r="K27" s="137"/>
      <c r="L27" s="131"/>
      <c r="M27" s="161"/>
    </row>
    <row r="28" spans="1:20" ht="15" customHeight="1">
      <c r="A28" s="130"/>
      <c r="B28" s="152"/>
      <c r="C28" s="142"/>
      <c r="D28" s="140"/>
      <c r="E28" s="137"/>
      <c r="F28" s="406"/>
      <c r="G28" s="137"/>
      <c r="H28" s="137"/>
      <c r="I28" s="137"/>
      <c r="J28" s="137"/>
      <c r="K28" s="137"/>
      <c r="M28" s="165"/>
      <c r="N28" s="145"/>
      <c r="O28" s="145"/>
      <c r="P28" s="145"/>
      <c r="Q28" s="145"/>
      <c r="R28" s="131"/>
      <c r="S28" s="131"/>
      <c r="T28" s="131"/>
    </row>
    <row r="29" spans="1:20" ht="7.5" customHeight="1">
      <c r="A29" s="130"/>
      <c r="B29" s="587"/>
      <c r="C29" s="575"/>
      <c r="D29" s="575"/>
      <c r="E29" s="575"/>
      <c r="F29" s="575"/>
      <c r="G29" s="575"/>
      <c r="H29" s="575"/>
      <c r="I29" s="575"/>
      <c r="J29" s="575"/>
      <c r="K29" s="575"/>
      <c r="L29" s="554"/>
      <c r="M29" s="601"/>
      <c r="N29" s="131"/>
      <c r="O29" s="131"/>
      <c r="P29" s="131"/>
      <c r="Q29" s="131"/>
      <c r="R29" s="131"/>
      <c r="S29" s="131"/>
      <c r="T29" s="131"/>
    </row>
    <row r="30" spans="1:20" ht="33.75" customHeight="1">
      <c r="A30" s="167"/>
      <c r="B30" s="155" t="s">
        <v>1112</v>
      </c>
      <c r="C30" s="143"/>
      <c r="D30" s="168" t="s">
        <v>942</v>
      </c>
      <c r="E30" s="140"/>
      <c r="F30" s="334" t="s">
        <v>38</v>
      </c>
      <c r="G30" s="114" t="s">
        <v>99</v>
      </c>
      <c r="H30" s="115" t="s">
        <v>103</v>
      </c>
      <c r="I30" s="116" t="s">
        <v>93</v>
      </c>
      <c r="J30" s="117" t="s">
        <v>168</v>
      </c>
      <c r="K30" s="118" t="s">
        <v>169</v>
      </c>
      <c r="L30" s="271" t="s">
        <v>40</v>
      </c>
      <c r="M30" s="335"/>
      <c r="N30" s="137"/>
      <c r="O30" s="88"/>
      <c r="P30" s="169"/>
      <c r="Q30" s="169"/>
      <c r="R30" s="404"/>
      <c r="S30" s="169"/>
      <c r="T30" s="169"/>
    </row>
    <row r="31" spans="1:20" ht="15" customHeight="1">
      <c r="A31" s="170"/>
      <c r="B31" s="171"/>
      <c r="C31" s="88"/>
      <c r="D31" s="88"/>
      <c r="E31" s="88"/>
      <c r="F31" s="88"/>
      <c r="G31" s="88"/>
      <c r="H31" s="88"/>
      <c r="I31" s="88"/>
      <c r="J31" s="88"/>
      <c r="K31" s="88"/>
      <c r="L31" s="88"/>
      <c r="M31" s="138"/>
      <c r="N31" s="137"/>
      <c r="O31" s="88"/>
      <c r="P31" s="169"/>
      <c r="Q31" s="169"/>
      <c r="R31" s="404"/>
      <c r="S31" s="169"/>
      <c r="T31" s="169"/>
    </row>
    <row r="32" spans="1:20" ht="18" customHeight="1">
      <c r="A32" s="167"/>
      <c r="B32" s="141" t="s">
        <v>979</v>
      </c>
      <c r="C32" s="143"/>
      <c r="D32" s="143">
        <f>SUM(F32:L32)</f>
        <v>395</v>
      </c>
      <c r="E32" s="137"/>
      <c r="F32" s="144">
        <f>COUNTIFS('GRC Playbook'!$S9:$S5033,F30, 'GRC Playbook'!$A9:$A5033, "=5",'GRC Playbook'!$L9:$L5033, "=")</f>
        <v>395</v>
      </c>
      <c r="G32" s="144">
        <f>COUNTIFS('GRC Playbook'!$S9:$S5033,G30, 'GRC Playbook'!$A9:$A5033, "=5",'GRC Playbook'!$L9:$L5033, "=")</f>
        <v>0</v>
      </c>
      <c r="H32" s="144">
        <f>COUNTIFS('GRC Playbook'!$S9:$S5033,H30, 'GRC Playbook'!$A9:$A5033, "=5",'GRC Playbook'!$L9:$L5033, "=")</f>
        <v>0</v>
      </c>
      <c r="I32" s="144">
        <f>COUNTIFS('GRC Playbook'!$S9:$S5033,I30, 'GRC Playbook'!$A9:$A5033, "=5",'GRC Playbook'!$L9:$L5033, "=")</f>
        <v>0</v>
      </c>
      <c r="J32" s="144">
        <f>COUNTIFS('GRC Playbook'!$S9:$S5033,J30, 'GRC Playbook'!$A9:$A5033, "=5",'GRC Playbook'!$L9:$L5033, "=")</f>
        <v>0</v>
      </c>
      <c r="K32" s="144">
        <f>COUNTIFS('GRC Playbook'!$S9:$S5033,K30, 'GRC Playbook'!$A9:$A5033, "=5",'GRC Playbook'!$L9:$L5033, "=")</f>
        <v>0</v>
      </c>
      <c r="L32" s="336">
        <f>COUNTIFS('GRC Playbook'!$S9:$S5033,L30, 'GRC Playbook'!$A9:$A5033, "=5",'GRC Playbook'!$L9:$L5033, "=")</f>
        <v>0</v>
      </c>
      <c r="M32" s="138"/>
      <c r="N32" s="137"/>
      <c r="O32" s="88"/>
      <c r="P32" s="172"/>
      <c r="Q32" s="169"/>
      <c r="R32" s="404"/>
      <c r="S32" s="169"/>
      <c r="T32" s="169"/>
    </row>
    <row r="33" spans="1:26" ht="15" customHeight="1">
      <c r="A33" s="167"/>
      <c r="B33" s="141"/>
      <c r="C33" s="143"/>
      <c r="D33" s="137"/>
      <c r="E33" s="137"/>
      <c r="F33" s="137"/>
      <c r="G33" s="137"/>
      <c r="H33" s="137"/>
      <c r="I33" s="137"/>
      <c r="J33" s="137"/>
      <c r="K33" s="137"/>
      <c r="M33" s="138"/>
      <c r="N33" s="137"/>
      <c r="O33" s="88"/>
      <c r="P33" s="169"/>
      <c r="Q33" s="169"/>
      <c r="R33" s="404"/>
      <c r="S33" s="169"/>
      <c r="T33" s="169"/>
    </row>
    <row r="34" spans="1:26" ht="7.5" customHeight="1">
      <c r="A34" s="167"/>
      <c r="B34" s="602"/>
      <c r="C34" s="603"/>
      <c r="D34" s="603"/>
      <c r="E34" s="603"/>
      <c r="F34" s="603"/>
      <c r="G34" s="603"/>
      <c r="H34" s="603"/>
      <c r="I34" s="603"/>
      <c r="J34" s="603"/>
      <c r="K34" s="603"/>
      <c r="L34" s="554"/>
      <c r="M34" s="601"/>
      <c r="N34" s="137"/>
      <c r="O34" s="88"/>
      <c r="P34" s="169"/>
      <c r="Q34" s="169"/>
      <c r="R34" s="404"/>
      <c r="S34" s="169"/>
      <c r="T34" s="169"/>
    </row>
    <row r="35" spans="1:26" ht="33.75" customHeight="1">
      <c r="A35" s="167"/>
      <c r="B35" s="155" t="s">
        <v>1113</v>
      </c>
      <c r="C35" s="143"/>
      <c r="D35" s="168" t="s">
        <v>942</v>
      </c>
      <c r="E35" s="140"/>
      <c r="F35" s="168" t="str">
        <f>'Choice Lists'!AR3</f>
        <v>?</v>
      </c>
      <c r="G35" s="337" t="str">
        <f>'Choice Lists'!AR4</f>
        <v>Inspection</v>
      </c>
      <c r="H35" s="329" t="str">
        <f>'Choice Lists'!AR5</f>
        <v>Observation</v>
      </c>
      <c r="I35" s="329" t="str">
        <f>'Choice Lists'!AR6</f>
        <v>Inquiry</v>
      </c>
      <c r="J35" s="329" t="str">
        <f>'Choice Lists'!AR7</f>
        <v>Confirmation</v>
      </c>
      <c r="K35" s="330" t="str">
        <f>'Choice Lists'!AR8</f>
        <v>Recalculation</v>
      </c>
      <c r="L35" s="330" t="str">
        <f>'Choice Lists'!AR9</f>
        <v>Reperformance</v>
      </c>
      <c r="M35" s="331" t="str">
        <f>'Choice Lists'!AR10</f>
        <v>Analytical Procedures</v>
      </c>
      <c r="N35" s="137"/>
      <c r="O35" s="88"/>
      <c r="P35" s="169"/>
      <c r="Q35" s="169"/>
      <c r="R35" s="404"/>
      <c r="S35" s="169"/>
      <c r="T35" s="169"/>
    </row>
    <row r="36" spans="1:26" ht="15" customHeight="1">
      <c r="A36" s="167"/>
      <c r="B36" s="141"/>
      <c r="C36" s="143"/>
      <c r="D36" s="140"/>
      <c r="E36" s="140"/>
      <c r="F36" s="406"/>
      <c r="G36" s="406"/>
      <c r="H36" s="406"/>
      <c r="I36" s="406"/>
      <c r="J36" s="406"/>
      <c r="K36" s="406"/>
      <c r="M36" s="408"/>
      <c r="N36" s="137"/>
      <c r="O36" s="88"/>
      <c r="P36" s="169"/>
      <c r="Q36" s="169"/>
      <c r="R36" s="404"/>
      <c r="S36" s="169"/>
      <c r="T36" s="169"/>
    </row>
    <row r="37" spans="1:26" ht="18" customHeight="1">
      <c r="A37" s="167"/>
      <c r="B37" s="141" t="s">
        <v>979</v>
      </c>
      <c r="C37" s="143"/>
      <c r="D37" s="143">
        <f>SUM(F37:M37)</f>
        <v>395</v>
      </c>
      <c r="E37" s="137"/>
      <c r="F37" s="144">
        <f>COUNTIFS('GRC Playbook'!$T9:$T5033,F35, 'GRC Playbook'!$A9:$A5033, "=5",'GRC Playbook'!$L9:$L5033, "=")</f>
        <v>395</v>
      </c>
      <c r="G37" s="144">
        <f>COUNTIFS('GRC Playbook'!$T9:$T5033,G35, 'GRC Playbook'!$A9:$A5033, "=5",'GRC Playbook'!$L9:$L5033, "=")</f>
        <v>0</v>
      </c>
      <c r="H37" s="144">
        <f>COUNTIFS('GRC Playbook'!$T9:$T5033,H35, 'GRC Playbook'!$A9:$A5033, "=5",'GRC Playbook'!$L9:$L5033, "=")</f>
        <v>0</v>
      </c>
      <c r="I37" s="144">
        <f>COUNTIFS('GRC Playbook'!$T9:$T5033,I35, 'GRC Playbook'!$A9:$A5033, "=5",'GRC Playbook'!$L9:$L5033, "=")</f>
        <v>0</v>
      </c>
      <c r="J37" s="144">
        <f>COUNTIFS('GRC Playbook'!$T9:$T5033,J35, 'GRC Playbook'!$A9:$A5033, "=5",'GRC Playbook'!$L9:$L5033, "=")</f>
        <v>0</v>
      </c>
      <c r="K37" s="144">
        <f>COUNTIFS('GRC Playbook'!$T9:$T5033,K35, 'GRC Playbook'!$A9:$A5033, "=5",'GRC Playbook'!$L9:$L5033, "=")</f>
        <v>0</v>
      </c>
      <c r="L37" s="336">
        <f>COUNTIFS('GRC Playbook'!$T9:$T5033,L35, 'GRC Playbook'!$A9:$A5033, "=5",'GRC Playbook'!$L9:$L5033, "=")</f>
        <v>0</v>
      </c>
      <c r="M37" s="151">
        <f>COUNTIFS('GRC Playbook'!$T9:$T5033,M35, 'GRC Playbook'!$A9:$A5033, "=5",'GRC Playbook'!$L9:$L5033, "=")</f>
        <v>0</v>
      </c>
      <c r="N37" s="137"/>
      <c r="O37" s="88"/>
      <c r="P37" s="172"/>
      <c r="Q37" s="169"/>
      <c r="R37" s="404"/>
      <c r="S37" s="169"/>
      <c r="T37" s="169"/>
    </row>
    <row r="38" spans="1:26" ht="15" customHeight="1">
      <c r="A38" s="167"/>
      <c r="B38" s="141"/>
      <c r="C38" s="143"/>
      <c r="D38" s="137"/>
      <c r="E38" s="137"/>
      <c r="F38" s="137"/>
      <c r="G38" s="137"/>
      <c r="H38" s="137"/>
      <c r="I38" s="137"/>
      <c r="J38" s="137"/>
      <c r="K38" s="137"/>
      <c r="M38" s="138"/>
      <c r="N38" s="137"/>
      <c r="O38" s="88"/>
      <c r="P38" s="169"/>
      <c r="Q38" s="169"/>
      <c r="R38" s="169"/>
      <c r="S38" s="169"/>
      <c r="T38" s="169"/>
    </row>
    <row r="39" spans="1:26" ht="7.5" customHeight="1">
      <c r="A39" s="167"/>
      <c r="B39" s="602"/>
      <c r="C39" s="603"/>
      <c r="D39" s="603"/>
      <c r="E39" s="603"/>
      <c r="F39" s="603"/>
      <c r="G39" s="603"/>
      <c r="H39" s="603"/>
      <c r="I39" s="603"/>
      <c r="J39" s="603"/>
      <c r="K39" s="603"/>
      <c r="L39" s="554"/>
      <c r="M39" s="601"/>
      <c r="N39" s="137"/>
      <c r="O39" s="88"/>
      <c r="P39" s="169"/>
      <c r="Q39" s="169"/>
      <c r="R39" s="169"/>
      <c r="S39" s="169"/>
      <c r="T39" s="169"/>
    </row>
    <row r="40" spans="1:26" ht="33.75" customHeight="1">
      <c r="A40" s="167"/>
      <c r="B40" s="155" t="s">
        <v>145</v>
      </c>
      <c r="C40" s="137"/>
      <c r="D40" s="168" t="s">
        <v>942</v>
      </c>
      <c r="E40" s="140"/>
      <c r="F40" s="143" t="s">
        <v>38</v>
      </c>
      <c r="G40" s="312" t="s">
        <v>945</v>
      </c>
      <c r="H40" s="173" t="s">
        <v>946</v>
      </c>
      <c r="I40" s="174" t="s">
        <v>947</v>
      </c>
      <c r="J40" s="175" t="s">
        <v>948</v>
      </c>
      <c r="K40" s="176" t="s">
        <v>949</v>
      </c>
      <c r="M40" s="138"/>
      <c r="N40" s="137"/>
      <c r="O40" s="88"/>
      <c r="P40" s="169"/>
      <c r="Q40" s="169"/>
      <c r="R40" s="169"/>
      <c r="S40" s="169"/>
      <c r="T40" s="169"/>
    </row>
    <row r="41" spans="1:26" ht="2.1" hidden="1" customHeight="1">
      <c r="A41" s="177"/>
      <c r="B41" s="178"/>
      <c r="C41" s="87"/>
      <c r="D41" s="87"/>
      <c r="E41" s="87"/>
      <c r="F41" s="87" t="str">
        <f>ProgramData!$D$33</f>
        <v>?</v>
      </c>
      <c r="G41" s="87" t="str">
        <f>ProgramData!$D$28</f>
        <v>Very Low (1)</v>
      </c>
      <c r="H41" s="87" t="str">
        <f>ProgramData!$D$29</f>
        <v>Low (2)</v>
      </c>
      <c r="I41" s="87" t="str">
        <f>ProgramData!$D$30</f>
        <v>Moderate (3)</v>
      </c>
      <c r="J41" s="87" t="str">
        <f>ProgramData!$D$31</f>
        <v>High (4)</v>
      </c>
      <c r="K41" s="87" t="str">
        <f>ProgramData!$D$32</f>
        <v>Very High (5)</v>
      </c>
      <c r="M41" s="179"/>
      <c r="N41" s="87"/>
      <c r="O41" s="88"/>
      <c r="P41" s="169"/>
      <c r="Q41" s="169"/>
      <c r="R41" s="169"/>
      <c r="S41" s="169"/>
      <c r="T41" s="169"/>
    </row>
    <row r="42" spans="1:26" ht="15" customHeight="1">
      <c r="A42" s="167"/>
      <c r="B42" s="141"/>
      <c r="C42" s="143"/>
      <c r="D42" s="137"/>
      <c r="E42" s="137"/>
      <c r="F42" s="137"/>
      <c r="G42" s="137"/>
      <c r="H42" s="137"/>
      <c r="I42" s="137"/>
      <c r="J42" s="137"/>
      <c r="K42" s="137"/>
      <c r="M42" s="138"/>
      <c r="N42" s="137"/>
      <c r="O42" s="88"/>
      <c r="P42" s="169"/>
      <c r="Q42" s="169"/>
      <c r="R42" s="169"/>
      <c r="S42" s="169"/>
      <c r="T42" s="169"/>
    </row>
    <row r="43" spans="1:26" ht="18" customHeight="1">
      <c r="A43" s="167"/>
      <c r="B43" s="141" t="s">
        <v>1114</v>
      </c>
      <c r="C43" s="143"/>
      <c r="D43" s="143">
        <f>SUM(F43:K43)</f>
        <v>31</v>
      </c>
      <c r="E43" s="137"/>
      <c r="F43" s="144">
        <f>COUNTIFS('GRC Playbook'!$AS9:$AS5033,F$41, 'GRC Playbook'!$A9:$A5033, "=4",'GRC Playbook'!$M9:$M5033, "=Yes")</f>
        <v>31</v>
      </c>
      <c r="G43" s="144">
        <f>COUNTIFS('GRC Playbook'!$AS9:$AS5033,G$41, 'GRC Playbook'!$A9:$A5033, "=4",'GRC Playbook'!$M9:$M5033, "=Yes")</f>
        <v>0</v>
      </c>
      <c r="H43" s="144">
        <f>COUNTIFS('GRC Playbook'!$AS9:$AS5033,H$41, 'GRC Playbook'!$A9:$A5033, "=4",'GRC Playbook'!$M9:$M5033, "=Yes")</f>
        <v>0</v>
      </c>
      <c r="I43" s="144">
        <f>COUNTIFS('GRC Playbook'!$AS9:$AS5033,I$41, 'GRC Playbook'!$A9:$A5033, "=4",'GRC Playbook'!$M9:$M5033, "=Yes")</f>
        <v>0</v>
      </c>
      <c r="J43" s="144">
        <f>COUNTIFS('GRC Playbook'!$AS9:$AS5033,J$41, 'GRC Playbook'!$A9:$A5033, "=4",'GRC Playbook'!$M9:$M5033, "=Yes")</f>
        <v>0</v>
      </c>
      <c r="K43" s="144">
        <f>COUNTIFS('GRC Playbook'!$AS9:$AS5033,K$41, 'GRC Playbook'!$A9:$A5033, "=4",'GRC Playbook'!$M9:$M5033, "=Yes")</f>
        <v>0</v>
      </c>
      <c r="M43" s="138"/>
      <c r="N43" s="137"/>
      <c r="O43" s="88"/>
      <c r="P43" s="172"/>
      <c r="Q43" s="169"/>
      <c r="R43" s="169"/>
      <c r="S43" s="169"/>
      <c r="T43" s="169"/>
    </row>
    <row r="44" spans="1:26" ht="18" customHeight="1">
      <c r="A44" s="167"/>
      <c r="B44" s="141" t="s">
        <v>1115</v>
      </c>
      <c r="C44" s="143"/>
      <c r="D44" s="143">
        <f>SUM(F44:K44)</f>
        <v>31</v>
      </c>
      <c r="E44" s="137"/>
      <c r="F44" s="144">
        <f>COUNTIFS('GRC Playbook'!$AT9:$AT5033,F$41, 'GRC Playbook'!$A9:$A5033, "=4",'GRC Playbook'!$M9:$M5033, "=Yes")</f>
        <v>31</v>
      </c>
      <c r="G44" s="144">
        <f>COUNTIFS('GRC Playbook'!$AT9:$AT5033,G$41, 'GRC Playbook'!$A9:$A5033, "=4",'GRC Playbook'!$M9:$M5033, "=Yes")</f>
        <v>0</v>
      </c>
      <c r="H44" s="144">
        <f>COUNTIFS('GRC Playbook'!$AT9:$AT5033,H$41, 'GRC Playbook'!$A9:$A5033, "=4",'GRC Playbook'!$M9:$M5033, "=Yes")</f>
        <v>0</v>
      </c>
      <c r="I44" s="144">
        <f>COUNTIFS('GRC Playbook'!$AT9:$AT5033,I$41, 'GRC Playbook'!$A9:$A5033, "=4",'GRC Playbook'!$M9:$M5033, "=Yes")</f>
        <v>0</v>
      </c>
      <c r="J44" s="144">
        <f>COUNTIFS('GRC Playbook'!$AT9:$AT5033,J$41, 'GRC Playbook'!$A9:$A5033, "=4",'GRC Playbook'!$M9:$M5033, "=Yes")</f>
        <v>0</v>
      </c>
      <c r="K44" s="144">
        <f>COUNTIFS('GRC Playbook'!$AT9:$AT5033,K$41, 'GRC Playbook'!$A9:$A5033, "=4",'GRC Playbook'!$M9:$M5033, "=Yes")</f>
        <v>0</v>
      </c>
      <c r="M44" s="138"/>
      <c r="N44" s="137"/>
      <c r="O44" s="88"/>
      <c r="P44" s="172"/>
      <c r="Q44" s="169"/>
      <c r="R44" s="169"/>
      <c r="S44" s="169"/>
      <c r="T44" s="169"/>
    </row>
    <row r="45" spans="1:26" ht="18" customHeight="1">
      <c r="A45" s="167"/>
      <c r="B45" s="141" t="s">
        <v>1116</v>
      </c>
      <c r="C45" s="143"/>
      <c r="D45" s="143">
        <f>SUM(F45:K45)</f>
        <v>31</v>
      </c>
      <c r="E45" s="137"/>
      <c r="F45" s="144">
        <f>COUNTIFS('GRC Playbook'!$AU9:$AU5033,F$40,'GRC Playbook'!$A9:$A5033,"=4",'GRC Playbook'!$M9:$M5033, "=Yes") + COUNTIFS('GRC Playbook'!$AU9:$AU5033,"=",'GRC Playbook'!$A9:$A5033,"=4",'GRC Playbook'!$M9:$M5033,"=Yes")</f>
        <v>31</v>
      </c>
      <c r="G45" s="144">
        <f>COUNTIFS('GRC Playbook'!$AU9:$AU5033,G$40, 'GRC Playbook'!$A9:$A5033, "=4",'GRC Playbook'!$M9:$M5033, "=Yes")</f>
        <v>0</v>
      </c>
      <c r="H45" s="144">
        <f>COUNTIFS('GRC Playbook'!$AU9:$AU5033,H$40, 'GRC Playbook'!$A9:$A5033, "=4",'GRC Playbook'!$M9:$M5033, "=Yes")</f>
        <v>0</v>
      </c>
      <c r="I45" s="144">
        <f>COUNTIFS('GRC Playbook'!$AU9:$AU5033,I$40, 'GRC Playbook'!$A9:$A5033, "=4",'GRC Playbook'!$M9:$M5033, "=Yes")</f>
        <v>0</v>
      </c>
      <c r="J45" s="144">
        <f>COUNTIFS('GRC Playbook'!$AU9:$AU5033,J$40, 'GRC Playbook'!$A9:$A5033, "=4",'GRC Playbook'!$M9:$M5033, "=Yes")</f>
        <v>0</v>
      </c>
      <c r="K45" s="144">
        <f>COUNTIFS('GRC Playbook'!$AU9:$AU5033,K$40, 'GRC Playbook'!$A9:$A5033, "=4",'GRC Playbook'!$M9:$M5033, "=Yes")</f>
        <v>0</v>
      </c>
      <c r="M45" s="138"/>
      <c r="N45" s="137"/>
      <c r="O45" s="180"/>
      <c r="P45" s="172"/>
      <c r="Q45" s="181"/>
      <c r="R45" s="181"/>
      <c r="S45" s="181"/>
      <c r="T45" s="181"/>
    </row>
    <row r="46" spans="1:26" s="88" customFormat="1" ht="33.75" customHeight="1">
      <c r="A46" s="167"/>
      <c r="B46" s="311" t="s">
        <v>1071</v>
      </c>
      <c r="C46" s="143"/>
      <c r="D46" s="143"/>
      <c r="E46" s="137"/>
      <c r="F46" s="143" t="s">
        <v>38</v>
      </c>
      <c r="G46" s="312" t="s">
        <v>1072</v>
      </c>
      <c r="H46" s="173" t="s">
        <v>1073</v>
      </c>
      <c r="I46" s="174" t="s">
        <v>1074</v>
      </c>
      <c r="J46" s="175" t="s">
        <v>1075</v>
      </c>
      <c r="K46" s="176" t="s">
        <v>1076</v>
      </c>
      <c r="L46"/>
      <c r="M46" s="138"/>
      <c r="N46" s="137"/>
      <c r="O46" s="180"/>
      <c r="P46" s="172"/>
      <c r="Q46" s="181"/>
      <c r="R46" s="181"/>
      <c r="S46" s="181"/>
      <c r="T46" s="181"/>
      <c r="U46" s="181"/>
      <c r="V46" s="181"/>
      <c r="W46" s="181"/>
      <c r="X46" s="181"/>
      <c r="Y46" s="181"/>
      <c r="Z46" s="181"/>
    </row>
    <row r="47" spans="1:26" s="88" customFormat="1" ht="18" customHeight="1">
      <c r="A47" s="167"/>
      <c r="B47" s="141" t="s">
        <v>1063</v>
      </c>
      <c r="C47" s="143"/>
      <c r="D47" s="143">
        <f>SUM(F47:K47)</f>
        <v>31</v>
      </c>
      <c r="E47" s="137"/>
      <c r="F47" s="144">
        <f>COUNTIFS('GRC Playbook'!$CY9:$CY5033,F$41,'GRC Playbook'!$A9:$A5033,"=4",'GRC Playbook'!$M9:$M5033,"=Yes") + COUNTIFS('GRC Playbook'!$CY9:$CY5033,"=",'GRC Playbook'!$A9:$A5033,"=4",'GRC Playbook'!$M9:$M5033,"=Yes")</f>
        <v>31</v>
      </c>
      <c r="G47" s="144">
        <f>COUNTIFS('GRC Playbook'!$CY9:$CY5033,G$46,'GRC Playbook'!$A9:$A5033,"=4",'GRC Playbook'!$M9:$M5033,"=Yes")</f>
        <v>0</v>
      </c>
      <c r="H47" s="144">
        <f>COUNTIFS('GRC Playbook'!$CY9:$CY5033,H$46,'GRC Playbook'!$A9:$A5033,"=4",'GRC Playbook'!$M9:$M5033,"=Yes")</f>
        <v>0</v>
      </c>
      <c r="I47" s="144">
        <f>COUNTIFS('GRC Playbook'!$CY9:$CY5033,I$46,'GRC Playbook'!$A9:$A5033,"=4",'GRC Playbook'!$M9:$M5033,"=Yes")</f>
        <v>0</v>
      </c>
      <c r="J47" s="144">
        <f>COUNTIFS('GRC Playbook'!$CY9:$CY5033,J$46,'GRC Playbook'!$A9:$A5033,"=4",'GRC Playbook'!$M9:$M5033,"=Yes")</f>
        <v>0</v>
      </c>
      <c r="K47" s="144">
        <f>COUNTIFS('GRC Playbook'!$CY9:$CY5033,K$46,'GRC Playbook'!$A9:$A5033,"=4",'GRC Playbook'!$M9:$M5033,"=Yes")</f>
        <v>0</v>
      </c>
      <c r="L47"/>
      <c r="M47" s="138"/>
      <c r="N47" s="137"/>
      <c r="O47" s="180"/>
      <c r="P47" s="172"/>
      <c r="Q47" s="181"/>
      <c r="R47" s="181"/>
      <c r="S47" s="181"/>
      <c r="T47" s="181"/>
      <c r="U47" s="181"/>
      <c r="V47" s="181"/>
      <c r="W47" s="181"/>
      <c r="X47" s="181"/>
      <c r="Y47" s="181"/>
      <c r="Z47" s="181"/>
    </row>
    <row r="48" spans="1:26" s="88" customFormat="1" ht="18" customHeight="1">
      <c r="A48" s="167"/>
      <c r="B48" s="311" t="s">
        <v>1077</v>
      </c>
      <c r="C48" s="143"/>
      <c r="D48" s="143"/>
      <c r="E48" s="137"/>
      <c r="F48" s="143" t="s">
        <v>38</v>
      </c>
      <c r="G48" s="312" t="s">
        <v>1078</v>
      </c>
      <c r="H48" s="173" t="s">
        <v>1079</v>
      </c>
      <c r="I48" s="174" t="s">
        <v>1080</v>
      </c>
      <c r="J48" s="175" t="s">
        <v>1081</v>
      </c>
      <c r="K48" s="176" t="s">
        <v>1082</v>
      </c>
      <c r="L48"/>
      <c r="M48" s="138"/>
      <c r="N48" s="137"/>
      <c r="O48" s="180"/>
      <c r="P48" s="172"/>
      <c r="Q48" s="181"/>
      <c r="R48" s="181"/>
      <c r="S48" s="181"/>
      <c r="T48" s="181"/>
      <c r="U48" s="181"/>
      <c r="V48" s="181"/>
      <c r="W48" s="181"/>
      <c r="X48" s="181"/>
      <c r="Y48" s="181"/>
      <c r="Z48" s="181"/>
    </row>
    <row r="49" spans="1:26" s="88" customFormat="1" ht="18" customHeight="1">
      <c r="A49" s="167"/>
      <c r="B49" s="141" t="s">
        <v>1064</v>
      </c>
      <c r="C49" s="143"/>
      <c r="D49" s="143">
        <f>SUM(F49:K49)</f>
        <v>31</v>
      </c>
      <c r="E49" s="137"/>
      <c r="F49" s="144">
        <f>COUNTIFS('GRC Playbook'!$CZ9:$CZ5033,F$41,'GRC Playbook'!$A9:$A5033,"=4",'GRC Playbook'!$M9:$M5033,"=Yes") + COUNTIFS('GRC Playbook'!$CZ9:$CZ5033,"=",'GRC Playbook'!$A9:$A5033,"=4",'GRC Playbook'!$M9:$M5033,"=Yes")</f>
        <v>31</v>
      </c>
      <c r="G49" s="144">
        <f>COUNTIFS('GRC Playbook'!$CZ9:$CZ5033,G$48,'GRC Playbook'!$A9:$A5033,"=4",'GRC Playbook'!$M9:$M5033,"=Yes")</f>
        <v>0</v>
      </c>
      <c r="H49" s="144">
        <f>COUNTIFS('GRC Playbook'!$CZ9:$CZ5033,H$48,'GRC Playbook'!$A9:$A5033,"=4",'GRC Playbook'!$M9:$M5033,"=Yes")</f>
        <v>0</v>
      </c>
      <c r="I49" s="144">
        <f>COUNTIFS('GRC Playbook'!$CZ9:$CZ5033,I$48,'GRC Playbook'!$A9:$A5033,"=4",'GRC Playbook'!$M9:$M5033,"=Yes")</f>
        <v>0</v>
      </c>
      <c r="J49" s="144">
        <f>COUNTIFS('GRC Playbook'!$CZ9:$CZ5033,J$48,'GRC Playbook'!$A9:$A5033,"=4",'GRC Playbook'!$M9:$M5033,"=Yes")</f>
        <v>0</v>
      </c>
      <c r="K49" s="144">
        <f>COUNTIFS('GRC Playbook'!$CZ9:$CZ5033,K$48,'GRC Playbook'!$A9:$A5033,"=4",'GRC Playbook'!$M9:$M5033,"=Yes")</f>
        <v>0</v>
      </c>
      <c r="L49"/>
      <c r="M49" s="138"/>
      <c r="N49" s="137"/>
      <c r="O49" s="180"/>
      <c r="P49" s="172"/>
      <c r="Q49" s="181"/>
      <c r="R49" s="181"/>
      <c r="S49" s="181"/>
      <c r="T49" s="181"/>
      <c r="U49" s="181"/>
      <c r="V49" s="181"/>
      <c r="W49" s="181"/>
      <c r="X49" s="181"/>
      <c r="Y49" s="181"/>
      <c r="Z49" s="181"/>
    </row>
    <row r="50" spans="1:26" ht="15" customHeight="1">
      <c r="A50" s="167"/>
      <c r="B50" s="141"/>
      <c r="C50" s="143"/>
      <c r="D50" s="143"/>
      <c r="E50" s="137"/>
      <c r="F50" s="144"/>
      <c r="G50" s="144"/>
      <c r="H50" s="144"/>
      <c r="I50" s="144"/>
      <c r="J50" s="144"/>
      <c r="K50" s="144"/>
      <c r="M50" s="138"/>
      <c r="N50" s="137"/>
      <c r="O50" s="180"/>
      <c r="P50" s="172"/>
      <c r="Q50" s="181"/>
      <c r="R50" s="181"/>
      <c r="S50" s="181"/>
      <c r="T50" s="181"/>
    </row>
    <row r="51" spans="1:26" ht="7.5" customHeight="1">
      <c r="A51" s="167"/>
      <c r="B51" s="602"/>
      <c r="C51" s="603"/>
      <c r="D51" s="603"/>
      <c r="E51" s="603"/>
      <c r="F51" s="603"/>
      <c r="G51" s="603"/>
      <c r="H51" s="603"/>
      <c r="I51" s="603"/>
      <c r="J51" s="603"/>
      <c r="K51" s="603"/>
      <c r="L51" s="554"/>
      <c r="M51" s="601"/>
      <c r="N51" s="137"/>
      <c r="O51" s="88"/>
      <c r="P51" s="169"/>
      <c r="Q51" s="169"/>
      <c r="R51" s="169"/>
      <c r="S51" s="169"/>
      <c r="T51" s="169"/>
    </row>
    <row r="52" spans="1:26" ht="33.75" customHeight="1">
      <c r="A52" s="183"/>
      <c r="B52" s="155" t="s">
        <v>951</v>
      </c>
      <c r="C52" s="142"/>
      <c r="D52" s="156" t="s">
        <v>942</v>
      </c>
      <c r="E52" s="140"/>
      <c r="F52" s="157" t="s">
        <v>99</v>
      </c>
      <c r="G52" s="163" t="s">
        <v>173</v>
      </c>
      <c r="H52" s="162" t="s">
        <v>103</v>
      </c>
      <c r="I52" s="338" t="s">
        <v>93</v>
      </c>
      <c r="J52" s="166" t="s">
        <v>104</v>
      </c>
      <c r="K52" s="158" t="s">
        <v>105</v>
      </c>
      <c r="L52" s="339" t="s">
        <v>38</v>
      </c>
      <c r="M52" s="185"/>
      <c r="P52" s="186"/>
      <c r="Q52" s="186"/>
      <c r="R52" s="186"/>
      <c r="S52" s="186"/>
      <c r="T52" s="186"/>
    </row>
    <row r="53" spans="1:26" ht="1.5" customHeight="1">
      <c r="A53" s="48"/>
      <c r="B53" s="187"/>
      <c r="C53" s="48"/>
      <c r="D53" s="48"/>
      <c r="E53" s="48"/>
      <c r="F53" s="188" t="str">
        <f>ProgramData!$B$15</f>
        <v>Effective</v>
      </c>
      <c r="G53" s="188" t="str">
        <f>ProgramData!$B$16</f>
        <v>Not Tested</v>
      </c>
      <c r="H53" s="188" t="str">
        <f>ProgramData!$B$17</f>
        <v>Exception</v>
      </c>
      <c r="I53" s="188" t="str">
        <f>ProgramData!$B$18</f>
        <v>Deficiency</v>
      </c>
      <c r="J53" s="188" t="str">
        <f>ProgramData!$B$19</f>
        <v>Significant</v>
      </c>
      <c r="K53" s="188" t="str">
        <f>ProgramData!$B$20</f>
        <v>Material</v>
      </c>
      <c r="L53" s="188" t="str">
        <f>ProgramData!$B$21</f>
        <v>?</v>
      </c>
      <c r="M53" s="185"/>
    </row>
    <row r="54" spans="1:26" ht="15" customHeight="1">
      <c r="A54" s="183"/>
      <c r="B54" s="152"/>
      <c r="C54" s="142"/>
      <c r="D54" s="140"/>
      <c r="E54" s="140"/>
      <c r="F54" s="137"/>
      <c r="G54" s="137"/>
      <c r="H54" s="137"/>
      <c r="I54" s="137"/>
      <c r="J54" s="137"/>
      <c r="K54" s="137"/>
      <c r="L54" s="137"/>
      <c r="M54" s="185"/>
    </row>
    <row r="55" spans="1:26" ht="18" customHeight="1">
      <c r="A55" s="183"/>
      <c r="B55" s="141" t="s">
        <v>952</v>
      </c>
      <c r="C55" s="142"/>
      <c r="D55" s="143">
        <f>SUM(F55:L55)</f>
        <v>395</v>
      </c>
      <c r="E55" s="137"/>
      <c r="F55" s="144">
        <f>COUNTIFS('GRC Playbook'!$BP9:$BP5045,F$53, 'GRC Playbook'!$A9:$A5045, "=5",'GRC Playbook'!$L9:$L5045, "=")</f>
        <v>0</v>
      </c>
      <c r="G55" s="144">
        <f>COUNTIFS('GRC Playbook'!$BP9:$BP5045,G$53, 'GRC Playbook'!$A9:$A5045, "=5",'GRC Playbook'!$L9:$L5045, "=")</f>
        <v>0</v>
      </c>
      <c r="H55" s="144">
        <f>COUNTIFS('GRC Playbook'!$BP9:$BP5045,H$53, 'GRC Playbook'!$A9:$A5045, "=5",'GRC Playbook'!$L9:$L5045, "=")</f>
        <v>0</v>
      </c>
      <c r="I55" s="144">
        <f>COUNTIFS('GRC Playbook'!$BP9:$BP5045,I$53, 'GRC Playbook'!$A9:$A5045, "=5",'GRC Playbook'!$L9:$L5045, "=")</f>
        <v>0</v>
      </c>
      <c r="J55" s="144">
        <f>COUNTIFS('GRC Playbook'!$BP9:$BP5045,J$53, 'GRC Playbook'!$A9:$A5045, "=5",'GRC Playbook'!$L9:$L5045, "=")</f>
        <v>0</v>
      </c>
      <c r="K55" s="144">
        <f>COUNTIFS('GRC Playbook'!$BP9:$BP5045,K$53, 'GRC Playbook'!$A9:$A5045, "=5",'GRC Playbook'!$L9:$L5045, "=")</f>
        <v>0</v>
      </c>
      <c r="L55" s="144">
        <f>COUNTIFS('GRC Playbook'!$BP9:$BP5045,L$53, 'GRC Playbook'!$A9:$A5045, "=5",'GRC Playbook'!$L9:$L5045, "=")</f>
        <v>395</v>
      </c>
      <c r="M55" s="185"/>
      <c r="P55" s="186"/>
      <c r="Q55" s="186"/>
      <c r="R55" s="186"/>
      <c r="S55" s="186"/>
      <c r="T55" s="186"/>
    </row>
    <row r="56" spans="1:26" ht="18" customHeight="1">
      <c r="A56" s="183"/>
      <c r="B56" s="141" t="s">
        <v>953</v>
      </c>
      <c r="C56" s="142"/>
      <c r="D56" s="143">
        <f>SUM(F56:L56)</f>
        <v>395</v>
      </c>
      <c r="E56" s="137"/>
      <c r="F56" s="309">
        <f>COUNTIFS('GRC Playbook'!$BY9:$BY5045,F$53, 'GRC Playbook'!$A9:$A5045, "=5",'GRC Playbook'!$L9:$L5045, "=")</f>
        <v>0</v>
      </c>
      <c r="G56" s="309">
        <f>COUNTIFS('GRC Playbook'!$BY9:$BY5045,G$53, 'GRC Playbook'!$A9:$A5045, "=5",'GRC Playbook'!$L9:$L5045, "=")</f>
        <v>0</v>
      </c>
      <c r="H56" s="309">
        <f>COUNTIFS('GRC Playbook'!$BY9:$BY5045,H$53, 'GRC Playbook'!$A9:$A5045, "=5",'GRC Playbook'!$L9:$L5045, "=")</f>
        <v>0</v>
      </c>
      <c r="I56" s="309">
        <f>COUNTIFS('GRC Playbook'!$BY9:$BY5045,I$53, 'GRC Playbook'!$A9:$A5045, "=5",'GRC Playbook'!$L9:$L5045, "=")</f>
        <v>0</v>
      </c>
      <c r="J56" s="309">
        <f>COUNTIFS('GRC Playbook'!$BY9:$BY5045,J$53, 'GRC Playbook'!$A9:$A5045, "=5",'GRC Playbook'!$L9:$L5045, "=")</f>
        <v>0</v>
      </c>
      <c r="K56" s="309">
        <f>COUNTIFS('GRC Playbook'!$BY9:$BY5045,K$53, 'GRC Playbook'!$A9:$A5045, "=5",'GRC Playbook'!$L9:$L5045, "=")</f>
        <v>0</v>
      </c>
      <c r="L56" s="309">
        <f>COUNTIFS('GRC Playbook'!$BY9:$BY5045,L$53, 'GRC Playbook'!$A9:$A5045, "=5",'GRC Playbook'!$L9:$L5045, "=")</f>
        <v>395</v>
      </c>
      <c r="M56" s="185"/>
      <c r="P56" s="186"/>
      <c r="Q56" s="189"/>
      <c r="R56" s="189"/>
      <c r="S56" s="189"/>
      <c r="T56" s="189"/>
    </row>
    <row r="57" spans="1:26" ht="15" customHeight="1">
      <c r="A57" s="183"/>
      <c r="B57" s="152"/>
      <c r="C57" s="142"/>
      <c r="D57" s="137"/>
      <c r="E57" s="137"/>
      <c r="F57" s="131"/>
      <c r="G57" s="131"/>
      <c r="H57" s="131"/>
      <c r="I57" s="131"/>
      <c r="J57" s="131"/>
      <c r="K57" s="131"/>
      <c r="L57" s="131"/>
      <c r="M57" s="185"/>
    </row>
    <row r="58" spans="1:26" ht="7.5" customHeight="1">
      <c r="A58" s="183"/>
      <c r="B58" s="581"/>
      <c r="C58" s="582"/>
      <c r="D58" s="582"/>
      <c r="E58" s="582"/>
      <c r="F58" s="582"/>
      <c r="G58" s="582"/>
      <c r="H58" s="582"/>
      <c r="I58" s="582"/>
      <c r="J58" s="582"/>
      <c r="K58" s="582"/>
      <c r="L58" s="582"/>
      <c r="M58" s="601"/>
    </row>
    <row r="59" spans="1:26" ht="33.75" customHeight="1">
      <c r="A59" s="167"/>
      <c r="B59" s="155" t="s">
        <v>950</v>
      </c>
      <c r="C59" s="143"/>
      <c r="D59" s="168" t="s">
        <v>942</v>
      </c>
      <c r="E59" s="140"/>
      <c r="F59" s="340" t="str">
        <f>'Choice Lists'!$R$3</f>
        <v>?</v>
      </c>
      <c r="G59" s="340" t="str">
        <f>'Choice Lists'!$R$4</f>
        <v>Required</v>
      </c>
      <c r="H59" s="340" t="str">
        <f>'Choice Lists'!$R$5</f>
        <v>High-Priority</v>
      </c>
      <c r="I59" s="340" t="str">
        <f>'Choice Lists'!$R$6</f>
        <v>Desirable</v>
      </c>
      <c r="J59" s="340" t="str">
        <f>'Choice Lists'!$R$7</f>
        <v>Postponed</v>
      </c>
      <c r="K59" s="341" t="str">
        <f>'Choice Lists'!$R$8</f>
        <v>N/A</v>
      </c>
      <c r="M59" s="138"/>
      <c r="N59" s="137"/>
      <c r="O59" s="88"/>
      <c r="P59" s="169"/>
      <c r="Q59" s="169"/>
      <c r="R59" s="169"/>
      <c r="S59" s="169"/>
      <c r="T59" s="169"/>
    </row>
    <row r="60" spans="1:26" ht="15" customHeight="1">
      <c r="A60" s="167"/>
      <c r="B60" s="141"/>
      <c r="C60" s="143"/>
      <c r="D60" s="140"/>
      <c r="E60" s="140"/>
      <c r="F60" s="137"/>
      <c r="G60" s="137"/>
      <c r="H60" s="137"/>
      <c r="I60" s="137"/>
      <c r="J60" s="137"/>
      <c r="K60" s="137"/>
      <c r="M60" s="138"/>
      <c r="N60" s="137"/>
      <c r="O60" s="88"/>
      <c r="P60" s="169"/>
      <c r="Q60" s="169"/>
      <c r="R60" s="169"/>
      <c r="S60" s="169"/>
      <c r="T60" s="169"/>
    </row>
    <row r="61" spans="1:26" ht="18" customHeight="1">
      <c r="A61" s="167"/>
      <c r="B61" s="141" t="s">
        <v>979</v>
      </c>
      <c r="C61" s="143"/>
      <c r="D61" s="143">
        <f>SUM(F61:K61)</f>
        <v>395</v>
      </c>
      <c r="E61" s="137"/>
      <c r="F61" s="144">
        <f>COUNTIFS('GRC Playbook'!$CE9:$CE5033,F59, 'GRC Playbook'!$A9:$A5033, "=5",'GRC Playbook'!$L9:$L5033, "=")</f>
        <v>395</v>
      </c>
      <c r="G61" s="144">
        <f>COUNTIFS('GRC Playbook'!$CE9:$CE5033,G59, 'GRC Playbook'!$A9:$A5033, "=5",'GRC Playbook'!$L9:$L5033, "=")</f>
        <v>0</v>
      </c>
      <c r="H61" s="144">
        <f>COUNTIFS('GRC Playbook'!$CE9:$CE5033,H59, 'GRC Playbook'!$A9:$A5033, "=5",'GRC Playbook'!$L9:$L5033, "=")</f>
        <v>0</v>
      </c>
      <c r="I61" s="144">
        <f>COUNTIFS('GRC Playbook'!$CE9:$CE5033,I59, 'GRC Playbook'!$A9:$A5033, "=5",'GRC Playbook'!$L9:$L5033, "=")</f>
        <v>0</v>
      </c>
      <c r="J61" s="144">
        <f>COUNTIFS('GRC Playbook'!$CE9:$CE5033,J59, 'GRC Playbook'!$A9:$A5033, "=5",'GRC Playbook'!$L9:$L5033, "=")</f>
        <v>0</v>
      </c>
      <c r="K61" s="144">
        <f>COUNTIFS('GRC Playbook'!$CE9:$CE5033,K59, 'GRC Playbook'!$A9:$A5033, "=5",'GRC Playbook'!$L9:$L5033, "=")</f>
        <v>0</v>
      </c>
      <c r="M61" s="138"/>
      <c r="N61" s="137"/>
      <c r="O61" s="88"/>
      <c r="P61" s="172"/>
      <c r="Q61" s="169"/>
      <c r="R61" s="169"/>
      <c r="S61" s="169"/>
      <c r="T61" s="169"/>
    </row>
    <row r="62" spans="1:26" ht="7.5" customHeight="1">
      <c r="B62" s="619"/>
      <c r="C62" s="620"/>
      <c r="D62" s="620"/>
      <c r="E62" s="620"/>
      <c r="F62" s="620"/>
      <c r="G62" s="620"/>
      <c r="H62" s="620"/>
      <c r="I62" s="620"/>
      <c r="J62" s="620"/>
      <c r="K62" s="620"/>
      <c r="L62" s="620"/>
      <c r="M62" s="621"/>
    </row>
  </sheetData>
  <mergeCells count="13">
    <mergeCell ref="B1:K1"/>
    <mergeCell ref="B2:M2"/>
    <mergeCell ref="B3:M3"/>
    <mergeCell ref="B10:M10"/>
    <mergeCell ref="P13:T16"/>
    <mergeCell ref="B15:M15"/>
    <mergeCell ref="B62:M62"/>
    <mergeCell ref="B21:M21"/>
    <mergeCell ref="B29:M29"/>
    <mergeCell ref="B34:M34"/>
    <mergeCell ref="B39:M39"/>
    <mergeCell ref="B51:M51"/>
    <mergeCell ref="B58:M5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74270-D101-4BC2-A6B3-D98E8DE49832}">
  <dimension ref="A1:AU10"/>
  <sheetViews>
    <sheetView topLeftCell="B4" workbookViewId="0"/>
  </sheetViews>
  <sheetFormatPr defaultColWidth="8.7109375" defaultRowHeight="15"/>
  <cols>
    <col min="1" max="1" width="2.85546875" hidden="1" customWidth="1"/>
    <col min="2" max="2" width="1.5703125" customWidth="1"/>
    <col min="3" max="8" width="2.5703125" customWidth="1"/>
    <col min="9" max="9" width="9.42578125" customWidth="1"/>
    <col min="10" max="10" width="57.140625" customWidth="1"/>
    <col min="11" max="11" width="1.42578125" customWidth="1"/>
    <col min="12" max="12" width="8.5703125" customWidth="1"/>
    <col min="13" max="13" width="11.42578125" customWidth="1"/>
    <col min="14" max="15" width="42.5703125" customWidth="1"/>
    <col min="16" max="16" width="1.42578125" customWidth="1"/>
    <col min="17" max="19" width="17.85546875" customWidth="1"/>
    <col min="20" max="20" width="26.42578125" customWidth="1"/>
    <col min="21" max="21" width="10.5703125" customWidth="1"/>
    <col min="22" max="22" width="1.7109375" customWidth="1"/>
    <col min="23" max="23" width="11.42578125" customWidth="1"/>
    <col min="24" max="24" width="1.42578125" customWidth="1"/>
    <col min="25" max="25" width="14.28515625" customWidth="1"/>
    <col min="26" max="26" width="10.7109375" customWidth="1"/>
    <col min="27" max="27" width="14.28515625" customWidth="1"/>
    <col min="28" max="28" width="10.7109375" customWidth="1"/>
    <col min="29" max="29" width="1.42578125" customWidth="1"/>
    <col min="30" max="30" width="9.7109375" hidden="1" customWidth="1"/>
    <col min="31" max="31" width="42.85546875" customWidth="1"/>
    <col min="32" max="32" width="10" customWidth="1"/>
    <col min="33" max="33" width="25" customWidth="1"/>
    <col min="34" max="34" width="12.85546875" customWidth="1"/>
    <col min="35" max="35" width="11.42578125" customWidth="1"/>
    <col min="36" max="36" width="12.85546875" customWidth="1"/>
    <col min="37" max="37" width="9.28515625" customWidth="1"/>
    <col min="38" max="38" width="1.42578125" customWidth="1"/>
    <col min="39" max="39" width="14.28515625" customWidth="1"/>
    <col min="40" max="40" width="10.7109375" customWidth="1"/>
    <col min="41" max="41" width="1.42578125" customWidth="1"/>
    <col min="42" max="42" width="14.28515625" customWidth="1"/>
    <col min="43" max="43" width="10.7109375" customWidth="1"/>
    <col min="44" max="44" width="1.42578125" customWidth="1"/>
    <col min="45" max="45" width="9.5703125" hidden="1" customWidth="1"/>
    <col min="46" max="47" width="0" hidden="1" customWidth="1"/>
  </cols>
  <sheetData>
    <row r="1" spans="1:47" ht="14.45" hidden="1" customHeight="1">
      <c r="A1" s="76" t="s">
        <v>925</v>
      </c>
      <c r="B1" s="121"/>
      <c r="C1" s="401"/>
      <c r="D1" s="565" t="s">
        <v>926</v>
      </c>
      <c r="E1" s="565"/>
      <c r="F1" s="565"/>
      <c r="G1" s="565"/>
      <c r="H1" s="565"/>
      <c r="I1" s="565"/>
      <c r="J1" s="565"/>
      <c r="K1" s="402"/>
      <c r="L1" s="89" t="s">
        <v>927</v>
      </c>
      <c r="M1" s="89" t="s">
        <v>928</v>
      </c>
      <c r="N1" s="403"/>
      <c r="O1" s="403"/>
      <c r="P1" s="402"/>
      <c r="Q1" s="409" t="s">
        <v>1005</v>
      </c>
      <c r="R1" s="409"/>
      <c r="S1" s="409"/>
      <c r="T1" s="410"/>
      <c r="U1" s="405" t="s">
        <v>930</v>
      </c>
      <c r="V1" s="405"/>
      <c r="W1" s="411"/>
      <c r="X1" s="402"/>
      <c r="Y1" s="407"/>
      <c r="Z1" s="407"/>
      <c r="AA1" s="409"/>
      <c r="AB1" s="409"/>
      <c r="AC1" s="412"/>
      <c r="AD1" s="261" t="s">
        <v>973</v>
      </c>
      <c r="AE1" s="410"/>
      <c r="AF1" s="404"/>
      <c r="AG1" s="410"/>
      <c r="AH1" s="413"/>
      <c r="AI1" s="413"/>
      <c r="AJ1" s="413"/>
      <c r="AK1" s="413"/>
      <c r="AL1" s="412"/>
      <c r="AM1" s="407" t="s">
        <v>1020</v>
      </c>
      <c r="AN1" s="409"/>
      <c r="AO1" s="412"/>
      <c r="AP1" s="407" t="s">
        <v>1021</v>
      </c>
      <c r="AQ1" s="409"/>
      <c r="AR1" s="24"/>
      <c r="AS1" s="261" t="s">
        <v>973</v>
      </c>
      <c r="AT1" s="24"/>
      <c r="AU1" s="24"/>
    </row>
    <row r="2" spans="1:47" ht="14.45" hidden="1" customHeight="1">
      <c r="A2" s="261" t="s">
        <v>935</v>
      </c>
      <c r="B2" s="121"/>
      <c r="C2" s="566"/>
      <c r="D2" s="566"/>
      <c r="E2" s="565" t="s">
        <v>936</v>
      </c>
      <c r="F2" s="565"/>
      <c r="G2" s="565"/>
      <c r="H2" s="565"/>
      <c r="I2" s="565"/>
      <c r="J2" s="565"/>
      <c r="K2" s="402"/>
      <c r="L2" s="89" t="s">
        <v>927</v>
      </c>
      <c r="M2" s="89" t="s">
        <v>928</v>
      </c>
      <c r="N2" s="403"/>
      <c r="O2" s="403"/>
      <c r="P2" s="402"/>
      <c r="Q2" s="409" t="s">
        <v>1006</v>
      </c>
      <c r="R2" s="409"/>
      <c r="S2" s="409"/>
      <c r="T2" s="410"/>
      <c r="U2" s="405" t="s">
        <v>930</v>
      </c>
      <c r="V2" s="405"/>
      <c r="W2" s="409" t="s">
        <v>934</v>
      </c>
      <c r="X2" s="402"/>
      <c r="Y2" s="407"/>
      <c r="Z2" s="407"/>
      <c r="AA2" s="409"/>
      <c r="AB2" s="409"/>
      <c r="AC2" s="412"/>
      <c r="AD2" s="414"/>
      <c r="AE2" s="403"/>
      <c r="AF2" s="404"/>
      <c r="AG2" s="403"/>
      <c r="AH2" s="409"/>
      <c r="AI2" s="409"/>
      <c r="AJ2" s="409"/>
      <c r="AK2" s="409"/>
      <c r="AL2" s="404"/>
      <c r="AM2" s="407" t="s">
        <v>1020</v>
      </c>
      <c r="AN2" s="409"/>
      <c r="AO2" s="404"/>
      <c r="AP2" s="407" t="s">
        <v>1021</v>
      </c>
      <c r="AQ2" s="409"/>
      <c r="AR2" s="88"/>
      <c r="AS2" s="24"/>
      <c r="AT2" s="261" t="s">
        <v>974</v>
      </c>
      <c r="AU2" s="24"/>
    </row>
    <row r="3" spans="1:47" ht="14.45" hidden="1" customHeight="1">
      <c r="A3" s="261" t="s">
        <v>1007</v>
      </c>
      <c r="B3" s="121"/>
      <c r="C3" s="566"/>
      <c r="D3" s="566"/>
      <c r="E3" s="403"/>
      <c r="F3" s="403"/>
      <c r="G3" s="403"/>
      <c r="H3" s="403"/>
      <c r="I3" s="567" t="s">
        <v>1008</v>
      </c>
      <c r="J3" s="600"/>
      <c r="K3" s="402"/>
      <c r="L3" s="89" t="s">
        <v>927</v>
      </c>
      <c r="M3" s="89" t="s">
        <v>928</v>
      </c>
      <c r="N3" s="403" t="s">
        <v>929</v>
      </c>
      <c r="O3" s="403" t="s">
        <v>1009</v>
      </c>
      <c r="P3" s="402"/>
      <c r="Q3" s="409" t="s">
        <v>1022</v>
      </c>
      <c r="R3" s="409" t="s">
        <v>1023</v>
      </c>
      <c r="S3" s="407" t="s">
        <v>1017</v>
      </c>
      <c r="T3" s="410" t="s">
        <v>1011</v>
      </c>
      <c r="U3" s="405" t="s">
        <v>930</v>
      </c>
      <c r="V3" s="405"/>
      <c r="W3" s="411"/>
      <c r="X3" s="402"/>
      <c r="Y3" s="409" t="s">
        <v>1024</v>
      </c>
      <c r="Z3" s="415" t="s">
        <v>1025</v>
      </c>
      <c r="AA3" s="409" t="s">
        <v>1026</v>
      </c>
      <c r="AB3" s="411" t="s">
        <v>1027</v>
      </c>
      <c r="AC3" s="412"/>
      <c r="AD3" s="414"/>
      <c r="AE3" s="403" t="s">
        <v>1028</v>
      </c>
      <c r="AF3" s="404" t="s">
        <v>1029</v>
      </c>
      <c r="AG3" s="403" t="s">
        <v>297</v>
      </c>
      <c r="AH3" s="409" t="s">
        <v>292</v>
      </c>
      <c r="AI3" s="407" t="s">
        <v>1030</v>
      </c>
      <c r="AJ3" s="409" t="s">
        <v>1031</v>
      </c>
      <c r="AK3" s="409" t="s">
        <v>1032</v>
      </c>
      <c r="AL3" s="404"/>
      <c r="AM3" s="407" t="s">
        <v>1020</v>
      </c>
      <c r="AN3" s="411" t="s">
        <v>1033</v>
      </c>
      <c r="AO3" s="404"/>
      <c r="AP3" s="407" t="s">
        <v>1021</v>
      </c>
      <c r="AQ3" s="411" t="s">
        <v>1034</v>
      </c>
      <c r="AR3" s="88"/>
      <c r="AS3" s="24"/>
      <c r="AT3" s="24"/>
      <c r="AU3" s="261" t="s">
        <v>1012</v>
      </c>
    </row>
    <row r="4" spans="1:47" ht="7.5" customHeight="1">
      <c r="B4" s="122"/>
      <c r="C4" s="267"/>
      <c r="D4" s="267"/>
      <c r="E4" s="267"/>
      <c r="F4" s="267"/>
      <c r="G4" s="267"/>
      <c r="H4" s="267"/>
      <c r="I4" s="267"/>
      <c r="J4" s="267"/>
      <c r="K4" s="267"/>
      <c r="L4" s="271"/>
      <c r="M4" s="271"/>
      <c r="N4" s="272"/>
      <c r="O4" s="272"/>
      <c r="P4" s="267"/>
      <c r="Q4" s="281"/>
      <c r="R4" s="281"/>
      <c r="S4" s="281"/>
      <c r="T4" s="282"/>
      <c r="U4" s="271"/>
      <c r="V4" s="267"/>
      <c r="W4" s="281"/>
      <c r="X4" s="124"/>
      <c r="Y4" s="273"/>
      <c r="Z4" s="273"/>
      <c r="AA4" s="281"/>
      <c r="AB4" s="281"/>
      <c r="AC4" s="122"/>
      <c r="AE4" s="248"/>
      <c r="AF4" s="88"/>
      <c r="AG4" s="248"/>
      <c r="AH4" s="288"/>
      <c r="AI4" s="288"/>
      <c r="AJ4" s="288"/>
      <c r="AK4" s="288"/>
      <c r="AM4" s="289"/>
      <c r="AN4" s="289"/>
      <c r="AP4" s="289"/>
      <c r="AQ4" s="289"/>
    </row>
    <row r="5" spans="1:47" ht="18" customHeight="1">
      <c r="B5" s="122"/>
      <c r="C5" s="568" t="s">
        <v>1035</v>
      </c>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1"/>
    </row>
    <row r="6" spans="1:47" ht="7.5" customHeight="1">
      <c r="A6" s="1"/>
      <c r="B6" s="125"/>
      <c r="C6" s="274"/>
      <c r="L6" s="120"/>
      <c r="M6" s="120"/>
      <c r="N6" s="120"/>
      <c r="O6" s="120"/>
      <c r="Q6" s="290"/>
      <c r="R6" s="290"/>
      <c r="S6" s="290"/>
      <c r="T6" s="248"/>
      <c r="U6" s="88"/>
      <c r="W6" s="284"/>
      <c r="Y6" s="284"/>
      <c r="Z6" s="284"/>
      <c r="AA6" s="284"/>
      <c r="AB6" s="284"/>
      <c r="AE6" s="248"/>
      <c r="AF6" s="88"/>
      <c r="AG6" s="248"/>
      <c r="AH6" s="291"/>
      <c r="AI6" s="291"/>
      <c r="AJ6" s="291"/>
      <c r="AK6" s="291"/>
      <c r="AM6" s="284"/>
      <c r="AN6" s="284"/>
      <c r="AP6" s="284"/>
      <c r="AQ6" s="284"/>
      <c r="AR6" s="1"/>
      <c r="AS6" s="1"/>
      <c r="AT6" s="1"/>
      <c r="AU6" s="1"/>
    </row>
    <row r="7" spans="1:47" ht="15" customHeight="1">
      <c r="A7" s="2"/>
      <c r="B7" s="127"/>
      <c r="C7" s="534" t="s">
        <v>159</v>
      </c>
      <c r="D7" s="534"/>
      <c r="E7" s="534"/>
      <c r="F7" s="534"/>
      <c r="G7" s="534"/>
      <c r="H7" s="534"/>
      <c r="I7" s="502">
        <f>'GRC Playbook'!I2</f>
        <v>0</v>
      </c>
      <c r="J7" s="503"/>
      <c r="K7" s="127"/>
      <c r="L7" s="596" t="s">
        <v>938</v>
      </c>
      <c r="M7" s="596" t="s">
        <v>1014</v>
      </c>
      <c r="N7" s="598" t="s">
        <v>174</v>
      </c>
      <c r="O7" s="598" t="s">
        <v>1015</v>
      </c>
      <c r="P7" s="3"/>
      <c r="Q7" s="596" t="s">
        <v>262</v>
      </c>
      <c r="R7" s="596" t="s">
        <v>924</v>
      </c>
      <c r="S7" s="596" t="s">
        <v>1036</v>
      </c>
      <c r="T7" s="594" t="s">
        <v>157</v>
      </c>
      <c r="U7" s="596" t="s">
        <v>241</v>
      </c>
      <c r="V7" s="276"/>
      <c r="W7" s="592" t="s">
        <v>977</v>
      </c>
      <c r="X7" s="292"/>
      <c r="Y7" s="596" t="s">
        <v>1037</v>
      </c>
      <c r="Z7" s="596" t="s">
        <v>249</v>
      </c>
      <c r="AA7" s="596" t="s">
        <v>1038</v>
      </c>
      <c r="AB7" s="596" t="s">
        <v>249</v>
      </c>
      <c r="AC7" s="6"/>
      <c r="AD7" s="3"/>
      <c r="AE7" s="622" t="s">
        <v>1039</v>
      </c>
      <c r="AF7" s="626" t="s">
        <v>16</v>
      </c>
      <c r="AG7" s="624" t="s">
        <v>1040</v>
      </c>
      <c r="AH7" s="626" t="s">
        <v>29</v>
      </c>
      <c r="AI7" s="622" t="s">
        <v>1041</v>
      </c>
      <c r="AJ7" s="626" t="s">
        <v>30</v>
      </c>
      <c r="AK7" s="622" t="s">
        <v>1042</v>
      </c>
      <c r="AL7" s="3"/>
      <c r="AM7" s="622" t="s">
        <v>1043</v>
      </c>
      <c r="AN7" s="622" t="s">
        <v>1044</v>
      </c>
      <c r="AO7" s="3"/>
      <c r="AP7" s="622" t="s">
        <v>1045</v>
      </c>
      <c r="AQ7" s="622" t="s">
        <v>1044</v>
      </c>
      <c r="AR7" s="2"/>
      <c r="AS7" s="2"/>
      <c r="AT7" s="2"/>
      <c r="AU7" s="2"/>
    </row>
    <row r="8" spans="1:47" ht="15" customHeight="1">
      <c r="A8" s="2"/>
      <c r="B8" s="127"/>
      <c r="C8" s="559" t="s">
        <v>990</v>
      </c>
      <c r="D8" s="559"/>
      <c r="E8" s="559"/>
      <c r="F8" s="559"/>
      <c r="G8" s="559"/>
      <c r="H8" s="559"/>
      <c r="I8" s="512" t="str">
        <f>'GRC Playbook'!I3</f>
        <v>[Country], [City], [Division]</v>
      </c>
      <c r="J8" s="560"/>
      <c r="K8" s="128"/>
      <c r="L8" s="597"/>
      <c r="M8" s="597"/>
      <c r="N8" s="599"/>
      <c r="O8" s="599"/>
      <c r="P8" s="277"/>
      <c r="Q8" s="597"/>
      <c r="R8" s="437"/>
      <c r="S8" s="596"/>
      <c r="T8" s="595"/>
      <c r="U8" s="597"/>
      <c r="V8" s="96"/>
      <c r="W8" s="618"/>
      <c r="X8" s="292"/>
      <c r="Y8" s="597"/>
      <c r="Z8" s="597"/>
      <c r="AA8" s="597"/>
      <c r="AB8" s="597"/>
      <c r="AC8" s="276"/>
      <c r="AD8" s="3"/>
      <c r="AE8" s="623"/>
      <c r="AF8" s="623"/>
      <c r="AG8" s="625"/>
      <c r="AH8" s="623"/>
      <c r="AI8" s="623"/>
      <c r="AJ8" s="623"/>
      <c r="AK8" s="623"/>
      <c r="AL8" s="3"/>
      <c r="AM8" s="623"/>
      <c r="AN8" s="623"/>
      <c r="AO8" s="3"/>
      <c r="AP8" s="623"/>
      <c r="AQ8" s="623"/>
      <c r="AR8" s="2"/>
      <c r="AS8" s="2"/>
      <c r="AT8" s="2"/>
      <c r="AU8" s="2"/>
    </row>
    <row r="9" spans="1:47" ht="7.5" customHeight="1">
      <c r="A9" s="4"/>
      <c r="B9" s="2"/>
      <c r="C9" s="270"/>
      <c r="D9" s="278"/>
      <c r="E9" s="278"/>
      <c r="F9" s="278"/>
      <c r="G9" s="278"/>
      <c r="H9" s="278"/>
      <c r="I9" s="278"/>
      <c r="J9" s="278"/>
      <c r="K9" s="278"/>
      <c r="L9" s="88"/>
      <c r="M9" s="88"/>
      <c r="N9" s="88"/>
      <c r="O9" s="88"/>
      <c r="P9" s="278"/>
      <c r="Q9" s="286"/>
      <c r="R9" s="286"/>
      <c r="S9" s="286"/>
      <c r="T9" s="248"/>
      <c r="U9" s="88"/>
      <c r="V9" s="278"/>
      <c r="W9" s="286"/>
      <c r="X9" s="278"/>
      <c r="Y9" s="286"/>
      <c r="Z9" s="286"/>
      <c r="AA9" s="286"/>
      <c r="AB9" s="286"/>
      <c r="AC9" s="278"/>
      <c r="AD9" s="278"/>
      <c r="AE9" s="248"/>
      <c r="AF9" s="88"/>
      <c r="AG9" s="248"/>
      <c r="AH9" s="293"/>
      <c r="AI9" s="293"/>
      <c r="AJ9" s="293"/>
      <c r="AK9" s="293"/>
      <c r="AL9" s="278"/>
      <c r="AM9" s="286"/>
      <c r="AN9" s="286"/>
      <c r="AO9" s="278"/>
      <c r="AP9" s="286"/>
      <c r="AQ9" s="286"/>
      <c r="AR9" s="4"/>
      <c r="AS9" s="4"/>
      <c r="AT9" s="4"/>
      <c r="AU9" s="4"/>
    </row>
    <row r="10" spans="1:47" ht="33" customHeight="1">
      <c r="A10" s="4"/>
      <c r="B10" s="2"/>
      <c r="C10" s="564" t="str">
        <f>'GRC Playbook'!D9</f>
        <v xml:space="preserve">Health Insurance Portability and Accountability Act (HIPAA) </v>
      </c>
      <c r="D10" s="564"/>
      <c r="E10" s="564"/>
      <c r="F10" s="564"/>
      <c r="G10" s="564"/>
      <c r="H10" s="564"/>
      <c r="I10" s="564"/>
      <c r="J10" s="564"/>
      <c r="K10" s="266"/>
      <c r="L10" s="271"/>
      <c r="M10" s="271"/>
      <c r="N10" s="294" t="s">
        <v>1046</v>
      </c>
      <c r="O10" s="271"/>
      <c r="P10" s="266"/>
      <c r="Q10" s="287"/>
      <c r="R10" s="287"/>
      <c r="S10" s="287"/>
      <c r="T10" s="282"/>
      <c r="U10" s="271"/>
      <c r="V10" s="266"/>
      <c r="W10" s="287"/>
      <c r="X10" s="266"/>
      <c r="Y10" s="287"/>
      <c r="Z10" s="287"/>
      <c r="AA10" s="287"/>
      <c r="AB10" s="287"/>
      <c r="AC10" s="127"/>
      <c r="AD10" s="4"/>
      <c r="AE10" s="295"/>
      <c r="AF10" s="4"/>
      <c r="AG10" s="295"/>
      <c r="AH10" s="296"/>
      <c r="AI10" s="296"/>
      <c r="AJ10" s="296"/>
      <c r="AK10" s="296"/>
      <c r="AL10" s="4"/>
      <c r="AM10" s="296"/>
      <c r="AN10" s="296"/>
      <c r="AO10" s="4"/>
      <c r="AP10" s="296"/>
      <c r="AQ10" s="296"/>
      <c r="AR10" s="4"/>
      <c r="AS10" s="4"/>
      <c r="AT10" s="4"/>
      <c r="AU10" s="4"/>
    </row>
  </sheetData>
  <mergeCells count="36">
    <mergeCell ref="C5:AQ5"/>
    <mergeCell ref="D1:J1"/>
    <mergeCell ref="C2:D2"/>
    <mergeCell ref="E2:J2"/>
    <mergeCell ref="C3:D3"/>
    <mergeCell ref="I3:J3"/>
    <mergeCell ref="C10:J10"/>
    <mergeCell ref="AG7:AG8"/>
    <mergeCell ref="AH7:AH8"/>
    <mergeCell ref="AI7:AI8"/>
    <mergeCell ref="AJ7:AJ8"/>
    <mergeCell ref="Y7:Y8"/>
    <mergeCell ref="Z7:Z8"/>
    <mergeCell ref="AA7:AA8"/>
    <mergeCell ref="AB7:AB8"/>
    <mergeCell ref="AE7:AE8"/>
    <mergeCell ref="AF7:AF8"/>
    <mergeCell ref="Q7:Q8"/>
    <mergeCell ref="R7:R8"/>
    <mergeCell ref="S7:S8"/>
    <mergeCell ref="T7:T8"/>
    <mergeCell ref="U7:U8"/>
    <mergeCell ref="AN7:AN8"/>
    <mergeCell ref="AP7:AP8"/>
    <mergeCell ref="AQ7:AQ8"/>
    <mergeCell ref="C8:H8"/>
    <mergeCell ref="I8:J8"/>
    <mergeCell ref="AK7:AK8"/>
    <mergeCell ref="AM7:AM8"/>
    <mergeCell ref="W7:W8"/>
    <mergeCell ref="C7:H7"/>
    <mergeCell ref="I7:J7"/>
    <mergeCell ref="L7:L8"/>
    <mergeCell ref="M7:M8"/>
    <mergeCell ref="N7:N8"/>
    <mergeCell ref="O7:O8"/>
  </mergeCells>
  <conditionalFormatting sqref="W2">
    <cfRule type="cellIs" dxfId="4" priority="1" operator="equal">
      <formula>"Very Low"</formula>
    </cfRule>
    <cfRule type="cellIs" dxfId="3" priority="2" operator="equal">
      <formula>"Low"</formula>
    </cfRule>
    <cfRule type="cellIs" dxfId="2" priority="3" operator="equal">
      <formula>"Moderate"</formula>
    </cfRule>
    <cfRule type="cellIs" dxfId="1" priority="4" operator="equal">
      <formula>"High"</formula>
    </cfRule>
    <cfRule type="cellIs" dxfId="0" priority="5" operator="equal">
      <formula>"Very High"</formula>
    </cfRule>
  </conditionalFormatting>
  <hyperlinks>
    <hyperlink ref="N10" r:id="rId1" xr:uid="{462F503D-06A2-4E28-886E-8BF8D26CCD5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D50ED-ED24-4606-A042-47956F4D66F1}">
  <dimension ref="A1:G21"/>
  <sheetViews>
    <sheetView workbookViewId="0"/>
  </sheetViews>
  <sheetFormatPr defaultColWidth="9.28515625" defaultRowHeight="12.75"/>
  <cols>
    <col min="1" max="1" width="1.42578125" style="128" customWidth="1"/>
    <col min="2" max="2" width="35.7109375" style="128" customWidth="1"/>
    <col min="3" max="3" width="25" style="128" customWidth="1"/>
    <col min="4" max="4" width="1.42578125" style="128" customWidth="1"/>
    <col min="5" max="5" width="6.5703125" style="128" customWidth="1"/>
    <col min="6" max="16384" width="9.28515625" style="128"/>
  </cols>
  <sheetData>
    <row r="1" spans="1:7" ht="13.5" thickBot="1">
      <c r="A1" s="193"/>
      <c r="B1" s="193"/>
      <c r="C1" s="193"/>
      <c r="D1" s="193"/>
    </row>
    <row r="2" spans="1:7" ht="30" customHeight="1" thickBot="1">
      <c r="A2" s="193"/>
      <c r="B2" s="627" t="s">
        <v>1117</v>
      </c>
      <c r="C2" s="628"/>
      <c r="D2" s="190"/>
      <c r="F2" s="128" t="str">
        <f>IF(TRUE,"Insert Chart",INSERTCHART(B2,B4:B5,C4:C5,"status-report",,150))</f>
        <v>Insert Chart</v>
      </c>
    </row>
    <row r="3" spans="1:7" ht="26.25" customHeight="1">
      <c r="A3" s="193"/>
      <c r="B3" s="416" t="s">
        <v>954</v>
      </c>
      <c r="C3" s="191" t="s">
        <v>1105</v>
      </c>
      <c r="D3" s="190"/>
    </row>
    <row r="4" spans="1:7" ht="18" customHeight="1">
      <c r="A4" s="193"/>
      <c r="B4" s="204" t="str">
        <f>ProgramData!D21</f>
        <v>Yes</v>
      </c>
      <c r="C4" s="192">
        <f>COUNTIFS('GRC Playbook'!$M9:$M5030,$B4, 'GRC Playbook'!$A9:$A5030, "=3")</f>
        <v>6</v>
      </c>
      <c r="D4" s="193"/>
      <c r="E4" s="194"/>
    </row>
    <row r="5" spans="1:7" ht="18" customHeight="1" thickBot="1">
      <c r="A5" s="193"/>
      <c r="B5" s="306" t="str">
        <f>ProgramData!D22</f>
        <v>No</v>
      </c>
      <c r="C5" s="195">
        <f>COUNTIFS('GRC Playbook'!$M9:$M5030,$B5, 'GRC Playbook'!$A9:$A5030, "=3")</f>
        <v>0</v>
      </c>
      <c r="D5" s="193"/>
      <c r="E5" s="194"/>
    </row>
    <row r="6" spans="1:7" ht="26.25" customHeight="1" thickBot="1">
      <c r="A6" s="193"/>
      <c r="B6" s="196" t="s">
        <v>955</v>
      </c>
      <c r="C6" s="197">
        <f>SUM(C4:C5)</f>
        <v>6</v>
      </c>
      <c r="D6" s="198"/>
    </row>
    <row r="7" spans="1:7" ht="13.5" thickTop="1">
      <c r="A7" s="193"/>
      <c r="B7" s="193"/>
      <c r="C7" s="193"/>
      <c r="D7" s="193"/>
    </row>
    <row r="12" spans="1:7" ht="13.5" thickBot="1">
      <c r="G12" s="199"/>
    </row>
    <row r="13" spans="1:7" ht="30" customHeight="1" thickBot="1">
      <c r="A13" s="193"/>
      <c r="B13" s="627" t="s">
        <v>1118</v>
      </c>
      <c r="C13" s="628"/>
      <c r="D13" s="190"/>
      <c r="F13" s="128" t="str">
        <f>IF(TRUE,"Insert Chart",INSERTCHART(B13,B15:B16,C15:C16,"status-report",,150))</f>
        <v>Insert Chart</v>
      </c>
    </row>
    <row r="14" spans="1:7" ht="26.25" customHeight="1">
      <c r="A14" s="193"/>
      <c r="B14" s="416" t="s">
        <v>954</v>
      </c>
      <c r="C14" s="191" t="s">
        <v>1106</v>
      </c>
      <c r="D14" s="190"/>
    </row>
    <row r="15" spans="1:7" ht="18" customHeight="1">
      <c r="A15" s="193"/>
      <c r="B15" s="204" t="str">
        <f>ProgramData!D21</f>
        <v>Yes</v>
      </c>
      <c r="C15" s="192">
        <f>COUNTIFS('GRC Playbook'!$M9:$M5030,$B4, 'GRC Playbook'!$A9:$A5030, "=4")</f>
        <v>31</v>
      </c>
      <c r="D15" s="193"/>
      <c r="E15" s="194"/>
    </row>
    <row r="16" spans="1:7" ht="18" customHeight="1" thickBot="1">
      <c r="A16" s="193"/>
      <c r="B16" s="306" t="str">
        <f>ProgramData!D22</f>
        <v>No</v>
      </c>
      <c r="C16" s="195">
        <f>COUNTIFS('GRC Playbook'!$M9:$M5030,$B5, 'GRC Playbook'!$A9:$A5030, "=4")</f>
        <v>0</v>
      </c>
      <c r="D16" s="193"/>
      <c r="E16" s="194"/>
    </row>
    <row r="17" spans="1:4" ht="26.25" customHeight="1" thickBot="1">
      <c r="A17" s="193"/>
      <c r="B17" s="196" t="s">
        <v>956</v>
      </c>
      <c r="C17" s="197">
        <f>SUM(C15:C16)</f>
        <v>31</v>
      </c>
      <c r="D17" s="198"/>
    </row>
    <row r="18" spans="1:4" ht="13.5" thickTop="1"/>
    <row r="20" spans="1:4" ht="18">
      <c r="B20" s="326" t="s">
        <v>1103</v>
      </c>
    </row>
    <row r="21" spans="1:4" ht="40.35" customHeight="1">
      <c r="B21" s="576" t="s">
        <v>1104</v>
      </c>
      <c r="C21" s="577"/>
    </row>
  </sheetData>
  <mergeCells count="3">
    <mergeCell ref="B2:C2"/>
    <mergeCell ref="B13:C13"/>
    <mergeCell ref="B21:C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D890-F0F9-4E4A-AC5B-B24357A8F53F}">
  <dimension ref="A1:E14"/>
  <sheetViews>
    <sheetView workbookViewId="0"/>
  </sheetViews>
  <sheetFormatPr defaultColWidth="9.28515625" defaultRowHeight="15"/>
  <cols>
    <col min="1" max="1" width="1.42578125" customWidth="1"/>
    <col min="2" max="2" width="35.7109375" customWidth="1"/>
    <col min="3" max="3" width="25" customWidth="1"/>
  </cols>
  <sheetData>
    <row r="1" spans="1:5" ht="7.5" customHeight="1" thickBot="1">
      <c r="A1" s="193"/>
      <c r="B1" s="193"/>
      <c r="C1" s="193"/>
    </row>
    <row r="2" spans="1:5" ht="30" customHeight="1" thickBot="1">
      <c r="A2" s="193"/>
      <c r="B2" s="629" t="s">
        <v>957</v>
      </c>
      <c r="C2" s="630"/>
      <c r="E2" t="str">
        <f>IF(TRUE,"Insert Chart",INSERTCHART(B2,B4:B6,C4:C6,"status-report",,150))</f>
        <v>Insert Chart</v>
      </c>
    </row>
    <row r="3" spans="1:5" ht="26.25" customHeight="1">
      <c r="A3" s="193"/>
      <c r="B3" s="191" t="s">
        <v>954</v>
      </c>
      <c r="C3" s="191" t="s">
        <v>981</v>
      </c>
    </row>
    <row r="4" spans="1:5" ht="18" customHeight="1">
      <c r="A4" s="193"/>
      <c r="B4" s="204" t="str">
        <f>ProgramData!G12</f>
        <v>Yes</v>
      </c>
      <c r="C4" s="192">
        <f>COUNTIFS('GRC Playbook'!$N9:$N5029,$B4, 'GRC Playbook'!$A9:$A5029, "=5",'GRC Playbook'!$L9:$L5029, "=")</f>
        <v>395</v>
      </c>
    </row>
    <row r="5" spans="1:5" ht="18" customHeight="1">
      <c r="A5" s="193"/>
      <c r="B5" s="210" t="str">
        <f>ProgramData!G13</f>
        <v>No</v>
      </c>
      <c r="C5" s="201">
        <f>COUNTIFS('GRC Playbook'!$N9:$N5029,$B5, 'GRC Playbook'!$A9:$A5029, "=5",'GRC Playbook'!$L9:$L5029, "&lt;&gt;a")</f>
        <v>0</v>
      </c>
    </row>
    <row r="6" spans="1:5" ht="18" customHeight="1" thickBot="1">
      <c r="A6" s="193"/>
      <c r="B6" s="210" t="str">
        <f>ProgramData!G14</f>
        <v>N/A</v>
      </c>
      <c r="C6" s="201">
        <f>COUNTIFS('GRC Playbook'!$N9:$N5029,$B6, 'GRC Playbook'!$A9:$A5029, "=5",'GRC Playbook'!$L9:$L5029, "&lt;&gt;")</f>
        <v>0</v>
      </c>
    </row>
    <row r="7" spans="1:5" ht="26.25" customHeight="1" thickBot="1">
      <c r="A7" s="193"/>
      <c r="B7" s="196" t="s">
        <v>958</v>
      </c>
      <c r="C7" s="197">
        <f>SUM(C4:C6)</f>
        <v>395</v>
      </c>
    </row>
    <row r="8" spans="1:5" ht="7.5" customHeight="1" thickTop="1">
      <c r="A8" s="193"/>
      <c r="B8" s="193"/>
      <c r="C8" s="193"/>
    </row>
    <row r="9" spans="1:5">
      <c r="A9" s="193"/>
      <c r="B9" s="128"/>
      <c r="C9" s="128"/>
    </row>
    <row r="10" spans="1:5">
      <c r="A10" s="193"/>
      <c r="B10" s="128"/>
      <c r="C10" s="128"/>
    </row>
    <row r="11" spans="1:5">
      <c r="A11" s="193"/>
      <c r="B11" s="128"/>
      <c r="C11" s="128"/>
    </row>
    <row r="12" spans="1:5">
      <c r="A12" s="193"/>
      <c r="B12" s="128"/>
      <c r="C12" s="128"/>
    </row>
    <row r="13" spans="1:5" ht="18">
      <c r="A13" s="128"/>
      <c r="B13" s="326" t="s">
        <v>1103</v>
      </c>
      <c r="C13" s="128"/>
    </row>
    <row r="14" spans="1:5" ht="39" customHeight="1">
      <c r="A14" s="128"/>
      <c r="B14" s="576" t="s">
        <v>1104</v>
      </c>
      <c r="C14" s="577"/>
    </row>
  </sheetData>
  <mergeCells count="2">
    <mergeCell ref="B2:C2"/>
    <mergeCell ref="B14:C1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20159-B583-4359-8422-89D62F80E595}">
  <dimension ref="A1:E15"/>
  <sheetViews>
    <sheetView workbookViewId="0"/>
  </sheetViews>
  <sheetFormatPr defaultColWidth="9.28515625" defaultRowHeight="15"/>
  <cols>
    <col min="1" max="1" width="1.42578125" customWidth="1"/>
    <col min="2" max="2" width="29.7109375" customWidth="1"/>
    <col min="3" max="3" width="28.5703125" customWidth="1"/>
  </cols>
  <sheetData>
    <row r="1" spans="1:5" ht="7.5" customHeight="1" thickBot="1">
      <c r="A1" s="193"/>
      <c r="B1" s="193"/>
      <c r="C1" s="193"/>
    </row>
    <row r="2" spans="1:5" ht="30" customHeight="1" thickBot="1">
      <c r="A2" s="193"/>
      <c r="B2" s="627" t="s">
        <v>1119</v>
      </c>
      <c r="C2" s="631"/>
      <c r="E2" t="str">
        <f>IF(TRUE,"Insert Chart",INSERTCHART(B2,B4:B9,C4:C9,"status-report",,226))</f>
        <v>Insert Chart</v>
      </c>
    </row>
    <row r="3" spans="1:5" ht="26.25" customHeight="1" thickBot="1">
      <c r="A3" s="193"/>
      <c r="B3" s="215" t="s">
        <v>1120</v>
      </c>
      <c r="C3" s="215" t="s">
        <v>943</v>
      </c>
    </row>
    <row r="4" spans="1:5" ht="18" customHeight="1">
      <c r="A4" s="193"/>
      <c r="B4" s="417" t="str">
        <f>'Choice Lists'!BE2</f>
        <v>?</v>
      </c>
      <c r="C4" s="217">
        <f>COUNTIFS('GRC Playbook'!$Q9:$Q5002,B4,'GRC Playbook'!$A9:$A5002,"=5",'GRC Playbook'!$L9:$L5002,"=")</f>
        <v>395</v>
      </c>
    </row>
    <row r="5" spans="1:5" ht="18" customHeight="1">
      <c r="A5" s="193"/>
      <c r="B5" s="418" t="str">
        <f>'Choice Lists'!BE3</f>
        <v>Validated</v>
      </c>
      <c r="C5" s="201">
        <f>COUNTIFS('GRC Playbook'!$Q9:$Q5002,B5,'GRC Playbook'!$A9:$A5002,"=5",'GRC Playbook'!$L9:$L5002,"=")</f>
        <v>0</v>
      </c>
    </row>
    <row r="6" spans="1:5" ht="18" customHeight="1">
      <c r="A6" s="193"/>
      <c r="B6" s="419" t="str">
        <f>'Choice Lists'!BE4</f>
        <v>Documented</v>
      </c>
      <c r="C6" s="201">
        <f>COUNTIFS('GRC Playbook'!$Q9:$Q5002,B6,'GRC Playbook'!$A9:$A5002,"=5",'GRC Playbook'!$L9:$L5002,"=")</f>
        <v>0</v>
      </c>
    </row>
    <row r="7" spans="1:5" ht="18" customHeight="1">
      <c r="A7" s="193"/>
      <c r="B7" s="420" t="str">
        <f>'Choice Lists'!BE5</f>
        <v>Undocumented</v>
      </c>
      <c r="C7" s="201">
        <f>COUNTIFS('GRC Playbook'!$Q9:$Q5002,B7,'GRC Playbook'!$A9:$A5002,"=5",'GRC Playbook'!$L9:$L5002,"=")</f>
        <v>0</v>
      </c>
    </row>
    <row r="8" spans="1:5" ht="18" customHeight="1">
      <c r="A8" s="193"/>
      <c r="B8" s="421" t="str">
        <f>'Choice Lists'!BE6</f>
        <v>Pending</v>
      </c>
      <c r="C8" s="201">
        <f>COUNTIFS('GRC Playbook'!$Q9:$Q5002,B8,'GRC Playbook'!$A9:$A5002,"=5",'GRC Playbook'!$L9:$L5002,"=")</f>
        <v>0</v>
      </c>
    </row>
    <row r="9" spans="1:5" ht="18" customHeight="1" thickBot="1">
      <c r="A9" s="193"/>
      <c r="B9" s="422" t="str">
        <f>'Choice Lists'!BE7</f>
        <v>Gap</v>
      </c>
      <c r="C9" s="212">
        <f>COUNTIFS('GRC Playbook'!$Q9:$Q5002,B9,'GRC Playbook'!$A9:$A5002,"=5",'GRC Playbook'!$L9:$L5002,"=")</f>
        <v>0</v>
      </c>
    </row>
    <row r="10" spans="1:5" ht="26.25" customHeight="1" thickBot="1">
      <c r="A10" s="193"/>
      <c r="B10" s="196" t="s">
        <v>942</v>
      </c>
      <c r="C10" s="250">
        <f>SUM(C4:C9)</f>
        <v>395</v>
      </c>
    </row>
    <row r="11" spans="1:5" ht="7.5" customHeight="1" thickTop="1">
      <c r="A11" s="193"/>
      <c r="B11" s="193"/>
      <c r="C11" s="193"/>
    </row>
    <row r="12" spans="1:5">
      <c r="A12" s="128"/>
      <c r="B12" s="128"/>
      <c r="C12" s="128"/>
    </row>
    <row r="13" spans="1:5">
      <c r="A13" s="128"/>
      <c r="B13" s="128"/>
      <c r="C13" s="128"/>
    </row>
    <row r="14" spans="1:5" ht="18">
      <c r="A14" s="128"/>
      <c r="B14" s="326" t="s">
        <v>1103</v>
      </c>
      <c r="C14" s="128"/>
    </row>
    <row r="15" spans="1:5" ht="39" customHeight="1">
      <c r="A15" s="128"/>
      <c r="B15" s="576" t="s">
        <v>1104</v>
      </c>
      <c r="C15" s="577"/>
    </row>
  </sheetData>
  <mergeCells count="2">
    <mergeCell ref="B2:C2"/>
    <mergeCell ref="B15:C1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3182-F981-460B-9A26-A3FD596DB73C}">
  <dimension ref="A1:E37"/>
  <sheetViews>
    <sheetView workbookViewId="0"/>
  </sheetViews>
  <sheetFormatPr defaultColWidth="9.28515625" defaultRowHeight="15"/>
  <cols>
    <col min="1" max="1" width="1.42578125" customWidth="1"/>
    <col min="2" max="2" width="35.7109375" customWidth="1"/>
    <col min="3" max="3" width="25" customWidth="1"/>
  </cols>
  <sheetData>
    <row r="1" spans="1:5" ht="7.5" customHeight="1" thickBot="1">
      <c r="A1" s="193"/>
      <c r="B1" s="193"/>
      <c r="C1" s="193"/>
    </row>
    <row r="2" spans="1:5" ht="30" customHeight="1" thickBot="1">
      <c r="A2" s="193"/>
      <c r="B2" s="629" t="s">
        <v>959</v>
      </c>
      <c r="C2" s="632"/>
      <c r="E2" t="str">
        <f>IF(TRUE,"Insert Chart",INSERTCHART(B2,B4:B8,C4:C8,"status-report",,173))</f>
        <v>Insert Chart</v>
      </c>
    </row>
    <row r="3" spans="1:5" ht="26.25" customHeight="1">
      <c r="A3" s="193"/>
      <c r="B3" s="191" t="s">
        <v>960</v>
      </c>
      <c r="C3" s="191" t="s">
        <v>943</v>
      </c>
    </row>
    <row r="4" spans="1:5" ht="18" customHeight="1">
      <c r="A4" s="203"/>
      <c r="B4" s="204" t="str">
        <f>'Choice Lists'!AF3</f>
        <v>?</v>
      </c>
      <c r="C4" s="192">
        <f>COUNTIFS('GRC Playbook'!$R9:$R5029,$B4,'GRC Playbook'!$A9:$A5029,"=5",'GRC Playbook'!$L9:$L5029,"=")</f>
        <v>395</v>
      </c>
    </row>
    <row r="5" spans="1:5" ht="18" customHeight="1">
      <c r="A5" s="203"/>
      <c r="B5" s="205" t="str">
        <f>'Choice Lists'!AF4</f>
        <v>Yes</v>
      </c>
      <c r="C5" s="201">
        <f>COUNTIFS('GRC Playbook'!$R9:$R5029,$B5,'GRC Playbook'!$A9:$A5029,"=5",'GRC Playbook'!$L9:$L5029,"=")</f>
        <v>0</v>
      </c>
    </row>
    <row r="6" spans="1:5" ht="18" customHeight="1">
      <c r="A6" s="203"/>
      <c r="B6" s="200" t="str">
        <f>'Choice Lists'!AF5</f>
        <v>No</v>
      </c>
      <c r="C6" s="201">
        <f>COUNTIFS('GRC Playbook'!$R9:$R5029,$B6,'GRC Playbook'!$A9:$A5029,"=5",'GRC Playbook'!$L9:$L5029,"=")</f>
        <v>0</v>
      </c>
    </row>
    <row r="7" spans="1:5" ht="18" customHeight="1">
      <c r="A7" s="203"/>
      <c r="B7" s="202" t="str">
        <f>'Choice Lists'!AF6</f>
        <v>N/A</v>
      </c>
      <c r="C7" s="201">
        <f>COUNTIFS('GRC Playbook'!$R9:$R5029,$B7,'GRC Playbook'!$A9:$A5029,"=5",'GRC Playbook'!$L9:$L5029,"=")</f>
        <v>0</v>
      </c>
    </row>
    <row r="8" spans="1:5" ht="18" customHeight="1" thickBot="1">
      <c r="A8" s="203"/>
      <c r="B8" s="206" t="str">
        <f>'Choice Lists'!AF7</f>
        <v>Not Assessed</v>
      </c>
      <c r="C8" s="195">
        <f>COUNTIFS('GRC Playbook'!$R9:$R5029,$B8,'GRC Playbook'!$A9:$A5029,"=5",'GRC Playbook'!$L9:$L5029,"=")</f>
        <v>0</v>
      </c>
    </row>
    <row r="9" spans="1:5" ht="26.25" customHeight="1" thickBot="1">
      <c r="A9" s="203"/>
      <c r="B9" s="196" t="s">
        <v>942</v>
      </c>
      <c r="C9" s="197">
        <f>SUM(C4:C8)</f>
        <v>395</v>
      </c>
    </row>
    <row r="10" spans="1:5" ht="7.5" customHeight="1" thickTop="1">
      <c r="A10" s="193"/>
      <c r="B10" s="207"/>
      <c r="C10" s="193"/>
    </row>
    <row r="11" spans="1:5" ht="15.75" thickBot="1">
      <c r="A11" s="193"/>
      <c r="B11" s="128"/>
      <c r="C11" s="128"/>
    </row>
    <row r="12" spans="1:5" ht="30" customHeight="1" thickBot="1">
      <c r="A12" s="193"/>
      <c r="B12" s="629" t="s">
        <v>1121</v>
      </c>
      <c r="C12" s="632"/>
      <c r="E12" t="str">
        <f>IF(TRUE,"Insert Chart",INSERTCHART(B12,B14:B18,C14:C18,"status-report",,173))</f>
        <v>Insert Chart</v>
      </c>
    </row>
    <row r="13" spans="1:5" ht="26.25" customHeight="1">
      <c r="A13" s="193"/>
      <c r="B13" s="208" t="s">
        <v>960</v>
      </c>
      <c r="C13" s="209" t="s">
        <v>1106</v>
      </c>
    </row>
    <row r="14" spans="1:5" ht="18" customHeight="1">
      <c r="A14" s="203"/>
      <c r="B14" s="210" t="str">
        <f>'Choice Lists'!AH3</f>
        <v>?</v>
      </c>
      <c r="C14" s="201">
        <f>COUNTIFS('GRC Playbook'!$R9:$R5029,B$14, 'GRC Playbook'!$A9:$A5029, "=4", 'GRC Playbook'!$M9:$M5029, "=Yes")</f>
        <v>31</v>
      </c>
    </row>
    <row r="15" spans="1:5" ht="18" customHeight="1">
      <c r="A15" s="203"/>
      <c r="B15" s="205" t="str">
        <f>'Choice Lists'!AH4</f>
        <v>Effective</v>
      </c>
      <c r="C15" s="201">
        <f>COUNTIFS('GRC Playbook'!$R9:$R5029,B$15, 'GRC Playbook'!$A9:$A5029, "=4", 'GRC Playbook'!$M9:$M5029, "=Yes")</f>
        <v>0</v>
      </c>
    </row>
    <row r="16" spans="1:5" ht="18" customHeight="1">
      <c r="A16" s="203"/>
      <c r="B16" s="211" t="str">
        <f>'Choice Lists'!AH5</f>
        <v>In Remediation</v>
      </c>
      <c r="C16" s="201">
        <f>COUNTIFS('GRC Playbook'!$R9:$R5029,B$16, 'GRC Playbook'!$A9:$A5029, "=4", 'GRC Playbook'!$M9:$M5029, "=Yes")</f>
        <v>0</v>
      </c>
    </row>
    <row r="17" spans="1:5" ht="18" customHeight="1">
      <c r="A17" s="203"/>
      <c r="B17" s="202" t="str">
        <f>'Choice Lists'!AH6</f>
        <v>N/A</v>
      </c>
      <c r="C17" s="201">
        <f>COUNTIFS('GRC Playbook'!$R9:$R5029,B$17, 'GRC Playbook'!$A9:$A5029, "=4", 'GRC Playbook'!$M9:$M5029, "=Yes")</f>
        <v>0</v>
      </c>
    </row>
    <row r="18" spans="1:5" ht="18" customHeight="1" thickBot="1">
      <c r="A18" s="203"/>
      <c r="B18" s="206" t="str">
        <f>'Choice Lists'!AH7</f>
        <v>In Progress</v>
      </c>
      <c r="C18" s="212">
        <f>COUNTIFS('GRC Playbook'!$R9:$R5029,B$18, 'GRC Playbook'!$A9:$A5029, "=4", 'GRC Playbook'!$M9:$M5029, "=Yes")</f>
        <v>0</v>
      </c>
    </row>
    <row r="19" spans="1:5" ht="26.25" customHeight="1" thickBot="1">
      <c r="A19" s="203"/>
      <c r="B19" s="196" t="s">
        <v>942</v>
      </c>
      <c r="C19" s="213">
        <f>SUM(C14:C18)</f>
        <v>31</v>
      </c>
    </row>
    <row r="20" spans="1:5" ht="7.5" customHeight="1" thickTop="1">
      <c r="A20" s="193"/>
      <c r="B20" s="207"/>
      <c r="C20" s="193"/>
    </row>
    <row r="21" spans="1:5">
      <c r="A21" s="193"/>
      <c r="B21" s="128"/>
      <c r="C21" s="128"/>
    </row>
    <row r="22" spans="1:5" ht="15.75" thickBot="1">
      <c r="A22" s="128"/>
      <c r="B22" s="128"/>
      <c r="C22" s="128"/>
    </row>
    <row r="23" spans="1:5" ht="30" customHeight="1" thickBot="1">
      <c r="A23" s="193"/>
      <c r="B23" s="633" t="s">
        <v>1117</v>
      </c>
      <c r="C23" s="634"/>
      <c r="E23" t="str">
        <f>IF(TRUE,"Insert Chart",INSERTCHART(B23,B25:B29,C25:C29,"status-report",,173))</f>
        <v>Insert Chart</v>
      </c>
    </row>
    <row r="24" spans="1:5" ht="26.25" customHeight="1">
      <c r="A24" s="193"/>
      <c r="B24" s="214" t="s">
        <v>960</v>
      </c>
      <c r="C24" s="214" t="s">
        <v>1105</v>
      </c>
    </row>
    <row r="25" spans="1:5" ht="18" customHeight="1">
      <c r="A25" s="203"/>
      <c r="B25" s="204" t="str">
        <f>'Choice Lists'!AJ3</f>
        <v>?</v>
      </c>
      <c r="C25" s="192">
        <f>COUNTIFS('GRC Playbook'!$R9:$R5050,B$25,'GRC Playbook'!$A9:$A5050,"=3",'GRC Playbook'!$L9:$L5050,"=")</f>
        <v>6</v>
      </c>
    </row>
    <row r="26" spans="1:5" ht="18" customHeight="1">
      <c r="A26" s="203"/>
      <c r="B26" s="205" t="str">
        <f>'Choice Lists'!AJ4</f>
        <v>Effective</v>
      </c>
      <c r="C26" s="201">
        <f>COUNTIFS('GRC Playbook'!$R9:$R5029,B$26, 'GRC Playbook'!$A9:$A5029, "=3", 'GRC Playbook'!$M9:$M5029, "=Yes")</f>
        <v>0</v>
      </c>
    </row>
    <row r="27" spans="1:5" ht="18" customHeight="1">
      <c r="A27" s="203"/>
      <c r="B27" s="211" t="str">
        <f>'Choice Lists'!AJ5</f>
        <v>In Remediation</v>
      </c>
      <c r="C27" s="201">
        <f>COUNTIFS('GRC Playbook'!$R9:$R5029,B$27, 'GRC Playbook'!$A9:$A5029, "=3", 'GRC Playbook'!$M9:$M5029, "=Yes")</f>
        <v>0</v>
      </c>
    </row>
    <row r="28" spans="1:5" ht="18" customHeight="1">
      <c r="A28" s="203"/>
      <c r="B28" s="202" t="str">
        <f>'Choice Lists'!AJ6</f>
        <v>N/A</v>
      </c>
      <c r="C28" s="201">
        <f>COUNTIFS('GRC Playbook'!$R9:$R5029,B$28, 'GRC Playbook'!$A9:$A5029, "=3", 'GRC Playbook'!$M9:$M5029, "=Yes")</f>
        <v>0</v>
      </c>
    </row>
    <row r="29" spans="1:5" ht="18" customHeight="1" thickBot="1">
      <c r="A29" s="203"/>
      <c r="B29" s="206" t="str">
        <f>'Choice Lists'!AJ7</f>
        <v>In Progress</v>
      </c>
      <c r="C29" s="195">
        <f>COUNTIFS('GRC Playbook'!$R9:$R5029,B$29, 'GRC Playbook'!$A9:$A5029, "=3", 'GRC Playbook'!$M9:$M5029, "=Yes")</f>
        <v>0</v>
      </c>
    </row>
    <row r="30" spans="1:5" ht="26.25" customHeight="1" thickBot="1">
      <c r="A30" s="203"/>
      <c r="B30" s="196" t="s">
        <v>942</v>
      </c>
      <c r="C30" s="197">
        <f>SUM(C25:C29)</f>
        <v>6</v>
      </c>
    </row>
    <row r="31" spans="1:5" ht="7.5" customHeight="1" thickTop="1">
      <c r="A31" s="193"/>
      <c r="B31" s="207"/>
      <c r="C31" s="193"/>
    </row>
    <row r="32" spans="1:5">
      <c r="A32" s="193"/>
      <c r="B32" s="128"/>
      <c r="C32" s="128"/>
    </row>
    <row r="33" spans="1:3">
      <c r="A33" s="128"/>
      <c r="B33" s="128"/>
      <c r="C33" s="128"/>
    </row>
    <row r="34" spans="1:3">
      <c r="A34" s="128"/>
      <c r="B34" s="128"/>
      <c r="C34" s="128"/>
    </row>
    <row r="35" spans="1:3">
      <c r="A35" s="128"/>
      <c r="B35" s="128"/>
      <c r="C35" s="128"/>
    </row>
    <row r="36" spans="1:3" ht="18">
      <c r="A36" s="128"/>
      <c r="B36" s="326" t="s">
        <v>1103</v>
      </c>
      <c r="C36" s="128"/>
    </row>
    <row r="37" spans="1:3" ht="39" customHeight="1">
      <c r="A37" s="128"/>
      <c r="B37" s="576" t="s">
        <v>1104</v>
      </c>
      <c r="C37" s="577"/>
    </row>
  </sheetData>
  <mergeCells count="4">
    <mergeCell ref="B2:C2"/>
    <mergeCell ref="B12:C12"/>
    <mergeCell ref="B23:C23"/>
    <mergeCell ref="B37:C3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462E3-4930-4666-9259-DBC0F17FCC41}">
  <dimension ref="A1:E19"/>
  <sheetViews>
    <sheetView workbookViewId="0"/>
  </sheetViews>
  <sheetFormatPr defaultColWidth="9.28515625" defaultRowHeight="15"/>
  <cols>
    <col min="1" max="1" width="1.42578125" customWidth="1"/>
    <col min="2" max="2" width="35.7109375" customWidth="1"/>
    <col min="3" max="3" width="21.42578125" customWidth="1"/>
  </cols>
  <sheetData>
    <row r="1" spans="1:5" ht="7.5" customHeight="1" thickBot="1">
      <c r="A1" s="193"/>
      <c r="B1" s="193"/>
      <c r="C1" s="193"/>
    </row>
    <row r="2" spans="1:5" ht="30" customHeight="1" thickBot="1">
      <c r="A2" s="193"/>
      <c r="B2" s="629" t="s">
        <v>1122</v>
      </c>
      <c r="C2" s="632"/>
      <c r="E2" t="str">
        <f>IF(TRUE,"Insert Chart",INSERTCHART(B2,B4:B10,C4:C10,"status-report",,240))</f>
        <v>Insert Chart</v>
      </c>
    </row>
    <row r="3" spans="1:5" ht="26.25" customHeight="1" thickBot="1">
      <c r="A3" s="193"/>
      <c r="B3" s="215" t="s">
        <v>954</v>
      </c>
      <c r="C3" s="215" t="s">
        <v>943</v>
      </c>
    </row>
    <row r="4" spans="1:5" ht="34.35" customHeight="1">
      <c r="A4" s="203"/>
      <c r="B4" s="216" t="str">
        <f>'Choice Lists'!AL3</f>
        <v>?</v>
      </c>
      <c r="C4" s="217">
        <f>COUNTIFS('GRC Playbook'!$S9:$S5029,$B4,'GRC Playbook'!$A9:$A5029,"=5",'GRC Playbook'!$L9:$L5029,"=")</f>
        <v>395</v>
      </c>
    </row>
    <row r="5" spans="1:5" ht="34.35" customHeight="1">
      <c r="A5" s="203"/>
      <c r="B5" s="342" t="str">
        <f>'Choice Lists'!AL4</f>
        <v>Effective</v>
      </c>
      <c r="C5" s="201">
        <f>COUNTIFS('GRC Playbook'!$S9:$S5029,$B5,'GRC Playbook'!$A9:$A5029,"=5",'GRC Playbook'!$L9:$L5029,"=")</f>
        <v>0</v>
      </c>
    </row>
    <row r="6" spans="1:5" ht="34.35" customHeight="1">
      <c r="A6" s="203"/>
      <c r="B6" s="343" t="str">
        <f>'Choice Lists'!AL5</f>
        <v>Exception</v>
      </c>
      <c r="C6" s="195">
        <f>COUNTIFS('GRC Playbook'!$S9:$S5029,$B6,'GRC Playbook'!$A9:$A5029,"=5",'GRC Playbook'!$L9:$L5029,"=")</f>
        <v>0</v>
      </c>
    </row>
    <row r="7" spans="1:5" ht="34.35" customHeight="1">
      <c r="A7" s="203"/>
      <c r="B7" s="344" t="str">
        <f>'Choice Lists'!AL6</f>
        <v>Deficiency</v>
      </c>
      <c r="C7" s="195">
        <f>COUNTIFS('GRC Playbook'!$S9:$S5029,$B7,'GRC Playbook'!$A9:$A5029,"=5",'GRC Playbook'!$L9:$L5029,"=")</f>
        <v>0</v>
      </c>
    </row>
    <row r="8" spans="1:5" ht="34.35" customHeight="1">
      <c r="A8" s="203"/>
      <c r="B8" s="345" t="str">
        <f>'Choice Lists'!AL7</f>
        <v>Significant Deficiency</v>
      </c>
      <c r="C8" s="195">
        <f>COUNTIFS('GRC Playbook'!$S9:$S5029,$B8,'GRC Playbook'!$A9:$A5029,"=5",'GRC Playbook'!$L9:$L5029,"=")</f>
        <v>0</v>
      </c>
    </row>
    <row r="9" spans="1:5" ht="34.35" customHeight="1">
      <c r="A9" s="203"/>
      <c r="B9" s="346" t="str">
        <f>'Choice Lists'!AL8</f>
        <v>Material Weakness</v>
      </c>
      <c r="C9" s="195">
        <f>COUNTIFS('GRC Playbook'!$S9:$S5029,$B9,'GRC Playbook'!$A9:$A5029,"=5",'GRC Playbook'!$L9:$L5029,"=")</f>
        <v>0</v>
      </c>
    </row>
    <row r="10" spans="1:5" ht="34.35" customHeight="1" thickBot="1">
      <c r="A10" s="203"/>
      <c r="B10" s="249" t="str">
        <f>'Choice Lists'!AL9</f>
        <v>N/A</v>
      </c>
      <c r="C10" s="212">
        <f>COUNTIFS('GRC Playbook'!$S9:$S5029,$B10,'GRC Playbook'!$A9:$A5029,"=5",'GRC Playbook'!$L9:$L5029,"=")</f>
        <v>0</v>
      </c>
    </row>
    <row r="11" spans="1:5" ht="34.35" customHeight="1" thickBot="1">
      <c r="A11" s="193"/>
      <c r="B11" s="196" t="s">
        <v>961</v>
      </c>
      <c r="C11" s="197">
        <f>SUM(C4:C10)</f>
        <v>395</v>
      </c>
    </row>
    <row r="12" spans="1:5" ht="7.5" customHeight="1" thickTop="1">
      <c r="A12" s="193"/>
      <c r="B12" s="635"/>
      <c r="C12" s="636"/>
    </row>
    <row r="13" spans="1:5">
      <c r="A13" s="128"/>
      <c r="B13" s="128"/>
      <c r="C13" s="128"/>
    </row>
    <row r="14" spans="1:5">
      <c r="A14" s="128"/>
      <c r="B14" s="128"/>
      <c r="C14" s="128"/>
    </row>
    <row r="15" spans="1:5">
      <c r="A15" s="128"/>
      <c r="B15" s="128"/>
      <c r="C15" s="128"/>
    </row>
    <row r="16" spans="1:5">
      <c r="A16" s="128"/>
      <c r="B16" s="128"/>
      <c r="C16" s="128"/>
    </row>
    <row r="17" spans="1:3">
      <c r="A17" s="128"/>
      <c r="B17" s="128"/>
      <c r="C17" s="128"/>
    </row>
    <row r="18" spans="1:3" ht="18">
      <c r="A18" s="128"/>
      <c r="B18" s="326" t="s">
        <v>1103</v>
      </c>
      <c r="C18" s="128"/>
    </row>
    <row r="19" spans="1:3" ht="39" customHeight="1">
      <c r="A19" s="128"/>
      <c r="B19" s="576" t="s">
        <v>1104</v>
      </c>
      <c r="C19" s="577"/>
    </row>
  </sheetData>
  <mergeCells count="3">
    <mergeCell ref="B2:C2"/>
    <mergeCell ref="B12:C12"/>
    <mergeCell ref="B19:C1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80470-4DD7-4619-91F5-99804B32D765}">
  <dimension ref="A1:E18"/>
  <sheetViews>
    <sheetView workbookViewId="0"/>
  </sheetViews>
  <sheetFormatPr defaultColWidth="9.28515625" defaultRowHeight="15"/>
  <cols>
    <col min="1" max="1" width="1.42578125" customWidth="1"/>
    <col min="2" max="2" width="35.7109375" customWidth="1"/>
    <col min="3" max="3" width="21.42578125" customWidth="1"/>
  </cols>
  <sheetData>
    <row r="1" spans="1:5" ht="7.5" customHeight="1" thickBot="1">
      <c r="A1" s="193"/>
      <c r="B1" s="193"/>
      <c r="C1" s="193"/>
    </row>
    <row r="2" spans="1:5" ht="30" customHeight="1" thickBot="1">
      <c r="A2" s="193"/>
      <c r="B2" s="629" t="s">
        <v>995</v>
      </c>
      <c r="C2" s="632"/>
      <c r="E2" t="str">
        <f>IF(TRUE,"Insert Chart",INSERTCHART(B2,B4:B11,C4:C11,"status-report",360,226))</f>
        <v>Insert Chart</v>
      </c>
    </row>
    <row r="3" spans="1:5" ht="26.25" customHeight="1" thickBot="1">
      <c r="A3" s="193"/>
      <c r="B3" s="218" t="s">
        <v>1123</v>
      </c>
      <c r="C3" s="219" t="s">
        <v>943</v>
      </c>
    </row>
    <row r="4" spans="1:5" ht="18" customHeight="1">
      <c r="A4" s="193"/>
      <c r="B4" s="216" t="str">
        <f>'Choice Lists'!AR3</f>
        <v>?</v>
      </c>
      <c r="C4" s="217">
        <f>COUNTIFS('GRC Playbook'!$T9:$T5029,$B4,'GRC Playbook'!$A9:$A5029,"=5",'GRC Playbook'!$L9:$L5029,"=")</f>
        <v>395</v>
      </c>
    </row>
    <row r="5" spans="1:5" ht="18" customHeight="1">
      <c r="A5" s="193"/>
      <c r="B5" s="220" t="str">
        <f>'Choice Lists'!AR4</f>
        <v>Inspection</v>
      </c>
      <c r="C5" s="201">
        <f>COUNTIFS('GRC Playbook'!$T9:$T5029,$B5,'GRC Playbook'!$A9:$A5029,"=5",'GRC Playbook'!$L9:$L5029,"=")</f>
        <v>0</v>
      </c>
    </row>
    <row r="6" spans="1:5" ht="18" customHeight="1">
      <c r="A6" s="193"/>
      <c r="B6" s="423" t="str">
        <f>'Choice Lists'!AR5</f>
        <v>Observation</v>
      </c>
      <c r="C6" s="201">
        <f>COUNTIFS('GRC Playbook'!$T9:$T5029,$B6,'GRC Playbook'!$A9:$A5029,"=5",'GRC Playbook'!$L9:$L5029,"=")</f>
        <v>0</v>
      </c>
    </row>
    <row r="7" spans="1:5" ht="18" customHeight="1">
      <c r="A7" s="193"/>
      <c r="B7" s="423" t="str">
        <f>'Choice Lists'!AR6</f>
        <v>Inquiry</v>
      </c>
      <c r="C7" s="201">
        <f>COUNTIFS('GRC Playbook'!$T9:$T5029,$B7,'GRC Playbook'!$A9:$A5029,"=5",'GRC Playbook'!$L9:$L5029,"=")</f>
        <v>0</v>
      </c>
    </row>
    <row r="8" spans="1:5" ht="18" customHeight="1">
      <c r="A8" s="193"/>
      <c r="B8" s="423" t="str">
        <f>'Choice Lists'!AR7</f>
        <v>Confirmation</v>
      </c>
      <c r="C8" s="201">
        <f>COUNTIFS('GRC Playbook'!$T9:$T5029,$B8,'GRC Playbook'!$A9:$A5029,"=5",'GRC Playbook'!$L9:$L5029,"=")</f>
        <v>0</v>
      </c>
    </row>
    <row r="9" spans="1:5" ht="18" customHeight="1">
      <c r="A9" s="193"/>
      <c r="B9" s="423" t="str">
        <f>'Choice Lists'!AR8</f>
        <v>Recalculation</v>
      </c>
      <c r="C9" s="201">
        <f>COUNTIFS('GRC Playbook'!$T9:$T5029,$B9,'GRC Playbook'!$A9:$A5029,"=5",'GRC Playbook'!$L9:$L5029,"=")</f>
        <v>0</v>
      </c>
    </row>
    <row r="10" spans="1:5" ht="18" customHeight="1">
      <c r="A10" s="193"/>
      <c r="B10" s="423" t="str">
        <f>'Choice Lists'!AR9</f>
        <v>Reperformance</v>
      </c>
      <c r="C10" s="201">
        <f>COUNTIFS('GRC Playbook'!$T9:$T5029,$B10,'GRC Playbook'!$A9:$A5029,"=5",'GRC Playbook'!$L9:$L5029,"=")</f>
        <v>0</v>
      </c>
    </row>
    <row r="11" spans="1:5" ht="18" customHeight="1" thickBot="1">
      <c r="A11" s="193"/>
      <c r="B11" s="424" t="str">
        <f>'Choice Lists'!AR10</f>
        <v>Analytical Procedures</v>
      </c>
      <c r="C11" s="212">
        <f>COUNTIFS('GRC Playbook'!$T9:$T5029,$B11,'GRC Playbook'!$A9:$A5029,"=5",'GRC Playbook'!$L9:$L5029,"=")</f>
        <v>0</v>
      </c>
    </row>
    <row r="12" spans="1:5" ht="26.25" customHeight="1" thickBot="1">
      <c r="A12" s="193"/>
      <c r="B12" s="196" t="s">
        <v>942</v>
      </c>
      <c r="C12" s="213">
        <f>SUM(C4:C11)</f>
        <v>395</v>
      </c>
    </row>
    <row r="13" spans="1:5" ht="7.5" customHeight="1" thickTop="1">
      <c r="A13" s="193"/>
      <c r="B13" s="635"/>
      <c r="C13" s="636"/>
    </row>
    <row r="14" spans="1:5">
      <c r="A14" s="128"/>
      <c r="B14" s="128"/>
      <c r="C14" s="128"/>
    </row>
    <row r="15" spans="1:5">
      <c r="A15" s="128"/>
      <c r="B15" s="128"/>
      <c r="C15" s="128"/>
    </row>
    <row r="16" spans="1:5">
      <c r="A16" s="128"/>
      <c r="B16" s="128"/>
      <c r="C16" s="128"/>
    </row>
    <row r="17" spans="1:3" ht="18">
      <c r="A17" s="128"/>
      <c r="B17" s="326" t="s">
        <v>1103</v>
      </c>
      <c r="C17" s="128"/>
    </row>
    <row r="18" spans="1:3" ht="39" customHeight="1">
      <c r="A18" s="128"/>
      <c r="B18" s="576" t="s">
        <v>1104</v>
      </c>
      <c r="C18" s="577"/>
    </row>
  </sheetData>
  <mergeCells count="3">
    <mergeCell ref="B2:C2"/>
    <mergeCell ref="B13:C13"/>
    <mergeCell ref="B18:C1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8349-3F0B-4DD3-8D38-9FF2CEB604DF}">
  <dimension ref="A1:F16"/>
  <sheetViews>
    <sheetView workbookViewId="0"/>
  </sheetViews>
  <sheetFormatPr defaultColWidth="9.28515625" defaultRowHeight="15"/>
  <cols>
    <col min="1" max="1" width="1.42578125" customWidth="1"/>
    <col min="2" max="2" width="35.7109375" customWidth="1"/>
    <col min="3" max="3" width="25" customWidth="1"/>
    <col min="4" max="4" width="1.42578125" customWidth="1"/>
  </cols>
  <sheetData>
    <row r="1" spans="1:6" ht="7.5" customHeight="1" thickBot="1">
      <c r="A1" s="193"/>
      <c r="B1" s="193"/>
      <c r="C1" s="193"/>
      <c r="D1" s="193"/>
    </row>
    <row r="2" spans="1:6" ht="30" customHeight="1" thickBot="1">
      <c r="A2" s="193"/>
      <c r="B2" s="629" t="s">
        <v>962</v>
      </c>
      <c r="C2" s="637"/>
      <c r="D2" s="265"/>
      <c r="F2" t="str">
        <f>IF(TRUE,"Insert Chart",INSERTCHART(B2,B4:B9,C4:C9,"status-report",,190))</f>
        <v>Insert Chart</v>
      </c>
    </row>
    <row r="3" spans="1:6" ht="26.25" customHeight="1" thickBot="1">
      <c r="A3" s="193"/>
      <c r="B3" s="215" t="s">
        <v>0</v>
      </c>
      <c r="C3" s="215" t="s">
        <v>1124</v>
      </c>
      <c r="D3" s="190"/>
    </row>
    <row r="4" spans="1:6" ht="18" customHeight="1">
      <c r="A4" s="193"/>
      <c r="B4" s="221" t="s">
        <v>945</v>
      </c>
      <c r="C4" s="217">
        <f>COUNTIFS('GRC Playbook'!$AS9:$AS5029,ProgramData!$D3,'GRC Playbook'!$A9:$A5029,"=4",'GRC Playbook'!$L9:$L5029, "=")</f>
        <v>0</v>
      </c>
      <c r="D4" s="222"/>
    </row>
    <row r="5" spans="1:6" ht="18" customHeight="1">
      <c r="A5" s="193"/>
      <c r="B5" s="223" t="s">
        <v>946</v>
      </c>
      <c r="C5" s="201">
        <f>COUNTIFS('GRC Playbook'!$AS9:$AS5029,ProgramData!$D4,'GRC Playbook'!$A9:$A5029,"=4",'GRC Playbook'!$L9:$L5029,"=")</f>
        <v>0</v>
      </c>
      <c r="D5" s="222"/>
    </row>
    <row r="6" spans="1:6" ht="18" customHeight="1">
      <c r="A6" s="193"/>
      <c r="B6" s="224" t="s">
        <v>947</v>
      </c>
      <c r="C6" s="201">
        <f>COUNTIFS('GRC Playbook'!$AS9:$AS5029,ProgramData!$D5,'GRC Playbook'!$A9:$A5029,"=4",'GRC Playbook'!$L9:$L5029,"=")</f>
        <v>0</v>
      </c>
      <c r="D6" s="222"/>
    </row>
    <row r="7" spans="1:6" ht="18" customHeight="1">
      <c r="A7" s="193"/>
      <c r="B7" s="225" t="s">
        <v>948</v>
      </c>
      <c r="C7" s="201">
        <f>COUNTIFS('GRC Playbook'!$AS9:$AS5029,ProgramData!$D6,'GRC Playbook'!$A9:$A5029,"=4",'GRC Playbook'!$L9:$L5029,"=")</f>
        <v>0</v>
      </c>
      <c r="D7" s="222"/>
    </row>
    <row r="8" spans="1:6" ht="18" customHeight="1">
      <c r="A8" s="193"/>
      <c r="B8" s="226" t="s">
        <v>949</v>
      </c>
      <c r="C8" s="201">
        <f>COUNTIFS('GRC Playbook'!$AS9:$AS5029,ProgramData!$D7,'GRC Playbook'!$A9:$A5029,"=4",'GRC Playbook'!$L9:$L5029,"=")</f>
        <v>0</v>
      </c>
      <c r="D8" s="222"/>
    </row>
    <row r="9" spans="1:6" ht="18" customHeight="1" thickBot="1">
      <c r="A9" s="193"/>
      <c r="B9" s="227" t="s">
        <v>38</v>
      </c>
      <c r="C9" s="212">
        <f>COUNTIFS('GRC Playbook'!$AS9:$AS5029,ProgramData!$D8,'GRC Playbook'!$A9:$A5029,"=4",'GRC Playbook'!$M9:$M5029,"=Yes")</f>
        <v>31</v>
      </c>
      <c r="D9" s="222"/>
    </row>
    <row r="10" spans="1:6" ht="26.25" customHeight="1" thickBot="1">
      <c r="A10" s="193"/>
      <c r="B10" s="196" t="s">
        <v>942</v>
      </c>
      <c r="C10" s="197">
        <f>SUM(C4:C9)</f>
        <v>31</v>
      </c>
      <c r="D10" s="228"/>
    </row>
    <row r="11" spans="1:6" ht="7.5" customHeight="1" thickTop="1">
      <c r="A11" s="193"/>
      <c r="B11" s="193"/>
      <c r="C11" s="193"/>
      <c r="D11" s="193"/>
    </row>
    <row r="12" spans="1:6">
      <c r="A12" s="128"/>
      <c r="B12" s="128"/>
      <c r="C12" s="128"/>
      <c r="D12" s="128"/>
    </row>
    <row r="13" spans="1:6">
      <c r="A13" s="128"/>
      <c r="B13" s="128"/>
      <c r="C13" s="128"/>
      <c r="D13" s="128"/>
    </row>
    <row r="14" spans="1:6">
      <c r="A14" s="128"/>
      <c r="B14" s="128"/>
      <c r="C14" s="128"/>
      <c r="D14" s="128"/>
    </row>
    <row r="15" spans="1:6" ht="18">
      <c r="A15" s="128"/>
      <c r="B15" s="326" t="s">
        <v>1103</v>
      </c>
      <c r="C15" s="128"/>
      <c r="D15" s="128"/>
    </row>
    <row r="16" spans="1:6" ht="39" customHeight="1">
      <c r="A16" s="128"/>
      <c r="B16" s="576" t="s">
        <v>1104</v>
      </c>
      <c r="C16" s="577"/>
      <c r="D16" s="128"/>
    </row>
  </sheetData>
  <mergeCells count="2">
    <mergeCell ref="B2:C2"/>
    <mergeCell ref="B16:C1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E5BD9-7C76-4BC2-A410-21D7C50F87FA}">
  <dimension ref="A1:E16"/>
  <sheetViews>
    <sheetView workbookViewId="0"/>
  </sheetViews>
  <sheetFormatPr defaultColWidth="9.28515625" defaultRowHeight="15"/>
  <cols>
    <col min="1" max="1" width="1.42578125" customWidth="1"/>
    <col min="2" max="2" width="35.7109375" customWidth="1"/>
    <col min="3" max="3" width="25" customWidth="1"/>
  </cols>
  <sheetData>
    <row r="1" spans="1:5" ht="7.5" customHeight="1" thickBot="1">
      <c r="A1" s="193"/>
      <c r="B1" s="193"/>
      <c r="C1" s="193"/>
    </row>
    <row r="2" spans="1:5" ht="30" customHeight="1" thickBot="1">
      <c r="A2" s="193"/>
      <c r="B2" s="638" t="s">
        <v>963</v>
      </c>
      <c r="C2" s="639"/>
      <c r="E2" t="str">
        <f>IF(TRUE,"Insert Chart",INSERTCHART(B2,B4:B9,C4:C9,"status-report",,190))</f>
        <v>Insert Chart</v>
      </c>
    </row>
    <row r="3" spans="1:5" ht="26.25" customHeight="1" thickBot="1">
      <c r="A3" s="193"/>
      <c r="B3" s="215" t="s">
        <v>263</v>
      </c>
      <c r="C3" s="215" t="s">
        <v>1124</v>
      </c>
    </row>
    <row r="4" spans="1:5" ht="18" customHeight="1">
      <c r="A4" s="193"/>
      <c r="B4" s="229" t="s">
        <v>945</v>
      </c>
      <c r="C4" s="230">
        <f>COUNTIFS('GRC Playbook'!$AT9:$AT5029,ProgramData!$D3,'GRC Playbook'!$A9:$A5029,"=4",'GRC Playbook'!$L9:$L5029,"=")</f>
        <v>0</v>
      </c>
    </row>
    <row r="5" spans="1:5" ht="18" customHeight="1">
      <c r="A5" s="193"/>
      <c r="B5" s="231" t="s">
        <v>946</v>
      </c>
      <c r="C5" s="232">
        <f>COUNTIFS('GRC Playbook'!$AT9:$AT5029,ProgramData!$D4,'GRC Playbook'!$A9:$A5029,"=4",'GRC Playbook'!$L9:$L5029,"=")</f>
        <v>0</v>
      </c>
    </row>
    <row r="6" spans="1:5" ht="18" customHeight="1">
      <c r="A6" s="193"/>
      <c r="B6" s="233" t="s">
        <v>947</v>
      </c>
      <c r="C6" s="232">
        <f>COUNTIFS('GRC Playbook'!$AT9:$AT5029,ProgramData!$D5,'GRC Playbook'!$A9:$A5029,"=4",'GRC Playbook'!$L9:$L5029,"=")</f>
        <v>0</v>
      </c>
    </row>
    <row r="7" spans="1:5" ht="18" customHeight="1">
      <c r="A7" s="193"/>
      <c r="B7" s="234" t="s">
        <v>948</v>
      </c>
      <c r="C7" s="232">
        <f>COUNTIFS('GRC Playbook'!$AT9:$AT5029,ProgramData!$D6,'GRC Playbook'!$A9:$A5029,"=4",'GRC Playbook'!$L9:$L5029,"=")</f>
        <v>0</v>
      </c>
    </row>
    <row r="8" spans="1:5" ht="18" customHeight="1">
      <c r="A8" s="193"/>
      <c r="B8" s="235" t="s">
        <v>949</v>
      </c>
      <c r="C8" s="232">
        <f>COUNTIFS('GRC Playbook'!$AT9:$AT5029,ProgramData!$D7,'GRC Playbook'!$A9:$A5029,"=4",'GRC Playbook'!$L9:$L5029,"=")</f>
        <v>0</v>
      </c>
    </row>
    <row r="9" spans="1:5" ht="18" customHeight="1" thickBot="1">
      <c r="A9" s="193"/>
      <c r="B9" s="236" t="s">
        <v>38</v>
      </c>
      <c r="C9" s="237">
        <f>COUNTIFS('GRC Playbook'!$AT9:$AT5029,ProgramData!$D8,'GRC Playbook'!$A9:$A5029,"=4",'GRC Playbook'!$M9:$M5029,"=Yes")</f>
        <v>31</v>
      </c>
    </row>
    <row r="10" spans="1:5" ht="26.25" customHeight="1" thickBot="1">
      <c r="A10" s="193"/>
      <c r="B10" s="196" t="s">
        <v>942</v>
      </c>
      <c r="C10" s="213">
        <f>SUM(C4:C9)</f>
        <v>31</v>
      </c>
    </row>
    <row r="11" spans="1:5" ht="7.5" customHeight="1" thickTop="1">
      <c r="A11" s="193"/>
      <c r="B11" s="193"/>
      <c r="C11" s="193"/>
    </row>
    <row r="12" spans="1:5">
      <c r="A12" s="128"/>
      <c r="B12" s="128"/>
      <c r="C12" s="128"/>
    </row>
    <row r="13" spans="1:5">
      <c r="A13" s="128"/>
      <c r="B13" s="128"/>
      <c r="C13" s="128"/>
    </row>
    <row r="14" spans="1:5">
      <c r="A14" s="128"/>
      <c r="B14" s="128"/>
      <c r="C14" s="128"/>
    </row>
    <row r="15" spans="1:5" ht="18">
      <c r="A15" s="128"/>
      <c r="B15" s="326" t="s">
        <v>1103</v>
      </c>
      <c r="C15" s="128"/>
    </row>
    <row r="16" spans="1:5" ht="39" customHeight="1">
      <c r="A16" s="128"/>
      <c r="B16" s="576" t="s">
        <v>1104</v>
      </c>
      <c r="C16" s="577"/>
    </row>
  </sheetData>
  <mergeCells count="2">
    <mergeCell ref="B2:C2"/>
    <mergeCell ref="B16:C1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CDFB1-6912-4756-893C-EF236102D6CC}">
  <dimension ref="A1:E16"/>
  <sheetViews>
    <sheetView workbookViewId="0"/>
  </sheetViews>
  <sheetFormatPr defaultColWidth="9.28515625" defaultRowHeight="15"/>
  <cols>
    <col min="1" max="1" width="1.42578125" customWidth="1"/>
    <col min="2" max="2" width="35.7109375" customWidth="1"/>
    <col min="3" max="3" width="25" customWidth="1"/>
  </cols>
  <sheetData>
    <row r="1" spans="1:5" ht="7.5" customHeight="1" thickBot="1">
      <c r="A1" s="193"/>
      <c r="B1" s="193"/>
      <c r="C1" s="193"/>
    </row>
    <row r="2" spans="1:5" ht="30" customHeight="1" thickBot="1">
      <c r="A2" s="193"/>
      <c r="B2" s="627" t="s">
        <v>964</v>
      </c>
      <c r="C2" s="631"/>
      <c r="E2" t="str">
        <f>IF(TRUE,"Insert Chart",INSERTCHART(B2,B4:B9,C4:C9,"status-report",,190))</f>
        <v>Insert Chart</v>
      </c>
    </row>
    <row r="3" spans="1:5" ht="26.25" customHeight="1" thickBot="1">
      <c r="A3" s="193"/>
      <c r="B3" s="215" t="s">
        <v>251</v>
      </c>
      <c r="C3" s="215" t="s">
        <v>1124</v>
      </c>
    </row>
    <row r="4" spans="1:5" ht="18" customHeight="1">
      <c r="A4" s="193"/>
      <c r="B4" s="229" t="s">
        <v>945</v>
      </c>
      <c r="C4" s="230">
        <f>COUNTIFS('GRC Playbook'!$AU9:$AU5029,B4,'GRC Playbook'!$A9:$A5029,"=4",'GRC Playbook'!$L9:$L5029,"=")</f>
        <v>0</v>
      </c>
    </row>
    <row r="5" spans="1:5" ht="18" customHeight="1">
      <c r="A5" s="193"/>
      <c r="B5" s="231" t="s">
        <v>946</v>
      </c>
      <c r="C5" s="232">
        <f>COUNTIFS('GRC Playbook'!$AU9:$AU5029,B5,'GRC Playbook'!$A9:$A5029,"=4",'GRC Playbook'!$L9:$L5029,"=")</f>
        <v>0</v>
      </c>
    </row>
    <row r="6" spans="1:5" ht="18" customHeight="1">
      <c r="A6" s="193"/>
      <c r="B6" s="233" t="s">
        <v>947</v>
      </c>
      <c r="C6" s="232">
        <f>COUNTIFS('GRC Playbook'!$AU9:$AU5029,B6,'GRC Playbook'!$A9:$A5029,"=4",'GRC Playbook'!$L9:$L5029,"=")</f>
        <v>0</v>
      </c>
    </row>
    <row r="7" spans="1:5" ht="18" customHeight="1">
      <c r="A7" s="193"/>
      <c r="B7" s="234" t="s">
        <v>948</v>
      </c>
      <c r="C7" s="232">
        <f>COUNTIFS('GRC Playbook'!$AU9:$AU5029,B7,'GRC Playbook'!$A9:$A5029,"=4",'GRC Playbook'!$L9:$L5029,"=")</f>
        <v>0</v>
      </c>
    </row>
    <row r="8" spans="1:5" ht="18" customHeight="1">
      <c r="A8" s="193"/>
      <c r="B8" s="235" t="s">
        <v>949</v>
      </c>
      <c r="C8" s="232">
        <f>COUNTIFS('GRC Playbook'!$AU9:$AU5029,B8,'GRC Playbook'!$A9:$A5029,"=4",'GRC Playbook'!$L9:$L5029,"=")</f>
        <v>0</v>
      </c>
    </row>
    <row r="9" spans="1:5" ht="18" customHeight="1" thickBot="1">
      <c r="A9" s="193"/>
      <c r="B9" s="236" t="s">
        <v>38</v>
      </c>
      <c r="C9" s="237">
        <f>COUNTIFS('GRC Playbook'!$AU9:$AU5029,B9,'GRC Playbook'!$A9:$A5029,"=4",'GRC Playbook'!$M9:$M5029,"=Yes") + COUNTIFS('GRC Playbook'!$AU9:$AU5029,"=",'GRC Playbook'!$A9:$A5029,"=4",'GRC Playbook'!$M9:$M5029,"=Yes")</f>
        <v>31</v>
      </c>
    </row>
    <row r="10" spans="1:5" ht="26.25" customHeight="1" thickBot="1">
      <c r="A10" s="193"/>
      <c r="B10" s="196" t="s">
        <v>942</v>
      </c>
      <c r="C10" s="213">
        <f>SUM(C4:C9)</f>
        <v>31</v>
      </c>
    </row>
    <row r="11" spans="1:5" ht="7.5" customHeight="1" thickTop="1">
      <c r="A11" s="193"/>
      <c r="B11" s="193"/>
      <c r="C11" s="193"/>
    </row>
    <row r="12" spans="1:5">
      <c r="A12" s="193"/>
      <c r="B12" s="128"/>
      <c r="C12" s="128"/>
    </row>
    <row r="13" spans="1:5">
      <c r="A13" s="128"/>
      <c r="B13" s="128"/>
      <c r="C13" s="128"/>
    </row>
    <row r="14" spans="1:5">
      <c r="A14" s="128"/>
      <c r="B14" s="128"/>
      <c r="C14" s="128"/>
    </row>
    <row r="15" spans="1:5" ht="18">
      <c r="A15" s="128"/>
      <c r="B15" s="326" t="s">
        <v>1103</v>
      </c>
      <c r="C15" s="128"/>
    </row>
    <row r="16" spans="1:5" ht="39" customHeight="1">
      <c r="A16" s="128"/>
      <c r="B16" s="576" t="s">
        <v>1104</v>
      </c>
      <c r="C16" s="577"/>
    </row>
  </sheetData>
  <mergeCells count="2">
    <mergeCell ref="B2:C2"/>
    <mergeCell ref="B16:C1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21F45-D1C8-40A9-BC03-F63D190E4905}">
  <dimension ref="A1:E17"/>
  <sheetViews>
    <sheetView workbookViewId="0"/>
  </sheetViews>
  <sheetFormatPr defaultColWidth="9.28515625" defaultRowHeight="15"/>
  <cols>
    <col min="1" max="1" width="1.42578125" customWidth="1"/>
    <col min="2" max="2" width="50" customWidth="1"/>
    <col min="3" max="3" width="35.7109375" customWidth="1"/>
  </cols>
  <sheetData>
    <row r="1" spans="1:5" ht="7.5" customHeight="1" thickBot="1">
      <c r="A1" s="193"/>
      <c r="B1" s="193"/>
      <c r="C1" s="193"/>
    </row>
    <row r="2" spans="1:5" ht="45" customHeight="1" thickBot="1">
      <c r="A2" s="193"/>
      <c r="B2" s="640" t="s">
        <v>1125</v>
      </c>
      <c r="C2" s="641"/>
      <c r="E2" t="str">
        <f>IF(TRUE,"Insert Chart",INSERTCHART(B2,B4:B10,C4:C10,"status-report",,223))</f>
        <v>Insert Chart</v>
      </c>
    </row>
    <row r="3" spans="1:5" ht="26.25" customHeight="1" thickBot="1">
      <c r="A3" s="193"/>
      <c r="B3" s="238" t="s">
        <v>965</v>
      </c>
      <c r="C3" s="238" t="s">
        <v>943</v>
      </c>
    </row>
    <row r="4" spans="1:5" ht="18" customHeight="1">
      <c r="A4" s="193"/>
      <c r="B4" s="229" t="str">
        <f>ProgramData!B3</f>
        <v>Effective</v>
      </c>
      <c r="C4" s="230">
        <f>COUNTIFS('GRC Playbook'!$BP9:$BP5029,ProgramData!$B15,'GRC Playbook'!$A9:$A5029,"=5",'GRC Playbook'!$L9:$L5029,"=")</f>
        <v>0</v>
      </c>
    </row>
    <row r="5" spans="1:5" ht="18" customHeight="1">
      <c r="A5" s="193"/>
      <c r="B5" s="239" t="str">
        <f>ProgramData!B4</f>
        <v>Not Tested</v>
      </c>
      <c r="C5" s="232">
        <f>COUNTIFS('GRC Playbook'!$BP9:$BP5029,ProgramData!$B16,'GRC Playbook'!$A9:$A5029,"=5",'GRC Playbook'!$L9:$L5029,"=")</f>
        <v>0</v>
      </c>
    </row>
    <row r="6" spans="1:5" ht="18" customHeight="1">
      <c r="A6" s="193"/>
      <c r="B6" s="240" t="str">
        <f>ProgramData!B5</f>
        <v>Exception</v>
      </c>
      <c r="C6" s="232">
        <f>COUNTIFS('GRC Playbook'!$BP9:$BP5029,ProgramData!$B17,'GRC Playbook'!$A9:$A5029,"=5",'GRC Playbook'!$L9:$L5029,"=")</f>
        <v>0</v>
      </c>
    </row>
    <row r="7" spans="1:5" ht="18" customHeight="1">
      <c r="A7" s="193"/>
      <c r="B7" s="233" t="str">
        <f>ProgramData!B6</f>
        <v>Deficiency</v>
      </c>
      <c r="C7" s="232">
        <f>COUNTIFS('GRC Playbook'!$BP9:$BP5029,ProgramData!$B18,'GRC Playbook'!$A9:$A5029,"=5",'GRC Playbook'!$L9:$L5029,"=")</f>
        <v>0</v>
      </c>
    </row>
    <row r="8" spans="1:5" ht="18" customHeight="1">
      <c r="A8" s="193"/>
      <c r="B8" s="234" t="str">
        <f>ProgramData!B7</f>
        <v>Significant</v>
      </c>
      <c r="C8" s="232">
        <f>COUNTIFS('GRC Playbook'!$BP9:$BP5029,ProgramData!$B19,'GRC Playbook'!$A9:$A5029,"=5",'GRC Playbook'!$L9:$L5029,"=")</f>
        <v>0</v>
      </c>
    </row>
    <row r="9" spans="1:5" ht="18" customHeight="1">
      <c r="A9" s="193"/>
      <c r="B9" s="235" t="str">
        <f>ProgramData!B8</f>
        <v>Material</v>
      </c>
      <c r="C9" s="232">
        <f>COUNTIFS('GRC Playbook'!$BP9:$BP5029,ProgramData!$B20,'GRC Playbook'!$A9:$A5029,"=5",'GRC Playbook'!$L9:$L5029,"=")</f>
        <v>0</v>
      </c>
    </row>
    <row r="10" spans="1:5" ht="18" customHeight="1" thickBot="1">
      <c r="A10" s="193"/>
      <c r="B10" s="236" t="str">
        <f>ProgramData!B9</f>
        <v>?</v>
      </c>
      <c r="C10" s="237">
        <f>COUNTIFS('GRC Playbook'!$BP9:$BP5029,ProgramData!$B21,'GRC Playbook'!$A9:$A5029,"=5",'GRC Playbook'!$L9:$L5029,"=")</f>
        <v>395</v>
      </c>
    </row>
    <row r="11" spans="1:5" ht="26.25" customHeight="1" thickBot="1">
      <c r="A11" s="193"/>
      <c r="B11" s="196" t="s">
        <v>942</v>
      </c>
      <c r="C11" s="213">
        <f>SUM(C4:C10)</f>
        <v>395</v>
      </c>
    </row>
    <row r="12" spans="1:5" ht="7.5" customHeight="1" thickTop="1">
      <c r="A12" s="193"/>
      <c r="B12" s="193"/>
      <c r="C12" s="193"/>
    </row>
    <row r="13" spans="1:5">
      <c r="A13" s="128"/>
      <c r="B13" s="128"/>
      <c r="C13" s="128"/>
    </row>
    <row r="14" spans="1:5">
      <c r="A14" s="128"/>
      <c r="B14" s="128"/>
      <c r="C14" s="128"/>
    </row>
    <row r="15" spans="1:5">
      <c r="A15" s="128"/>
      <c r="B15" s="128"/>
      <c r="C15" s="128"/>
    </row>
    <row r="16" spans="1:5" ht="18">
      <c r="A16" s="128"/>
      <c r="B16" s="326" t="s">
        <v>1103</v>
      </c>
      <c r="C16" s="128"/>
    </row>
    <row r="17" spans="1:3" ht="39" customHeight="1">
      <c r="A17" s="128"/>
      <c r="B17" s="576" t="s">
        <v>1104</v>
      </c>
      <c r="C17" s="577"/>
    </row>
  </sheetData>
  <mergeCells count="2">
    <mergeCell ref="B2:C2"/>
    <mergeCell ref="B17:C1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41FE6-2FE3-40F0-9449-C7FBBC7A6208}">
  <dimension ref="A1:E17"/>
  <sheetViews>
    <sheetView workbookViewId="0"/>
  </sheetViews>
  <sheetFormatPr defaultColWidth="9.28515625" defaultRowHeight="15"/>
  <cols>
    <col min="1" max="1" width="1.42578125" customWidth="1"/>
    <col min="2" max="2" width="50" customWidth="1"/>
    <col min="3" max="3" width="35.7109375" customWidth="1"/>
  </cols>
  <sheetData>
    <row r="1" spans="1:5" ht="7.5" customHeight="1" thickBot="1">
      <c r="A1" s="193"/>
      <c r="B1" s="193"/>
      <c r="C1" s="193"/>
    </row>
    <row r="2" spans="1:5" ht="45" customHeight="1" thickBot="1">
      <c r="A2" s="193"/>
      <c r="B2" s="638" t="s">
        <v>982</v>
      </c>
      <c r="C2" s="642"/>
      <c r="E2" t="str">
        <f>IF(TRUE,"Insert Chart",INSERTCHART(B2,B4:B11,C4:C11,"status-report",,241))</f>
        <v>Insert Chart</v>
      </c>
    </row>
    <row r="3" spans="1:5" ht="26.25" customHeight="1" thickBot="1">
      <c r="A3" s="193"/>
      <c r="B3" s="215" t="s">
        <v>264</v>
      </c>
      <c r="C3" s="215" t="s">
        <v>943</v>
      </c>
    </row>
    <row r="4" spans="1:5" ht="18" customHeight="1">
      <c r="A4" s="193"/>
      <c r="B4" s="241" t="str">
        <f>'Choice Lists'!L3</f>
        <v>?</v>
      </c>
      <c r="C4" s="230">
        <f>COUNTIFS('GRC Playbook'!$BW9:$BW5029,$B4,'GRC Playbook'!$A9:$A5029,"=5",'GRC Playbook'!$L9:$L5029,"=")</f>
        <v>395</v>
      </c>
    </row>
    <row r="5" spans="1:5" ht="18" customHeight="1">
      <c r="A5" s="193"/>
      <c r="B5" s="242" t="str">
        <f>'Choice Lists'!L4</f>
        <v>Inspection</v>
      </c>
      <c r="C5" s="232">
        <f>COUNTIFS('GRC Playbook'!$BW9:$BW5029,$B5,'GRC Playbook'!$A9:$A5029,"=5",'GRC Playbook'!$L9:$L5029,"=")</f>
        <v>0</v>
      </c>
    </row>
    <row r="6" spans="1:5" ht="18" customHeight="1">
      <c r="A6" s="193"/>
      <c r="B6" s="242" t="str">
        <f>'Choice Lists'!L5</f>
        <v>Observation</v>
      </c>
      <c r="C6" s="232">
        <f>COUNTIFS('GRC Playbook'!$BW9:$BW5029,$B6,'GRC Playbook'!$A9:$A5029,"=5",'GRC Playbook'!$L9:$L5029,"=")</f>
        <v>0</v>
      </c>
    </row>
    <row r="7" spans="1:5" ht="18" customHeight="1">
      <c r="A7" s="193"/>
      <c r="B7" s="242" t="str">
        <f>'Choice Lists'!L6</f>
        <v>Inquiry</v>
      </c>
      <c r="C7" s="232">
        <f>COUNTIFS('GRC Playbook'!$BW9:$BW5029,$B7,'GRC Playbook'!$A9:$A5029,"=5",'GRC Playbook'!$L9:$L5029,"=")</f>
        <v>0</v>
      </c>
    </row>
    <row r="8" spans="1:5" ht="18" customHeight="1">
      <c r="A8" s="193"/>
      <c r="B8" s="242" t="str">
        <f>'Choice Lists'!L7</f>
        <v>Confirmation</v>
      </c>
      <c r="C8" s="232">
        <f>COUNTIFS('GRC Playbook'!$BW9:$BW5029,$B8,'GRC Playbook'!$A9:$A5029,"=5",'GRC Playbook'!$L9:$L5029,"=")</f>
        <v>0</v>
      </c>
    </row>
    <row r="9" spans="1:5" ht="18" customHeight="1">
      <c r="A9" s="193"/>
      <c r="B9" s="242" t="str">
        <f>'Choice Lists'!L8</f>
        <v>Recalculation</v>
      </c>
      <c r="C9" s="232">
        <f>COUNTIFS('GRC Playbook'!$BW9:$BW5029,$B9,'GRC Playbook'!$A9:$A5029,"=5",'GRC Playbook'!$L9:$L5029,"=")</f>
        <v>0</v>
      </c>
    </row>
    <row r="10" spans="1:5" ht="18" customHeight="1">
      <c r="A10" s="193"/>
      <c r="B10" s="242" t="str">
        <f>'Choice Lists'!L9</f>
        <v>Reperformance</v>
      </c>
      <c r="C10" s="232">
        <f>COUNTIFS('GRC Playbook'!$BW9:$BW5029,$B10,'GRC Playbook'!$A9:$A5029,"=5",'GRC Playbook'!$L9:$L5029,"=")</f>
        <v>0</v>
      </c>
    </row>
    <row r="11" spans="1:5" ht="18" customHeight="1" thickBot="1">
      <c r="A11" s="193"/>
      <c r="B11" s="243" t="str">
        <f>'Choice Lists'!L10</f>
        <v>Analytical Procedures</v>
      </c>
      <c r="C11" s="237">
        <f>COUNTIFS('GRC Playbook'!$BW9:$BW5029,$B11,'GRC Playbook'!$A9:$A5029,"=5",'GRC Playbook'!$L9:$L5029,"=")</f>
        <v>0</v>
      </c>
    </row>
    <row r="12" spans="1:5" ht="26.25" customHeight="1" thickBot="1">
      <c r="A12" s="193"/>
      <c r="B12" s="196" t="s">
        <v>942</v>
      </c>
      <c r="C12" s="213">
        <f>SUM(C4:C11)</f>
        <v>395</v>
      </c>
    </row>
    <row r="13" spans="1:5" ht="7.5" customHeight="1" thickTop="1">
      <c r="A13" s="193"/>
      <c r="B13" s="643"/>
      <c r="C13" s="636"/>
    </row>
    <row r="14" spans="1:5">
      <c r="A14" s="128"/>
      <c r="B14" s="128"/>
      <c r="C14" s="128"/>
    </row>
    <row r="15" spans="1:5">
      <c r="A15" s="128"/>
      <c r="B15" s="128"/>
      <c r="C15" s="128"/>
    </row>
    <row r="16" spans="1:5" ht="18">
      <c r="A16" s="128"/>
      <c r="B16" s="326" t="s">
        <v>1103</v>
      </c>
      <c r="C16" s="128"/>
    </row>
    <row r="17" spans="1:3" ht="39" customHeight="1">
      <c r="A17" s="128"/>
      <c r="B17" s="576" t="s">
        <v>1104</v>
      </c>
      <c r="C17" s="577"/>
    </row>
  </sheetData>
  <mergeCells count="3">
    <mergeCell ref="B2:C2"/>
    <mergeCell ref="B13:C13"/>
    <mergeCell ref="B17:C1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692F8-FDA2-45C9-BB00-379F4323E9BA}">
  <dimension ref="A1:E17"/>
  <sheetViews>
    <sheetView workbookViewId="0"/>
  </sheetViews>
  <sheetFormatPr defaultColWidth="9.28515625" defaultRowHeight="15"/>
  <cols>
    <col min="1" max="1" width="1.42578125" customWidth="1"/>
    <col min="2" max="2" width="50" customWidth="1"/>
    <col min="3" max="3" width="35.7109375" customWidth="1"/>
  </cols>
  <sheetData>
    <row r="1" spans="1:5" ht="7.5" customHeight="1" thickBot="1">
      <c r="A1" s="193"/>
      <c r="B1" s="193"/>
      <c r="C1" s="193"/>
    </row>
    <row r="2" spans="1:5" ht="45" customHeight="1" thickBot="1">
      <c r="A2" s="193"/>
      <c r="B2" s="638" t="s">
        <v>1126</v>
      </c>
      <c r="C2" s="644"/>
      <c r="E2" t="str">
        <f>IF(TRUE,"Insert Chart",INSERTCHART(B2,B4:B10,C4:C10,"status-report",,224))</f>
        <v>Insert Chart</v>
      </c>
    </row>
    <row r="3" spans="1:5" ht="26.25" customHeight="1" thickBot="1">
      <c r="A3" s="193"/>
      <c r="B3" s="244" t="s">
        <v>966</v>
      </c>
      <c r="C3" s="215" t="s">
        <v>943</v>
      </c>
    </row>
    <row r="4" spans="1:5" ht="18" customHeight="1">
      <c r="A4" s="193"/>
      <c r="B4" s="221" t="str">
        <f>ProgramData!B15</f>
        <v>Effective</v>
      </c>
      <c r="C4" s="217">
        <f>COUNTIFS('GRC Playbook'!$BY9:$BY5029,B4,'GRC Playbook'!$A9:$A5029,"=5",'GRC Playbook'!$L9:$L5029,"=")</f>
        <v>0</v>
      </c>
    </row>
    <row r="5" spans="1:5" ht="18" customHeight="1">
      <c r="A5" s="193"/>
      <c r="B5" s="245" t="str">
        <f>ProgramData!B16</f>
        <v>Not Tested</v>
      </c>
      <c r="C5" s="201">
        <f>COUNTIFS('GRC Playbook'!$BY9:$BY5029,B5,'GRC Playbook'!$A9:$A5029,"=5",'GRC Playbook'!$L9:$L5029,"=")</f>
        <v>0</v>
      </c>
    </row>
    <row r="6" spans="1:5" ht="18" customHeight="1">
      <c r="A6" s="193"/>
      <c r="B6" s="246" t="str">
        <f>ProgramData!B17</f>
        <v>Exception</v>
      </c>
      <c r="C6" s="201">
        <f>COUNTIFS('GRC Playbook'!$BY9:$BY5029,B6,'GRC Playbook'!$A9:$A5029,"=5",'GRC Playbook'!$L9:$L5029,"=")</f>
        <v>0</v>
      </c>
    </row>
    <row r="7" spans="1:5" ht="18" customHeight="1">
      <c r="A7" s="193"/>
      <c r="B7" s="224" t="str">
        <f>ProgramData!B18</f>
        <v>Deficiency</v>
      </c>
      <c r="C7" s="201">
        <f>COUNTIFS('GRC Playbook'!$BY9:$BY5029,B7,'GRC Playbook'!$A9:$A5029,"=5",'GRC Playbook'!$L9:$L5029,"=")</f>
        <v>0</v>
      </c>
    </row>
    <row r="8" spans="1:5" ht="18" customHeight="1">
      <c r="A8" s="193"/>
      <c r="B8" s="225" t="str">
        <f>ProgramData!B19</f>
        <v>Significant</v>
      </c>
      <c r="C8" s="201">
        <f>COUNTIFS('GRC Playbook'!$BY9:$BY5029,B8,'GRC Playbook'!$A9:$A5029,"=5",'GRC Playbook'!$L9:$L5029,"=")</f>
        <v>0</v>
      </c>
    </row>
    <row r="9" spans="1:5" ht="18" customHeight="1">
      <c r="A9" s="193"/>
      <c r="B9" s="226" t="str">
        <f>ProgramData!B20</f>
        <v>Material</v>
      </c>
      <c r="C9" s="201">
        <f>COUNTIFS('GRC Playbook'!$BY9:$BY5029,B9,'GRC Playbook'!$A9:$A5029,"=5",'GRC Playbook'!$L9:$L5029,"=")</f>
        <v>0</v>
      </c>
    </row>
    <row r="10" spans="1:5" ht="18" customHeight="1" thickBot="1">
      <c r="A10" s="193"/>
      <c r="B10" s="227" t="str">
        <f>ProgramData!B21</f>
        <v>?</v>
      </c>
      <c r="C10" s="212">
        <f>COUNTIFS('GRC Playbook'!$BY9:$BY5029,B10,'GRC Playbook'!$A9:$A5029,"=5",'GRC Playbook'!$L9:$L5029,"=")</f>
        <v>395</v>
      </c>
    </row>
    <row r="11" spans="1:5" ht="26.25" customHeight="1" thickBot="1">
      <c r="A11" s="193"/>
      <c r="B11" s="196" t="s">
        <v>942</v>
      </c>
      <c r="C11" s="247">
        <f>SUM(C4:C10)</f>
        <v>395</v>
      </c>
    </row>
    <row r="12" spans="1:5" ht="7.5" customHeight="1" thickTop="1">
      <c r="A12" s="193"/>
      <c r="B12" s="193"/>
      <c r="C12" s="193"/>
    </row>
    <row r="13" spans="1:5">
      <c r="A13" s="128"/>
      <c r="B13" s="128"/>
      <c r="C13" s="128"/>
    </row>
    <row r="14" spans="1:5">
      <c r="A14" s="128"/>
      <c r="B14" s="128"/>
      <c r="C14" s="128"/>
    </row>
    <row r="15" spans="1:5">
      <c r="A15" s="128"/>
      <c r="B15" s="128"/>
      <c r="C15" s="128"/>
    </row>
    <row r="16" spans="1:5" ht="18">
      <c r="A16" s="128"/>
      <c r="B16" s="326" t="s">
        <v>1103</v>
      </c>
      <c r="C16" s="128"/>
    </row>
    <row r="17" spans="1:3" ht="39" customHeight="1">
      <c r="A17" s="128"/>
      <c r="B17" s="576" t="s">
        <v>1104</v>
      </c>
      <c r="C17" s="577"/>
    </row>
  </sheetData>
  <mergeCells count="2">
    <mergeCell ref="B2:C2"/>
    <mergeCell ref="B17:C1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304D1-4BB3-4CF8-B7BC-8729963F8143}">
  <dimension ref="A1:E16"/>
  <sheetViews>
    <sheetView workbookViewId="0"/>
  </sheetViews>
  <sheetFormatPr defaultColWidth="9.28515625" defaultRowHeight="15"/>
  <cols>
    <col min="1" max="1" width="1.42578125" customWidth="1"/>
    <col min="2" max="2" width="35.7109375" customWidth="1"/>
    <col min="3" max="3" width="28.5703125" customWidth="1"/>
  </cols>
  <sheetData>
    <row r="1" spans="1:5" ht="7.5" customHeight="1" thickBot="1">
      <c r="A1" s="193"/>
      <c r="B1" s="193"/>
      <c r="C1" s="193"/>
    </row>
    <row r="2" spans="1:5" ht="30" customHeight="1" thickBot="1">
      <c r="A2" s="193"/>
      <c r="B2" s="627" t="s">
        <v>983</v>
      </c>
      <c r="C2" s="631"/>
      <c r="E2" t="str">
        <f>IF(TRUE,"Insert Chart",INSERTCHART(B2,B4:B9,C4:C9,"status-report",,190))</f>
        <v>Insert Chart</v>
      </c>
    </row>
    <row r="3" spans="1:5" ht="26.25" customHeight="1" thickBot="1">
      <c r="A3" s="193"/>
      <c r="B3" s="215" t="s">
        <v>950</v>
      </c>
      <c r="C3" s="215" t="s">
        <v>943</v>
      </c>
    </row>
    <row r="4" spans="1:5" ht="18" customHeight="1">
      <c r="A4" s="193"/>
      <c r="B4" s="216" t="str">
        <f>'Choice Lists'!R3</f>
        <v>?</v>
      </c>
      <c r="C4" s="217">
        <f>COUNTIFS('GRC Playbook'!$CE9:$CE5029,B4,'GRC Playbook'!$A9:$A5029,"=5",'GRC Playbook'!$L9:$L5029,"=")</f>
        <v>395</v>
      </c>
    </row>
    <row r="5" spans="1:5" ht="18" customHeight="1">
      <c r="A5" s="193"/>
      <c r="B5" s="220" t="str">
        <f>'Choice Lists'!R4</f>
        <v>Required</v>
      </c>
      <c r="C5" s="201">
        <f>COUNTIFS('GRC Playbook'!$CE9:$CE5029,B5,'GRC Playbook'!$A9:$A5029,"=5",'GRC Playbook'!$L9:$L5029,"=")</f>
        <v>0</v>
      </c>
    </row>
    <row r="6" spans="1:5" ht="18" customHeight="1">
      <c r="A6" s="193"/>
      <c r="B6" s="220" t="str">
        <f>'Choice Lists'!R5</f>
        <v>High-Priority</v>
      </c>
      <c r="C6" s="201">
        <f>COUNTIFS('GRC Playbook'!$CE9:$CE5029,B6,'GRC Playbook'!$A9:$A5029,"=5",'GRC Playbook'!$L9:$L5029,"=")</f>
        <v>0</v>
      </c>
    </row>
    <row r="7" spans="1:5" ht="18" customHeight="1">
      <c r="A7" s="193"/>
      <c r="B7" s="220" t="str">
        <f>'Choice Lists'!R6</f>
        <v>Desirable</v>
      </c>
      <c r="C7" s="201">
        <f>COUNTIFS('GRC Playbook'!$CE9:$CE5029,B7,'GRC Playbook'!$A9:$A5029,"=5",'GRC Playbook'!$L9:$L5029,"=")</f>
        <v>0</v>
      </c>
    </row>
    <row r="8" spans="1:5" ht="18" customHeight="1">
      <c r="A8" s="193"/>
      <c r="B8" s="220" t="str">
        <f>'Choice Lists'!R7</f>
        <v>Postponed</v>
      </c>
      <c r="C8" s="201">
        <f>COUNTIFS('GRC Playbook'!$CE9:$CE5029,B8,'GRC Playbook'!$A9:$A5029,"=5",'GRC Playbook'!$L9:$L5029,"=")</f>
        <v>0</v>
      </c>
    </row>
    <row r="9" spans="1:5" ht="18" customHeight="1" thickBot="1">
      <c r="A9" s="193"/>
      <c r="B9" s="249" t="str">
        <f>'Choice Lists'!R8</f>
        <v>N/A</v>
      </c>
      <c r="C9" s="212">
        <f>COUNTIFS('GRC Playbook'!$CE9:$CE5029,B9,'GRC Playbook'!$A9:$A5029,"=5",'GRC Playbook'!$L9:$L5029,"=")</f>
        <v>0</v>
      </c>
    </row>
    <row r="10" spans="1:5" ht="26.25" customHeight="1" thickBot="1">
      <c r="A10" s="193"/>
      <c r="B10" s="196" t="s">
        <v>942</v>
      </c>
      <c r="C10" s="250">
        <f>SUM(C4:C9)</f>
        <v>395</v>
      </c>
    </row>
    <row r="11" spans="1:5" ht="7.5" customHeight="1" thickTop="1">
      <c r="A11" s="193"/>
      <c r="B11" s="193"/>
      <c r="C11" s="193"/>
    </row>
    <row r="12" spans="1:5">
      <c r="A12" s="128"/>
      <c r="B12" s="128"/>
      <c r="C12" s="128"/>
    </row>
    <row r="13" spans="1:5">
      <c r="A13" s="128"/>
      <c r="B13" s="128"/>
      <c r="C13" s="128"/>
    </row>
    <row r="14" spans="1:5">
      <c r="A14" s="128"/>
      <c r="B14" s="128"/>
      <c r="C14" s="128"/>
    </row>
    <row r="15" spans="1:5" ht="18">
      <c r="A15" s="128"/>
      <c r="B15" s="326" t="s">
        <v>1103</v>
      </c>
      <c r="C15" s="128"/>
    </row>
    <row r="16" spans="1:5" ht="39" customHeight="1">
      <c r="A16" s="128"/>
      <c r="B16" s="576" t="s">
        <v>1104</v>
      </c>
      <c r="C16" s="577"/>
    </row>
  </sheetData>
  <mergeCells count="2">
    <mergeCell ref="B2:C2"/>
    <mergeCell ref="B16:C1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3F7BD-023C-48B6-8F16-45CCBDCCF1DB}">
  <dimension ref="A1:G17"/>
  <sheetViews>
    <sheetView workbookViewId="0"/>
  </sheetViews>
  <sheetFormatPr defaultColWidth="9.28515625" defaultRowHeight="15"/>
  <cols>
    <col min="1" max="1" width="1.42578125" customWidth="1"/>
    <col min="2" max="2" width="35.7109375" customWidth="1"/>
    <col min="3" max="5" width="25" customWidth="1"/>
  </cols>
  <sheetData>
    <row r="1" spans="1:7" ht="7.5" customHeight="1" thickBot="1">
      <c r="A1" s="193"/>
      <c r="B1" s="193"/>
      <c r="C1" s="193"/>
      <c r="D1" s="193"/>
      <c r="E1" s="193"/>
    </row>
    <row r="2" spans="1:7" ht="30" customHeight="1" thickBot="1">
      <c r="A2" s="193"/>
      <c r="B2" s="627" t="s">
        <v>967</v>
      </c>
      <c r="C2" s="645"/>
      <c r="D2" s="646"/>
      <c r="E2" s="647"/>
      <c r="G2" t="str">
        <f>IF(TRUE,"Insert Chart",INSERTCHART(B2,B4:B10,C4:C10,"status-report",,208))</f>
        <v>Insert Chart</v>
      </c>
    </row>
    <row r="3" spans="1:7" ht="26.25" customHeight="1" thickBot="1">
      <c r="A3" s="193"/>
      <c r="B3" s="215" t="s">
        <v>968</v>
      </c>
      <c r="C3" s="244" t="s">
        <v>943</v>
      </c>
      <c r="D3" s="215" t="s">
        <v>1124</v>
      </c>
      <c r="E3" s="215" t="s">
        <v>1127</v>
      </c>
    </row>
    <row r="4" spans="1:7" ht="18" customHeight="1">
      <c r="A4" s="193"/>
      <c r="B4" s="221" t="str">
        <f>ProgramData!B3</f>
        <v>Effective</v>
      </c>
      <c r="C4" s="251">
        <f>COUNTIFS('GRC Playbook'!$CQ9:$CQ5029,B4,'GRC Playbook'!$A9:$A5029,"=5",'GRC Playbook'!$L9:$L5029,"=")</f>
        <v>0</v>
      </c>
      <c r="D4" s="251">
        <f>COUNTIFS('GRC Playbook'!$CQ9:$CQ5029,B4,'GRC Playbook'!$A9:$A5029,"=4",'GRC Playbook'!$M9:$M5029,"=Yes")</f>
        <v>0</v>
      </c>
      <c r="E4" s="217">
        <f>COUNTIFS('GRC Playbook'!$CQ9:$CQ5029,B4,'GRC Playbook'!$A9:$A5029,"=3",'GRC Playbook'!$L9:$L5029,"=")</f>
        <v>0</v>
      </c>
    </row>
    <row r="5" spans="1:7" ht="18" customHeight="1">
      <c r="A5" s="193"/>
      <c r="B5" s="245" t="str">
        <f>ProgramData!B4</f>
        <v>Not Tested</v>
      </c>
      <c r="C5" s="252">
        <f>COUNTIFS('GRC Playbook'!$CQ9:$CQ5029,B5,'GRC Playbook'!$A9:$A5029,"=5",'GRC Playbook'!$L9:$L5029,"=")</f>
        <v>0</v>
      </c>
      <c r="D5" s="252">
        <f>COUNTIFS('GRC Playbook'!$CQ9:$CQ5029,B5,'GRC Playbook'!$A9:$A5029,"=4",'GRC Playbook'!$M9:$M5029,"=Yes")</f>
        <v>0</v>
      </c>
      <c r="E5" s="201">
        <f>COUNTIFS('GRC Playbook'!$CQ9:$CQ5029,B5,'GRC Playbook'!$A9:$A5029,"=3",'GRC Playbook'!$L9:$L5029,"=")</f>
        <v>0</v>
      </c>
    </row>
    <row r="6" spans="1:7" ht="18" customHeight="1">
      <c r="A6" s="193"/>
      <c r="B6" s="253" t="str">
        <f>ProgramData!B5</f>
        <v>Exception</v>
      </c>
      <c r="C6" s="252">
        <f>COUNTIFS('GRC Playbook'!$CQ9:$CQ5029,B6,'GRC Playbook'!$A9:$A5029,"=5",'GRC Playbook'!$L9:$L5029,"=")</f>
        <v>0</v>
      </c>
      <c r="D6" s="252">
        <f>COUNTIFS('GRC Playbook'!$CQ9:$CQ5029,B6,'GRC Playbook'!$A9:$A5029,"=4",'GRC Playbook'!$M9:$M5029,"=Yes")</f>
        <v>0</v>
      </c>
      <c r="E6" s="201">
        <f>COUNTIFS('GRC Playbook'!$CQ9:$CQ5029,B6,'GRC Playbook'!$A9:$A5029,"=3",'GRC Playbook'!$L9:$L5029,"=")</f>
        <v>0</v>
      </c>
    </row>
    <row r="7" spans="1:7" ht="18" customHeight="1">
      <c r="A7" s="193"/>
      <c r="B7" s="224" t="str">
        <f>ProgramData!B6</f>
        <v>Deficiency</v>
      </c>
      <c r="C7" s="252">
        <f>COUNTIFS('GRC Playbook'!$CQ9:$CQ5029,B7,'GRC Playbook'!$A9:$A5029,"=5",'GRC Playbook'!$L9:$L5029,"=")</f>
        <v>0</v>
      </c>
      <c r="D7" s="252">
        <f>COUNTIFS('GRC Playbook'!$CQ9:$CQ5029,B7,'GRC Playbook'!$A9:$A5029,"=4",'GRC Playbook'!$M9:$M5029,"=Yes")</f>
        <v>0</v>
      </c>
      <c r="E7" s="201">
        <f>COUNTIFS('GRC Playbook'!$CQ9:$CQ5029,B7,'GRC Playbook'!$A9:$A5029,"=3",'GRC Playbook'!$L9:$L5029,"=")</f>
        <v>0</v>
      </c>
    </row>
    <row r="8" spans="1:7" ht="18" customHeight="1">
      <c r="A8" s="193"/>
      <c r="B8" s="225" t="str">
        <f>ProgramData!B7</f>
        <v>Significant</v>
      </c>
      <c r="C8" s="252">
        <f>COUNTIFS('GRC Playbook'!$CQ9:$CQ5029,B8,'GRC Playbook'!$A9:$A5029,"=5",'GRC Playbook'!$L9:$L5029,"=")</f>
        <v>0</v>
      </c>
      <c r="D8" s="252">
        <f>COUNTIFS('GRC Playbook'!$CQ9:$CQ5029,B8,'GRC Playbook'!$A9:$A5029,"=4",'GRC Playbook'!$M9:$M5029,"=Yes")</f>
        <v>0</v>
      </c>
      <c r="E8" s="201">
        <f>COUNTIFS('GRC Playbook'!$CQ9:$CQ5029,B8,'GRC Playbook'!$A9:$A5029,"=3",'GRC Playbook'!$L9:$L5029,"=")</f>
        <v>0</v>
      </c>
    </row>
    <row r="9" spans="1:7" ht="18" customHeight="1">
      <c r="A9" s="193"/>
      <c r="B9" s="226" t="str">
        <f>ProgramData!B8</f>
        <v>Material</v>
      </c>
      <c r="C9" s="252">
        <f>COUNTIFS('GRC Playbook'!$CQ9:$CQ5029,B9,'GRC Playbook'!$A9:$A5029,"=5",'GRC Playbook'!$L9:$L5029,"=")</f>
        <v>0</v>
      </c>
      <c r="D9" s="252">
        <f>COUNTIFS('GRC Playbook'!$CQ9:$CQ5029,B9,'GRC Playbook'!$A9:$A5029,"=4",'GRC Playbook'!$M9:$M5029,"=Yes")</f>
        <v>0</v>
      </c>
      <c r="E9" s="201">
        <f>COUNTIFS('GRC Playbook'!$CQ9:$CQ5029,B9,'GRC Playbook'!$A9:$A5029,"=3",'GRC Playbook'!$L9:$L5029,"=")</f>
        <v>0</v>
      </c>
    </row>
    <row r="10" spans="1:7" ht="18" customHeight="1" thickBot="1">
      <c r="A10" s="193"/>
      <c r="B10" s="227" t="str">
        <f>ProgramData!B9</f>
        <v>?</v>
      </c>
      <c r="C10" s="254">
        <f>COUNTIFS('GRC Playbook'!$CQ9:$CQ5029,B10,'GRC Playbook'!$A9:$A5029,"=5",'GRC Playbook'!$L9:$L5029,"=") + COUNTIFS('GRC Playbook'!$CQ9:$CQ5029,"=",'GRC Playbook'!$A9:$A5029,"=5",'GRC Playbook'!$L9:$L5029,"=")</f>
        <v>395</v>
      </c>
      <c r="D10" s="254">
        <f>COUNTIFS('GRC Playbook'!$CQ9:$CQ5029,B10,'GRC Playbook'!$A9:$A5029,"=4",'GRC Playbook'!$M9:$M5029,"=Yes")</f>
        <v>31</v>
      </c>
      <c r="E10" s="212">
        <f>COUNTIFS('GRC Playbook'!$CQ9:$CQ5029,B10,'GRC Playbook'!$A9:$A5029,"=3",'GRC Playbook'!$L9:$L5029,"=")</f>
        <v>6</v>
      </c>
    </row>
    <row r="11" spans="1:7" ht="26.25" customHeight="1" thickBot="1">
      <c r="A11" s="193"/>
      <c r="B11" s="196" t="s">
        <v>942</v>
      </c>
      <c r="C11" s="255">
        <f>SUM(C4:C10)</f>
        <v>395</v>
      </c>
      <c r="D11" s="256">
        <f>SUM(D4:D10)</f>
        <v>31</v>
      </c>
      <c r="E11" s="257">
        <f>SUM(E4:E10)</f>
        <v>6</v>
      </c>
    </row>
    <row r="12" spans="1:7" ht="7.5" customHeight="1" thickTop="1">
      <c r="A12" s="193"/>
      <c r="B12" s="635"/>
      <c r="C12" s="636"/>
      <c r="D12" s="190"/>
      <c r="E12" s="193"/>
    </row>
    <row r="13" spans="1:7">
      <c r="A13" s="128"/>
      <c r="B13" s="128"/>
      <c r="C13" s="128"/>
      <c r="D13" s="128"/>
      <c r="E13" s="128"/>
    </row>
    <row r="14" spans="1:7">
      <c r="A14" s="128"/>
      <c r="B14" s="128"/>
      <c r="C14" s="128"/>
      <c r="D14" s="128"/>
      <c r="E14" s="128"/>
    </row>
    <row r="15" spans="1:7">
      <c r="A15" s="128"/>
      <c r="B15" s="128"/>
      <c r="C15" s="128"/>
      <c r="D15" s="128"/>
      <c r="E15" s="128"/>
    </row>
    <row r="16" spans="1:7" ht="18">
      <c r="A16" s="128"/>
      <c r="B16" s="326" t="s">
        <v>1103</v>
      </c>
      <c r="C16" s="128"/>
      <c r="D16" s="128"/>
      <c r="E16" s="128"/>
    </row>
    <row r="17" spans="1:5" ht="39" customHeight="1">
      <c r="A17" s="128"/>
      <c r="B17" s="576" t="s">
        <v>1104</v>
      </c>
      <c r="C17" s="577"/>
      <c r="D17" s="128"/>
      <c r="E17" s="128"/>
    </row>
  </sheetData>
  <mergeCells count="3">
    <mergeCell ref="B2:E2"/>
    <mergeCell ref="B12:C12"/>
    <mergeCell ref="B17:C1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B1C59-6561-4770-AD5C-D6184F049221}">
  <dimension ref="A1:G18"/>
  <sheetViews>
    <sheetView workbookViewId="0"/>
  </sheetViews>
  <sheetFormatPr defaultColWidth="9.28515625" defaultRowHeight="15"/>
  <cols>
    <col min="1" max="1" width="1.42578125" customWidth="1"/>
    <col min="2" max="2" width="35.7109375" customWidth="1"/>
    <col min="3" max="5" width="25" customWidth="1"/>
  </cols>
  <sheetData>
    <row r="1" spans="1:7" ht="7.5" customHeight="1" thickBot="1">
      <c r="A1" s="193"/>
      <c r="B1" s="193"/>
      <c r="C1" s="193"/>
      <c r="D1" s="193"/>
      <c r="E1" s="193"/>
    </row>
    <row r="2" spans="1:7" ht="30" customHeight="1" thickBot="1">
      <c r="A2" s="193"/>
      <c r="B2" s="638" t="s">
        <v>969</v>
      </c>
      <c r="C2" s="648"/>
      <c r="D2" s="648"/>
      <c r="E2" s="644"/>
      <c r="G2" t="str">
        <f>IF(TRUE,"Insert Chart",INSERTCHART(B2,B4:B11,C4:C11,"status-report",,226))</f>
        <v>Insert Chart</v>
      </c>
    </row>
    <row r="3" spans="1:7" ht="26.25" customHeight="1" thickBot="1">
      <c r="A3" s="193"/>
      <c r="B3" s="244" t="s">
        <v>970</v>
      </c>
      <c r="C3" s="244" t="s">
        <v>943</v>
      </c>
      <c r="D3" s="215" t="s">
        <v>1124</v>
      </c>
      <c r="E3" s="215" t="s">
        <v>1127</v>
      </c>
    </row>
    <row r="4" spans="1:7" ht="18" customHeight="1">
      <c r="A4" s="193"/>
      <c r="B4" s="258" t="s">
        <v>971</v>
      </c>
      <c r="C4" s="251">
        <f>COUNTIFS('GRC Playbook'!$CV9:$CV5029,B4,'GRC Playbook'!$A9:$A5029,"=5",'GRC Playbook'!$L9:$L5029,"=")</f>
        <v>0</v>
      </c>
      <c r="D4" s="251">
        <f>COUNTIFS('GRC Playbook'!$CV9:$CV5029,B4,'GRC Playbook'!$A9:$A5029,"=4",'GRC Playbook'!$M9:$M5029,"=Yes")</f>
        <v>0</v>
      </c>
      <c r="E4" s="217">
        <f>COUNTIFS('GRC Playbook'!$CV9:$CV5029,B4,'GRC Playbook'!$A9:$A5029,"=3",'GRC Playbook'!$L9:$L5029,"=")</f>
        <v>0</v>
      </c>
    </row>
    <row r="5" spans="1:7" ht="18" customHeight="1">
      <c r="A5" s="193"/>
      <c r="B5" s="259" t="str">
        <f>ProgramData!B15</f>
        <v>Effective</v>
      </c>
      <c r="C5" s="252">
        <f>COUNTIFS('GRC Playbook'!$CV9:$CV5029,B5,'GRC Playbook'!$A9:$A5029,"=5",'GRC Playbook'!$L9:$L5029,"=")</f>
        <v>0</v>
      </c>
      <c r="D5" s="252">
        <f>COUNTIFS('GRC Playbook'!$CV9:$CV5029,B5,'GRC Playbook'!$A9:$A5029,"=4",'GRC Playbook'!$M9:$M5029,"=Yes")</f>
        <v>0</v>
      </c>
      <c r="E5" s="201">
        <f>COUNTIFS('GRC Playbook'!$CV9:$CV5029,B5,'GRC Playbook'!$A9:$A5029,"=3",'GRC Playbook'!$L9:$L5029,"=")</f>
        <v>0</v>
      </c>
    </row>
    <row r="6" spans="1:7" ht="18" customHeight="1">
      <c r="A6" s="193"/>
      <c r="B6" s="245" t="str">
        <f>ProgramData!B16</f>
        <v>Not Tested</v>
      </c>
      <c r="C6" s="252">
        <f>COUNTIFS('GRC Playbook'!$CV9:$CV5029,B6,'GRC Playbook'!$A9:$A5029,"=5",'GRC Playbook'!$L9:$L5029,"=")</f>
        <v>0</v>
      </c>
      <c r="D6" s="252">
        <f>COUNTIFS('GRC Playbook'!$CV9:$CV5029,B6,'GRC Playbook'!$A9:$A5029,"=4",'GRC Playbook'!$M9:$M5029,"=Yes")</f>
        <v>0</v>
      </c>
      <c r="E6" s="201">
        <f>COUNTIFS('GRC Playbook'!$CV9:$CV5029,B6,'GRC Playbook'!$A9:$A5029,"=3",'GRC Playbook'!$L9:$L5029,"=")</f>
        <v>0</v>
      </c>
    </row>
    <row r="7" spans="1:7" ht="18" customHeight="1">
      <c r="A7" s="193"/>
      <c r="B7" s="253" t="str">
        <f>ProgramData!B17</f>
        <v>Exception</v>
      </c>
      <c r="C7" s="252">
        <f>COUNTIFS('GRC Playbook'!$CV9:$CV5029,B7,'GRC Playbook'!$A9:$A5029,"=5",'GRC Playbook'!$L9:$L5029,"=")</f>
        <v>0</v>
      </c>
      <c r="D7" s="252">
        <f>COUNTIFS('GRC Playbook'!$CV9:$CV5029,B7,'GRC Playbook'!$A9:$A5029,"=4",'GRC Playbook'!$M9:$M5029,"=Yes")</f>
        <v>0</v>
      </c>
      <c r="E7" s="201">
        <f>COUNTIFS('GRC Playbook'!$CV9:$CV5029,B7,'GRC Playbook'!$A9:$A5029,"=3",'GRC Playbook'!$L9:$L5029,"=")</f>
        <v>0</v>
      </c>
    </row>
    <row r="8" spans="1:7" ht="18" customHeight="1">
      <c r="A8" s="193"/>
      <c r="B8" s="224" t="str">
        <f>ProgramData!B18</f>
        <v>Deficiency</v>
      </c>
      <c r="C8" s="252">
        <f>COUNTIFS('GRC Playbook'!$CV9:$CV5029,B8,'GRC Playbook'!$A9:$A5029,"=5",'GRC Playbook'!$L9:$L5029,"=")</f>
        <v>0</v>
      </c>
      <c r="D8" s="252">
        <f>COUNTIFS('GRC Playbook'!$CV9:$CV5029,B8,'GRC Playbook'!$A9:$A5029,"=4",'GRC Playbook'!$M9:$M5029,"=Yes")</f>
        <v>0</v>
      </c>
      <c r="E8" s="201">
        <f>COUNTIFS('GRC Playbook'!$CV9:$CV5029,B8,'GRC Playbook'!$A9:$A5029,"=3",'GRC Playbook'!$L9:$L5029,"=")</f>
        <v>0</v>
      </c>
    </row>
    <row r="9" spans="1:7" ht="18" customHeight="1">
      <c r="A9" s="193"/>
      <c r="B9" s="225" t="str">
        <f>ProgramData!B19</f>
        <v>Significant</v>
      </c>
      <c r="C9" s="252">
        <f>COUNTIFS('GRC Playbook'!$CV9:$CV5029,B9,'GRC Playbook'!$A9:$A5029,"=5",'GRC Playbook'!$L9:$L5029,"=")</f>
        <v>0</v>
      </c>
      <c r="D9" s="252">
        <f>COUNTIFS('GRC Playbook'!$CV9:$CV5029,B9,'GRC Playbook'!$A9:$A5029,"=4",'GRC Playbook'!$M9:$M5029,"=Yes")</f>
        <v>0</v>
      </c>
      <c r="E9" s="201">
        <f>COUNTIFS('GRC Playbook'!$CV9:$CV5029,B9,'GRC Playbook'!$A9:$A5029,"=3",'GRC Playbook'!$L9:$L5029,"=")</f>
        <v>0</v>
      </c>
    </row>
    <row r="10" spans="1:7" ht="18" customHeight="1">
      <c r="A10" s="193"/>
      <c r="B10" s="226" t="str">
        <f>ProgramData!B20</f>
        <v>Material</v>
      </c>
      <c r="C10" s="252">
        <f>COUNTIFS('GRC Playbook'!$CV9:$CV5029,B10,'GRC Playbook'!$A9:$A5029,"=5",'GRC Playbook'!$L9:$L5029,"=")</f>
        <v>0</v>
      </c>
      <c r="D10" s="252">
        <f>COUNTIFS('GRC Playbook'!$CV9:$CV5029,B10,'GRC Playbook'!$A9:$A5029,"=4",'GRC Playbook'!$M9:$M5029,"=Yes")</f>
        <v>0</v>
      </c>
      <c r="E10" s="201">
        <f>COUNTIFS('GRC Playbook'!$CV9:$CV5029,B10,'GRC Playbook'!$A9:$A5029,"=3",'GRC Playbook'!$L9:$L5029,"=")</f>
        <v>0</v>
      </c>
    </row>
    <row r="11" spans="1:7" ht="18" customHeight="1" thickBot="1">
      <c r="A11" s="193"/>
      <c r="B11" s="227" t="str">
        <f>ProgramData!B21</f>
        <v>?</v>
      </c>
      <c r="C11" s="254">
        <f>COUNTIFS('GRC Playbook'!$CV9:$CV5029,B11,'GRC Playbook'!$A9:$A5029,"=5",'GRC Playbook'!$L9:$L5029,"=") + COUNTIFS('GRC Playbook'!$CV9:$CV5029,"=",'GRC Playbook'!$A9:$A5029,"=5",'GRC Playbook'!$L9:$L5029,"=")</f>
        <v>395</v>
      </c>
      <c r="D11" s="254">
        <f>COUNTIFS('GRC Playbook'!$CV9:$CV5029,B11,'GRC Playbook'!$A9:$A5029,"=4",'GRC Playbook'!$M9:$M5029,"=Yes")</f>
        <v>31</v>
      </c>
      <c r="E11" s="212">
        <f>COUNTIFS('GRC Playbook'!$CV9:$CV5029,B11,'GRC Playbook'!$A9:$A5029,"=3",'GRC Playbook'!$L9:$L5029,"=")</f>
        <v>6</v>
      </c>
    </row>
    <row r="12" spans="1:7" ht="26.25" customHeight="1" thickBot="1">
      <c r="A12" s="193"/>
      <c r="B12" s="196" t="s">
        <v>942</v>
      </c>
      <c r="C12" s="260">
        <f>SUM(C4:C11)</f>
        <v>395</v>
      </c>
      <c r="D12" s="260">
        <f>SUM(D4:D11)</f>
        <v>31</v>
      </c>
      <c r="E12" s="260">
        <f>SUM(E4:E11)</f>
        <v>6</v>
      </c>
    </row>
    <row r="13" spans="1:7" ht="7.5" customHeight="1" thickTop="1">
      <c r="A13" s="193"/>
      <c r="B13" s="193"/>
      <c r="C13" s="193"/>
      <c r="D13" s="193"/>
      <c r="E13" s="193"/>
    </row>
    <row r="14" spans="1:7">
      <c r="A14" s="128"/>
      <c r="B14" s="128"/>
      <c r="C14" s="128"/>
      <c r="D14" s="128"/>
      <c r="E14" s="128"/>
    </row>
    <row r="15" spans="1:7">
      <c r="A15" s="128"/>
      <c r="B15" s="128"/>
      <c r="C15" s="128"/>
      <c r="D15" s="128"/>
      <c r="E15" s="128"/>
    </row>
    <row r="16" spans="1:7">
      <c r="A16" s="128"/>
      <c r="B16" s="128"/>
      <c r="C16" s="128"/>
      <c r="D16" s="128"/>
      <c r="E16" s="128"/>
    </row>
    <row r="17" spans="1:5" ht="18">
      <c r="A17" s="128"/>
      <c r="B17" s="326" t="s">
        <v>1103</v>
      </c>
      <c r="C17" s="128"/>
      <c r="D17" s="128"/>
      <c r="E17" s="128"/>
    </row>
    <row r="18" spans="1:5" ht="39" customHeight="1">
      <c r="A18" s="128"/>
      <c r="B18" s="576" t="s">
        <v>1104</v>
      </c>
      <c r="C18" s="577"/>
      <c r="D18" s="128"/>
      <c r="E18" s="128"/>
    </row>
  </sheetData>
  <mergeCells count="2">
    <mergeCell ref="B2:E2"/>
    <mergeCell ref="B18:C18"/>
  </mergeCells>
  <pageMargins left="0.7" right="0.7" top="0.75" bottom="0.75" header="0.3" footer="0.3"/>
</worksheet>
</file>

<file path=customUI/customUI.xml><?xml version="1.0" encoding="utf-8"?>
<!-- The GRC Playbook:  XL-Dictator(B) With_Custom_Tab  -->
<customUI xmlns="http://schemas.microsoft.com/office/2006/01/customui">
  <commands>
    <command idMso="ApplicationOptionsDialog" enabled="false"/>
    <command idMso="FileExit" enabled="false"/>
    <command idMso="MergeCenterMenu" enabled="false"/>
  </commands>
  <ribbon startFromScratch="false">
    <contextualTabs>
      <tabSet idMso="TabSetSmartArtTools" visible="false"/>
      <tabSet idMso="TabSetChartTools" visible="false"/>
      <tabSet idMso="TabSetDrawingTools" visible="false"/>
      <tabSet idMso="TabSetPictureTools" visible="false"/>
      <tabSet idMso="TabSetPivotTableTools" visible="true"/>
      <tabSet idMso="TabSetHeaderAndFooterTools" visible="false"/>
      <tabSet idMso="TabSetTableToolsExcel" visible="false"/>
      <tabSet idMso="TabSetPivotChartTools" visible="true"/>
      <tabSet idMso="TabSetInkTools" visible="false"/>
    </contextualTabs>
    <officeMenu>
      <button idMso="FileNew" visible="false"/>
      <button idMso="FileSave" visible="false"/>
      <button idMso="FileSaveAs" visible="false"/>
      <button idMso="FileOpen" visible="false"/>
      <button idMso="FileClose" visible="false"/>
      <button idMso="ApplicationOptionsDialog" visible="false"/>
      <button idMso="FileExit" visible="false"/>
    </officeMenu>
  </ribbon>
</customUI>
</file>

<file path=customUI/customUI14.xml><?xml version="1.0" encoding="utf-8"?>
<!-- The GRC Playbook:  XL-Dictator(B) With_Custom_Tab  -->
<customUI xmlns="http://schemas.microsoft.com/office/2009/07/customui">
  <!-- *******************************************************************-->
  <!-- *****Set startFromScratch to true to hide the Ribbon and QAT*******-->
  <!-- *******************************************************************-->
  <commands>
    <command idMso="MergeCenterMenu" enabled="false"/>
  </commands>
  <!-- Set startFromScratch to true to hide the Ribbon and QAT-->
  <ribbon startFromScratch="false">
    <contextualTabs>
      <tabSet idMso="TabSetSmartArtTools" visible="false"/>
      <tabSet idMso="TabSetChartTools" visible="false"/>
      <tabSet idMso="TabSetDrawingTools" visible="false"/>
      <tabSet idMso="TabSetPictureTools" visible="false"/>
      <tabSet idMso="TabSetPivotTableTools" visible="true"/>
      <tabSet idMso="TabSetHeaderAndFooterTools" visible="false"/>
      <tabSet idMso="TabSetTableToolsExcel" visible="false"/>
      <tabSet idMso="TabSetPivotChartTools" visible="true"/>
      <tabSet idMso="TabSetInkTools" visible="false"/>
    </contextualTabs>
  </ribbon>
  <backstage>
    <button idMso="FileSave" visible="true"/>
    <button idMso="FileSaveAs" visible="false"/>
    <button idMso="FileOpen" visible="false"/>
    <button idMso="FileClose" visible="true"/>
    <button idMso="ApplicationOptionsDialog" visible="false"/>
    <button idMso="FileExit" visible="false"/>
    <button idMso="HistoryTab" visible="false"/>
    <button idMso="OfficeFeedback" visible="false"/>
    <button idMso="ShareDocument" visible="false"/>
    <tab idMso="TabInfo" visible="false"/>
    <tab idMso="TabRecent" visible="false"/>
    <tab idMso="TabNew" visible="false"/>
    <tab idMso="TabPrint" visible="false"/>
    <tab idMso="TabShare" visible="false"/>
    <tab idMso="TabHelp" visible="false"/>
    <tab idMso="TabPublish" visible="false"/>
    <tab idMso="TabSave" visible="true"/>
    <tab idMso="TabOfficeStart" visible="false"/>
    <tab idMso="Publish2Tab" visible="false"/>
    <tab idMso="TabOfficeFeedback" visible="false"/>
  </backstage>
</customUI>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22</vt:i4>
      </vt:variant>
    </vt:vector>
  </HeadingPairs>
  <TitlesOfParts>
    <vt:vector size="49" baseType="lpstr">
      <vt:lpstr>GRC Playbook</vt:lpstr>
      <vt:lpstr>Choice Lists</vt:lpstr>
      <vt:lpstr>Temp</vt:lpstr>
      <vt:lpstr>ProgramData</vt:lpstr>
      <vt:lpstr>riskregister</vt:lpstr>
      <vt:lpstr>Heatmap</vt:lpstr>
      <vt:lpstr>controlscan</vt:lpstr>
      <vt:lpstr>controlscan_gap</vt:lpstr>
      <vt:lpstr>diagreview</vt:lpstr>
      <vt:lpstr>diagreview_gap</vt:lpstr>
      <vt:lpstr>rcm</vt:lpstr>
      <vt:lpstr>rcm_deficiency</vt:lpstr>
      <vt:lpstr>status_m</vt:lpstr>
      <vt:lpstr>status_n</vt:lpstr>
      <vt:lpstr>status_q</vt:lpstr>
      <vt:lpstr>status_r</vt:lpstr>
      <vt:lpstr>status_s</vt:lpstr>
      <vt:lpstr>status_t</vt:lpstr>
      <vt:lpstr>status_as</vt:lpstr>
      <vt:lpstr>status_at</vt:lpstr>
      <vt:lpstr>status_au</vt:lpstr>
      <vt:lpstr>status_bp</vt:lpstr>
      <vt:lpstr>status_bw</vt:lpstr>
      <vt:lpstr>status_by</vt:lpstr>
      <vt:lpstr>status_ce</vt:lpstr>
      <vt:lpstr>status_cq</vt:lpstr>
      <vt:lpstr>status_cv</vt:lpstr>
      <vt:lpstr>Applicable</vt:lpstr>
      <vt:lpstr>Impact</vt:lpstr>
      <vt:lpstr>Likelihood</vt:lpstr>
      <vt:lpstr>'GRC Playbook'!Print_Area</vt:lpstr>
      <vt:lpstr>'GRC Playbook'!Print_Titles</vt:lpstr>
      <vt:lpstr>Rating</vt:lpstr>
      <vt:lpstr>Reply</vt:lpstr>
      <vt:lpstr>Separator1</vt:lpstr>
      <vt:lpstr>Separator10</vt:lpstr>
      <vt:lpstr>Separator11</vt:lpstr>
      <vt:lpstr>Separator12</vt:lpstr>
      <vt:lpstr>Separator2</vt:lpstr>
      <vt:lpstr>Separator3</vt:lpstr>
      <vt:lpstr>Separator4</vt:lpstr>
      <vt:lpstr>Separator5</vt:lpstr>
      <vt:lpstr>Separator6</vt:lpstr>
      <vt:lpstr>Separator7</vt:lpstr>
      <vt:lpstr>Separator8</vt:lpstr>
      <vt:lpstr>Separator9</vt:lpstr>
      <vt:lpstr>TOD</vt:lpstr>
      <vt:lpstr>Today</vt:lpstr>
      <vt:lpstr>TOE</vt:lpstr>
    </vt:vector>
  </TitlesOfParts>
  <Manager>M D Hyams</Manager>
  <Company>GRC Playbook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GRC Playbook</dc:title>
  <dc:subject>HIPAA Security Rule</dc:subject>
  <dc:creator>Kevin M Hyams</dc:creator>
  <cp:keywords>HIPAA Security Rule</cp:keywords>
  <cp:lastModifiedBy>Kevin Hyams</cp:lastModifiedBy>
  <cp:lastPrinted>2021-01-22T19:21:07Z</cp:lastPrinted>
  <dcterms:created xsi:type="dcterms:W3CDTF">2012-09-26T10:06:07Z</dcterms:created>
  <dcterms:modified xsi:type="dcterms:W3CDTF">2025-10-01T09:27:20Z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RCversion">
    <vt:i4>4</vt:i4>
  </property>
  <property fmtid="{D5CDD505-2E9C-101B-9397-08002B2CF9AE}" pid="3" name="GRCPlaybookType">
    <vt:lpwstr>DRQ</vt:lpwstr>
  </property>
  <property fmtid="{D5CDD505-2E9C-101B-9397-08002B2CF9AE}" pid="4" name="GroupMode">
    <vt:lpwstr>off</vt:lpwstr>
  </property>
  <property fmtid="{D5CDD505-2E9C-101B-9397-08002B2CF9AE}" pid="5" name="ToggleFreeze">
    <vt:lpwstr>off</vt:lpwstr>
  </property>
</Properties>
</file>